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2"/>
  <workbookPr codeName="ThisWorkbook" defaultThemeVersion="124226"/>
  <bookViews>
    <workbookView xWindow="10785" yWindow="-15" windowWidth="10830" windowHeight="9705"/>
  </bookViews>
  <sheets>
    <sheet name="INDICE" sheetId="97" r:id="rId1"/>
    <sheet name="1" sheetId="195" r:id="rId2"/>
    <sheet name="2" sheetId="196" r:id="rId3"/>
    <sheet name="3" sheetId="197" r:id="rId4"/>
    <sheet name="4" sheetId="198" r:id="rId5"/>
    <sheet name="5" sheetId="199" r:id="rId6"/>
    <sheet name="6" sheetId="200" r:id="rId7"/>
    <sheet name="7" sheetId="201" r:id="rId8"/>
    <sheet name="8" sheetId="202" r:id="rId9"/>
    <sheet name="9" sheetId="203" r:id="rId10"/>
    <sheet name="10" sheetId="204" r:id="rId11"/>
    <sheet name="11" sheetId="205" r:id="rId12"/>
    <sheet name="12" sheetId="206" r:id="rId13"/>
    <sheet name="13" sheetId="207" r:id="rId14"/>
    <sheet name="14" sheetId="208" r:id="rId15"/>
    <sheet name="15" sheetId="209" r:id="rId16"/>
    <sheet name="16" sheetId="210" r:id="rId17"/>
    <sheet name="17" sheetId="211" r:id="rId18"/>
    <sheet name="18-1" sheetId="212" r:id="rId19"/>
    <sheet name="18-2" sheetId="213" r:id="rId20"/>
    <sheet name="19" sheetId="214" r:id="rId21"/>
    <sheet name="20" sheetId="215" r:id="rId22"/>
    <sheet name="21" sheetId="216" r:id="rId23"/>
    <sheet name="22" sheetId="217" r:id="rId24"/>
    <sheet name="23-1" sheetId="218" r:id="rId25"/>
    <sheet name="23-2" sheetId="219" r:id="rId26"/>
    <sheet name="23-3" sheetId="220" r:id="rId27"/>
    <sheet name="23-4" sheetId="221" r:id="rId28"/>
    <sheet name="23-5" sheetId="222" r:id="rId29"/>
    <sheet name="23-6" sheetId="223" r:id="rId30"/>
    <sheet name="23-7" sheetId="224" r:id="rId31"/>
    <sheet name="23-8" sheetId="225" r:id="rId32"/>
    <sheet name="23-9" sheetId="226" r:id="rId33"/>
    <sheet name="24-1" sheetId="227" r:id="rId34"/>
    <sheet name="24-2" sheetId="228" r:id="rId35"/>
    <sheet name="24-3" sheetId="229" r:id="rId36"/>
    <sheet name="24-4" sheetId="230" r:id="rId37"/>
    <sheet name="24-5" sheetId="231" r:id="rId38"/>
    <sheet name="24-6" sheetId="232" r:id="rId39"/>
    <sheet name="24-7" sheetId="233" r:id="rId40"/>
    <sheet name="24-8" sheetId="234" r:id="rId41"/>
    <sheet name="24-9" sheetId="235" r:id="rId42"/>
    <sheet name="24-10" sheetId="236" r:id="rId43"/>
    <sheet name="25" sheetId="237" r:id="rId44"/>
    <sheet name="26" sheetId="238" r:id="rId45"/>
    <sheet name="27" sheetId="239" r:id="rId46"/>
    <sheet name="28" sheetId="241" r:id="rId47"/>
    <sheet name="29" sheetId="240" r:id="rId48"/>
    <sheet name="30" sheetId="242" r:id="rId49"/>
    <sheet name="31" sheetId="243" r:id="rId50"/>
    <sheet name="32-1" sheetId="244" r:id="rId51"/>
    <sheet name="32-2" sheetId="245" r:id="rId52"/>
    <sheet name="32-3" sheetId="246" r:id="rId53"/>
    <sheet name="32-4" sheetId="247" r:id="rId54"/>
    <sheet name="32-5" sheetId="248" r:id="rId55"/>
    <sheet name="33-1" sheetId="250" r:id="rId56"/>
    <sheet name="33-2" sheetId="251" r:id="rId57"/>
    <sheet name="33-3" sheetId="252" r:id="rId58"/>
    <sheet name="33-4" sheetId="253" r:id="rId59"/>
    <sheet name="33-5" sheetId="254" r:id="rId60"/>
    <sheet name="33-6" sheetId="255" r:id="rId61"/>
    <sheet name="33-7" sheetId="256" r:id="rId62"/>
    <sheet name="34-1" sheetId="262" r:id="rId63"/>
    <sheet name="34-2" sheetId="263" r:id="rId64"/>
    <sheet name="34-3" sheetId="264" r:id="rId65"/>
    <sheet name="34-4" sheetId="265" r:id="rId66"/>
    <sheet name="35-1" sheetId="266" r:id="rId67"/>
    <sheet name="35-2" sheetId="267" r:id="rId68"/>
    <sheet name="35-3" sheetId="268" r:id="rId69"/>
    <sheet name="35-4" sheetId="269" r:id="rId70"/>
    <sheet name="35-5" sheetId="270" r:id="rId71"/>
    <sheet name="36" sheetId="271" r:id="rId72"/>
    <sheet name="37" sheetId="272" r:id="rId73"/>
    <sheet name="38-1" sheetId="273" r:id="rId74"/>
    <sheet name="38-2" sheetId="274" r:id="rId75"/>
    <sheet name="38-3" sheetId="275" r:id="rId76"/>
    <sheet name="38-4" sheetId="278" r:id="rId77"/>
    <sheet name="38-5" sheetId="279" r:id="rId78"/>
    <sheet name="38-6" sheetId="280" r:id="rId79"/>
    <sheet name="38-7" sheetId="281" r:id="rId80"/>
    <sheet name="39" sheetId="282" r:id="rId81"/>
    <sheet name="40" sheetId="297" r:id="rId82"/>
    <sheet name="41" sheetId="283" r:id="rId83"/>
    <sheet name="42-1" sheetId="284" r:id="rId84"/>
    <sheet name="42-2" sheetId="285" r:id="rId85"/>
    <sheet name="42-3" sheetId="286" r:id="rId86"/>
    <sheet name="42-4" sheetId="287" r:id="rId87"/>
    <sheet name="42-5" sheetId="288" r:id="rId88"/>
    <sheet name="42-6" sheetId="289" r:id="rId89"/>
    <sheet name="42-7" sheetId="290" r:id="rId90"/>
    <sheet name="43" sheetId="291" r:id="rId91"/>
    <sheet name="44" sheetId="292" r:id="rId92"/>
    <sheet name="45" sheetId="293" r:id="rId93"/>
    <sheet name="46" sheetId="294" r:id="rId94"/>
    <sheet name="47" sheetId="295" r:id="rId95"/>
    <sheet name="Abreviaturas" sheetId="296" r:id="rId96"/>
    <sheet name="Sheet1" sheetId="194" r:id="rId97"/>
  </sheets>
  <externalReferences>
    <externalReference r:id="rId98"/>
    <externalReference r:id="rId99"/>
    <externalReference r:id="rId100"/>
    <externalReference r:id="rId101"/>
  </externalReferences>
  <definedNames>
    <definedName name="_xlnm._FilterDatabase" localSheetId="1">#REF!</definedName>
    <definedName name="_xlnm._FilterDatabase" localSheetId="95">#REF!</definedName>
    <definedName name="_xlnm._FilterDatabase" localSheetId="0">#REF!</definedName>
    <definedName name="_xlnm._FilterDatabase">#REF!</definedName>
    <definedName name="A_impresión_IM" localSheetId="95">[1]FLUJOEERR!$A$364:$AD$487</definedName>
    <definedName name="A_impresión_IM">[1]FLUJOEERR!$A$364:$AD$487</definedName>
    <definedName name="I">#REF!</definedName>
    <definedName name="_xlnm.Print_Area" localSheetId="10">'10'!$A$1:$I$87</definedName>
    <definedName name="_xlnm.Print_Area" localSheetId="11">'11'!$A$1:$I$87</definedName>
    <definedName name="_xlnm.Print_Area" localSheetId="12">'12'!$A$1:$I$87</definedName>
    <definedName name="_xlnm.Print_Area" localSheetId="13">'13'!$A$1:$I$87</definedName>
    <definedName name="_xlnm.Print_Area" localSheetId="14">'14'!$A$1:$I$87</definedName>
    <definedName name="_xlnm.Print_Area" localSheetId="15">'15'!$A$1:$I$88</definedName>
    <definedName name="_xlnm.Print_Area" localSheetId="16">'16'!$A$1:$I$87</definedName>
    <definedName name="_xlnm.Print_Area" localSheetId="17">'17'!$A$1:$I$87</definedName>
    <definedName name="_xlnm.Print_Area" localSheetId="18">'18-1'!$A$1:$K$58</definedName>
    <definedName name="_xlnm.Print_Area" localSheetId="19">'18-2'!$A$1:$K$79</definedName>
    <definedName name="_xlnm.Print_Area" localSheetId="20">'19'!$A$2:$N$39</definedName>
    <definedName name="_xlnm.Print_Area" localSheetId="21">'20'!$A$2:$J$39</definedName>
    <definedName name="_xlnm.Print_Area" localSheetId="22">'21'!$A$1:$O$43</definedName>
    <definedName name="_xlnm.Print_Area" localSheetId="24">'23-1'!$A$1:$L$43</definedName>
    <definedName name="_xlnm.Print_Area" localSheetId="25">'23-2'!$A$1:$O$44</definedName>
    <definedName name="_xlnm.Print_Area" localSheetId="26">'23-3'!$A$1:$O$44</definedName>
    <definedName name="_xlnm.Print_Area" localSheetId="27">'23-4'!$A$1:$M$44</definedName>
    <definedName name="_xlnm.Print_Area" localSheetId="28">'23-5'!$A$1:$L$44</definedName>
    <definedName name="_xlnm.Print_Area" localSheetId="29">'23-6'!$A$1:$K$44</definedName>
    <definedName name="_xlnm.Print_Area" localSheetId="30">'23-7'!$A$1:$L$44</definedName>
    <definedName name="_xlnm.Print_Area" localSheetId="31">'23-8'!$A$1:$M$44</definedName>
    <definedName name="_xlnm.Print_Area" localSheetId="32">'23-9'!$A$1:$T$46</definedName>
    <definedName name="_xlnm.Print_Area" localSheetId="43">'25'!$A$1:$Q$61</definedName>
    <definedName name="_xlnm.Print_Area" localSheetId="44">'26'!$C$1:$L$33</definedName>
    <definedName name="_xlnm.Print_Area" localSheetId="45">'27'!$A$1:$O$27</definedName>
    <definedName name="_xlnm.Print_Area" localSheetId="46">'28'!$A$1:$O$32</definedName>
    <definedName name="_xlnm.Print_Area" localSheetId="47">'29'!$A$1:$O$32</definedName>
    <definedName name="_xlnm.Print_Area" localSheetId="48">'30'!$A$1:$O$32</definedName>
    <definedName name="_xlnm.Print_Area" localSheetId="49">'31'!$A$1:$O$32</definedName>
    <definedName name="_xlnm.Print_Area" localSheetId="50">'32-1'!$A$1:$M$32</definedName>
    <definedName name="_xlnm.Print_Area" localSheetId="51">'32-2'!$A$1:$M$32</definedName>
    <definedName name="_xlnm.Print_Area" localSheetId="52">'32-3'!$A$1:$M$32</definedName>
    <definedName name="_xlnm.Print_Area" localSheetId="53">'32-4'!$A$1:$I$32</definedName>
    <definedName name="_xlnm.Print_Area" localSheetId="54">'32-5'!$A$1:$I$32</definedName>
    <definedName name="_xlnm.Print_Area" localSheetId="55">'33-1'!$A$1:$Q$30</definedName>
    <definedName name="_xlnm.Print_Area" localSheetId="56">'33-2'!$A$1:$Q$32</definedName>
    <definedName name="_xlnm.Print_Area" localSheetId="57">'33-3'!$A$1:$Q$32</definedName>
    <definedName name="_xlnm.Print_Area" localSheetId="58">'33-4'!$A$1:$Q$30</definedName>
    <definedName name="_xlnm.Print_Area" localSheetId="59">'33-5'!$A$1:$Q$30</definedName>
    <definedName name="_xlnm.Print_Area" localSheetId="60">'33-6'!$A$1:$Q$30</definedName>
    <definedName name="_xlnm.Print_Area" localSheetId="61">'33-7'!$A$1:$I$30</definedName>
    <definedName name="_xlnm.Print_Area" localSheetId="62">'34-1'!$A$1:$M$30</definedName>
    <definedName name="_xlnm.Print_Area" localSheetId="63">'34-2'!$A$1:$M$30</definedName>
    <definedName name="_xlnm.Print_Area" localSheetId="64">'34-3'!$A$1:$I$30</definedName>
    <definedName name="_xlnm.Print_Area" localSheetId="65">'34-4'!$A$1:$I$30</definedName>
    <definedName name="_xlnm.Print_Area" localSheetId="66">'35-1'!$A$1:$Q$30</definedName>
    <definedName name="_xlnm.Print_Area" localSheetId="67">'35-2'!$A$1:$Q$30</definedName>
    <definedName name="_xlnm.Print_Area" localSheetId="68">'35-3'!$A$1:$Q$30</definedName>
    <definedName name="_xlnm.Print_Area" localSheetId="69">'35-4'!$A$1:$Q$30</definedName>
    <definedName name="_xlnm.Print_Area" localSheetId="70">'35-5'!$A$1:$Q$30</definedName>
    <definedName name="_xlnm.Print_Area" localSheetId="71">'36'!$A$1:$O$30</definedName>
    <definedName name="_xlnm.Print_Area" localSheetId="72">'37'!$A$1:$O$30</definedName>
    <definedName name="_xlnm.Print_Area" localSheetId="73">'38-1'!$A$1:$Q$29</definedName>
    <definedName name="_xlnm.Print_Area" localSheetId="74">'38-2'!$A$1:$Q$31</definedName>
    <definedName name="_xlnm.Print_Area" localSheetId="75">'38-3'!$A$1:$Q$31</definedName>
    <definedName name="_xlnm.Print_Area" localSheetId="76">'38-4'!$A$1:$Q$29</definedName>
    <definedName name="_xlnm.Print_Area" localSheetId="77">'38-5'!$A$1:$Q$29</definedName>
    <definedName name="_xlnm.Print_Area" localSheetId="78">'38-6'!$A$1:$Q$29</definedName>
    <definedName name="_xlnm.Print_Area" localSheetId="79">'38-7'!$A$1:$I$29</definedName>
    <definedName name="_xlnm.Print_Area" localSheetId="80">'39'!$A$1:$O$37</definedName>
    <definedName name="_xlnm.Print_Area" localSheetId="81">'40'!$A$1:$N$44</definedName>
    <definedName name="_xlnm.Print_Area" localSheetId="82">'41'!$A$1:$O$45</definedName>
    <definedName name="_xlnm.Print_Area" localSheetId="83">'42-1'!$A$1:$Q$28</definedName>
    <definedName name="_xlnm.Print_Area" localSheetId="84">'42-2'!$A$1:$Q$28</definedName>
    <definedName name="_xlnm.Print_Area" localSheetId="85">'42-3'!$A$1:$Q$28</definedName>
    <definedName name="_xlnm.Print_Area" localSheetId="86">'42-4'!$A$1:$Q$28</definedName>
    <definedName name="_xlnm.Print_Area" localSheetId="87">'42-5'!$A$1:$Q$28</definedName>
    <definedName name="_xlnm.Print_Area" localSheetId="88">'42-6'!$A$1:$Q$28</definedName>
    <definedName name="_xlnm.Print_Area" localSheetId="89">'42-7'!$A$1:$I$28</definedName>
    <definedName name="_xlnm.Print_Area" localSheetId="90">'43'!$A$1:$N$85</definedName>
    <definedName name="_xlnm.Print_Area" localSheetId="91">'44'!$B$2:$J$56</definedName>
    <definedName name="_xlnm.Print_Area" localSheetId="92">'45'!$B$2:$Q$82</definedName>
    <definedName name="_xlnm.Print_Area" localSheetId="93">'46'!$B$2:$Q$78</definedName>
    <definedName name="_xlnm.Print_Area" localSheetId="94">'47'!$B$1:$Q$28</definedName>
    <definedName name="_xlnm.Print_Area" localSheetId="5">'5'!$A$1:$I$87</definedName>
    <definedName name="_xlnm.Print_Area" localSheetId="6">'6'!$A$1:$I$87</definedName>
    <definedName name="_xlnm.Print_Area" localSheetId="7">'7'!$A$1:$I$87</definedName>
    <definedName name="_xlnm.Print_Area" localSheetId="8">'8'!$A$1:$I$87</definedName>
    <definedName name="_xlnm.Print_Area" localSheetId="9">'9'!$A$1:$I$87</definedName>
    <definedName name="_xlnm.Print_Area" localSheetId="0">INDICE!$A$1:$E$65537</definedName>
    <definedName name="Títulos_a_imprimir_IM" localSheetId="1">[2]FLUJOEERR!#REF!</definedName>
    <definedName name="Títulos_a_imprimir_IM" localSheetId="95">[2]FLUJOEERR!#REF!</definedName>
    <definedName name="Títulos_a_imprimir_IM" localSheetId="0">[2]FLUJOEERR!#REF!</definedName>
    <definedName name="Títulos_a_imprimir_IM">[2]FLUJOEERR!#REF!</definedName>
    <definedName name="Z" localSheetId="95">#REF!</definedName>
    <definedName name="Z">#REF!</definedName>
  </definedNames>
  <calcPr calcId="144525"/>
</workbook>
</file>

<file path=xl/calcChain.xml><?xml version="1.0" encoding="utf-8"?>
<calcChain xmlns="http://schemas.openxmlformats.org/spreadsheetml/2006/main">
  <c r="N39" i="297" l="1"/>
  <c r="N38" i="297"/>
  <c r="N37" i="297"/>
  <c r="N36" i="297"/>
  <c r="N35" i="297"/>
  <c r="N34" i="297"/>
  <c r="N33" i="297"/>
  <c r="N32" i="297"/>
  <c r="N31" i="297"/>
  <c r="N30" i="297"/>
  <c r="N29" i="297"/>
  <c r="N28" i="297"/>
  <c r="N27" i="297"/>
  <c r="N26" i="297"/>
  <c r="N25" i="297"/>
  <c r="N24" i="297"/>
  <c r="N23" i="297"/>
  <c r="N22" i="297"/>
  <c r="N21" i="297"/>
  <c r="N20" i="297"/>
  <c r="N19" i="297"/>
  <c r="N18" i="297"/>
  <c r="N17" i="297"/>
  <c r="N16" i="297"/>
  <c r="N15" i="297"/>
  <c r="N14" i="297"/>
  <c r="N13" i="297"/>
  <c r="N12" i="297"/>
  <c r="N11" i="297"/>
  <c r="N10" i="297"/>
  <c r="N9" i="297"/>
  <c r="I7" i="295" l="1"/>
  <c r="L7" i="295"/>
  <c r="O11" i="295"/>
  <c r="P11" i="295"/>
  <c r="O12" i="295"/>
  <c r="P12" i="295"/>
  <c r="O13" i="295"/>
  <c r="P13" i="295"/>
  <c r="O14" i="295"/>
  <c r="P14" i="295"/>
  <c r="O15" i="295"/>
  <c r="P15" i="295"/>
  <c r="O16" i="295"/>
  <c r="P16" i="295"/>
  <c r="O17" i="295"/>
  <c r="P17" i="295"/>
  <c r="O19" i="295"/>
  <c r="P19" i="295"/>
  <c r="O20" i="295"/>
  <c r="P20" i="295"/>
  <c r="O21" i="295"/>
  <c r="P21" i="295"/>
  <c r="O22" i="295"/>
  <c r="P22" i="295"/>
  <c r="M23" i="295"/>
  <c r="O23" i="295"/>
  <c r="P23" i="295"/>
  <c r="L25" i="295"/>
  <c r="M13" i="295" s="1"/>
  <c r="M25" i="295"/>
  <c r="L7" i="294"/>
  <c r="O10" i="294"/>
  <c r="P10" i="294"/>
  <c r="O11" i="294"/>
  <c r="P11" i="294"/>
  <c r="O12" i="294"/>
  <c r="P12" i="294"/>
  <c r="M13" i="294"/>
  <c r="O13" i="294"/>
  <c r="P13" i="294"/>
  <c r="O14" i="294"/>
  <c r="P14" i="294"/>
  <c r="O15" i="294"/>
  <c r="P15" i="294"/>
  <c r="O16" i="294"/>
  <c r="P16" i="294"/>
  <c r="M18" i="294"/>
  <c r="O18" i="294"/>
  <c r="P18" i="294"/>
  <c r="O19" i="294"/>
  <c r="P19" i="294"/>
  <c r="O20" i="294"/>
  <c r="P20" i="294"/>
  <c r="O21" i="294"/>
  <c r="P21" i="294"/>
  <c r="M22" i="294"/>
  <c r="O22" i="294"/>
  <c r="P22" i="294"/>
  <c r="L24" i="294"/>
  <c r="M24" i="294"/>
  <c r="O24" i="294"/>
  <c r="P24" i="294"/>
  <c r="O27" i="294"/>
  <c r="P27" i="294"/>
  <c r="O28" i="294"/>
  <c r="P28" i="294"/>
  <c r="O29" i="294"/>
  <c r="P29" i="294"/>
  <c r="M30" i="294"/>
  <c r="O30" i="294"/>
  <c r="P30" i="294"/>
  <c r="O31" i="294"/>
  <c r="P31" i="294"/>
  <c r="O32" i="294"/>
  <c r="P32" i="294"/>
  <c r="O33" i="294"/>
  <c r="P33" i="294"/>
  <c r="M34" i="294"/>
  <c r="O34" i="294"/>
  <c r="P34" i="294"/>
  <c r="L36" i="294"/>
  <c r="M36" i="294"/>
  <c r="O36" i="294"/>
  <c r="P36" i="294"/>
  <c r="O39" i="294"/>
  <c r="P39" i="294"/>
  <c r="O40" i="294"/>
  <c r="P40" i="294"/>
  <c r="O42" i="294"/>
  <c r="P42" i="294"/>
  <c r="M43" i="294"/>
  <c r="O43" i="294"/>
  <c r="P43" i="294"/>
  <c r="O44" i="294"/>
  <c r="P44" i="294"/>
  <c r="L46" i="294"/>
  <c r="M46" i="294" s="1"/>
  <c r="O46" i="294"/>
  <c r="O49" i="294"/>
  <c r="P49" i="294"/>
  <c r="O50" i="294"/>
  <c r="P50" i="294"/>
  <c r="M51" i="294"/>
  <c r="O51" i="294"/>
  <c r="P51" i="294"/>
  <c r="O52" i="294"/>
  <c r="P52" i="294"/>
  <c r="O53" i="294"/>
  <c r="P53" i="294"/>
  <c r="O54" i="294"/>
  <c r="P54" i="294"/>
  <c r="M55" i="294"/>
  <c r="O55" i="294"/>
  <c r="P55" i="294"/>
  <c r="O56" i="294"/>
  <c r="P56" i="294"/>
  <c r="O57" i="294"/>
  <c r="P57" i="294"/>
  <c r="O58" i="294"/>
  <c r="P58" i="294"/>
  <c r="M59" i="294"/>
  <c r="O59" i="294"/>
  <c r="P59" i="294"/>
  <c r="O60" i="294"/>
  <c r="P60" i="294"/>
  <c r="O61" i="294"/>
  <c r="P61" i="294"/>
  <c r="O62" i="294"/>
  <c r="P62" i="294"/>
  <c r="M63" i="294"/>
  <c r="O63" i="294"/>
  <c r="P63" i="294"/>
  <c r="O64" i="294"/>
  <c r="P64" i="294"/>
  <c r="O65" i="294"/>
  <c r="P65" i="294"/>
  <c r="O66" i="294"/>
  <c r="P66" i="294"/>
  <c r="M67" i="294"/>
  <c r="O67" i="294"/>
  <c r="P67" i="294"/>
  <c r="O68" i="294"/>
  <c r="P68" i="294"/>
  <c r="M69" i="294"/>
  <c r="O69" i="294"/>
  <c r="P69" i="294"/>
  <c r="O70" i="294"/>
  <c r="P70" i="294"/>
  <c r="M71" i="294"/>
  <c r="O71" i="294"/>
  <c r="P71" i="294"/>
  <c r="O72" i="294"/>
  <c r="P72" i="294"/>
  <c r="M73" i="294"/>
  <c r="O73" i="294"/>
  <c r="P73" i="294"/>
  <c r="L75" i="294"/>
  <c r="O75" i="294" s="1"/>
  <c r="M75" i="294"/>
  <c r="P75" i="294"/>
  <c r="L76" i="294"/>
  <c r="M11" i="294" s="1"/>
  <c r="M76" i="294"/>
  <c r="L7" i="293"/>
  <c r="O10" i="293"/>
  <c r="P10" i="293"/>
  <c r="O11" i="293"/>
  <c r="P11" i="293"/>
  <c r="O12" i="293"/>
  <c r="P12" i="293"/>
  <c r="O13" i="293"/>
  <c r="P13" i="293"/>
  <c r="O14" i="293"/>
  <c r="P14" i="293"/>
  <c r="O15" i="293"/>
  <c r="P15" i="293"/>
  <c r="O16" i="293"/>
  <c r="P16" i="293"/>
  <c r="O18" i="293"/>
  <c r="P18" i="293"/>
  <c r="O19" i="293"/>
  <c r="P19" i="293"/>
  <c r="O20" i="293"/>
  <c r="P20" i="293"/>
  <c r="O21" i="293"/>
  <c r="P21" i="293"/>
  <c r="O22" i="293"/>
  <c r="P22" i="293"/>
  <c r="L24" i="293"/>
  <c r="O24" i="293"/>
  <c r="P24" i="293"/>
  <c r="O27" i="293"/>
  <c r="P27" i="293"/>
  <c r="O28" i="293"/>
  <c r="P28" i="293"/>
  <c r="O29" i="293"/>
  <c r="P29" i="293"/>
  <c r="O30" i="293"/>
  <c r="P30" i="293"/>
  <c r="O31" i="293"/>
  <c r="P31" i="293"/>
  <c r="O32" i="293"/>
  <c r="P32" i="293"/>
  <c r="O33" i="293"/>
  <c r="P33" i="293"/>
  <c r="O34" i="293"/>
  <c r="P34" i="293"/>
  <c r="L36" i="293"/>
  <c r="O36" i="293"/>
  <c r="P36" i="293"/>
  <c r="O39" i="293"/>
  <c r="P39" i="293"/>
  <c r="O40" i="293"/>
  <c r="P40" i="293"/>
  <c r="O42" i="293"/>
  <c r="P42" i="293"/>
  <c r="O43" i="293"/>
  <c r="P43" i="293"/>
  <c r="O44" i="293"/>
  <c r="P44" i="293"/>
  <c r="L46" i="293"/>
  <c r="O49" i="293"/>
  <c r="P49" i="293"/>
  <c r="O50" i="293"/>
  <c r="P50" i="293"/>
  <c r="O51" i="293"/>
  <c r="P51" i="293"/>
  <c r="O52" i="293"/>
  <c r="P52" i="293"/>
  <c r="O53" i="293"/>
  <c r="P53" i="293"/>
  <c r="O54" i="293"/>
  <c r="P54" i="293"/>
  <c r="O55" i="293"/>
  <c r="P55" i="293"/>
  <c r="O56" i="293"/>
  <c r="P56" i="293"/>
  <c r="O57" i="293"/>
  <c r="P57" i="293"/>
  <c r="O58" i="293"/>
  <c r="P58" i="293"/>
  <c r="O59" i="293"/>
  <c r="P59" i="293"/>
  <c r="O60" i="293"/>
  <c r="P60" i="293"/>
  <c r="O61" i="293"/>
  <c r="P61" i="293"/>
  <c r="O62" i="293"/>
  <c r="P62" i="293"/>
  <c r="O63" i="293"/>
  <c r="P63" i="293"/>
  <c r="O64" i="293"/>
  <c r="P64" i="293"/>
  <c r="O65" i="293"/>
  <c r="P65" i="293"/>
  <c r="O66" i="293"/>
  <c r="P66" i="293"/>
  <c r="O67" i="293"/>
  <c r="P67" i="293"/>
  <c r="O68" i="293"/>
  <c r="P68" i="293"/>
  <c r="O69" i="293"/>
  <c r="P69" i="293"/>
  <c r="O70" i="293"/>
  <c r="P70" i="293"/>
  <c r="O71" i="293"/>
  <c r="P71" i="293"/>
  <c r="O72" i="293"/>
  <c r="P72" i="293"/>
  <c r="O73" i="293"/>
  <c r="P73" i="293"/>
  <c r="L75" i="293"/>
  <c r="O75" i="293" s="1"/>
  <c r="D17" i="292"/>
  <c r="E17" i="292"/>
  <c r="F17" i="292"/>
  <c r="G17" i="292"/>
  <c r="H17" i="292"/>
  <c r="I17" i="292"/>
  <c r="G33" i="292"/>
  <c r="H33" i="292"/>
  <c r="H40" i="292"/>
  <c r="H44" i="292"/>
  <c r="H45" i="292"/>
  <c r="H49" i="292"/>
  <c r="H50" i="292"/>
  <c r="H54" i="292"/>
  <c r="B9" i="291"/>
  <c r="B83" i="291" s="1"/>
  <c r="C9" i="291"/>
  <c r="N9" i="291" s="1"/>
  <c r="D9" i="291"/>
  <c r="E9" i="291"/>
  <c r="F9" i="291"/>
  <c r="F83" i="291" s="1"/>
  <c r="G9" i="291"/>
  <c r="G83" i="291" s="1"/>
  <c r="H9" i="291"/>
  <c r="I9" i="291"/>
  <c r="J9" i="291"/>
  <c r="J83" i="291" s="1"/>
  <c r="K9" i="291"/>
  <c r="K83" i="291" s="1"/>
  <c r="L9" i="291"/>
  <c r="M9" i="291"/>
  <c r="N10" i="291"/>
  <c r="N11" i="291"/>
  <c r="N12" i="291"/>
  <c r="N13" i="291"/>
  <c r="N14" i="291"/>
  <c r="N15" i="291"/>
  <c r="N16" i="291"/>
  <c r="N17" i="291"/>
  <c r="N18" i="291"/>
  <c r="N19" i="291"/>
  <c r="B20" i="291"/>
  <c r="C20" i="291"/>
  <c r="D20" i="291"/>
  <c r="E20" i="291"/>
  <c r="F20" i="291"/>
  <c r="G20" i="291"/>
  <c r="H20" i="291"/>
  <c r="I20" i="291"/>
  <c r="J20" i="291"/>
  <c r="K20" i="291"/>
  <c r="L20" i="291"/>
  <c r="M20" i="291"/>
  <c r="N22" i="291"/>
  <c r="N20" i="291" s="1"/>
  <c r="N23" i="291"/>
  <c r="N25" i="291"/>
  <c r="N26" i="291"/>
  <c r="N27" i="291"/>
  <c r="N28" i="291"/>
  <c r="N29" i="291"/>
  <c r="N30" i="291"/>
  <c r="N31" i="291"/>
  <c r="N32" i="291"/>
  <c r="N34" i="291"/>
  <c r="N35" i="291"/>
  <c r="N36" i="291"/>
  <c r="N37" i="291"/>
  <c r="N38" i="291"/>
  <c r="N39" i="291"/>
  <c r="N40" i="291"/>
  <c r="N41" i="291"/>
  <c r="N43" i="291"/>
  <c r="N44" i="291"/>
  <c r="N45" i="291"/>
  <c r="N46" i="291"/>
  <c r="N47" i="291"/>
  <c r="N48" i="291"/>
  <c r="N49" i="291"/>
  <c r="N50" i="291"/>
  <c r="N52" i="291"/>
  <c r="N53" i="291"/>
  <c r="N54" i="291"/>
  <c r="N55" i="291"/>
  <c r="N56" i="291"/>
  <c r="N57" i="291"/>
  <c r="N59" i="291"/>
  <c r="N60" i="291"/>
  <c r="N61" i="291"/>
  <c r="N62" i="291"/>
  <c r="N63" i="291"/>
  <c r="N64" i="291"/>
  <c r="N65" i="291"/>
  <c r="N66" i="291"/>
  <c r="N67" i="291"/>
  <c r="N68" i="291"/>
  <c r="N69" i="291"/>
  <c r="N70" i="291"/>
  <c r="N71" i="291"/>
  <c r="N72" i="291"/>
  <c r="N73" i="291"/>
  <c r="N74" i="291"/>
  <c r="N75" i="291"/>
  <c r="N76" i="291"/>
  <c r="N78" i="291"/>
  <c r="N79" i="291"/>
  <c r="N80" i="291"/>
  <c r="N81" i="291"/>
  <c r="N82" i="291"/>
  <c r="D83" i="291"/>
  <c r="E83" i="291"/>
  <c r="H83" i="291"/>
  <c r="I83" i="291"/>
  <c r="L83" i="291"/>
  <c r="M83" i="291"/>
  <c r="N84" i="291"/>
  <c r="B24" i="290"/>
  <c r="C24" i="290"/>
  <c r="D24" i="290"/>
  <c r="E24" i="290"/>
  <c r="F24" i="290"/>
  <c r="G24" i="290"/>
  <c r="H24" i="290"/>
  <c r="I24" i="290"/>
  <c r="B24" i="289"/>
  <c r="C24" i="289"/>
  <c r="D24" i="289"/>
  <c r="E24" i="289"/>
  <c r="F24" i="289"/>
  <c r="G24" i="289"/>
  <c r="H24" i="289"/>
  <c r="I24" i="289"/>
  <c r="J24" i="289"/>
  <c r="K24" i="289"/>
  <c r="L24" i="289"/>
  <c r="M24" i="289"/>
  <c r="N24" i="289"/>
  <c r="O24" i="289"/>
  <c r="P24" i="289"/>
  <c r="Q24" i="289"/>
  <c r="B24" i="288"/>
  <c r="C24" i="288"/>
  <c r="D24" i="288"/>
  <c r="E24" i="288"/>
  <c r="F24" i="288"/>
  <c r="G24" i="288"/>
  <c r="H24" i="288"/>
  <c r="I24" i="288"/>
  <c r="J24" i="288"/>
  <c r="K24" i="288"/>
  <c r="L24" i="288"/>
  <c r="M24" i="288"/>
  <c r="N24" i="288"/>
  <c r="O24" i="288"/>
  <c r="P24" i="288"/>
  <c r="Q24" i="288"/>
  <c r="B24" i="287"/>
  <c r="C24" i="287"/>
  <c r="D24" i="287"/>
  <c r="E24" i="287"/>
  <c r="F24" i="287"/>
  <c r="G24" i="287"/>
  <c r="H24" i="287"/>
  <c r="I24" i="287"/>
  <c r="J24" i="287"/>
  <c r="K24" i="287"/>
  <c r="L24" i="287"/>
  <c r="M24" i="287"/>
  <c r="N24" i="287"/>
  <c r="O24" i="287"/>
  <c r="P24" i="287"/>
  <c r="Q24" i="287"/>
  <c r="B24" i="286"/>
  <c r="C24" i="286"/>
  <c r="D24" i="286"/>
  <c r="E24" i="286"/>
  <c r="F24" i="286"/>
  <c r="G24" i="286"/>
  <c r="H24" i="286"/>
  <c r="I24" i="286"/>
  <c r="J24" i="286"/>
  <c r="K24" i="286"/>
  <c r="L24" i="286"/>
  <c r="M24" i="286"/>
  <c r="N24" i="286"/>
  <c r="O24" i="286"/>
  <c r="P24" i="286"/>
  <c r="Q24" i="286"/>
  <c r="B24" i="285"/>
  <c r="C24" i="285"/>
  <c r="D24" i="285"/>
  <c r="E24" i="285"/>
  <c r="F24" i="285"/>
  <c r="G24" i="285"/>
  <c r="H24" i="285"/>
  <c r="I24" i="285"/>
  <c r="J24" i="285"/>
  <c r="K24" i="285"/>
  <c r="L24" i="285"/>
  <c r="M24" i="285"/>
  <c r="N24" i="285"/>
  <c r="O24" i="285"/>
  <c r="P24" i="285"/>
  <c r="Q24" i="285"/>
  <c r="B24" i="284"/>
  <c r="C24" i="284"/>
  <c r="D24" i="284"/>
  <c r="E24" i="284"/>
  <c r="F24" i="284"/>
  <c r="G24" i="284"/>
  <c r="H24" i="284"/>
  <c r="I24" i="284"/>
  <c r="J24" i="284"/>
  <c r="K24" i="284"/>
  <c r="L24" i="284"/>
  <c r="M24" i="284"/>
  <c r="N24" i="284"/>
  <c r="O24" i="284"/>
  <c r="P24" i="284"/>
  <c r="Q24" i="284"/>
  <c r="N9" i="283"/>
  <c r="N10" i="283"/>
  <c r="N23" i="283" s="1"/>
  <c r="N11" i="283"/>
  <c r="N12" i="283"/>
  <c r="N13" i="283"/>
  <c r="N14" i="283"/>
  <c r="N15" i="283"/>
  <c r="N16" i="283"/>
  <c r="N17" i="283"/>
  <c r="N18" i="283"/>
  <c r="N19" i="283"/>
  <c r="N20" i="283"/>
  <c r="N21" i="283"/>
  <c r="N22" i="283"/>
  <c r="B23" i="283"/>
  <c r="C23" i="283"/>
  <c r="D23" i="283"/>
  <c r="E23" i="283"/>
  <c r="E24" i="283" s="1"/>
  <c r="F23" i="283"/>
  <c r="G23" i="283"/>
  <c r="H23" i="283"/>
  <c r="I23" i="283"/>
  <c r="I24" i="283" s="1"/>
  <c r="J23" i="283"/>
  <c r="K23" i="283"/>
  <c r="L23" i="283"/>
  <c r="M23" i="283"/>
  <c r="M24" i="283" s="1"/>
  <c r="N26" i="283"/>
  <c r="O26" i="283" s="1"/>
  <c r="N27" i="283"/>
  <c r="N28" i="283"/>
  <c r="O28" i="283" s="1"/>
  <c r="N29" i="283"/>
  <c r="N30" i="283"/>
  <c r="O30" i="283" s="1"/>
  <c r="N31" i="283"/>
  <c r="N32" i="283"/>
  <c r="O32" i="283" s="1"/>
  <c r="N33" i="283"/>
  <c r="N34" i="283"/>
  <c r="O34" i="283" s="1"/>
  <c r="N35" i="283"/>
  <c r="N36" i="283"/>
  <c r="O36" i="283" s="1"/>
  <c r="N37" i="283"/>
  <c r="N38" i="283"/>
  <c r="O38" i="283" s="1"/>
  <c r="N39" i="283"/>
  <c r="B40" i="283"/>
  <c r="B41" i="283" s="1"/>
  <c r="C40" i="283"/>
  <c r="D40" i="283"/>
  <c r="E40" i="283"/>
  <c r="E41" i="283" s="1"/>
  <c r="F40" i="283"/>
  <c r="F41" i="283" s="1"/>
  <c r="G40" i="283"/>
  <c r="H40" i="283"/>
  <c r="I40" i="283"/>
  <c r="I41" i="283" s="1"/>
  <c r="J40" i="283"/>
  <c r="J41" i="283" s="1"/>
  <c r="K40" i="283"/>
  <c r="L40" i="283"/>
  <c r="M40" i="283"/>
  <c r="M41" i="283" s="1"/>
  <c r="N40" i="283"/>
  <c r="O40" i="283" s="1"/>
  <c r="H41" i="283"/>
  <c r="L41" i="283"/>
  <c r="N9" i="282"/>
  <c r="N10" i="282"/>
  <c r="O10" i="282" s="1"/>
  <c r="N11" i="282"/>
  <c r="N12" i="282"/>
  <c r="O12" i="282" s="1"/>
  <c r="N13" i="282"/>
  <c r="N14" i="282"/>
  <c r="O14" i="282" s="1"/>
  <c r="N15" i="282"/>
  <c r="N16" i="282"/>
  <c r="O16" i="282" s="1"/>
  <c r="N17" i="282"/>
  <c r="N18" i="282"/>
  <c r="O18" i="282" s="1"/>
  <c r="N19" i="282"/>
  <c r="N20" i="282"/>
  <c r="O20" i="282" s="1"/>
  <c r="N21" i="282"/>
  <c r="N22" i="282"/>
  <c r="O22" i="282" s="1"/>
  <c r="N23" i="282"/>
  <c r="N24" i="282"/>
  <c r="O24" i="282" s="1"/>
  <c r="N25" i="282"/>
  <c r="N26" i="282"/>
  <c r="O26" i="282" s="1"/>
  <c r="N27" i="282"/>
  <c r="N28" i="282"/>
  <c r="O28" i="282" s="1"/>
  <c r="N29" i="282"/>
  <c r="N30" i="282"/>
  <c r="O30" i="282" s="1"/>
  <c r="N31" i="282"/>
  <c r="N32" i="282"/>
  <c r="B33" i="282" s="1"/>
  <c r="H33" i="282"/>
  <c r="L33" i="282"/>
  <c r="B27" i="281"/>
  <c r="C27" i="281"/>
  <c r="D27" i="281"/>
  <c r="E27" i="281"/>
  <c r="F27" i="281"/>
  <c r="G27" i="281"/>
  <c r="H27" i="281"/>
  <c r="I27" i="281"/>
  <c r="B27" i="280"/>
  <c r="C27" i="280"/>
  <c r="D27" i="280"/>
  <c r="E27" i="280"/>
  <c r="F27" i="280"/>
  <c r="G27" i="280"/>
  <c r="H27" i="280"/>
  <c r="I27" i="280"/>
  <c r="J27" i="280"/>
  <c r="K27" i="280"/>
  <c r="L27" i="280"/>
  <c r="M27" i="280"/>
  <c r="N27" i="280"/>
  <c r="O27" i="280"/>
  <c r="P27" i="280"/>
  <c r="Q27" i="280"/>
  <c r="B27" i="279"/>
  <c r="C27" i="279"/>
  <c r="D27" i="279"/>
  <c r="E27" i="279"/>
  <c r="F27" i="279"/>
  <c r="G27" i="279"/>
  <c r="H27" i="279"/>
  <c r="I27" i="279"/>
  <c r="J27" i="279"/>
  <c r="K27" i="279"/>
  <c r="L27" i="279"/>
  <c r="M27" i="279"/>
  <c r="N27" i="279"/>
  <c r="O27" i="279"/>
  <c r="P27" i="279"/>
  <c r="Q27" i="279"/>
  <c r="B27" i="278"/>
  <c r="C27" i="278"/>
  <c r="D27" i="278"/>
  <c r="E27" i="278"/>
  <c r="F27" i="278"/>
  <c r="G27" i="278"/>
  <c r="H27" i="278"/>
  <c r="I27" i="278"/>
  <c r="J27" i="278"/>
  <c r="K27" i="278"/>
  <c r="L27" i="278"/>
  <c r="M27" i="278"/>
  <c r="N27" i="278"/>
  <c r="O27" i="278"/>
  <c r="P27" i="278"/>
  <c r="Q27" i="278"/>
  <c r="B27" i="275"/>
  <c r="C27" i="275"/>
  <c r="D27" i="275"/>
  <c r="E27" i="275"/>
  <c r="F27" i="275"/>
  <c r="G27" i="275"/>
  <c r="H27" i="275"/>
  <c r="I27" i="275"/>
  <c r="J27" i="275"/>
  <c r="K27" i="275"/>
  <c r="L27" i="275"/>
  <c r="M27" i="275"/>
  <c r="N27" i="275"/>
  <c r="O27" i="275"/>
  <c r="P27" i="275"/>
  <c r="Q27" i="275"/>
  <c r="B27" i="274"/>
  <c r="C27" i="274"/>
  <c r="D27" i="274"/>
  <c r="E27" i="274"/>
  <c r="F27" i="274"/>
  <c r="G27" i="274"/>
  <c r="H27" i="274"/>
  <c r="I27" i="274"/>
  <c r="J27" i="274"/>
  <c r="K27" i="274"/>
  <c r="L27" i="274"/>
  <c r="M27" i="274"/>
  <c r="N27" i="274"/>
  <c r="O27" i="274"/>
  <c r="P27" i="274"/>
  <c r="Q27" i="274"/>
  <c r="B27" i="273"/>
  <c r="C27" i="273"/>
  <c r="D27" i="273"/>
  <c r="E27" i="273"/>
  <c r="F27" i="273"/>
  <c r="G27" i="273"/>
  <c r="H27" i="273"/>
  <c r="I27" i="273"/>
  <c r="J27" i="273"/>
  <c r="K27" i="273"/>
  <c r="L27" i="273"/>
  <c r="M27" i="273"/>
  <c r="N27" i="273"/>
  <c r="O27" i="273"/>
  <c r="P27" i="273"/>
  <c r="Q27" i="273"/>
  <c r="N9" i="272"/>
  <c r="N10" i="272"/>
  <c r="N11" i="272"/>
  <c r="N12" i="272"/>
  <c r="N13" i="272"/>
  <c r="N14" i="272"/>
  <c r="N15" i="272"/>
  <c r="N16" i="272"/>
  <c r="N17" i="272"/>
  <c r="N18" i="272"/>
  <c r="N19" i="272"/>
  <c r="N20" i="272"/>
  <c r="N21" i="272"/>
  <c r="N22" i="272"/>
  <c r="N23" i="272"/>
  <c r="N24" i="272"/>
  <c r="B25" i="272"/>
  <c r="C25" i="272"/>
  <c r="N25" i="272" s="1"/>
  <c r="D25" i="272"/>
  <c r="D26" i="272" s="1"/>
  <c r="E25" i="272"/>
  <c r="E26" i="272" s="1"/>
  <c r="F25" i="272"/>
  <c r="G25" i="272"/>
  <c r="H25" i="272"/>
  <c r="H26" i="272" s="1"/>
  <c r="I25" i="272"/>
  <c r="I26" i="272" s="1"/>
  <c r="J25" i="272"/>
  <c r="K25" i="272"/>
  <c r="L25" i="272"/>
  <c r="L26" i="272" s="1"/>
  <c r="M25" i="272"/>
  <c r="M26" i="272" s="1"/>
  <c r="N9" i="271"/>
  <c r="N10" i="271"/>
  <c r="N11" i="271"/>
  <c r="N12" i="271"/>
  <c r="N13" i="271"/>
  <c r="N14" i="271"/>
  <c r="N15" i="271"/>
  <c r="N16" i="271"/>
  <c r="N17" i="271"/>
  <c r="N18" i="271"/>
  <c r="N19" i="271"/>
  <c r="N20" i="271"/>
  <c r="N21" i="271"/>
  <c r="N22" i="271"/>
  <c r="N23" i="271"/>
  <c r="N24" i="271"/>
  <c r="B25" i="271"/>
  <c r="C25" i="271"/>
  <c r="N25" i="271" s="1"/>
  <c r="D25" i="271"/>
  <c r="D26" i="271" s="1"/>
  <c r="E25" i="271"/>
  <c r="E26" i="271" s="1"/>
  <c r="F25" i="271"/>
  <c r="G25" i="271"/>
  <c r="H25" i="271"/>
  <c r="H26" i="271" s="1"/>
  <c r="I25" i="271"/>
  <c r="I26" i="271" s="1"/>
  <c r="J25" i="271"/>
  <c r="K25" i="271"/>
  <c r="L25" i="271"/>
  <c r="L26" i="271" s="1"/>
  <c r="M25" i="271"/>
  <c r="M26" i="271" s="1"/>
  <c r="B28" i="270"/>
  <c r="C28" i="270"/>
  <c r="D28" i="270"/>
  <c r="E28" i="270"/>
  <c r="F28" i="270"/>
  <c r="G28" i="270"/>
  <c r="H28" i="270"/>
  <c r="I28" i="270"/>
  <c r="J28" i="270"/>
  <c r="K28" i="270"/>
  <c r="L28" i="270"/>
  <c r="M28" i="270"/>
  <c r="N28" i="270"/>
  <c r="O28" i="270"/>
  <c r="P28" i="270"/>
  <c r="Q28" i="270"/>
  <c r="B28" i="269"/>
  <c r="C28" i="269"/>
  <c r="D28" i="269"/>
  <c r="E28" i="269"/>
  <c r="F28" i="269"/>
  <c r="G28" i="269"/>
  <c r="H28" i="269"/>
  <c r="I28" i="269"/>
  <c r="J28" i="269"/>
  <c r="K28" i="269"/>
  <c r="L28" i="269"/>
  <c r="M28" i="269"/>
  <c r="N28" i="269"/>
  <c r="O28" i="269"/>
  <c r="P28" i="269"/>
  <c r="Q28" i="269"/>
  <c r="B28" i="268"/>
  <c r="C28" i="268"/>
  <c r="D28" i="268"/>
  <c r="E28" i="268"/>
  <c r="F28" i="268"/>
  <c r="G28" i="268"/>
  <c r="H28" i="268"/>
  <c r="I28" i="268"/>
  <c r="J28" i="268"/>
  <c r="K28" i="268"/>
  <c r="L28" i="268"/>
  <c r="M28" i="268"/>
  <c r="N28" i="268"/>
  <c r="O28" i="268"/>
  <c r="P28" i="268"/>
  <c r="Q28" i="268"/>
  <c r="B28" i="267"/>
  <c r="C28" i="267"/>
  <c r="D28" i="267"/>
  <c r="E28" i="267"/>
  <c r="F28" i="267"/>
  <c r="G28" i="267"/>
  <c r="H28" i="267"/>
  <c r="I28" i="267"/>
  <c r="J28" i="267"/>
  <c r="K28" i="267"/>
  <c r="L28" i="267"/>
  <c r="M28" i="267"/>
  <c r="N28" i="267"/>
  <c r="O28" i="267"/>
  <c r="P28" i="267"/>
  <c r="Q28" i="267"/>
  <c r="B28" i="266"/>
  <c r="C28" i="266"/>
  <c r="D28" i="266"/>
  <c r="E28" i="266"/>
  <c r="F28" i="266"/>
  <c r="G28" i="266"/>
  <c r="H28" i="266"/>
  <c r="I28" i="266"/>
  <c r="J28" i="266"/>
  <c r="K28" i="266"/>
  <c r="L28" i="266"/>
  <c r="M28" i="266"/>
  <c r="N28" i="266"/>
  <c r="O28" i="266"/>
  <c r="P28" i="266"/>
  <c r="Q28" i="266"/>
  <c r="B28" i="265"/>
  <c r="C28" i="265"/>
  <c r="D28" i="265"/>
  <c r="E28" i="265"/>
  <c r="F28" i="265"/>
  <c r="G28" i="265"/>
  <c r="H28" i="265"/>
  <c r="I28" i="265"/>
  <c r="B28" i="264"/>
  <c r="C28" i="264"/>
  <c r="D28" i="264"/>
  <c r="E28" i="264"/>
  <c r="F28" i="264"/>
  <c r="G28" i="264"/>
  <c r="H28" i="264"/>
  <c r="I28" i="264"/>
  <c r="B28" i="263"/>
  <c r="C28" i="263"/>
  <c r="D28" i="263"/>
  <c r="E28" i="263"/>
  <c r="F28" i="263"/>
  <c r="G28" i="263"/>
  <c r="H28" i="263"/>
  <c r="I28" i="263"/>
  <c r="J28" i="263"/>
  <c r="K28" i="263"/>
  <c r="L28" i="263"/>
  <c r="M28" i="263"/>
  <c r="B28" i="262"/>
  <c r="C28" i="262"/>
  <c r="D28" i="262"/>
  <c r="E28" i="262"/>
  <c r="F28" i="262"/>
  <c r="G28" i="262"/>
  <c r="H28" i="262"/>
  <c r="I28" i="262"/>
  <c r="J28" i="262"/>
  <c r="K28" i="262"/>
  <c r="L28" i="262"/>
  <c r="M28" i="262"/>
  <c r="B28" i="256"/>
  <c r="C28" i="256"/>
  <c r="D28" i="256"/>
  <c r="E28" i="256"/>
  <c r="F28" i="256"/>
  <c r="G28" i="256"/>
  <c r="H28" i="256"/>
  <c r="I28" i="256"/>
  <c r="B28" i="255"/>
  <c r="C28" i="255"/>
  <c r="D28" i="255"/>
  <c r="E28" i="255"/>
  <c r="F28" i="255"/>
  <c r="G28" i="255"/>
  <c r="H28" i="255"/>
  <c r="I28" i="255"/>
  <c r="J28" i="255"/>
  <c r="K28" i="255"/>
  <c r="L28" i="255"/>
  <c r="M28" i="255"/>
  <c r="N28" i="255"/>
  <c r="O28" i="255"/>
  <c r="P28" i="255"/>
  <c r="Q28" i="255"/>
  <c r="B28" i="254"/>
  <c r="C28" i="254"/>
  <c r="D28" i="254"/>
  <c r="E28" i="254"/>
  <c r="F28" i="254"/>
  <c r="G28" i="254"/>
  <c r="H28" i="254"/>
  <c r="I28" i="254"/>
  <c r="J28" i="254"/>
  <c r="K28" i="254"/>
  <c r="L28" i="254"/>
  <c r="M28" i="254"/>
  <c r="N28" i="254"/>
  <c r="O28" i="254"/>
  <c r="P28" i="254"/>
  <c r="Q28" i="254"/>
  <c r="B28" i="253"/>
  <c r="C28" i="253"/>
  <c r="D28" i="253"/>
  <c r="E28" i="253"/>
  <c r="F28" i="253"/>
  <c r="G28" i="253"/>
  <c r="H28" i="253"/>
  <c r="I28" i="253"/>
  <c r="J28" i="253"/>
  <c r="K28" i="253"/>
  <c r="L28" i="253"/>
  <c r="M28" i="253"/>
  <c r="N28" i="253"/>
  <c r="O28" i="253"/>
  <c r="P28" i="253"/>
  <c r="Q28" i="253"/>
  <c r="B28" i="252"/>
  <c r="C28" i="252"/>
  <c r="D28" i="252"/>
  <c r="E28" i="252"/>
  <c r="F28" i="252"/>
  <c r="G28" i="252"/>
  <c r="H28" i="252"/>
  <c r="I28" i="252"/>
  <c r="J28" i="252"/>
  <c r="K28" i="252"/>
  <c r="L28" i="252"/>
  <c r="M28" i="252"/>
  <c r="N28" i="252"/>
  <c r="O28" i="252"/>
  <c r="P28" i="252"/>
  <c r="Q28" i="252"/>
  <c r="B28" i="251"/>
  <c r="C28" i="251"/>
  <c r="D28" i="251"/>
  <c r="E28" i="251"/>
  <c r="F28" i="251"/>
  <c r="G28" i="251"/>
  <c r="H28" i="251"/>
  <c r="I28" i="251"/>
  <c r="J28" i="251"/>
  <c r="K28" i="251"/>
  <c r="L28" i="251"/>
  <c r="M28" i="251"/>
  <c r="N28" i="251"/>
  <c r="O28" i="251"/>
  <c r="P28" i="251"/>
  <c r="Q28" i="251"/>
  <c r="B28" i="250"/>
  <c r="C28" i="250"/>
  <c r="D28" i="250"/>
  <c r="E28" i="250"/>
  <c r="F28" i="250"/>
  <c r="G28" i="250"/>
  <c r="H28" i="250"/>
  <c r="I28" i="250"/>
  <c r="J28" i="250"/>
  <c r="K28" i="250"/>
  <c r="L28" i="250"/>
  <c r="M28" i="250"/>
  <c r="N28" i="250"/>
  <c r="O28" i="250"/>
  <c r="P28" i="250"/>
  <c r="Q28" i="250"/>
  <c r="B28" i="248"/>
  <c r="C28" i="248"/>
  <c r="D28" i="248"/>
  <c r="E28" i="248"/>
  <c r="F28" i="248"/>
  <c r="G28" i="248"/>
  <c r="H28" i="248"/>
  <c r="I28" i="248"/>
  <c r="B28" i="247"/>
  <c r="C28" i="247"/>
  <c r="D28" i="247"/>
  <c r="E28" i="247"/>
  <c r="F28" i="247"/>
  <c r="G28" i="247"/>
  <c r="H28" i="247"/>
  <c r="I28" i="247"/>
  <c r="B28" i="246"/>
  <c r="C28" i="246"/>
  <c r="D28" i="246"/>
  <c r="E28" i="246"/>
  <c r="F28" i="246"/>
  <c r="G28" i="246"/>
  <c r="H28" i="246"/>
  <c r="I28" i="246"/>
  <c r="J28" i="246"/>
  <c r="K28" i="246"/>
  <c r="L28" i="246"/>
  <c r="M28" i="246"/>
  <c r="B28" i="245"/>
  <c r="C28" i="245"/>
  <c r="D28" i="245"/>
  <c r="E28" i="245"/>
  <c r="F28" i="245"/>
  <c r="G28" i="245"/>
  <c r="H28" i="245"/>
  <c r="I28" i="245"/>
  <c r="J28" i="245"/>
  <c r="K28" i="245"/>
  <c r="L28" i="245"/>
  <c r="M28" i="245"/>
  <c r="B28" i="244"/>
  <c r="C28" i="244"/>
  <c r="D28" i="244"/>
  <c r="E28" i="244"/>
  <c r="F28" i="244"/>
  <c r="G28" i="244"/>
  <c r="H28" i="244"/>
  <c r="I28" i="244"/>
  <c r="J28" i="244"/>
  <c r="K28" i="244"/>
  <c r="L28" i="244"/>
  <c r="M28" i="244"/>
  <c r="M19" i="295" l="1"/>
  <c r="M14" i="295"/>
  <c r="M16" i="295"/>
  <c r="M20" i="295"/>
  <c r="M15" i="295"/>
  <c r="M11" i="295"/>
  <c r="P25" i="295"/>
  <c r="M21" i="295"/>
  <c r="M12" i="295"/>
  <c r="O25" i="295"/>
  <c r="M22" i="295"/>
  <c r="M17" i="295"/>
  <c r="M70" i="294"/>
  <c r="M66" i="294"/>
  <c r="M62" i="294"/>
  <c r="M58" i="294"/>
  <c r="M54" i="294"/>
  <c r="M50" i="294"/>
  <c r="P46" i="294"/>
  <c r="M42" i="294"/>
  <c r="M33" i="294"/>
  <c r="M29" i="294"/>
  <c r="M21" i="294"/>
  <c r="M16" i="294"/>
  <c r="M12" i="294"/>
  <c r="M72" i="294"/>
  <c r="M68" i="294"/>
  <c r="M64" i="294"/>
  <c r="M60" i="294"/>
  <c r="M56" i="294"/>
  <c r="M52" i="294"/>
  <c r="M44" i="294"/>
  <c r="M39" i="294"/>
  <c r="M31" i="294"/>
  <c r="M27" i="294"/>
  <c r="M19" i="294"/>
  <c r="M14" i="294"/>
  <c r="M10" i="294"/>
  <c r="M65" i="294"/>
  <c r="M61" i="294"/>
  <c r="M57" i="294"/>
  <c r="M53" i="294"/>
  <c r="M49" i="294"/>
  <c r="M40" i="294"/>
  <c r="M32" i="294"/>
  <c r="M28" i="294"/>
  <c r="M20" i="294"/>
  <c r="M15" i="294"/>
  <c r="L76" i="293"/>
  <c r="P46" i="293"/>
  <c r="P75" i="293"/>
  <c r="O46" i="293"/>
  <c r="C83" i="291"/>
  <c r="N83" i="291" s="1"/>
  <c r="O9" i="283"/>
  <c r="O11" i="283"/>
  <c r="O13" i="283"/>
  <c r="O15" i="283"/>
  <c r="O17" i="283"/>
  <c r="O19" i="283"/>
  <c r="O21" i="283"/>
  <c r="O23" i="283"/>
  <c r="B24" i="283"/>
  <c r="F24" i="283"/>
  <c r="J24" i="283"/>
  <c r="N24" i="283"/>
  <c r="O10" i="283"/>
  <c r="O12" i="283"/>
  <c r="O14" i="283"/>
  <c r="O16" i="283"/>
  <c r="O18" i="283"/>
  <c r="O20" i="283"/>
  <c r="O22" i="283"/>
  <c r="G24" i="283"/>
  <c r="K24" i="283"/>
  <c r="C24" i="283"/>
  <c r="L24" i="283"/>
  <c r="H24" i="283"/>
  <c r="D24" i="283"/>
  <c r="D41" i="283"/>
  <c r="K41" i="283"/>
  <c r="G41" i="283"/>
  <c r="C41" i="283"/>
  <c r="O39" i="283"/>
  <c r="O37" i="283"/>
  <c r="O35" i="283"/>
  <c r="O33" i="283"/>
  <c r="O31" i="283"/>
  <c r="O29" i="283"/>
  <c r="O27" i="283"/>
  <c r="N41" i="283"/>
  <c r="M33" i="282"/>
  <c r="I33" i="282"/>
  <c r="E33" i="282"/>
  <c r="O32" i="282"/>
  <c r="D33" i="282"/>
  <c r="K33" i="282"/>
  <c r="G33" i="282"/>
  <c r="C33" i="282"/>
  <c r="O31" i="282"/>
  <c r="O29" i="282"/>
  <c r="O27" i="282"/>
  <c r="O25" i="282"/>
  <c r="O23" i="282"/>
  <c r="O21" i="282"/>
  <c r="O19" i="282"/>
  <c r="O17" i="282"/>
  <c r="O15" i="282"/>
  <c r="O13" i="282"/>
  <c r="O11" i="282"/>
  <c r="O9" i="282"/>
  <c r="N33" i="282"/>
  <c r="J33" i="282"/>
  <c r="F33" i="282"/>
  <c r="O9" i="272"/>
  <c r="O11" i="272"/>
  <c r="O13" i="272"/>
  <c r="O15" i="272"/>
  <c r="O17" i="272"/>
  <c r="O19" i="272"/>
  <c r="O21" i="272"/>
  <c r="O23" i="272"/>
  <c r="O25" i="272"/>
  <c r="B26" i="272"/>
  <c r="F26" i="272"/>
  <c r="J26" i="272"/>
  <c r="N26" i="272"/>
  <c r="O10" i="272"/>
  <c r="O12" i="272"/>
  <c r="O14" i="272"/>
  <c r="O16" i="272"/>
  <c r="O18" i="272"/>
  <c r="O20" i="272"/>
  <c r="O22" i="272"/>
  <c r="O24" i="272"/>
  <c r="C26" i="272"/>
  <c r="G26" i="272"/>
  <c r="K26" i="272"/>
  <c r="O9" i="271"/>
  <c r="O11" i="271"/>
  <c r="O13" i="271"/>
  <c r="O15" i="271"/>
  <c r="O17" i="271"/>
  <c r="O19" i="271"/>
  <c r="O21" i="271"/>
  <c r="O23" i="271"/>
  <c r="O25" i="271"/>
  <c r="B26" i="271"/>
  <c r="F26" i="271"/>
  <c r="J26" i="271"/>
  <c r="N26" i="271"/>
  <c r="O10" i="271"/>
  <c r="O12" i="271"/>
  <c r="O14" i="271"/>
  <c r="O16" i="271"/>
  <c r="O18" i="271"/>
  <c r="O20" i="271"/>
  <c r="O22" i="271"/>
  <c r="O24" i="271"/>
  <c r="C26" i="271"/>
  <c r="G26" i="271"/>
  <c r="K26" i="271"/>
  <c r="N9" i="243"/>
  <c r="N10" i="243"/>
  <c r="N11" i="243"/>
  <c r="N12" i="243"/>
  <c r="N13" i="243"/>
  <c r="N14" i="243"/>
  <c r="N15" i="243"/>
  <c r="N16" i="243"/>
  <c r="N17" i="243"/>
  <c r="N18" i="243"/>
  <c r="N19" i="243"/>
  <c r="N20" i="243"/>
  <c r="N21" i="243"/>
  <c r="N22" i="243"/>
  <c r="N23" i="243"/>
  <c r="N24" i="243"/>
  <c r="N25" i="243"/>
  <c r="N26" i="243"/>
  <c r="B27" i="243"/>
  <c r="C27" i="243"/>
  <c r="N27" i="243" s="1"/>
  <c r="D27" i="243"/>
  <c r="E27" i="243"/>
  <c r="F27" i="243"/>
  <c r="G27" i="243"/>
  <c r="H27" i="243"/>
  <c r="I27" i="243"/>
  <c r="J27" i="243"/>
  <c r="K27" i="243"/>
  <c r="L27" i="243"/>
  <c r="M27" i="243"/>
  <c r="N9" i="242"/>
  <c r="N10" i="242"/>
  <c r="N11" i="242"/>
  <c r="N12" i="242"/>
  <c r="N13" i="242"/>
  <c r="N14" i="242"/>
  <c r="N15" i="242"/>
  <c r="N16" i="242"/>
  <c r="N17" i="242"/>
  <c r="N18" i="242"/>
  <c r="N19" i="242"/>
  <c r="N20" i="242"/>
  <c r="N21" i="242"/>
  <c r="N22" i="242"/>
  <c r="N23" i="242"/>
  <c r="N24" i="242"/>
  <c r="N25" i="242"/>
  <c r="N26" i="242"/>
  <c r="B27" i="242"/>
  <c r="C27" i="242"/>
  <c r="N27" i="242" s="1"/>
  <c r="D27" i="242"/>
  <c r="E27" i="242"/>
  <c r="F27" i="242"/>
  <c r="G27" i="242"/>
  <c r="H27" i="242"/>
  <c r="I27" i="242"/>
  <c r="J27" i="242"/>
  <c r="K27" i="242"/>
  <c r="L27" i="242"/>
  <c r="M27" i="242"/>
  <c r="N9" i="241"/>
  <c r="N10" i="241"/>
  <c r="N11" i="241"/>
  <c r="N12" i="241"/>
  <c r="N13" i="241"/>
  <c r="N14" i="241"/>
  <c r="N15" i="241"/>
  <c r="N16" i="241"/>
  <c r="N17" i="241"/>
  <c r="N18" i="241"/>
  <c r="N19" i="241"/>
  <c r="N20" i="241"/>
  <c r="N21" i="241"/>
  <c r="N22" i="241"/>
  <c r="N23" i="241"/>
  <c r="N24" i="241"/>
  <c r="N25" i="241"/>
  <c r="N26" i="241"/>
  <c r="B27" i="241"/>
  <c r="C27" i="241"/>
  <c r="D27" i="241"/>
  <c r="E27" i="241"/>
  <c r="F27" i="241"/>
  <c r="G27" i="241"/>
  <c r="H27" i="241"/>
  <c r="I27" i="241"/>
  <c r="J27" i="241"/>
  <c r="K27" i="241"/>
  <c r="L27" i="241"/>
  <c r="M27" i="241"/>
  <c r="N9" i="240"/>
  <c r="N10" i="240"/>
  <c r="N11" i="240"/>
  <c r="N12" i="240"/>
  <c r="N13" i="240"/>
  <c r="N14" i="240"/>
  <c r="N15" i="240"/>
  <c r="N16" i="240"/>
  <c r="N17" i="240"/>
  <c r="N18" i="240"/>
  <c r="N19" i="240"/>
  <c r="N20" i="240"/>
  <c r="N21" i="240"/>
  <c r="N22" i="240"/>
  <c r="N23" i="240"/>
  <c r="N24" i="240"/>
  <c r="N25" i="240"/>
  <c r="N26" i="240"/>
  <c r="B27" i="240"/>
  <c r="C27" i="240"/>
  <c r="N27" i="240" s="1"/>
  <c r="D27" i="240"/>
  <c r="E27" i="240"/>
  <c r="F27" i="240"/>
  <c r="G27" i="240"/>
  <c r="H27" i="240"/>
  <c r="I27" i="240"/>
  <c r="J27" i="240"/>
  <c r="K27" i="240"/>
  <c r="L27" i="240"/>
  <c r="M27" i="240"/>
  <c r="A1" i="239"/>
  <c r="I8" i="238"/>
  <c r="J8" i="238"/>
  <c r="K12" i="237"/>
  <c r="L12" i="237"/>
  <c r="M12" i="237"/>
  <c r="N12" i="237"/>
  <c r="O12" i="237"/>
  <c r="P12" i="237"/>
  <c r="K13" i="237"/>
  <c r="L13" i="237"/>
  <c r="M13" i="237"/>
  <c r="N13" i="237"/>
  <c r="O13" i="237"/>
  <c r="P13" i="237"/>
  <c r="K14" i="237"/>
  <c r="L14" i="237"/>
  <c r="M14" i="237"/>
  <c r="N14" i="237"/>
  <c r="O14" i="237"/>
  <c r="P14" i="237"/>
  <c r="K15" i="237"/>
  <c r="L15" i="237"/>
  <c r="M15" i="237"/>
  <c r="N15" i="237"/>
  <c r="O15" i="237"/>
  <c r="P15" i="237"/>
  <c r="K16" i="237"/>
  <c r="L16" i="237"/>
  <c r="M16" i="237"/>
  <c r="N16" i="237"/>
  <c r="O16" i="237"/>
  <c r="P16" i="237"/>
  <c r="K17" i="237"/>
  <c r="L17" i="237"/>
  <c r="M17" i="237"/>
  <c r="N17" i="237"/>
  <c r="O17" i="237"/>
  <c r="P17" i="237"/>
  <c r="K18" i="237"/>
  <c r="L18" i="237"/>
  <c r="M18" i="237"/>
  <c r="N18" i="237"/>
  <c r="O18" i="237"/>
  <c r="P18" i="237"/>
  <c r="K19" i="237"/>
  <c r="L19" i="237"/>
  <c r="M19" i="237"/>
  <c r="N19" i="237"/>
  <c r="O19" i="237"/>
  <c r="P19" i="237"/>
  <c r="K20" i="237"/>
  <c r="L20" i="237"/>
  <c r="M20" i="237"/>
  <c r="N20" i="237"/>
  <c r="O20" i="237"/>
  <c r="P20" i="237"/>
  <c r="K21" i="237"/>
  <c r="L21" i="237"/>
  <c r="M21" i="237"/>
  <c r="N21" i="237"/>
  <c r="O21" i="237"/>
  <c r="P21" i="237"/>
  <c r="K22" i="237"/>
  <c r="L22" i="237"/>
  <c r="M22" i="237"/>
  <c r="N22" i="237"/>
  <c r="O22" i="237"/>
  <c r="P22" i="237"/>
  <c r="K23" i="237"/>
  <c r="L23" i="237"/>
  <c r="M23" i="237"/>
  <c r="N23" i="237"/>
  <c r="O23" i="237"/>
  <c r="P23" i="237"/>
  <c r="B26" i="237"/>
  <c r="O26" i="237" s="1"/>
  <c r="C26" i="237"/>
  <c r="D26" i="237"/>
  <c r="E26" i="237"/>
  <c r="F26" i="237"/>
  <c r="G26" i="237"/>
  <c r="H26" i="237"/>
  <c r="I26" i="237"/>
  <c r="J26" i="237"/>
  <c r="K26" i="237"/>
  <c r="L26" i="237"/>
  <c r="M26" i="237"/>
  <c r="N26" i="237"/>
  <c r="B40" i="237"/>
  <c r="C55" i="237"/>
  <c r="D55" i="237"/>
  <c r="E55" i="237"/>
  <c r="F55" i="237"/>
  <c r="G55" i="237"/>
  <c r="H55" i="237"/>
  <c r="I55" i="237"/>
  <c r="J55" i="237"/>
  <c r="K55" i="237"/>
  <c r="L55" i="237"/>
  <c r="M55" i="237"/>
  <c r="N55" i="237"/>
  <c r="H10" i="226"/>
  <c r="S10" i="226"/>
  <c r="S24" i="226" s="1"/>
  <c r="H11" i="226"/>
  <c r="S11" i="226"/>
  <c r="H12" i="226"/>
  <c r="S12" i="226"/>
  <c r="H13" i="226"/>
  <c r="S13" i="226"/>
  <c r="H14" i="226"/>
  <c r="S14" i="226"/>
  <c r="H15" i="226"/>
  <c r="S15" i="226"/>
  <c r="H16" i="226"/>
  <c r="S16" i="226"/>
  <c r="H17" i="226"/>
  <c r="S17" i="226"/>
  <c r="H18" i="226"/>
  <c r="S18" i="226"/>
  <c r="H19" i="226"/>
  <c r="S19" i="226"/>
  <c r="H20" i="226"/>
  <c r="S20" i="226"/>
  <c r="H21" i="226"/>
  <c r="S21" i="226"/>
  <c r="H22" i="226"/>
  <c r="S22" i="226"/>
  <c r="H23" i="226"/>
  <c r="S23" i="226"/>
  <c r="B24" i="226"/>
  <c r="C24" i="226"/>
  <c r="D24" i="226"/>
  <c r="E24" i="226"/>
  <c r="H24" i="226" s="1"/>
  <c r="F24" i="226"/>
  <c r="G24" i="226"/>
  <c r="J24" i="226"/>
  <c r="K24" i="226"/>
  <c r="L24" i="226"/>
  <c r="M24" i="226"/>
  <c r="M25" i="226" s="1"/>
  <c r="N24" i="226"/>
  <c r="O24" i="226"/>
  <c r="P24" i="226"/>
  <c r="Q24" i="226"/>
  <c r="Q25" i="226" s="1"/>
  <c r="R24" i="226"/>
  <c r="H29" i="226"/>
  <c r="S29" i="226"/>
  <c r="H30" i="226"/>
  <c r="S30" i="226"/>
  <c r="H31" i="226"/>
  <c r="S31" i="226"/>
  <c r="H32" i="226"/>
  <c r="S32" i="226"/>
  <c r="H33" i="226"/>
  <c r="S33" i="226"/>
  <c r="H34" i="226"/>
  <c r="S34" i="226"/>
  <c r="H35" i="226"/>
  <c r="S35" i="226"/>
  <c r="H36" i="226"/>
  <c r="S36" i="226"/>
  <c r="H37" i="226"/>
  <c r="S37" i="226"/>
  <c r="H38" i="226"/>
  <c r="S38" i="226"/>
  <c r="H39" i="226"/>
  <c r="S39" i="226"/>
  <c r="H40" i="226"/>
  <c r="S40" i="226"/>
  <c r="H41" i="226"/>
  <c r="S41" i="226"/>
  <c r="H42" i="226"/>
  <c r="S42" i="226"/>
  <c r="B43" i="226"/>
  <c r="C43" i="226"/>
  <c r="D43" i="226"/>
  <c r="E43" i="226"/>
  <c r="H43" i="226" s="1"/>
  <c r="F43" i="226"/>
  <c r="G43" i="226"/>
  <c r="J43" i="226"/>
  <c r="K43" i="226"/>
  <c r="L43" i="226"/>
  <c r="M43" i="226"/>
  <c r="N43" i="226"/>
  <c r="O43" i="226"/>
  <c r="P43" i="226"/>
  <c r="Q43" i="226"/>
  <c r="R43" i="226"/>
  <c r="L9" i="225"/>
  <c r="L10" i="225"/>
  <c r="M10" i="225"/>
  <c r="L11" i="225"/>
  <c r="L12" i="225"/>
  <c r="M12" i="225"/>
  <c r="L13" i="225"/>
  <c r="L14" i="225"/>
  <c r="M14" i="225"/>
  <c r="L15" i="225"/>
  <c r="L16" i="225"/>
  <c r="M16" i="225"/>
  <c r="L17" i="225"/>
  <c r="L18" i="225"/>
  <c r="M18" i="225"/>
  <c r="L19" i="225"/>
  <c r="L20" i="225"/>
  <c r="M20" i="225"/>
  <c r="L21" i="225"/>
  <c r="L22" i="225"/>
  <c r="M22" i="225"/>
  <c r="B23" i="225"/>
  <c r="C23" i="225"/>
  <c r="D23" i="225"/>
  <c r="E23" i="225"/>
  <c r="F23" i="225"/>
  <c r="G23" i="225"/>
  <c r="H23" i="225"/>
  <c r="I23" i="225"/>
  <c r="J23" i="225"/>
  <c r="K23" i="225"/>
  <c r="L23" i="225"/>
  <c r="B24" i="225" s="1"/>
  <c r="M23" i="225"/>
  <c r="D24" i="225"/>
  <c r="E24" i="225"/>
  <c r="H24" i="225"/>
  <c r="I24" i="225"/>
  <c r="L24" i="225"/>
  <c r="L26" i="225"/>
  <c r="M26" i="225" s="1"/>
  <c r="L27" i="225"/>
  <c r="L28" i="225"/>
  <c r="L29" i="225"/>
  <c r="L30" i="225"/>
  <c r="M30" i="225" s="1"/>
  <c r="L31" i="225"/>
  <c r="L32" i="225"/>
  <c r="L33" i="225"/>
  <c r="L34" i="225"/>
  <c r="M34" i="225" s="1"/>
  <c r="L35" i="225"/>
  <c r="L36" i="225"/>
  <c r="L37" i="225"/>
  <c r="L38" i="225"/>
  <c r="M38" i="225" s="1"/>
  <c r="L39" i="225"/>
  <c r="B40" i="225"/>
  <c r="L40" i="225" s="1"/>
  <c r="C40" i="225"/>
  <c r="D40" i="225"/>
  <c r="E40" i="225"/>
  <c r="F40" i="225"/>
  <c r="G40" i="225"/>
  <c r="H40" i="225"/>
  <c r="I40" i="225"/>
  <c r="J40" i="225"/>
  <c r="K40" i="225"/>
  <c r="K9" i="224"/>
  <c r="K10" i="224"/>
  <c r="K23" i="224" s="1"/>
  <c r="K11" i="224"/>
  <c r="K12" i="224"/>
  <c r="K13" i="224"/>
  <c r="K14" i="224"/>
  <c r="K15" i="224"/>
  <c r="K16" i="224"/>
  <c r="K17" i="224"/>
  <c r="K18" i="224"/>
  <c r="K19" i="224"/>
  <c r="K20" i="224"/>
  <c r="K21" i="224"/>
  <c r="K22" i="224"/>
  <c r="B23" i="224"/>
  <c r="C23" i="224"/>
  <c r="C24" i="224" s="1"/>
  <c r="D23" i="224"/>
  <c r="E23" i="224"/>
  <c r="E24" i="224" s="1"/>
  <c r="F23" i="224"/>
  <c r="G23" i="224"/>
  <c r="G24" i="224" s="1"/>
  <c r="H23" i="224"/>
  <c r="I23" i="224"/>
  <c r="I24" i="224" s="1"/>
  <c r="J23" i="224"/>
  <c r="K26" i="224"/>
  <c r="K27" i="224"/>
  <c r="K28" i="224"/>
  <c r="K29" i="224"/>
  <c r="K30" i="224"/>
  <c r="K31" i="224"/>
  <c r="K32" i="224"/>
  <c r="K33" i="224"/>
  <c r="K34" i="224"/>
  <c r="K35" i="224"/>
  <c r="K36" i="224"/>
  <c r="K37" i="224"/>
  <c r="K38" i="224"/>
  <c r="K39" i="224"/>
  <c r="B40" i="224"/>
  <c r="C40" i="224"/>
  <c r="D40" i="224"/>
  <c r="K40" i="224" s="1"/>
  <c r="E40" i="224"/>
  <c r="F40" i="224"/>
  <c r="G40" i="224"/>
  <c r="H40" i="224"/>
  <c r="H41" i="224" s="1"/>
  <c r="I40" i="224"/>
  <c r="J40" i="224"/>
  <c r="J9" i="223"/>
  <c r="K9" i="223"/>
  <c r="J10" i="223"/>
  <c r="K10" i="223"/>
  <c r="J11" i="223"/>
  <c r="K11" i="223"/>
  <c r="J12" i="223"/>
  <c r="K12" i="223"/>
  <c r="J13" i="223"/>
  <c r="K13" i="223"/>
  <c r="J14" i="223"/>
  <c r="K14" i="223"/>
  <c r="J15" i="223"/>
  <c r="K15" i="223"/>
  <c r="J16" i="223"/>
  <c r="K16" i="223"/>
  <c r="J17" i="223"/>
  <c r="K17" i="223"/>
  <c r="J18" i="223"/>
  <c r="K18" i="223"/>
  <c r="J19" i="223"/>
  <c r="K19" i="223"/>
  <c r="J20" i="223"/>
  <c r="K20" i="223"/>
  <c r="J21" i="223"/>
  <c r="K21" i="223"/>
  <c r="J22" i="223"/>
  <c r="K22" i="223"/>
  <c r="B23" i="223"/>
  <c r="B24" i="223" s="1"/>
  <c r="C23" i="223"/>
  <c r="C24" i="223" s="1"/>
  <c r="D23" i="223"/>
  <c r="E23" i="223"/>
  <c r="F23" i="223"/>
  <c r="F24" i="223" s="1"/>
  <c r="G23" i="223"/>
  <c r="G24" i="223" s="1"/>
  <c r="H23" i="223"/>
  <c r="I23" i="223"/>
  <c r="J23" i="223"/>
  <c r="J24" i="223" s="1"/>
  <c r="K23" i="223"/>
  <c r="D24" i="223"/>
  <c r="E24" i="223"/>
  <c r="H24" i="223"/>
  <c r="I24" i="223"/>
  <c r="J26" i="223"/>
  <c r="J27" i="223"/>
  <c r="K27" i="223" s="1"/>
  <c r="J28" i="223"/>
  <c r="J29" i="223"/>
  <c r="J30" i="223"/>
  <c r="J31" i="223"/>
  <c r="K31" i="223" s="1"/>
  <c r="J32" i="223"/>
  <c r="J33" i="223"/>
  <c r="J34" i="223"/>
  <c r="J35" i="223"/>
  <c r="K35" i="223" s="1"/>
  <c r="J36" i="223"/>
  <c r="J37" i="223"/>
  <c r="J38" i="223"/>
  <c r="J39" i="223"/>
  <c r="K39" i="223" s="1"/>
  <c r="B40" i="223"/>
  <c r="C40" i="223"/>
  <c r="D40" i="223"/>
  <c r="J40" i="223" s="1"/>
  <c r="E40" i="223"/>
  <c r="F40" i="223"/>
  <c r="G40" i="223"/>
  <c r="H40" i="223"/>
  <c r="H41" i="223" s="1"/>
  <c r="I40" i="223"/>
  <c r="K9" i="222"/>
  <c r="K10" i="222"/>
  <c r="K11" i="222"/>
  <c r="K12" i="222"/>
  <c r="K13" i="222"/>
  <c r="K14" i="222"/>
  <c r="K15" i="222"/>
  <c r="K16" i="222"/>
  <c r="K17" i="222"/>
  <c r="K18" i="222"/>
  <c r="K19" i="222"/>
  <c r="K20" i="222"/>
  <c r="K21" i="222"/>
  <c r="K22" i="222"/>
  <c r="B23" i="222"/>
  <c r="C23" i="222"/>
  <c r="D23" i="222"/>
  <c r="E23" i="222"/>
  <c r="F23" i="222"/>
  <c r="G23" i="222"/>
  <c r="H23" i="222"/>
  <c r="I23" i="222"/>
  <c r="J23" i="222"/>
  <c r="K23" i="222"/>
  <c r="K24" i="222" s="1"/>
  <c r="K26" i="222"/>
  <c r="K27" i="222"/>
  <c r="K28" i="222"/>
  <c r="K29" i="222"/>
  <c r="K30" i="222"/>
  <c r="K31" i="222"/>
  <c r="K32" i="222"/>
  <c r="K33" i="222"/>
  <c r="K34" i="222"/>
  <c r="K35" i="222"/>
  <c r="K36" i="222"/>
  <c r="K37" i="222"/>
  <c r="K38" i="222"/>
  <c r="K39" i="222"/>
  <c r="B40" i="222"/>
  <c r="C40" i="222"/>
  <c r="D40" i="222"/>
  <c r="E40" i="222"/>
  <c r="F40" i="222"/>
  <c r="G40" i="222"/>
  <c r="H40" i="222"/>
  <c r="I40" i="222"/>
  <c r="J40" i="222"/>
  <c r="L9" i="221"/>
  <c r="L10" i="221"/>
  <c r="M10" i="221"/>
  <c r="L11" i="221"/>
  <c r="L12" i="221"/>
  <c r="M12" i="221"/>
  <c r="L13" i="221"/>
  <c r="L14" i="221"/>
  <c r="M14" i="221"/>
  <c r="L15" i="221"/>
  <c r="L16" i="221"/>
  <c r="M16" i="221"/>
  <c r="L17" i="221"/>
  <c r="L18" i="221"/>
  <c r="M18" i="221"/>
  <c r="L19" i="221"/>
  <c r="L20" i="221"/>
  <c r="M20" i="221"/>
  <c r="L21" i="221"/>
  <c r="L22" i="221"/>
  <c r="M22" i="221"/>
  <c r="B23" i="221"/>
  <c r="C23" i="221"/>
  <c r="D23" i="221"/>
  <c r="E23" i="221"/>
  <c r="F23" i="221"/>
  <c r="G23" i="221"/>
  <c r="H23" i="221"/>
  <c r="I23" i="221"/>
  <c r="J23" i="221"/>
  <c r="K23" i="221"/>
  <c r="L23" i="221"/>
  <c r="B24" i="221" s="1"/>
  <c r="M23" i="221"/>
  <c r="D24" i="221"/>
  <c r="E24" i="221"/>
  <c r="H24" i="221"/>
  <c r="I24" i="221"/>
  <c r="L24" i="221"/>
  <c r="L26" i="221"/>
  <c r="M26" i="221" s="1"/>
  <c r="L27" i="221"/>
  <c r="L28" i="221"/>
  <c r="L29" i="221"/>
  <c r="L30" i="221"/>
  <c r="M30" i="221" s="1"/>
  <c r="L31" i="221"/>
  <c r="L32" i="221"/>
  <c r="L33" i="221"/>
  <c r="L34" i="221"/>
  <c r="M34" i="221" s="1"/>
  <c r="L35" i="221"/>
  <c r="L36" i="221"/>
  <c r="L37" i="221"/>
  <c r="L38" i="221"/>
  <c r="M38" i="221" s="1"/>
  <c r="L39" i="221"/>
  <c r="B40" i="221"/>
  <c r="L40" i="221" s="1"/>
  <c r="C40" i="221"/>
  <c r="D40" i="221"/>
  <c r="E40" i="221"/>
  <c r="F40" i="221"/>
  <c r="G40" i="221"/>
  <c r="H40" i="221"/>
  <c r="I40" i="221"/>
  <c r="J40" i="221"/>
  <c r="K40" i="221"/>
  <c r="N9" i="220"/>
  <c r="N10" i="220"/>
  <c r="N23" i="220" s="1"/>
  <c r="N11" i="220"/>
  <c r="N12" i="220"/>
  <c r="N13" i="220"/>
  <c r="N14" i="220"/>
  <c r="N15" i="220"/>
  <c r="N16" i="220"/>
  <c r="N17" i="220"/>
  <c r="N18" i="220"/>
  <c r="N19" i="220"/>
  <c r="N20" i="220"/>
  <c r="N21" i="220"/>
  <c r="N22" i="220"/>
  <c r="B23" i="220"/>
  <c r="C23" i="220"/>
  <c r="D23" i="220"/>
  <c r="E23" i="220"/>
  <c r="E24" i="220" s="1"/>
  <c r="F23" i="220"/>
  <c r="G23" i="220"/>
  <c r="H23" i="220"/>
  <c r="I23" i="220"/>
  <c r="I24" i="220" s="1"/>
  <c r="J23" i="220"/>
  <c r="K23" i="220"/>
  <c r="L23" i="220"/>
  <c r="M23" i="220"/>
  <c r="M24" i="220" s="1"/>
  <c r="N26" i="220"/>
  <c r="O26" i="220" s="1"/>
  <c r="N27" i="220"/>
  <c r="N28" i="220"/>
  <c r="O28" i="220" s="1"/>
  <c r="N29" i="220"/>
  <c r="N30" i="220"/>
  <c r="O30" i="220" s="1"/>
  <c r="N31" i="220"/>
  <c r="N32" i="220"/>
  <c r="O32" i="220" s="1"/>
  <c r="N33" i="220"/>
  <c r="N34" i="220"/>
  <c r="O34" i="220" s="1"/>
  <c r="N35" i="220"/>
  <c r="N36" i="220"/>
  <c r="O36" i="220" s="1"/>
  <c r="N37" i="220"/>
  <c r="N38" i="220"/>
  <c r="O38" i="220" s="1"/>
  <c r="N39" i="220"/>
  <c r="B40" i="220"/>
  <c r="B41" i="220" s="1"/>
  <c r="C40" i="220"/>
  <c r="D40" i="220"/>
  <c r="E40" i="220"/>
  <c r="E41" i="220" s="1"/>
  <c r="F40" i="220"/>
  <c r="F41" i="220" s="1"/>
  <c r="G40" i="220"/>
  <c r="H40" i="220"/>
  <c r="I40" i="220"/>
  <c r="I41" i="220" s="1"/>
  <c r="J40" i="220"/>
  <c r="J41" i="220" s="1"/>
  <c r="K40" i="220"/>
  <c r="L40" i="220"/>
  <c r="M40" i="220"/>
  <c r="M41" i="220" s="1"/>
  <c r="N40" i="220"/>
  <c r="O40" i="220" s="1"/>
  <c r="D41" i="220"/>
  <c r="H41" i="220"/>
  <c r="L41" i="220"/>
  <c r="N9" i="219"/>
  <c r="N10" i="219"/>
  <c r="N23" i="219" s="1"/>
  <c r="N11" i="219"/>
  <c r="N12" i="219"/>
  <c r="N13" i="219"/>
  <c r="N14" i="219"/>
  <c r="N15" i="219"/>
  <c r="N16" i="219"/>
  <c r="N17" i="219"/>
  <c r="N18" i="219"/>
  <c r="N19" i="219"/>
  <c r="N20" i="219"/>
  <c r="N21" i="219"/>
  <c r="N22" i="219"/>
  <c r="B23" i="219"/>
  <c r="C23" i="219"/>
  <c r="D23" i="219"/>
  <c r="E23" i="219"/>
  <c r="E24" i="219" s="1"/>
  <c r="F23" i="219"/>
  <c r="G23" i="219"/>
  <c r="H23" i="219"/>
  <c r="I23" i="219"/>
  <c r="I24" i="219" s="1"/>
  <c r="J23" i="219"/>
  <c r="K23" i="219"/>
  <c r="L23" i="219"/>
  <c r="M23" i="219"/>
  <c r="M24" i="219" s="1"/>
  <c r="N26" i="219"/>
  <c r="O26" i="219" s="1"/>
  <c r="N27" i="219"/>
  <c r="N28" i="219"/>
  <c r="O28" i="219" s="1"/>
  <c r="N29" i="219"/>
  <c r="N30" i="219"/>
  <c r="O30" i="219" s="1"/>
  <c r="N31" i="219"/>
  <c r="N32" i="219"/>
  <c r="O32" i="219" s="1"/>
  <c r="N33" i="219"/>
  <c r="N34" i="219"/>
  <c r="O34" i="219" s="1"/>
  <c r="N35" i="219"/>
  <c r="N36" i="219"/>
  <c r="O36" i="219" s="1"/>
  <c r="N37" i="219"/>
  <c r="N38" i="219"/>
  <c r="O38" i="219" s="1"/>
  <c r="N39" i="219"/>
  <c r="B40" i="219"/>
  <c r="B41" i="219" s="1"/>
  <c r="C40" i="219"/>
  <c r="D40" i="219"/>
  <c r="E40" i="219"/>
  <c r="E41" i="219" s="1"/>
  <c r="F40" i="219"/>
  <c r="F41" i="219" s="1"/>
  <c r="G40" i="219"/>
  <c r="H40" i="219"/>
  <c r="I40" i="219"/>
  <c r="I41" i="219" s="1"/>
  <c r="J40" i="219"/>
  <c r="J41" i="219" s="1"/>
  <c r="K40" i="219"/>
  <c r="L40" i="219"/>
  <c r="M40" i="219"/>
  <c r="M41" i="219" s="1"/>
  <c r="N40" i="219"/>
  <c r="O40" i="219" s="1"/>
  <c r="H41" i="219"/>
  <c r="L41" i="219"/>
  <c r="L9" i="218"/>
  <c r="L10" i="218"/>
  <c r="L11" i="218"/>
  <c r="L13" i="218"/>
  <c r="L14" i="218"/>
  <c r="L15" i="218"/>
  <c r="L17" i="218"/>
  <c r="L18" i="218"/>
  <c r="L19" i="218"/>
  <c r="L21" i="218"/>
  <c r="L22" i="218"/>
  <c r="B23" i="218"/>
  <c r="B24" i="218" s="1"/>
  <c r="C23" i="218"/>
  <c r="D23" i="218"/>
  <c r="D24" i="218" s="1"/>
  <c r="E23" i="218"/>
  <c r="E24" i="218" s="1"/>
  <c r="F23" i="218"/>
  <c r="F24" i="218" s="1"/>
  <c r="G23" i="218"/>
  <c r="H23" i="218"/>
  <c r="H24" i="218" s="1"/>
  <c r="I23" i="218"/>
  <c r="I24" i="218" s="1"/>
  <c r="J23" i="218"/>
  <c r="J24" i="218" s="1"/>
  <c r="K23" i="218"/>
  <c r="L12" i="218" s="1"/>
  <c r="L23" i="218"/>
  <c r="C24" i="218"/>
  <c r="G24" i="218"/>
  <c r="K24" i="218"/>
  <c r="B40" i="218"/>
  <c r="B41" i="218" s="1"/>
  <c r="C40" i="218"/>
  <c r="C41" i="218" s="1"/>
  <c r="D40" i="218"/>
  <c r="E40" i="218"/>
  <c r="E41" i="218" s="1"/>
  <c r="F40" i="218"/>
  <c r="F41" i="218" s="1"/>
  <c r="G40" i="218"/>
  <c r="G41" i="218" s="1"/>
  <c r="H40" i="218"/>
  <c r="I40" i="218"/>
  <c r="I41" i="218" s="1"/>
  <c r="J40" i="218"/>
  <c r="J41" i="218" s="1"/>
  <c r="K40" i="218"/>
  <c r="L33" i="218" s="1"/>
  <c r="D41" i="218"/>
  <c r="H41" i="218"/>
  <c r="I7" i="216"/>
  <c r="F8" i="216"/>
  <c r="I8" i="216"/>
  <c r="O8" i="216"/>
  <c r="F9" i="216"/>
  <c r="I9" i="216"/>
  <c r="O9" i="216"/>
  <c r="F10" i="216"/>
  <c r="I10" i="216"/>
  <c r="O10" i="216"/>
  <c r="F11" i="216"/>
  <c r="I11" i="216"/>
  <c r="O11" i="216"/>
  <c r="F12" i="216"/>
  <c r="I12" i="216"/>
  <c r="O12" i="216"/>
  <c r="F13" i="216"/>
  <c r="I13" i="216"/>
  <c r="O13" i="216"/>
  <c r="F14" i="216"/>
  <c r="I14" i="216"/>
  <c r="O14" i="216"/>
  <c r="F15" i="216"/>
  <c r="I15" i="216"/>
  <c r="O15" i="216"/>
  <c r="F16" i="216"/>
  <c r="I16" i="216"/>
  <c r="O16" i="216"/>
  <c r="F17" i="216"/>
  <c r="I17" i="216"/>
  <c r="O17" i="216"/>
  <c r="F18" i="216"/>
  <c r="I18" i="216"/>
  <c r="O18" i="216"/>
  <c r="F19" i="216"/>
  <c r="I19" i="216"/>
  <c r="O19" i="216"/>
  <c r="F21" i="216"/>
  <c r="I21" i="216"/>
  <c r="O21" i="216"/>
  <c r="A24" i="216"/>
  <c r="I24" i="216"/>
  <c r="G25" i="216"/>
  <c r="I25" i="216"/>
  <c r="O25" i="216"/>
  <c r="G26" i="216"/>
  <c r="I26" i="216"/>
  <c r="O26" i="216"/>
  <c r="G27" i="216"/>
  <c r="I27" i="216"/>
  <c r="O27" i="216"/>
  <c r="G28" i="216"/>
  <c r="I28" i="216"/>
  <c r="O28" i="216"/>
  <c r="G29" i="216"/>
  <c r="I29" i="216"/>
  <c r="O29" i="216"/>
  <c r="G30" i="216"/>
  <c r="I30" i="216"/>
  <c r="O30" i="216"/>
  <c r="G31" i="216"/>
  <c r="I31" i="216"/>
  <c r="O31" i="216"/>
  <c r="G32" i="216"/>
  <c r="I32" i="216"/>
  <c r="O32" i="216"/>
  <c r="G33" i="216"/>
  <c r="I33" i="216"/>
  <c r="O33" i="216"/>
  <c r="G34" i="216"/>
  <c r="I34" i="216"/>
  <c r="O34" i="216"/>
  <c r="G35" i="216"/>
  <c r="I35" i="216"/>
  <c r="O35" i="216"/>
  <c r="G36" i="216"/>
  <c r="I36" i="216"/>
  <c r="O36" i="216"/>
  <c r="G38" i="216"/>
  <c r="I38" i="216"/>
  <c r="O38" i="216"/>
  <c r="I8" i="215"/>
  <c r="J8" i="215"/>
  <c r="B11" i="195"/>
  <c r="B9" i="195" s="1"/>
  <c r="E11" i="195"/>
  <c r="E15" i="195"/>
  <c r="B19" i="195"/>
  <c r="E19" i="195"/>
  <c r="E26" i="195"/>
  <c r="B29" i="195"/>
  <c r="E29" i="195"/>
  <c r="B33" i="195"/>
  <c r="E33" i="195"/>
  <c r="B36" i="195"/>
  <c r="E36" i="195"/>
  <c r="E47" i="195"/>
  <c r="E46" i="195" s="1"/>
  <c r="G56" i="195"/>
  <c r="B66" i="195"/>
  <c r="E66" i="195"/>
  <c r="E68" i="195"/>
  <c r="E73" i="195" s="1"/>
  <c r="E77" i="195" s="1"/>
  <c r="G51" i="195" s="1"/>
  <c r="G24" i="222" l="1"/>
  <c r="C24" i="222"/>
  <c r="L20" i="222"/>
  <c r="L16" i="222"/>
  <c r="L12" i="222"/>
  <c r="J24" i="222"/>
  <c r="F24" i="222"/>
  <c r="B24" i="222"/>
  <c r="L22" i="222"/>
  <c r="L18" i="222"/>
  <c r="L14" i="222"/>
  <c r="L10" i="222"/>
  <c r="H24" i="222"/>
  <c r="M10" i="293"/>
  <c r="M14" i="293"/>
  <c r="M19" i="293"/>
  <c r="M27" i="293"/>
  <c r="M31" i="293"/>
  <c r="M39" i="293"/>
  <c r="M44" i="293"/>
  <c r="M52" i="293"/>
  <c r="M56" i="293"/>
  <c r="M60" i="293"/>
  <c r="M64" i="293"/>
  <c r="M68" i="293"/>
  <c r="M72" i="293"/>
  <c r="O76" i="293"/>
  <c r="M13" i="293"/>
  <c r="M18" i="293"/>
  <c r="M22" i="293"/>
  <c r="M24" i="293"/>
  <c r="M30" i="293"/>
  <c r="M34" i="293"/>
  <c r="M36" i="293"/>
  <c r="M43" i="293"/>
  <c r="M51" i="293"/>
  <c r="M55" i="293"/>
  <c r="M59" i="293"/>
  <c r="M63" i="293"/>
  <c r="M67" i="293"/>
  <c r="M71" i="293"/>
  <c r="P76" i="293"/>
  <c r="M29" i="293"/>
  <c r="M33" i="293"/>
  <c r="M42" i="293"/>
  <c r="M50" i="293"/>
  <c r="M66" i="293"/>
  <c r="M70" i="293"/>
  <c r="M15" i="293"/>
  <c r="M20" i="293"/>
  <c r="M28" i="293"/>
  <c r="M32" i="293"/>
  <c r="M40" i="293"/>
  <c r="M49" i="293"/>
  <c r="M53" i="293"/>
  <c r="M57" i="293"/>
  <c r="M61" i="293"/>
  <c r="M65" i="293"/>
  <c r="M69" i="293"/>
  <c r="M73" i="293"/>
  <c r="M75" i="293"/>
  <c r="M76" i="293"/>
  <c r="M54" i="293"/>
  <c r="M58" i="293"/>
  <c r="M62" i="293"/>
  <c r="M11" i="293"/>
  <c r="M12" i="293"/>
  <c r="M16" i="293"/>
  <c r="M21" i="293"/>
  <c r="M46" i="293"/>
  <c r="O9" i="243"/>
  <c r="O11" i="243"/>
  <c r="O13" i="243"/>
  <c r="O15" i="243"/>
  <c r="O17" i="243"/>
  <c r="O19" i="243"/>
  <c r="O21" i="243"/>
  <c r="O23" i="243"/>
  <c r="O25" i="243"/>
  <c r="O27" i="243"/>
  <c r="B28" i="243"/>
  <c r="F28" i="243"/>
  <c r="J28" i="243"/>
  <c r="N28" i="243"/>
  <c r="O12" i="243"/>
  <c r="O14" i="243"/>
  <c r="O16" i="243"/>
  <c r="O18" i="243"/>
  <c r="O20" i="243"/>
  <c r="O22" i="243"/>
  <c r="O24" i="243"/>
  <c r="O26" i="243"/>
  <c r="C28" i="243"/>
  <c r="G28" i="243"/>
  <c r="K28" i="243"/>
  <c r="O10" i="243"/>
  <c r="M28" i="243"/>
  <c r="I28" i="243"/>
  <c r="E28" i="243"/>
  <c r="L28" i="243"/>
  <c r="H28" i="243"/>
  <c r="D28" i="243"/>
  <c r="O9" i="242"/>
  <c r="O11" i="242"/>
  <c r="O13" i="242"/>
  <c r="O15" i="242"/>
  <c r="O17" i="242"/>
  <c r="O19" i="242"/>
  <c r="O21" i="242"/>
  <c r="O23" i="242"/>
  <c r="O25" i="242"/>
  <c r="O27" i="242"/>
  <c r="F28" i="242"/>
  <c r="J28" i="242"/>
  <c r="N28" i="242"/>
  <c r="O10" i="242"/>
  <c r="G28" i="242"/>
  <c r="B28" i="242"/>
  <c r="O12" i="242"/>
  <c r="O14" i="242"/>
  <c r="O16" i="242"/>
  <c r="O18" i="242"/>
  <c r="O20" i="242"/>
  <c r="O22" i="242"/>
  <c r="O24" i="242"/>
  <c r="O26" i="242"/>
  <c r="C28" i="242"/>
  <c r="K28" i="242"/>
  <c r="M28" i="242"/>
  <c r="I28" i="242"/>
  <c r="E28" i="242"/>
  <c r="L28" i="242"/>
  <c r="H28" i="242"/>
  <c r="D28" i="242"/>
  <c r="K28" i="241"/>
  <c r="N27" i="241"/>
  <c r="O9" i="240"/>
  <c r="O11" i="240"/>
  <c r="O13" i="240"/>
  <c r="O15" i="240"/>
  <c r="O17" i="240"/>
  <c r="O19" i="240"/>
  <c r="O21" i="240"/>
  <c r="O23" i="240"/>
  <c r="O25" i="240"/>
  <c r="O27" i="240"/>
  <c r="B28" i="240"/>
  <c r="F28" i="240"/>
  <c r="J28" i="240"/>
  <c r="N28" i="240"/>
  <c r="O10" i="240"/>
  <c r="O14" i="240"/>
  <c r="O16" i="240"/>
  <c r="O18" i="240"/>
  <c r="O20" i="240"/>
  <c r="O22" i="240"/>
  <c r="O24" i="240"/>
  <c r="O26" i="240"/>
  <c r="C28" i="240"/>
  <c r="G28" i="240"/>
  <c r="K28" i="240"/>
  <c r="O12" i="240"/>
  <c r="M28" i="240"/>
  <c r="I28" i="240"/>
  <c r="E28" i="240"/>
  <c r="L28" i="240"/>
  <c r="H28" i="240"/>
  <c r="D28" i="240"/>
  <c r="P26" i="237"/>
  <c r="I10" i="226"/>
  <c r="I11" i="226"/>
  <c r="I12" i="226"/>
  <c r="I13" i="226"/>
  <c r="I14" i="226"/>
  <c r="I15" i="226"/>
  <c r="I16" i="226"/>
  <c r="I17" i="226"/>
  <c r="I18" i="226"/>
  <c r="I19" i="226"/>
  <c r="I20" i="226"/>
  <c r="I21" i="226"/>
  <c r="I22" i="226"/>
  <c r="I23" i="226"/>
  <c r="H25" i="226"/>
  <c r="F25" i="226"/>
  <c r="I24" i="226"/>
  <c r="B25" i="226"/>
  <c r="I29" i="226"/>
  <c r="I30" i="226"/>
  <c r="I31" i="226"/>
  <c r="I32" i="226"/>
  <c r="I33" i="226"/>
  <c r="I34" i="226"/>
  <c r="I35" i="226"/>
  <c r="I36" i="226"/>
  <c r="I37" i="226"/>
  <c r="I38" i="226"/>
  <c r="I39" i="226"/>
  <c r="I40" i="226"/>
  <c r="I41" i="226"/>
  <c r="I42" i="226"/>
  <c r="H44" i="226"/>
  <c r="I43" i="226"/>
  <c r="B44" i="226"/>
  <c r="F44" i="226"/>
  <c r="D25" i="226"/>
  <c r="D44" i="226"/>
  <c r="G25" i="226"/>
  <c r="C25" i="226"/>
  <c r="T24" i="226"/>
  <c r="J25" i="226"/>
  <c r="R25" i="226"/>
  <c r="T11" i="226"/>
  <c r="T12" i="226"/>
  <c r="T13" i="226"/>
  <c r="T14" i="226"/>
  <c r="T15" i="226"/>
  <c r="T16" i="226"/>
  <c r="T17" i="226"/>
  <c r="T18" i="226"/>
  <c r="T20" i="226"/>
  <c r="T22" i="226"/>
  <c r="O25" i="226"/>
  <c r="N25" i="226"/>
  <c r="T10" i="226"/>
  <c r="T19" i="226"/>
  <c r="T21" i="226"/>
  <c r="T23" i="226"/>
  <c r="K25" i="226"/>
  <c r="S25" i="226"/>
  <c r="G44" i="226"/>
  <c r="C44" i="226"/>
  <c r="P25" i="226"/>
  <c r="L25" i="226"/>
  <c r="E44" i="226"/>
  <c r="E25" i="226"/>
  <c r="S43" i="226"/>
  <c r="C41" i="225"/>
  <c r="G41" i="225"/>
  <c r="K41" i="225"/>
  <c r="D41" i="225"/>
  <c r="H41" i="225"/>
  <c r="L41" i="225"/>
  <c r="M27" i="225"/>
  <c r="M29" i="225"/>
  <c r="M31" i="225"/>
  <c r="M33" i="225"/>
  <c r="M35" i="225"/>
  <c r="M37" i="225"/>
  <c r="M39" i="225"/>
  <c r="M40" i="225"/>
  <c r="E41" i="225"/>
  <c r="I41" i="225"/>
  <c r="B41" i="225"/>
  <c r="F41" i="225"/>
  <c r="J41" i="225"/>
  <c r="M36" i="225"/>
  <c r="M32" i="225"/>
  <c r="M28" i="225"/>
  <c r="K24" i="225"/>
  <c r="G24" i="225"/>
  <c r="C24" i="225"/>
  <c r="M21" i="225"/>
  <c r="M19" i="225"/>
  <c r="M17" i="225"/>
  <c r="M15" i="225"/>
  <c r="M13" i="225"/>
  <c r="M11" i="225"/>
  <c r="M9" i="225"/>
  <c r="J24" i="225"/>
  <c r="F24" i="225"/>
  <c r="K41" i="224"/>
  <c r="L26" i="224"/>
  <c r="L28" i="224"/>
  <c r="L30" i="224"/>
  <c r="L32" i="224"/>
  <c r="L34" i="224"/>
  <c r="L36" i="224"/>
  <c r="L38" i="224"/>
  <c r="L40" i="224"/>
  <c r="E41" i="224"/>
  <c r="I41" i="224"/>
  <c r="G41" i="224"/>
  <c r="C41" i="224"/>
  <c r="L37" i="224"/>
  <c r="L33" i="224"/>
  <c r="L29" i="224"/>
  <c r="J41" i="224"/>
  <c r="F41" i="224"/>
  <c r="B41" i="224"/>
  <c r="K24" i="224"/>
  <c r="L9" i="224"/>
  <c r="L11" i="224"/>
  <c r="L13" i="224"/>
  <c r="L15" i="224"/>
  <c r="L17" i="224"/>
  <c r="L19" i="224"/>
  <c r="L21" i="224"/>
  <c r="L23" i="224"/>
  <c r="L10" i="224"/>
  <c r="L12" i="224"/>
  <c r="L14" i="224"/>
  <c r="L16" i="224"/>
  <c r="L18" i="224"/>
  <c r="L20" i="224"/>
  <c r="L22" i="224"/>
  <c r="B24" i="224"/>
  <c r="F24" i="224"/>
  <c r="J24" i="224"/>
  <c r="L39" i="224"/>
  <c r="L35" i="224"/>
  <c r="L31" i="224"/>
  <c r="L27" i="224"/>
  <c r="H24" i="224"/>
  <c r="D24" i="224"/>
  <c r="D41" i="224"/>
  <c r="K40" i="223"/>
  <c r="E41" i="223"/>
  <c r="I41" i="223"/>
  <c r="B41" i="223"/>
  <c r="F41" i="223"/>
  <c r="J41" i="223"/>
  <c r="K38" i="223"/>
  <c r="K34" i="223"/>
  <c r="K30" i="223"/>
  <c r="K26" i="223"/>
  <c r="G41" i="223"/>
  <c r="C41" i="223"/>
  <c r="K37" i="223"/>
  <c r="K33" i="223"/>
  <c r="K29" i="223"/>
  <c r="K36" i="223"/>
  <c r="K32" i="223"/>
  <c r="K28" i="223"/>
  <c r="D41" i="223"/>
  <c r="L26" i="222"/>
  <c r="L21" i="222"/>
  <c r="L19" i="222"/>
  <c r="L15" i="222"/>
  <c r="L9" i="222"/>
  <c r="L13" i="222"/>
  <c r="K40" i="222"/>
  <c r="L34" i="222" s="1"/>
  <c r="I24" i="222"/>
  <c r="E24" i="222"/>
  <c r="L23" i="222"/>
  <c r="D24" i="222"/>
  <c r="L17" i="222"/>
  <c r="L11" i="222"/>
  <c r="C41" i="221"/>
  <c r="G41" i="221"/>
  <c r="K41" i="221"/>
  <c r="D41" i="221"/>
  <c r="H41" i="221"/>
  <c r="L41" i="221"/>
  <c r="M27" i="221"/>
  <c r="M29" i="221"/>
  <c r="M31" i="221"/>
  <c r="M33" i="221"/>
  <c r="M35" i="221"/>
  <c r="M37" i="221"/>
  <c r="M39" i="221"/>
  <c r="M40" i="221"/>
  <c r="E41" i="221"/>
  <c r="I41" i="221"/>
  <c r="B41" i="221"/>
  <c r="F41" i="221"/>
  <c r="J41" i="221"/>
  <c r="M36" i="221"/>
  <c r="M32" i="221"/>
  <c r="M28" i="221"/>
  <c r="K24" i="221"/>
  <c r="G24" i="221"/>
  <c r="C24" i="221"/>
  <c r="M21" i="221"/>
  <c r="M19" i="221"/>
  <c r="M17" i="221"/>
  <c r="M15" i="221"/>
  <c r="M13" i="221"/>
  <c r="M11" i="221"/>
  <c r="M9" i="221"/>
  <c r="J24" i="221"/>
  <c r="F24" i="221"/>
  <c r="O9" i="220"/>
  <c r="O11" i="220"/>
  <c r="O13" i="220"/>
  <c r="O15" i="220"/>
  <c r="O17" i="220"/>
  <c r="O19" i="220"/>
  <c r="O21" i="220"/>
  <c r="O23" i="220"/>
  <c r="B24" i="220"/>
  <c r="F24" i="220"/>
  <c r="J24" i="220"/>
  <c r="N24" i="220"/>
  <c r="O10" i="220"/>
  <c r="O12" i="220"/>
  <c r="O14" i="220"/>
  <c r="O16" i="220"/>
  <c r="O18" i="220"/>
  <c r="O20" i="220"/>
  <c r="O22" i="220"/>
  <c r="C24" i="220"/>
  <c r="G24" i="220"/>
  <c r="K24" i="220"/>
  <c r="L24" i="220"/>
  <c r="H24" i="220"/>
  <c r="D24" i="220"/>
  <c r="K41" i="220"/>
  <c r="G41" i="220"/>
  <c r="C41" i="220"/>
  <c r="O39" i="220"/>
  <c r="O37" i="220"/>
  <c r="O35" i="220"/>
  <c r="O33" i="220"/>
  <c r="O31" i="220"/>
  <c r="O29" i="220"/>
  <c r="O27" i="220"/>
  <c r="N41" i="220"/>
  <c r="O9" i="219"/>
  <c r="O11" i="219"/>
  <c r="O13" i="219"/>
  <c r="O15" i="219"/>
  <c r="O17" i="219"/>
  <c r="O19" i="219"/>
  <c r="O21" i="219"/>
  <c r="O23" i="219"/>
  <c r="B24" i="219"/>
  <c r="F24" i="219"/>
  <c r="J24" i="219"/>
  <c r="N24" i="219"/>
  <c r="O10" i="219"/>
  <c r="O14" i="219"/>
  <c r="O16" i="219"/>
  <c r="O18" i="219"/>
  <c r="O20" i="219"/>
  <c r="O22" i="219"/>
  <c r="C24" i="219"/>
  <c r="G24" i="219"/>
  <c r="K24" i="219"/>
  <c r="O12" i="219"/>
  <c r="L24" i="219"/>
  <c r="H24" i="219"/>
  <c r="D24" i="219"/>
  <c r="D41" i="219"/>
  <c r="K41" i="219"/>
  <c r="G41" i="219"/>
  <c r="C41" i="219"/>
  <c r="O39" i="219"/>
  <c r="O37" i="219"/>
  <c r="O35" i="219"/>
  <c r="O33" i="219"/>
  <c r="O31" i="219"/>
  <c r="O29" i="219"/>
  <c r="O27" i="219"/>
  <c r="N41" i="219"/>
  <c r="L37" i="218"/>
  <c r="L29" i="218"/>
  <c r="K41" i="218"/>
  <c r="L36" i="218"/>
  <c r="L32" i="218"/>
  <c r="L28" i="218"/>
  <c r="L39" i="218"/>
  <c r="L35" i="218"/>
  <c r="L31" i="218"/>
  <c r="L27" i="218"/>
  <c r="L40" i="218"/>
  <c r="L38" i="218"/>
  <c r="L34" i="218"/>
  <c r="L30" i="218"/>
  <c r="L26" i="218"/>
  <c r="L20" i="218"/>
  <c r="L16" i="218"/>
  <c r="E24" i="195"/>
  <c r="E9" i="195"/>
  <c r="B24" i="195"/>
  <c r="B54" i="195"/>
  <c r="O11" i="241" l="1"/>
  <c r="O13" i="241"/>
  <c r="O15" i="241"/>
  <c r="O17" i="241"/>
  <c r="O19" i="241"/>
  <c r="O21" i="241"/>
  <c r="O23" i="241"/>
  <c r="O25" i="241"/>
  <c r="I28" i="241"/>
  <c r="B28" i="241"/>
  <c r="F28" i="241"/>
  <c r="J28" i="241"/>
  <c r="N28" i="241"/>
  <c r="O9" i="241"/>
  <c r="O27" i="241"/>
  <c r="E28" i="241"/>
  <c r="M28" i="241"/>
  <c r="O20" i="241"/>
  <c r="O10" i="241"/>
  <c r="O14" i="241"/>
  <c r="O24" i="241"/>
  <c r="D28" i="241"/>
  <c r="O18" i="241"/>
  <c r="O12" i="241"/>
  <c r="C28" i="241"/>
  <c r="H28" i="241"/>
  <c r="O22" i="241"/>
  <c r="O16" i="241"/>
  <c r="G28" i="241"/>
  <c r="L28" i="241"/>
  <c r="O26" i="241"/>
  <c r="B55" i="237"/>
  <c r="T43" i="226"/>
  <c r="J44" i="226"/>
  <c r="N44" i="226"/>
  <c r="R44" i="226"/>
  <c r="T29" i="226"/>
  <c r="T31" i="226"/>
  <c r="T33" i="226"/>
  <c r="T34" i="226"/>
  <c r="T36" i="226"/>
  <c r="T38" i="226"/>
  <c r="T40" i="226"/>
  <c r="T42" i="226"/>
  <c r="O44" i="226"/>
  <c r="T30" i="226"/>
  <c r="T32" i="226"/>
  <c r="T35" i="226"/>
  <c r="T37" i="226"/>
  <c r="T39" i="226"/>
  <c r="T41" i="226"/>
  <c r="K44" i="226"/>
  <c r="S44" i="226"/>
  <c r="Q44" i="226"/>
  <c r="L44" i="226"/>
  <c r="M44" i="226"/>
  <c r="P44" i="226"/>
  <c r="B41" i="222"/>
  <c r="L30" i="222"/>
  <c r="L28" i="222"/>
  <c r="F41" i="222"/>
  <c r="L27" i="222"/>
  <c r="L29" i="222"/>
  <c r="L31" i="222"/>
  <c r="L33" i="222"/>
  <c r="L35" i="222"/>
  <c r="L37" i="222"/>
  <c r="L39" i="222"/>
  <c r="G41" i="222"/>
  <c r="D41" i="222"/>
  <c r="H41" i="222"/>
  <c r="L40" i="222"/>
  <c r="E41" i="222"/>
  <c r="I41" i="222"/>
  <c r="C41" i="222"/>
  <c r="K41" i="222"/>
  <c r="L36" i="222"/>
  <c r="L32" i="222"/>
  <c r="J41" i="222"/>
  <c r="L38" i="222"/>
  <c r="E43" i="195"/>
  <c r="E54" i="195" s="1"/>
  <c r="G54" i="195"/>
</calcChain>
</file>

<file path=xl/sharedStrings.xml><?xml version="1.0" encoding="utf-8"?>
<sst xmlns="http://schemas.openxmlformats.org/spreadsheetml/2006/main" count="7772" uniqueCount="1593">
  <si>
    <t>BANCO CENTRAL DE BOLIVIA</t>
  </si>
  <si>
    <t>ESTADOS FINANCIEROS</t>
  </si>
  <si>
    <t>(En Miles de Bolivianos)</t>
  </si>
  <si>
    <t>ACTIVOS INTERNACIONALES</t>
  </si>
  <si>
    <t>PASIVOS INTERNACIONALES</t>
  </si>
  <si>
    <t xml:space="preserve">  ACTIVOS DE RESERVA</t>
  </si>
  <si>
    <t xml:space="preserve">  PASIVOS DE RESERVA</t>
  </si>
  <si>
    <t xml:space="preserve">    ORO</t>
  </si>
  <si>
    <t xml:space="preserve">     OBLIGACIONES CON EL F.M.I.</t>
  </si>
  <si>
    <t xml:space="preserve">    DIVISAS</t>
  </si>
  <si>
    <t xml:space="preserve">     OBLIGACIONES CON BANCOS CENTRALES</t>
  </si>
  <si>
    <t xml:space="preserve">    ACTIVOS EN EL F.M.I.</t>
  </si>
  <si>
    <t xml:space="preserve">    BONOS Y OTRAS INVERSIONES EXTERNAS</t>
  </si>
  <si>
    <t xml:space="preserve">  OBLIGACIONES A MEDIANO Y LARGO PLAZO</t>
  </si>
  <si>
    <t xml:space="preserve">    CONVENIO DE CREDITO RECIPROCO</t>
  </si>
  <si>
    <t xml:space="preserve">     OBLIGACIONES A MEDIANO Y LARGO PLAZO</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</si>
  <si>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</si>
  <si>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</si>
  <si>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</si>
  <si>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</si>
  <si>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</si>
  <si>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</si>
  <si>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</si>
  <si>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CREDITOS AL SECTOR NO FINANCIERO</t>
  </si>
  <si>
    <t xml:space="preserve">  OBLIGACIONES CON EL SECTOR NO FINANCIERO</t>
  </si>
  <si>
    <t xml:space="preserve">    SECTOR PRIVADO</t>
  </si>
  <si>
    <t xml:space="preserve">  OBLIGACIONES CON EL SECTOR FINANCIERO</t>
  </si>
  <si>
    <t xml:space="preserve">    SISTEMA FINANCIERO</t>
  </si>
  <si>
    <t xml:space="preserve">      SISTEMA FINANCIERO</t>
  </si>
  <si>
    <t xml:space="preserve">  OTROS ACTIVOS INTERNOS</t>
  </si>
  <si>
    <t xml:space="preserve">  OTROS PASIVOS INTERNOS</t>
  </si>
  <si>
    <t xml:space="preserve">    INVERSIONES</t>
  </si>
  <si>
    <t xml:space="preserve">    PROVISIONES</t>
  </si>
  <si>
    <t xml:space="preserve">    BIENES DE USO</t>
  </si>
  <si>
    <t xml:space="preserve">    PREVISIONES</t>
  </si>
  <si>
    <t xml:space="preserve">    ACTIVOS INTANGIBLES</t>
  </si>
  <si>
    <t xml:space="preserve">    BIENES REALIZABLES</t>
  </si>
  <si>
    <t xml:space="preserve">    CUENTAS POR PAGAR</t>
  </si>
  <si>
    <t xml:space="preserve">    CUENTAS POR COBRAR</t>
  </si>
  <si>
    <t>TOTAL PASIVO</t>
  </si>
  <si>
    <t xml:space="preserve">PATRIMONIO </t>
  </si>
  <si>
    <t xml:space="preserve">  CAPITAL</t>
  </si>
  <si>
    <t xml:space="preserve">  RESERVAS</t>
  </si>
  <si>
    <t xml:space="preserve">  AJUSTES GLOBAL DEL PATRIMONIO</t>
  </si>
  <si>
    <t xml:space="preserve">  RESULTADOS ACUMULADOS</t>
  </si>
  <si>
    <t>ACTIVO</t>
  </si>
  <si>
    <t xml:space="preserve">PASIVO Y PATRIMONIO </t>
  </si>
  <si>
    <t>CUENTAS CONTINGENTES Y DE ORDEN DEUDORAS</t>
  </si>
  <si>
    <t>CUENTAS CONTINGENTES Y DE ORDEN ACREEDORAS</t>
  </si>
  <si>
    <t>INGRESOS</t>
  </si>
  <si>
    <t>EGRESOS</t>
  </si>
  <si>
    <t xml:space="preserve">  INGRESOS FINANCIEROS</t>
  </si>
  <si>
    <t xml:space="preserve">  EGRESOS FINANCIEROS</t>
  </si>
  <si>
    <t xml:space="preserve">  INGRESOS ADMINISTRATIVOS</t>
  </si>
  <si>
    <t xml:space="preserve">  EGRESOS ADMINISTRATIVOS</t>
  </si>
  <si>
    <t>TOTAL INGRESOS</t>
  </si>
  <si>
    <t>TOTAL EGRESOS</t>
  </si>
  <si>
    <t>ESTADO DE SITUACIÓN PATRIMONIAL</t>
  </si>
  <si>
    <t>ESTADO DE GANANCIAS Y PÉRDIDAS</t>
  </si>
  <si>
    <t>SISTEMA BANCARIO</t>
  </si>
  <si>
    <t xml:space="preserve">ESTADO DE SITUACIÓN PATRIMONIAL </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</si>
  <si>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</si>
  <si>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</si>
  <si>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</si>
  <si>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</si>
  <si>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</si>
  <si>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</si>
  <si>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</si>
  <si>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</si>
  <si>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</si>
  <si>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</si>
  <si>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</si>
  <si>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</si>
  <si>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</si>
  <si>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</si>
  <si>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</si>
  <si>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</si>
  <si>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</si>
  <si>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</si>
  <si>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</si>
  <si>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</si>
  <si>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</si>
  <si>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</si>
  <si>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</si>
  <si>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</si>
  <si>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</si>
  <si>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</si>
  <si>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</si>
  <si>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</si>
  <si>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</si>
  <si>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</si>
  <si>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</si>
  <si>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</si>
  <si>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</si>
  <si>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</si>
  <si>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</si>
  <si>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</si>
  <si>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</si>
  <si>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</si>
  <si>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</si>
  <si>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</si>
  <si>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</si>
  <si>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</si>
  <si>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</si>
  <si>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</si>
  <si>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</si>
  <si>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</si>
  <si>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</si>
  <si>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</si>
  <si>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</si>
  <si>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</si>
  <si>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</si>
  <si>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</si>
  <si>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</si>
  <si>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</si>
  <si>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</si>
  <si>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</si>
  <si>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</si>
  <si>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</si>
  <si>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</si>
  <si>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</si>
  <si>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</si>
  <si>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</si>
  <si>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</si>
  <si>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</si>
  <si>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</si>
  <si>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</si>
  <si>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</si>
  <si>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</si>
  <si>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</si>
  <si>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</si>
  <si>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</si>
  <si>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</si>
  <si>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</si>
  <si>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</si>
  <si>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</si>
  <si>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</si>
  <si>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</si>
  <si>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</si>
  <si>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</si>
  <si>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</si>
  <si>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</si>
  <si>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</si>
  <si>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</si>
  <si>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</si>
  <si>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</si>
  <si>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</si>
  <si>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</si>
  <si>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</si>
  <si>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</si>
  <si>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</si>
  <si>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</si>
  <si>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</si>
  <si>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</si>
  <si>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</si>
  <si>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</si>
  <si>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</si>
  <si>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</si>
  <si>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</si>
  <si>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</si>
  <si>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</si>
  <si>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</si>
  <si>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</si>
  <si>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</si>
  <si>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</si>
  <si>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</si>
  <si>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</si>
  <si>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</si>
  <si>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</si>
  <si>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</si>
  <si>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</si>
  <si>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</si>
  <si>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</si>
  <si>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</si>
  <si>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</si>
  <si>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</si>
  <si>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</si>
  <si>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</si>
  <si>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</si>
  <si>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</si>
  <si>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</si>
  <si>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</si>
  <si>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</si>
  <si>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</si>
  <si>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</si>
  <si>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</si>
  <si>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</si>
  <si>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</si>
  <si>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</si>
  <si>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</si>
  <si>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</si>
  <si>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</si>
  <si>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</si>
  <si>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</si>
  <si>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</si>
  <si>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</si>
  <si>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</si>
  <si>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</si>
  <si>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</si>
  <si>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</si>
  <si>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</si>
  <si>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</si>
  <si>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</si>
  <si>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</si>
  <si>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</si>
  <si>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</si>
  <si>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</si>
  <si>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</si>
  <si>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</si>
  <si>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</si>
  <si>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</si>
  <si>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</si>
  <si>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</si>
  <si>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</si>
  <si>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</si>
  <si>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</si>
  <si>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</si>
  <si>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</si>
  <si>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</si>
  <si>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 LEGAL</t>
  </si>
  <si>
    <t xml:space="preserve">      OTRAS RESERVAS OBLIGATORIAS</t>
  </si>
  <si>
    <t xml:space="preserve">      RESERVAS VOLUNTARIAS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</si>
  <si>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</si>
  <si>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</si>
  <si>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</si>
  <si>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</si>
  <si>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</si>
  <si>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</si>
  <si>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</si>
  <si>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</si>
  <si>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</si>
  <si>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</si>
  <si>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</si>
  <si>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</si>
  <si>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</si>
  <si>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</si>
  <si>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</si>
  <si>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</si>
  <si>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</si>
  <si>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</si>
  <si>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</si>
  <si>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</si>
  <si>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</si>
  <si>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</si>
  <si>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</si>
  <si>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</si>
  <si>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</si>
  <si>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</si>
  <si>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</si>
  <si>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</si>
  <si>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</si>
  <si>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</si>
  <si>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</si>
  <si>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</si>
  <si>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FIN. NO BANCARIAS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</si>
  <si>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</si>
  <si>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</si>
  <si>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</si>
  <si>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</si>
  <si>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</si>
  <si>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</si>
  <si>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</si>
  <si>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</si>
  <si>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</si>
  <si>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</si>
  <si>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</si>
  <si>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</si>
  <si>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</si>
  <si>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</si>
  <si>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</si>
  <si>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</si>
  <si>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</si>
  <si>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</si>
  <si>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</si>
  <si>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</si>
  <si>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</si>
  <si>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</si>
  <si>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</si>
  <si>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</si>
  <si>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</si>
  <si>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CUENTAS DEUDORAS DE LOS FIDEICOMISOS</t>
  </si>
  <si>
    <t xml:space="preserve">      Activos de los fideicomisos</t>
  </si>
  <si>
    <t xml:space="preserve">      Gastos de los fideicomisos</t>
  </si>
  <si>
    <t xml:space="preserve">  CUENTAS DEUDORAS DE FIDEICOMISOS CON RECURSOS DEL ESTADO</t>
  </si>
  <si>
    <t xml:space="preserve">      Activos de  los fideicomisos</t>
  </si>
  <si>
    <t xml:space="preserve">  CUENTAS ACREEDORAS DE LOS FIDEICOMISOS</t>
  </si>
  <si>
    <t xml:space="preserve">  CUENTAS ACREEDORAS DE LOS FIDEICOMISOS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</si>
  <si>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</si>
  <si>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</si>
  <si>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</si>
  <si>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</si>
  <si>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</si>
  <si>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</si>
  <si>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</si>
  <si>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</si>
  <si>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</si>
  <si>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</si>
  <si>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</si>
  <si>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</si>
  <si>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</si>
  <si>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</si>
  <si>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</si>
  <si>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</si>
  <si>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</si>
  <si>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</si>
  <si>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</si>
  <si>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</si>
  <si>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</si>
  <si>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</si>
  <si>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</si>
  <si>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</si>
  <si>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</si>
  <si>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</si>
  <si>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</si>
  <si>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</si>
  <si>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</si>
  <si>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</si>
  <si>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</si>
  <si>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</si>
  <si>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</si>
  <si>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</si>
  <si>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</si>
  <si>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</si>
  <si>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</si>
  <si>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</si>
  <si>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</si>
  <si>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</si>
  <si>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</si>
  <si>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</si>
  <si>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</si>
  <si>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</si>
  <si>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</si>
  <si>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</si>
  <si>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</si>
  <si>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</si>
  <si>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</si>
  <si>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</si>
  <si>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</si>
  <si>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</si>
  <si>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</si>
  <si>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</si>
  <si>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</si>
  <si>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</si>
  <si>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</si>
  <si>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</si>
  <si>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</si>
  <si>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</si>
  <si>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</si>
  <si>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</si>
  <si>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</si>
  <si>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</si>
  <si>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</si>
  <si>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</si>
  <si>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</si>
  <si>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</si>
  <si>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</si>
  <si>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</si>
  <si>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</si>
  <si>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</si>
  <si>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BNB</t>
  </si>
  <si>
    <t>BUN</t>
  </si>
  <si>
    <t>BME</t>
  </si>
  <si>
    <t>BIS</t>
  </si>
  <si>
    <t>BCR</t>
  </si>
  <si>
    <t>BGA</t>
  </si>
  <si>
    <t>BEC</t>
  </si>
  <si>
    <t>BSO</t>
  </si>
  <si>
    <t>BNA</t>
  </si>
  <si>
    <t>BDB</t>
  </si>
  <si>
    <t>BLA</t>
  </si>
  <si>
    <t>BIE</t>
  </si>
  <si>
    <t>TOTAL SISTEMA</t>
  </si>
  <si>
    <t>INDICADORES FINANCIEROS</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</si>
  <si>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</si>
  <si>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</si>
  <si>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</si>
  <si>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</si>
  <si>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</si>
  <si>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</si>
  <si>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</si>
  <si>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</si>
  <si>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</si>
  <si>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</si>
  <si>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</si>
  <si>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</si>
  <si>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</si>
  <si>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</si>
  <si>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</si>
  <si>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</si>
  <si>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</si>
  <si>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</si>
  <si>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</si>
  <si>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</si>
  <si>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</si>
  <si>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</si>
  <si>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</si>
  <si>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</si>
  <si>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</si>
  <si>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</si>
  <si>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</si>
  <si>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</si>
  <si>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</si>
  <si>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</si>
  <si>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</si>
  <si>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</si>
  <si>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</si>
  <si>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</si>
  <si>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</si>
  <si>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</si>
  <si>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</si>
  <si>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</si>
  <si>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</si>
  <si>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</si>
  <si>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</si>
  <si>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</si>
  <si>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</si>
  <si>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</si>
  <si>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hipotecarios de vivienda y consumo  (otorgados antes del 17/12/09),1.5% consumo (otorgados después del 17/12/2009).  En ME y MNMV, 1% créditos (contingente), empresariales microcrédito y PYME, 2.5% créditos  (directo) empresarial, microcrédito PYME, hipotecarios de vivienda y consumo  (otorgados antes del 17/12/09), 5% consumo (otorgados después del 17/12/2009).</t>
  </si>
  <si>
    <t>(3)  En MN y MNUFV, 2.5% créditos al sector productivo (directo y contingente) empresariales microcrédito y PYME, 5% créditos  al sector no productivo (directo y contingente) empresariales microcrédito y PYME, hipotecarios de vivienda y consumo  (otorgados antes del 17/12/09), 6.5% consumo (otorgados después del 17/12/2009).  En ME y MNMV, 5% créditos (directo y contingente), empresariales microcrédito y PYME,  hipotecarios de vivienda y consumo  (otorgados antes del 17/12/09),8% consumo (otorgados después del 17/12/2009).</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</si>
  <si>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</si>
  <si>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</si>
  <si>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</si>
  <si>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</si>
  <si>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</si>
  <si>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</si>
  <si>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</si>
  <si>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</si>
  <si>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</si>
  <si>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</si>
  <si>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</si>
  <si>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</si>
  <si>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</si>
  <si>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</si>
  <si>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</si>
  <si>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</si>
  <si>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</si>
  <si>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</si>
  <si>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</si>
  <si>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</si>
  <si>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</si>
  <si>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</si>
  <si>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</si>
  <si>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</si>
  <si>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</si>
  <si>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</si>
  <si>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</si>
  <si>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</si>
  <si>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</si>
  <si>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</si>
  <si>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</si>
  <si>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</si>
  <si>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</si>
  <si>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</si>
  <si>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</si>
  <si>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</si>
  <si>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</si>
  <si>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</si>
  <si>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</si>
  <si>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</si>
  <si>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</si>
  <si>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</si>
  <si>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</si>
  <si>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</si>
  <si>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</si>
  <si>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</si>
  <si>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</si>
  <si>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</si>
  <si>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</si>
  <si>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</si>
  <si>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</si>
  <si>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</si>
  <si>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</si>
  <si>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</si>
  <si>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</si>
  <si>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</si>
  <si>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</si>
  <si>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</si>
  <si>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</si>
  <si>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</si>
  <si>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</si>
  <si>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</si>
  <si>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</si>
  <si>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</si>
  <si>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</si>
  <si>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</si>
  <si>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</si>
  <si>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</si>
  <si>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(En Miles Dólares Estadounidenses)</t>
  </si>
  <si>
    <t>Dic-05</t>
  </si>
  <si>
    <t>Dic-06</t>
  </si>
  <si>
    <t>Dic-07</t>
  </si>
  <si>
    <t>Dic-08</t>
  </si>
  <si>
    <t>Dic-09</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</si>
  <si>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</si>
  <si>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</si>
  <si>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</si>
  <si>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</si>
  <si>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</si>
  <si>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</si>
  <si>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</si>
  <si>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</si>
  <si>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</si>
  <si>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</si>
  <si>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</si>
  <si>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</si>
  <si>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</si>
  <si>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</si>
  <si>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</si>
  <si>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</si>
  <si>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</si>
  <si>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</si>
  <si>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</si>
  <si>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</si>
  <si>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</si>
  <si>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</si>
  <si>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</si>
  <si>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</si>
  <si>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</si>
  <si>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</si>
  <si>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</si>
  <si>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</si>
  <si>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</si>
  <si>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</si>
  <si>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</si>
  <si>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</si>
  <si>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</si>
  <si>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</si>
  <si>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</si>
  <si>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</si>
  <si>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</si>
  <si>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</si>
  <si>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</si>
  <si>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</si>
  <si>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</si>
  <si>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</si>
  <si>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</si>
  <si>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</si>
  <si>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</si>
  <si>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</si>
  <si>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</si>
  <si>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</si>
  <si>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</si>
  <si>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</si>
  <si>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</si>
  <si>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</si>
  <si>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</si>
  <si>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</si>
  <si>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</si>
  <si>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</si>
  <si>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</si>
  <si>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</si>
  <si>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</si>
  <si>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</si>
  <si>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</si>
  <si>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</si>
  <si>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</si>
  <si>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</si>
  <si>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MERCANTIL SANTA CRUZ S. A.</t>
  </si>
  <si>
    <t>BANCO BISA  S. A.</t>
  </si>
  <si>
    <t>BANCO GANADERO S. A.</t>
  </si>
  <si>
    <t>BANCO SOLIDARIO S. A.</t>
  </si>
  <si>
    <t>BANCO DO BRASIL S. A.</t>
  </si>
  <si>
    <t>- - -</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</si>
  <si>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</si>
  <si>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</si>
  <si>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</si>
  <si>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</si>
  <si>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</si>
  <si>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</si>
  <si>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</si>
  <si>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</si>
  <si>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</si>
  <si>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</si>
  <si>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</si>
  <si>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</si>
  <si>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</si>
  <si>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</si>
  <si>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</si>
  <si>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</si>
  <si>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</si>
  <si>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</si>
  <si>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</si>
  <si>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</si>
  <si>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</si>
  <si>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</si>
  <si>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</si>
  <si>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</si>
  <si>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</si>
  <si>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</si>
  <si>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</si>
  <si>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</si>
  <si>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</si>
  <si>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</si>
  <si>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</si>
  <si>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</si>
  <si>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</si>
  <si>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</si>
  <si>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</si>
  <si>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</si>
  <si>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</si>
  <si>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</si>
  <si>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</si>
  <si>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</si>
  <si>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</si>
  <si>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</si>
  <si>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</si>
  <si>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</si>
  <si>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</si>
  <si>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</si>
  <si>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</si>
  <si>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</si>
  <si>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</si>
  <si>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</si>
  <si>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</si>
  <si>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</si>
  <si>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</si>
  <si>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</si>
  <si>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</si>
  <si>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</si>
  <si>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</si>
  <si>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</si>
  <si>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</si>
  <si>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</si>
  <si>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</si>
  <si>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</si>
  <si>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</si>
  <si>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</si>
  <si>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</si>
  <si>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</si>
  <si>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</si>
  <si>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</si>
  <si>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</si>
  <si>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</si>
  <si>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</si>
  <si>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</si>
  <si>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</si>
  <si>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</si>
  <si>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</si>
  <si>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</si>
  <si>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</si>
  <si>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</si>
  <si>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</si>
  <si>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</si>
  <si>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</si>
  <si>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</si>
  <si>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</si>
  <si>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</si>
  <si>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</si>
  <si>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</si>
  <si>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</si>
  <si>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</si>
  <si>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</si>
  <si>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</si>
  <si>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</si>
  <si>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</si>
  <si>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</si>
  <si>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</si>
  <si>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</si>
  <si>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</si>
  <si>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</si>
  <si>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</si>
  <si>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</si>
  <si>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</si>
  <si>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</si>
  <si>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</si>
  <si>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</si>
  <si>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</si>
  <si>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</si>
  <si>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</si>
  <si>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</si>
  <si>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</si>
  <si>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</si>
  <si>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</si>
  <si>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</si>
  <si>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</si>
  <si>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</si>
  <si>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</si>
  <si>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</si>
  <si>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</si>
  <si>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</si>
  <si>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</si>
  <si>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</si>
  <si>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</si>
  <si>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</si>
  <si>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</si>
  <si>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</si>
  <si>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</si>
  <si>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</si>
  <si>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</si>
  <si>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</si>
  <si>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</si>
  <si>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</si>
  <si>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</si>
  <si>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</si>
  <si>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</si>
  <si>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</si>
  <si>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</si>
  <si>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</si>
  <si>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</si>
  <si>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</si>
  <si>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</si>
  <si>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</si>
  <si>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</si>
  <si>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</si>
  <si>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</si>
  <si>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</si>
  <si>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</si>
  <si>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</si>
  <si>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</si>
  <si>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</si>
  <si>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</si>
  <si>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</si>
  <si>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</si>
  <si>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</si>
  <si>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</si>
  <si>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</si>
  <si>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</si>
  <si>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</si>
  <si>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</si>
  <si>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</si>
  <si>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</si>
  <si>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</si>
  <si>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</si>
  <si>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</si>
  <si>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</si>
  <si>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</si>
  <si>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</si>
  <si>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</si>
  <si>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</si>
  <si>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</si>
  <si>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</si>
  <si>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</si>
  <si>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</si>
  <si>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</si>
  <si>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</si>
  <si>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</si>
  <si>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</si>
  <si>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</si>
  <si>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</si>
  <si>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</si>
  <si>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</si>
  <si>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</si>
  <si>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</si>
  <si>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</si>
  <si>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</si>
  <si>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</si>
  <si>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</si>
  <si>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</si>
  <si>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</si>
  <si>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</si>
  <si>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</si>
  <si>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</si>
  <si>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</si>
  <si>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</si>
  <si>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</si>
  <si>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</si>
  <si>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</si>
  <si>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</si>
  <si>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</si>
  <si>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</si>
  <si>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</si>
  <si>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</si>
  <si>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</si>
  <si>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</si>
  <si>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</si>
  <si>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</si>
  <si>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</si>
  <si>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</si>
  <si>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</si>
  <si>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</si>
  <si>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</si>
  <si>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</si>
  <si>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</si>
  <si>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</si>
  <si>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</si>
  <si>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</si>
  <si>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2005</t>
  </si>
  <si>
    <t>2006</t>
  </si>
  <si>
    <t>2007</t>
  </si>
  <si>
    <t>2008</t>
  </si>
  <si>
    <t>2009</t>
  </si>
  <si>
    <t>2010</t>
  </si>
  <si>
    <t>DIC</t>
  </si>
  <si>
    <t xml:space="preserve">210.00                                                                                                                                                                                                                                                         </t>
  </si>
  <si>
    <t>OBLIGACIONES CON EL PÚBLICO</t>
  </si>
  <si>
    <t xml:space="preserve">211.00                                                                                                                                                                                                                                                         </t>
  </si>
  <si>
    <t xml:space="preserve">   Obligaciones con el público a la vista</t>
  </si>
  <si>
    <t xml:space="preserve">211.01+211.02                                                                                                                                                                                                                                                  </t>
  </si>
  <si>
    <t xml:space="preserve">      Depósitos en cuenta corriente</t>
  </si>
  <si>
    <t xml:space="preserve">211.03+211.04+211.05+211.06+211.07+211.08+211.09+211.10+211.11+211.12+211.99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</si>
  <si>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</si>
  <si>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</si>
  <si>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</si>
  <si>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</si>
  <si>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</si>
  <si>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</si>
  <si>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sin movimiento</t>
  </si>
  <si>
    <t xml:space="preserve">212.03                                                                                                                                                                                                                                                         </t>
  </si>
  <si>
    <t xml:space="preserve">      Oblig. con participantes de planes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</si>
  <si>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</si>
  <si>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</si>
  <si>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</si>
  <si>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</si>
  <si>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</si>
  <si>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</si>
  <si>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</si>
  <si>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</si>
  <si>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</si>
  <si>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</si>
  <si>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</si>
  <si>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</si>
  <si>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</si>
  <si>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</si>
  <si>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</si>
  <si>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</si>
  <si>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</si>
  <si>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</si>
  <si>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 xml:space="preserve">213.10+213.99+214.07                                                                                                                                                                                                                                                         </t>
  </si>
  <si>
    <t xml:space="preserve">      Otras obligaciones con el público a plazo</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</si>
  <si>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</si>
  <si>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</si>
  <si>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</si>
  <si>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</si>
  <si>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</si>
  <si>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</si>
  <si>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</si>
  <si>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</si>
  <si>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</si>
  <si>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</si>
  <si>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</si>
  <si>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</si>
  <si>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</si>
  <si>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</si>
  <si>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</si>
  <si>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</si>
  <si>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</si>
  <si>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CON PARTICIPACIÓN ESTATAL</t>
  </si>
  <si>
    <t>DEPÓSITOS DEL PÚBLICO Y DE EMPRESAS CON PARTICIPACIÓN ESTATAL(1)</t>
  </si>
  <si>
    <t>(En miles de Bolivianos)</t>
  </si>
  <si>
    <t>CUENTA CORRIENTE (2)</t>
  </si>
  <si>
    <t>BANCO</t>
  </si>
  <si>
    <t>Cta. Cte</t>
  </si>
  <si>
    <t>Cja. Ahorros</t>
  </si>
  <si>
    <t>Plazo Fijo</t>
  </si>
  <si>
    <t>%</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</si>
  <si>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</si>
  <si>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</si>
  <si>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</si>
  <si>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</si>
  <si>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</si>
  <si>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</si>
  <si>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</si>
  <si>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</si>
  <si>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</si>
  <si>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</si>
  <si>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</si>
  <si>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BLA</t>
  </si>
  <si>
    <t xml:space="preserve">  BIE</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</si>
  <si>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</si>
  <si>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</si>
  <si>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</si>
  <si>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</si>
  <si>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</si>
  <si>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</si>
  <si>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</si>
  <si>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</si>
  <si>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</si>
  <si>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</si>
  <si>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</si>
  <si>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</si>
  <si>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</si>
  <si>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</si>
  <si>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</si>
  <si>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</si>
  <si>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</si>
  <si>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</si>
  <si>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</si>
  <si>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</si>
  <si>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</si>
  <si>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</si>
  <si>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</si>
  <si>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</si>
  <si>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</si>
  <si>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</si>
  <si>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ESTRATIFICACIÓN DE DEPÓSITOS A LA VISTA, CAJA DE AHORROS, PLAZO FIJO Y EN GARANTÍA POR DEPARTAMENTO (1)</t>
  </si>
  <si>
    <t>En Miles de Bolivianos</t>
  </si>
  <si>
    <t>LA PAZ</t>
  </si>
  <si>
    <t>SANTA CRUZ</t>
  </si>
  <si>
    <t>COCHABAMBA</t>
  </si>
  <si>
    <t>ORURO</t>
  </si>
  <si>
    <t>POTOSÍ</t>
  </si>
  <si>
    <t>CHUQUISACA</t>
  </si>
  <si>
    <t>TARIJA</t>
  </si>
  <si>
    <t>BENI</t>
  </si>
  <si>
    <t>PANDO</t>
  </si>
  <si>
    <t>ESTRATIFICACIÓN DE DEPÓSITOS A LA VISTA, CAJA DE AHORRO, PLAZO FIJO  Y EN GARANTÍA</t>
  </si>
  <si>
    <t>DEPARTAMENTO DE LA PAZ</t>
  </si>
  <si>
    <t>DEPARTAMENTO DE SANTA CRUZ</t>
  </si>
  <si>
    <t>DEPARTAMENTO DE COCHABAMBA</t>
  </si>
  <si>
    <t>DEPARTAMENTO DE ORURO</t>
  </si>
  <si>
    <t>DEPARTAMENTO DE POTOSÍ</t>
  </si>
  <si>
    <t>DEPARTAMENTO DE CHUQUISACA</t>
  </si>
  <si>
    <t>DEPARTAMENTO DE TARIJA</t>
  </si>
  <si>
    <t>PANDO Y BENI</t>
  </si>
  <si>
    <t xml:space="preserve">OBLIGACIONES, CARTERA Y CONTINGENTE POR DEPARTAMENTO </t>
  </si>
  <si>
    <t>OBLIGACIONES CON EL PÚBLICO A LA VISTA</t>
  </si>
  <si>
    <t xml:space="preserve">        Cargos devengados por pagar obligaciones con el público</t>
  </si>
  <si>
    <t>OBLIGACIONES CON EL PÚBLICO POR CUENTAS DE AHORROS</t>
  </si>
  <si>
    <t xml:space="preserve">        Depósitos en cuentas de ahorros</t>
  </si>
  <si>
    <t xml:space="preserve">        Obligaciones con participantes de planes de ahorro</t>
  </si>
  <si>
    <t>OBLIGACIONES CON EL PÚBLICO A PLAZO</t>
  </si>
  <si>
    <t xml:space="preserve">    OBLIGACIONES CON EL PÚBLICO RESTRINGIDAS</t>
  </si>
  <si>
    <t xml:space="preserve">    OBLIGACIONES CON EL PÚBLICO A PLAZO FIJO CON ANOTACIÓN EN CUENTA</t>
  </si>
  <si>
    <t xml:space="preserve">    OBLIGACIONES CON BANCOS Y ENTIDADES DE FINANCIAMIENTO</t>
  </si>
  <si>
    <t xml:space="preserve">        Vista</t>
  </si>
  <si>
    <t xml:space="preserve">        Plazo</t>
  </si>
  <si>
    <t xml:space="preserve">        Cargos devengados por pagar oblig.c/bancos y ent. de financiamiento</t>
  </si>
  <si>
    <t xml:space="preserve">        OBLIGACIONES CON EL BCB</t>
  </si>
  <si>
    <t xml:space="preserve">        Obligaciones con el BCB a la vista</t>
  </si>
  <si>
    <t xml:space="preserve">        Cargos devengados por pagar obligaciones con el BCB a plazo</t>
  </si>
  <si>
    <t>OBLIGACIONES</t>
  </si>
  <si>
    <t xml:space="preserve">        Cartera Vigente con recursos propios</t>
  </si>
  <si>
    <t xml:space="preserve">        Cartera Vigente con recursos del BCB</t>
  </si>
  <si>
    <t xml:space="preserve">        Con recursos de entidades financieras de segundo piso</t>
  </si>
  <si>
    <t xml:space="preserve">        Préstamos con recursos de otros financiamientos internos vigentes</t>
  </si>
  <si>
    <t xml:space="preserve">        Préstamos con recursos de entidades del exterior vigentes</t>
  </si>
  <si>
    <t xml:space="preserve">      CARTERA REPROGRAMADA O REESTRUCTURADA VIGENTE</t>
  </si>
  <si>
    <t xml:space="preserve">      CARTERA REPROGRAMADA O REESTRUCTURADA VENCIDA</t>
  </si>
  <si>
    <t xml:space="preserve">      CARTERA REPROGRAMADA O REESTRUCTURADA EN EJECUCIÓN</t>
  </si>
  <si>
    <t>(PREVISIÓN  PARA CARTERA INCOBRABLE Y CONTINGENTE)</t>
  </si>
  <si>
    <t>CARTERA Y CONTINGENTE</t>
  </si>
  <si>
    <t>OBLIGACIONES, CARTERA Y CONTINGENTE DEPARTAMENTO LA PAZ</t>
  </si>
  <si>
    <t>OBLIGACIONES, CARTERA Y CONTINGENTE DEPARTAMENTO SANTA CRUZ</t>
  </si>
  <si>
    <t>OBLIGACIONES, CARTERA Y CONTINGENTE DEPARTAMENTO COCHABAMBA</t>
  </si>
  <si>
    <t>OBLIGACIONES, CARTERA Y CONTINGENTE DEPARTAMENTO ORURO</t>
  </si>
  <si>
    <t>OBLIGACIONES, CARTERA Y CONTINGENTE DEPARTAMENTO POTOSÍ</t>
  </si>
  <si>
    <t>OBLIGACIONES, CARTERA Y CONTINGENTE DEPARTAMENTO CHUQUISACA</t>
  </si>
  <si>
    <t>OBLIGACIONES, CARTERA Y CONTINGENTE DEPARTAMENTO TARIJA</t>
  </si>
  <si>
    <t>OBLIGACIONES, CARTERA Y CONTINGENTE DEPARTAMENTO BENI</t>
  </si>
  <si>
    <t>OBLIGACIONES, CARTERA Y CONTINGENTE DEPARTAMENTO PANDO</t>
  </si>
  <si>
    <t xml:space="preserve"> </t>
  </si>
  <si>
    <t>ENCAJE LEGAL (1)</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</si>
  <si>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</si>
  <si>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</si>
  <si>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</si>
  <si>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</si>
  <si>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</si>
  <si>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</si>
  <si>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</si>
  <si>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</si>
  <si>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</si>
  <si>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</si>
  <si>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</si>
  <si>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</si>
  <si>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SALDOS        ACUMULADOS</t>
  </si>
  <si>
    <t>ENCAJE CONSTITUIDO</t>
  </si>
  <si>
    <t>DIC/03</t>
  </si>
  <si>
    <t>DIC/04</t>
  </si>
  <si>
    <t>DIC/05</t>
  </si>
  <si>
    <t>DIC/06</t>
  </si>
  <si>
    <t>DIC/07</t>
  </si>
  <si>
    <t>DIC/08</t>
  </si>
  <si>
    <t>DIC/09</t>
  </si>
  <si>
    <t>EVOLUCIÓN DE CARTERA Y CONTINGENTE</t>
  </si>
  <si>
    <t xml:space="preserve">131.00+135.00    </t>
  </si>
  <si>
    <t>CARTERA VIGENTE TOTAL</t>
  </si>
  <si>
    <t>131.00</t>
  </si>
  <si>
    <t xml:space="preserve">    CARTERA VIGENTE</t>
  </si>
  <si>
    <t>131.01+131.02+131.03+131.04+131.05+131.06+131.07+131.08+131.09+131.10+131.11+131.12+131.13+131.14+131.15+131.16+131.17 +131.25+131.26+131.27+131.49</t>
  </si>
  <si>
    <t xml:space="preserve">          Con recursos propios</t>
  </si>
  <si>
    <t xml:space="preserve">131.18+131.19+131.20                                                                                                                                                                                                                                           </t>
  </si>
  <si>
    <t xml:space="preserve">         Con recursos del BCB</t>
  </si>
  <si>
    <t>131.21</t>
  </si>
  <si>
    <t xml:space="preserve">         Con recursos de entidades financieras de segundo piso</t>
  </si>
  <si>
    <t xml:space="preserve">131.22                                                                                                                                                                                                                                                         </t>
  </si>
  <si>
    <t xml:space="preserve">         Con recursos de otros financiamientos internos</t>
  </si>
  <si>
    <t xml:space="preserve">131.23                                                                                                                                                                                                                                                         </t>
  </si>
  <si>
    <t xml:space="preserve">         Con recursos de entidades del exterior</t>
  </si>
  <si>
    <t>135.00</t>
  </si>
  <si>
    <t>CARTERA REPROGRAMADA O REESTRUCTURADA VIGENTE</t>
  </si>
  <si>
    <t xml:space="preserve">133.00+136.00                                                                                 </t>
  </si>
  <si>
    <t>CARTERA VENCIDA TOTAL</t>
  </si>
  <si>
    <t xml:space="preserve">133.00                                                                                                                                                                                                                                                         </t>
  </si>
  <si>
    <t xml:space="preserve">    CARTERA VENCIDA</t>
  </si>
  <si>
    <t>136.00</t>
  </si>
  <si>
    <t xml:space="preserve">    CARTERA REPROGRAMADA O REESTRUCTURADA VENCIDA</t>
  </si>
  <si>
    <t xml:space="preserve">134.00+137.00                                                                                                                                                                    </t>
  </si>
  <si>
    <t>CARTERA EN EJECUCIÓN TOTAL</t>
  </si>
  <si>
    <t xml:space="preserve">134.00                                                                                                                                                                                                                                                         </t>
  </si>
  <si>
    <t xml:space="preserve">    CARTERA EN EJECUCIÓN</t>
  </si>
  <si>
    <t>137.00</t>
  </si>
  <si>
    <t xml:space="preserve">    CARTERA REPROGRAMADA O REESTRUCTURADA EN EJECUCIÓN</t>
  </si>
  <si>
    <t xml:space="preserve">600.00                                                                                                                                                                                                                                                         </t>
  </si>
  <si>
    <t>CONTINGENTES</t>
  </si>
  <si>
    <t xml:space="preserve">138.00                                                                                                                                                                                                                                                         </t>
  </si>
  <si>
    <t>PRODUCTOS DEVENGADOS POR COBRAR CARTERA</t>
  </si>
  <si>
    <t xml:space="preserve">139.00-251.00                                                                                                                                                                                                                                                  </t>
  </si>
  <si>
    <t>(PREVISIÓN  PARA CARTERA INCOBRABLE Y CONTINGENTES) (2)</t>
  </si>
  <si>
    <t xml:space="preserve">130.00+600.00-251.00                                                                                                                                                                                                                                           </t>
  </si>
  <si>
    <t>CARTERA Y CONTINGENTE (3)</t>
  </si>
  <si>
    <t>(1) A partir de 31-01-2004 se expone en cuentas separadas la cartera reprogramada y reestructurada de acuerdo a Ley  2495 de 4 de agosto de 2003</t>
  </si>
  <si>
    <t>(2) Incluye 139.00+251.00</t>
  </si>
  <si>
    <t>(3) Incluye 130.00+600.00-251.00</t>
  </si>
  <si>
    <t>CALIFICACIÓN DE CARTERA Y CONTINGENTE (1)</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</si>
  <si>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</si>
  <si>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</si>
  <si>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</si>
  <si>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</si>
  <si>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</si>
  <si>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</si>
  <si>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</si>
  <si>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</si>
  <si>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</si>
  <si>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</si>
  <si>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</si>
  <si>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</si>
  <si>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</si>
  <si>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</si>
  <si>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</si>
  <si>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</si>
  <si>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</si>
  <si>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CLASIFICACIÓN DE CARTERA POR ACTIVIDAD ECONÓMICA DEL DEUDOR (1)</t>
  </si>
  <si>
    <t>ACTIVIDAD</t>
  </si>
  <si>
    <t>Agricultura y Ganadería</t>
  </si>
  <si>
    <t>Caza, Silvicultura y Pesca</t>
  </si>
  <si>
    <t>Extracción de petroleo crudo y gas natural</t>
  </si>
  <si>
    <t>Minerales metálicos y no metálicos</t>
  </si>
  <si>
    <t>Industria Manufacturera</t>
  </si>
  <si>
    <t>Producción y distribución de energía eléctrica, gas y agua</t>
  </si>
  <si>
    <t>Construcción</t>
  </si>
  <si>
    <t>Venta al por mayor y menor</t>
  </si>
  <si>
    <t>Hoteles y Restaurantes</t>
  </si>
  <si>
    <t>Transporte, almacenamiento y comunicación</t>
  </si>
  <si>
    <t>Intermediación financiera</t>
  </si>
  <si>
    <t>Servicios inmobiliarios, empresariales y de alquiler</t>
  </si>
  <si>
    <t>Administración pública, defensa y seguridad social obligatoria</t>
  </si>
  <si>
    <t>Educación</t>
  </si>
  <si>
    <t>Servicios sociales, comunales y personales</t>
  </si>
  <si>
    <t>Servicio de hogares privados que contratan servicio doméstico</t>
  </si>
  <si>
    <t>Servicios de organizaciones y órganos extraterritoriales</t>
  </si>
  <si>
    <t>Actividades atípicas</t>
  </si>
  <si>
    <t>TOTAL CARTERA</t>
  </si>
  <si>
    <t>PORCENTAJE</t>
  </si>
  <si>
    <t>(1) Información reportada por las entidades bancarias a Central de Riesgos</t>
  </si>
  <si>
    <t>CLASIFICACIÓN DE CONTINGENTE POR ACTIVIDAD ECONÓMICA DEL DEUDOR (1)</t>
  </si>
  <si>
    <t>BME(2)</t>
  </si>
  <si>
    <t>BIS(2)</t>
  </si>
  <si>
    <t>BCR(2)</t>
  </si>
  <si>
    <t>TOTAL CONTINGENTE</t>
  </si>
  <si>
    <t>(2) La diferencia entre Central de Riesgos y Balance se origina porque las operaciones de balance registradas en el grupo 650.00 "Otras contingencias",</t>
  </si>
  <si>
    <t xml:space="preserve">      no se consideran en el reporte a Central de Riesgos, ya que a éstas no se les asigna una calificación de riesgo</t>
  </si>
  <si>
    <t>CLASIFICACIÓN DE CARTERA POR DESTINO DEL CRÉDITO (1)</t>
  </si>
  <si>
    <t>DESTINO</t>
  </si>
  <si>
    <t>CLASIFICACIÓN DE CONTINGENTE POR DESTINO DEL CRÉDITO (1)</t>
  </si>
  <si>
    <t>(2) La diferencia entre Central de Riesgos y Balance se origina porque las operaciones de balance registradas en el grupo 650.00 "Otras contingencias"</t>
  </si>
  <si>
    <t>CLASIFICACIÓN DE CARTERA Y CONTINGENTE POR ENTIDAD, PLAZO Y DESTINO DEL CRÉDITO (1)</t>
  </si>
  <si>
    <t>CORTO PLAZO</t>
  </si>
  <si>
    <t>MEDIANO PLAZO</t>
  </si>
  <si>
    <t>LARGO PLAZO</t>
  </si>
  <si>
    <t>TOTAL CARTERA Y CONTINGENTE</t>
  </si>
  <si>
    <t xml:space="preserve">(2) La diferencia entre Central de Riesgos y Balance se origina porque las operaciones de balance registradas en el grupo 650.00 "Otras contingencias", </t>
  </si>
  <si>
    <t>CLASIFICACIÓN DE CARTERA Y CONTINGENTE POR ENTIDAD, ESTADO Y DESTINO DEL CRÉDITO (1)</t>
  </si>
  <si>
    <t>VIGENTE</t>
  </si>
  <si>
    <t>REPROGRAMADA O REESTRUCTURADA VIGENTE</t>
  </si>
  <si>
    <t>VENCIDA</t>
  </si>
  <si>
    <t>REPROGRAMADA O REESTRUCTURADA VENCIDA</t>
  </si>
  <si>
    <t>EJECUCIÓN</t>
  </si>
  <si>
    <t>REPROGRAMADA O REESTRUCTURADA EJECUCIÓN</t>
  </si>
  <si>
    <t>CONTINGENTE</t>
  </si>
  <si>
    <t>(1) Información reportada por las entidades bancarias a Central de Riesgo</t>
  </si>
  <si>
    <t>CLASIFICACIÓN DE CARTERA Y CONTINGENTE POR DEPARTAMENTO, PLAZO Y DESTINO DEL CRÉDITO (1)</t>
  </si>
  <si>
    <t>CLASIFICACIÓN DE CARTERA Y CONTINGENTE POR DEPARTAMENTO, ESTADO Y DESTINO DEL CRÉDITO (1)</t>
  </si>
  <si>
    <t>CLASIFICACIÓN DE CARTERA POR TIPO DE CRÉDITO (1)</t>
  </si>
  <si>
    <t>Crédito empresarial</t>
  </si>
  <si>
    <t>Crédito empresarial calificado por días mora</t>
  </si>
  <si>
    <t>Crédito debidamente garantizado al sector público</t>
  </si>
  <si>
    <t>Crédito PYME calificado empresarial</t>
  </si>
  <si>
    <t>Crédito PYME calificado por días mora</t>
  </si>
  <si>
    <t>Microcrédito individual</t>
  </si>
  <si>
    <t>Microcrédito debidamente garantizado</t>
  </si>
  <si>
    <t>Microcrédito garantizado con garantía real</t>
  </si>
  <si>
    <t>Microcrédito solidario</t>
  </si>
  <si>
    <t>Microcrédito solidario debidamente garantizado</t>
  </si>
  <si>
    <t>Microcrédito Banca Comunal</t>
  </si>
  <si>
    <t>Microcrédito Banca Comunal debidamente garantizado</t>
  </si>
  <si>
    <t>Crédito hipotecario de vivienda</t>
  </si>
  <si>
    <t>Crédito de consumo</t>
  </si>
  <si>
    <t>Crédito de consumo debidamente garantizado</t>
  </si>
  <si>
    <t>Crédito de consumo garantizado con garantía real</t>
  </si>
  <si>
    <t>CLASIFICACIÓN DE CONTINGENTE POR TIPO DE CRÉDITO (1)</t>
  </si>
  <si>
    <t>(1) Información reportada por las entidades de intemediaicón financiera a Central de Riesgos.</t>
  </si>
  <si>
    <t>CLASIFICACIÓN DE CARTERA Y CONTINGENTE POR ENTIDAD, ESTADO Y TIPO DE CRÉDITO (1)</t>
  </si>
  <si>
    <t>CLASIFICACIÓN DE CARTERA Y CONTINGENTE POR TIPO DE GARANTÍA (1)</t>
  </si>
  <si>
    <t>HIPOTECARIA</t>
  </si>
  <si>
    <t>TÍTULOS VALORES</t>
  </si>
  <si>
    <t>PRENDARIA</t>
  </si>
  <si>
    <t>BONOS DE PRENDA (WARRANT)</t>
  </si>
  <si>
    <t>DEPÓSITOS EN LA ENTIDAD FINANCIERA</t>
  </si>
  <si>
    <t>Valor prepagado de cartas de crédito</t>
  </si>
  <si>
    <t>Depósitos a plazo pignorados a favor de la entidad</t>
  </si>
  <si>
    <t>Otros depósitos en la entidad financiera</t>
  </si>
  <si>
    <t>GARANTÍAS DE OTRAS ENTIDADES FINANCIERAS</t>
  </si>
  <si>
    <t>Avales</t>
  </si>
  <si>
    <t>Depósitos a plazo fijo</t>
  </si>
  <si>
    <t>Cartas de crédito stand by</t>
  </si>
  <si>
    <t>Otras garantías de entidades financieras</t>
  </si>
  <si>
    <t>OTRAS GARANTÍAS</t>
  </si>
  <si>
    <t>Semoviente-ganado</t>
  </si>
  <si>
    <t>Lineas telefónicas</t>
  </si>
  <si>
    <t>Otras garantías</t>
  </si>
  <si>
    <t>GARANTÍA PERSONAL</t>
  </si>
  <si>
    <t>Persona jurídica</t>
  </si>
  <si>
    <t>Persona natural</t>
  </si>
  <si>
    <t>TOTAL CARTERA CON GARANTÍAS</t>
  </si>
  <si>
    <t>SIN GARANTIA (SOLA FIRMA)</t>
  </si>
  <si>
    <t>Porcentaje</t>
  </si>
  <si>
    <t>ESTRATIFICACIÓN DE CARTERA Y CONTINGENTE POR MONTO Y NÚMERO DE PRESTATARIOS (1)</t>
  </si>
  <si>
    <t>Mayores a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</si>
  <si>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</si>
  <si>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</si>
  <si>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</si>
  <si>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</si>
  <si>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</si>
  <si>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</si>
  <si>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</si>
  <si>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</si>
  <si>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</si>
  <si>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</si>
  <si>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</si>
  <si>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</si>
  <si>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a US$ 500</t>
  </si>
  <si>
    <t>ESTRATIFICACIÓN DE CARTERA Y CONTINGENTE POR ENTIDAD Y ESTADO DEL CRÉDITO (1)</t>
  </si>
  <si>
    <t>SUCURSALES AGENCIAS Y NÚMERO DE EMPLEADOS</t>
  </si>
  <si>
    <t>SUCURSALES O AGENCIAS URBANAS</t>
  </si>
  <si>
    <t xml:space="preserve">   SUCRE</t>
  </si>
  <si>
    <t xml:space="preserve">   LA PAZ</t>
  </si>
  <si>
    <t xml:space="preserve">   COCHABAMBA</t>
  </si>
  <si>
    <t xml:space="preserve">   ORURO</t>
  </si>
  <si>
    <t xml:space="preserve">   POTOSI</t>
  </si>
  <si>
    <t xml:space="preserve">   TARIJA</t>
  </si>
  <si>
    <t xml:space="preserve">   SANTA CRUZ</t>
  </si>
  <si>
    <t xml:space="preserve">   TRINIDAD</t>
  </si>
  <si>
    <t xml:space="preserve">   COBIJA</t>
  </si>
  <si>
    <t xml:space="preserve">   EL ALTO</t>
  </si>
  <si>
    <t>AGENCIAS PROVINCIALES</t>
  </si>
  <si>
    <t xml:space="preserve">   CHUQUISACA</t>
  </si>
  <si>
    <t xml:space="preserve">      CAMARGO</t>
  </si>
  <si>
    <t xml:space="preserve">      MONTEAGUDO</t>
  </si>
  <si>
    <t xml:space="preserve">      CARANAVI</t>
  </si>
  <si>
    <t xml:space="preserve">      CHULUMANI</t>
  </si>
  <si>
    <t xml:space="preserve">      COROICO</t>
  </si>
  <si>
    <t xml:space="preserve">      PALOS BLANCOS</t>
  </si>
  <si>
    <t xml:space="preserve">      VIACHA</t>
  </si>
  <si>
    <t xml:space="preserve">      AIQUILE</t>
  </si>
  <si>
    <t xml:space="preserve">      CHIMORE</t>
  </si>
  <si>
    <t xml:space="preserve">      IVIRGARZAMA</t>
  </si>
  <si>
    <t xml:space="preserve">      PUNATA</t>
  </si>
  <si>
    <t xml:space="preserve">      QUILLACOLLO</t>
  </si>
  <si>
    <t xml:space="preserve">      SACABA</t>
  </si>
  <si>
    <t xml:space="preserve">      VILLA TUNARI</t>
  </si>
  <si>
    <t xml:space="preserve">      ATOCHA</t>
  </si>
  <si>
    <t xml:space="preserve">      COTAGAITA</t>
  </si>
  <si>
    <t xml:space="preserve">      LLALLAGUA</t>
  </si>
  <si>
    <t xml:space="preserve">      PUNA</t>
  </si>
  <si>
    <t xml:space="preserve">      TUPIZA</t>
  </si>
  <si>
    <t xml:space="preserve">      UNCIA</t>
  </si>
  <si>
    <t xml:space="preserve">      UYUNI</t>
  </si>
  <si>
    <t xml:space="preserve">      VILLAZON</t>
  </si>
  <si>
    <t xml:space="preserve">      BERMEJO</t>
  </si>
  <si>
    <t xml:space="preserve">      VALLE DE CONCEPCION</t>
  </si>
  <si>
    <t xml:space="preserve">      VILLAMONTES</t>
  </si>
  <si>
    <t xml:space="preserve">      YACUIBA</t>
  </si>
  <si>
    <t xml:space="preserve">      ARROYO CONCEPCION</t>
  </si>
  <si>
    <t xml:space="preserve">      CAMIRI</t>
  </si>
  <si>
    <t xml:space="preserve">      EL TORNO</t>
  </si>
  <si>
    <t xml:space="preserve">      MINERO</t>
  </si>
  <si>
    <t xml:space="preserve">      MONTERO</t>
  </si>
  <si>
    <t xml:space="preserve">      PORTACHUELO</t>
  </si>
  <si>
    <t xml:space="preserve">      PUERTO QUIJARRO</t>
  </si>
  <si>
    <t xml:space="preserve">      PUERTO SUAREZ</t>
  </si>
  <si>
    <t xml:space="preserve">      ROBORE</t>
  </si>
  <si>
    <t xml:space="preserve">      SAN IGNACIO DE VELASCO</t>
  </si>
  <si>
    <t xml:space="preserve">      SAN JOSE DE CHIQUITOS</t>
  </si>
  <si>
    <t xml:space="preserve">      SAN JUAN DE YAPACANI</t>
  </si>
  <si>
    <t xml:space="preserve">      SAN JULIAN</t>
  </si>
  <si>
    <t xml:space="preserve">      SAN MATIAS</t>
  </si>
  <si>
    <t xml:space="preserve">      VALLEGRANDE</t>
  </si>
  <si>
    <t xml:space="preserve">      WARNES</t>
  </si>
  <si>
    <t xml:space="preserve">      YAPACANI</t>
  </si>
  <si>
    <t xml:space="preserve">   BENI</t>
  </si>
  <si>
    <t xml:space="preserve">      GUAYARAMERIN</t>
  </si>
  <si>
    <t xml:space="preserve">      REYES</t>
  </si>
  <si>
    <t xml:space="preserve">      RIBERALTA</t>
  </si>
  <si>
    <t xml:space="preserve">      SAN BORJA</t>
  </si>
  <si>
    <t xml:space="preserve">      SANTA ANA DEL YACUMA</t>
  </si>
  <si>
    <t>TOTAL DE SUCURSALES Y AGENCIAS URBANAS Y PROVINCIALES</t>
  </si>
  <si>
    <t>TOTAL NUMERO EMPLEADOS</t>
  </si>
  <si>
    <t>FLUJO DE OPERACIONES INTERBANCARIAS</t>
  </si>
  <si>
    <t>(En dólares americanos)</t>
  </si>
  <si>
    <t>Colocan</t>
  </si>
  <si>
    <t>Moneda</t>
  </si>
  <si>
    <t>Captan</t>
  </si>
  <si>
    <t>MUTUALES</t>
  </si>
  <si>
    <t>F.F.P.</t>
  </si>
  <si>
    <t>CACs</t>
  </si>
  <si>
    <t>BDR</t>
  </si>
  <si>
    <t>Total</t>
  </si>
  <si>
    <t>Bancos</t>
  </si>
  <si>
    <t>MAPs</t>
  </si>
  <si>
    <t>FFPs</t>
  </si>
  <si>
    <t>TOTAL MN ME</t>
  </si>
  <si>
    <t>TASAS PROMEDIO PONDERADAS</t>
  </si>
  <si>
    <t>Y FLUJO DE OPERACIONES DE CAPTACION</t>
  </si>
  <si>
    <t>En porcentajes</t>
  </si>
  <si>
    <t>En miles de dólares</t>
  </si>
  <si>
    <t xml:space="preserve"> POR MONEDA - EVOLUTIVO</t>
  </si>
  <si>
    <t>Tasa Prom. Pond.</t>
  </si>
  <si>
    <r>
      <t xml:space="preserve">Flujo </t>
    </r>
    <r>
      <rPr>
        <b/>
        <sz val="8"/>
        <color indexed="8"/>
        <rFont val="Arial"/>
        <family val="2"/>
      </rPr>
      <t>(en miles de US$)</t>
    </r>
  </si>
  <si>
    <t>Mes</t>
  </si>
  <si>
    <t xml:space="preserve">Total </t>
  </si>
  <si>
    <t>Total Sistema</t>
  </si>
  <si>
    <t>(1) Considera solamente moneda nacional y moneda extranjera</t>
  </si>
  <si>
    <t>SISTEMA FINANCIERO</t>
  </si>
  <si>
    <t>RANKING DE DEPÓSITOS DEL PÚBLICO Y DE EMPRESAS CON PARTICIPACIÓN ESTATAL(1)</t>
  </si>
  <si>
    <t>DIC-08</t>
  </si>
  <si>
    <t>DIC-09</t>
  </si>
  <si>
    <t>VARIACIÓN RELATIVA</t>
  </si>
  <si>
    <t>INSTITUCIÓN</t>
  </si>
  <si>
    <t>DEPÓSITOS</t>
  </si>
  <si>
    <t>% DE PARTICIP.</t>
  </si>
  <si>
    <t>LUGAR RANKING</t>
  </si>
  <si>
    <t>NOMINAL %</t>
  </si>
  <si>
    <t>REAL %</t>
  </si>
  <si>
    <t xml:space="preserve">211.01+211.02+212.01+212.02+214.02+214.03+214.04+214.08+213.01++213.02+213.03+213.04+213.05+213.06+213.07+213.08+215.01+215.02+215.03+215.04+215.05+215.06+215.07+215.08+281.01+281.02+282.01+282.02+284.02+284.03+284.04+284.08+283.01++283.02+283.03+283.04+283.05+283.06+283.07+283.08+285.01+285.02+285.03+285.04+285.05+285.06+285.07+285.08                                   </t>
  </si>
  <si>
    <t>BCT</t>
  </si>
  <si>
    <t xml:space="preserve"> - - -</t>
  </si>
  <si>
    <t>SUB-TOTAL</t>
  </si>
  <si>
    <t>MUTUALES (2)</t>
  </si>
  <si>
    <t>MLP</t>
  </si>
  <si>
    <t>ML1</t>
  </si>
  <si>
    <t>MPR</t>
  </si>
  <si>
    <t>MPL</t>
  </si>
  <si>
    <t>MPT</t>
  </si>
  <si>
    <t>MPY</t>
  </si>
  <si>
    <t>MPG</t>
  </si>
  <si>
    <t>MPD</t>
  </si>
  <si>
    <t>FONDOS (2)</t>
  </si>
  <si>
    <t>FSL</t>
  </si>
  <si>
    <t>FCO</t>
  </si>
  <si>
    <t>FIE</t>
  </si>
  <si>
    <t>FPR</t>
  </si>
  <si>
    <t>FEF</t>
  </si>
  <si>
    <t>FFO</t>
  </si>
  <si>
    <t>COOPERATIVAS (2)</t>
  </si>
  <si>
    <t>CJN</t>
  </si>
  <si>
    <t>CSM</t>
  </si>
  <si>
    <t>CFA</t>
  </si>
  <si>
    <t>CSP</t>
  </si>
  <si>
    <t>CSA</t>
  </si>
  <si>
    <t>CLY</t>
  </si>
  <si>
    <t>CPX</t>
  </si>
  <si>
    <t>CIH</t>
  </si>
  <si>
    <t>CQC</t>
  </si>
  <si>
    <t>CJP</t>
  </si>
  <si>
    <t>CMG</t>
  </si>
  <si>
    <t>CEC</t>
  </si>
  <si>
    <t>CCR</t>
  </si>
  <si>
    <t>CCM</t>
  </si>
  <si>
    <t>CST</t>
  </si>
  <si>
    <t>CTR</t>
  </si>
  <si>
    <t>CJO</t>
  </si>
  <si>
    <t>CMR</t>
  </si>
  <si>
    <t>CJB</t>
  </si>
  <si>
    <t>CCP</t>
  </si>
  <si>
    <t>CAS</t>
  </si>
  <si>
    <t>CCA</t>
  </si>
  <si>
    <t>CSR</t>
  </si>
  <si>
    <t>CMM</t>
  </si>
  <si>
    <t>(1) Depositos en Cuenta Corriente, Caja de Ahorros y a Plazo Fijo del Público y de Empresas con Participación Estatal</t>
  </si>
  <si>
    <t>(2) Depositos en caja de Ahorros y a Plazo Fijo</t>
  </si>
  <si>
    <t>NA No aplicable</t>
  </si>
  <si>
    <t>RANKING DE CARTERA (1)</t>
  </si>
  <si>
    <t>CARTERA</t>
  </si>
  <si>
    <t>131.00+132.00+133.00+134.00+135.00+136.00+137.00</t>
  </si>
  <si>
    <t>131.00+132.00+133.00+134.00+135.00+136.00+137.01</t>
  </si>
  <si>
    <t>FONDOS</t>
  </si>
  <si>
    <t>COOPERATIVAS</t>
  </si>
  <si>
    <t>(1) Cartera: vigente+con atraso hasta 30 días+vencida+ejecución. A partir del 31.12.02 excluye con atraso hasta 30 días de acuerdo al D.S. 26838</t>
  </si>
  <si>
    <t>RANKING DE CONTINGENTE</t>
  </si>
  <si>
    <t xml:space="preserve">TOTAL CONTINGENTE </t>
  </si>
  <si>
    <t>600.00</t>
  </si>
  <si>
    <t>BOLETIN INFORMATIVO</t>
  </si>
  <si>
    <t>I N D I C E</t>
  </si>
  <si>
    <t>Estados Financieros en miles de bolivianos</t>
  </si>
  <si>
    <t>ENTIDADES BANCARIAS</t>
  </si>
  <si>
    <t>Estado de situación patrimonial por moneda en miles de bolivianos</t>
  </si>
  <si>
    <t>Estado de ganancias y pérdidas por moneda en miles de bolivianos</t>
  </si>
  <si>
    <t>Estado de situación patrimonial por entidad en miles de bolivianos</t>
  </si>
  <si>
    <t>Estado de ganancias y pérdidas por entidad en miles de bolivianos</t>
  </si>
  <si>
    <t>Indicadores financieros por entidad</t>
  </si>
  <si>
    <t>Estados financieros, evolutivo por sistema en miles de dólares estadounidenses</t>
  </si>
  <si>
    <t>Estados financieros, evolutivo por entidad en miles de dólares estadounidenses</t>
  </si>
  <si>
    <t>-  Banco Nacional de Bolivia S.A.</t>
  </si>
  <si>
    <t>-  Banco Unión  S.A.</t>
  </si>
  <si>
    <t>-  Banco Mercantil Santa Cruz S.A.</t>
  </si>
  <si>
    <t>-  Banco BISA S.A.</t>
  </si>
  <si>
    <t>-  Banco Crédito S.A.</t>
  </si>
  <si>
    <t>-  Banco Ganadero  S.A.</t>
  </si>
  <si>
    <t>-  Banco Económico S.A.</t>
  </si>
  <si>
    <t>-  Banco Solidario S.A.</t>
  </si>
  <si>
    <t>-  Banco Nación Argentina.</t>
  </si>
  <si>
    <t>-  Banco Do Brasil S.A.</t>
  </si>
  <si>
    <t>-  Banco Los Andes Procredit S.A.</t>
  </si>
  <si>
    <t>Indicadores financieros, evolutivo por sistema</t>
  </si>
  <si>
    <t>18-1</t>
  </si>
  <si>
    <t>18-2</t>
  </si>
  <si>
    <t>Ponderación de activos y suficiencia patrimonial</t>
  </si>
  <si>
    <t>Evolución de obligaciones con el público</t>
  </si>
  <si>
    <t>Depósitos del público por moneda</t>
  </si>
  <si>
    <t>Estratificación de depósitos</t>
  </si>
  <si>
    <t>Estratificación de depósitos por departamento</t>
  </si>
  <si>
    <t xml:space="preserve"> -  Estratificación de depósitos por departamento (resumen)</t>
  </si>
  <si>
    <t>23-1</t>
  </si>
  <si>
    <t xml:space="preserve"> -  La Paz</t>
  </si>
  <si>
    <t>23-2</t>
  </si>
  <si>
    <t xml:space="preserve"> -  Santa Cruz</t>
  </si>
  <si>
    <t>23-3</t>
  </si>
  <si>
    <t xml:space="preserve"> -  Cochabamba</t>
  </si>
  <si>
    <t>23-4</t>
  </si>
  <si>
    <t xml:space="preserve"> - Oruro</t>
  </si>
  <si>
    <t>23-5</t>
  </si>
  <si>
    <t xml:space="preserve"> -  Potosí</t>
  </si>
  <si>
    <t>23-6</t>
  </si>
  <si>
    <t xml:space="preserve"> -  Chuquisaca</t>
  </si>
  <si>
    <t>23-7</t>
  </si>
  <si>
    <t xml:space="preserve"> -  Tarija</t>
  </si>
  <si>
    <t>23-8</t>
  </si>
  <si>
    <t xml:space="preserve"> -  Beni y Pando</t>
  </si>
  <si>
    <t>23-9</t>
  </si>
  <si>
    <t>Obligaciones cartera y contingente por departamento</t>
  </si>
  <si>
    <t xml:space="preserve"> -  Obligaciones cartera y contingente por departamento (resumen)</t>
  </si>
  <si>
    <t>24-1</t>
  </si>
  <si>
    <t>24-2</t>
  </si>
  <si>
    <t>24-3</t>
  </si>
  <si>
    <t>24-4</t>
  </si>
  <si>
    <t>24-5</t>
  </si>
  <si>
    <t>24-6</t>
  </si>
  <si>
    <t>24-7</t>
  </si>
  <si>
    <t>24-8</t>
  </si>
  <si>
    <t xml:space="preserve"> -  Beni </t>
  </si>
  <si>
    <t>24-9</t>
  </si>
  <si>
    <t xml:space="preserve"> -  Pando</t>
  </si>
  <si>
    <t>24-10</t>
  </si>
  <si>
    <t>Encaje legal</t>
  </si>
  <si>
    <t>Evolución de cartera y contingente</t>
  </si>
  <si>
    <t>Calificación de Cartera y Contingente</t>
  </si>
  <si>
    <t>Clasificación de cartera por actividad económica del deudor</t>
  </si>
  <si>
    <t>Clasificación de contingente  por actividad económica del deudor</t>
  </si>
  <si>
    <t>Clasificación de cartera por destino del crédito</t>
  </si>
  <si>
    <t>Clasificación de contingente por destino del crédito</t>
  </si>
  <si>
    <t>Clasificación de cartera  y contingente por entidad, plazo y destino del crédito</t>
  </si>
  <si>
    <t>32-1</t>
  </si>
  <si>
    <t>32-2</t>
  </si>
  <si>
    <t>32-3</t>
  </si>
  <si>
    <t>32-4</t>
  </si>
  <si>
    <t>32-5</t>
  </si>
  <si>
    <t>Clasificación de cartera y contingente por entidad, estado y destino del crédito</t>
  </si>
  <si>
    <t>33-1</t>
  </si>
  <si>
    <t>33-2</t>
  </si>
  <si>
    <t>33-3</t>
  </si>
  <si>
    <t>33-4</t>
  </si>
  <si>
    <t>33-5</t>
  </si>
  <si>
    <t>33-6</t>
  </si>
  <si>
    <t>Clasificación de cartera y contingente por entidad, plazo y destino del crédito</t>
  </si>
  <si>
    <t>33-7</t>
  </si>
  <si>
    <t>Clasificación de cartera  y contingente por departamento, plazo y destino del crédito</t>
  </si>
  <si>
    <t>34-1</t>
  </si>
  <si>
    <t>34-2</t>
  </si>
  <si>
    <t>34-3</t>
  </si>
  <si>
    <t>34-4</t>
  </si>
  <si>
    <t>Clasificación de cartera y contingente por departamento, estado y destino del crédito</t>
  </si>
  <si>
    <t>35-1</t>
  </si>
  <si>
    <t>35-2</t>
  </si>
  <si>
    <t>35-3</t>
  </si>
  <si>
    <t>35-4</t>
  </si>
  <si>
    <t>35-5</t>
  </si>
  <si>
    <t>Clasificación de cartera por tipo de crédito</t>
  </si>
  <si>
    <t>Clasificación de contingente por tipo de crédito</t>
  </si>
  <si>
    <t>Clasificación de cartera y contingente por entidad, estado y tipo de crédito</t>
  </si>
  <si>
    <t>38-1</t>
  </si>
  <si>
    <t>38-2</t>
  </si>
  <si>
    <t>38-3</t>
  </si>
  <si>
    <t>38-4</t>
  </si>
  <si>
    <t>38-5</t>
  </si>
  <si>
    <t>38-6</t>
  </si>
  <si>
    <t>38-7</t>
  </si>
  <si>
    <t>Clasificación de cartera y contingente por tipo de garantía</t>
  </si>
  <si>
    <t>Estratificación de cartera y contingente por monto y número de prestatarios</t>
  </si>
  <si>
    <t>Estratificación de cartera y contingente por entidad y estado del crédito</t>
  </si>
  <si>
    <t>Sucursales, Agencias y Número de empleados</t>
  </si>
  <si>
    <t>SISTEMA INTERMEDIACIÓN FINANCIERA</t>
  </si>
  <si>
    <t>Operaciones Interbancarias y Tasas Promedio Ponderadas por plazo y moneda</t>
  </si>
  <si>
    <t>Rankings</t>
  </si>
  <si>
    <t>- Depósitos</t>
  </si>
  <si>
    <t>-  Cartera</t>
  </si>
  <si>
    <t>-  Contingente</t>
  </si>
  <si>
    <t>FONDO FINANCIERO PRIVADO FIE S. A.</t>
  </si>
  <si>
    <t>BANCO BIE S.A.</t>
  </si>
  <si>
    <t>- Banco para el Fomento a Iniciativas Económicas S.A.</t>
  </si>
  <si>
    <t>ESTADO DE SITUACION PATRIMONIAL</t>
  </si>
  <si>
    <t xml:space="preserve">  CIRCULACION MONETARIA</t>
  </si>
  <si>
    <t xml:space="preserve">     CIRCULACION MONETARIA</t>
  </si>
  <si>
    <t xml:space="preserve">    SECTOR PUBLICO</t>
  </si>
  <si>
    <t xml:space="preserve">  CREDITOS AL SECTOR FINANCIERO</t>
  </si>
  <si>
    <t xml:space="preserve">    PARTIDAS PENDIENTES DE IMPUTACION</t>
  </si>
  <si>
    <t xml:space="preserve">  RESULTADOS DEL PERIODO</t>
  </si>
  <si>
    <t>ESTADO DE GANANCIAS Y PERDIDAS</t>
  </si>
  <si>
    <t xml:space="preserve">  EGRESOS POR RENDIMIENTOS EN EMISION DE TITULOS</t>
  </si>
  <si>
    <t>UTILIDAD DE OPERACIÓN NETA DEL PERIODO ANTES DE                                     RESULTADOS NO REALIZADOS POR DIFERENCIAS  DE CAMBIO</t>
  </si>
  <si>
    <t>RESULTADOS NO REALIZADOS POR DIFERENCIAS DE CAMBIO</t>
  </si>
  <si>
    <t>UTILIDAD (PERDIDA) NETA DEL PERIODO</t>
  </si>
  <si>
    <t>Dic-10</t>
  </si>
  <si>
    <t>BANCO UNION S. A.</t>
  </si>
  <si>
    <t>BANCO DE CREDITO DE BOLIVIA S. A.</t>
  </si>
  <si>
    <t>BANCO ECONOMICO S. A.</t>
  </si>
  <si>
    <t>BANCO DE LA NACION ARGENTINA</t>
  </si>
  <si>
    <t>TOTAL DEPOSITOS</t>
  </si>
  <si>
    <t>(1) Incluye las siguientes cuentas contables : 214.03,214.04,214.05,214.06,214.08,284.03,284.04,284.05,284.06,284.08</t>
  </si>
  <si>
    <t>POR NÚMERO DE DEPÓSITOS</t>
  </si>
  <si>
    <t>ESTRATIFICACIÓN DE DEPÓSITOS EN GARANTÍA</t>
  </si>
  <si>
    <t>ESTRATIFICACIÓN DE DEPÓSITOS A PLAZO FIJO</t>
  </si>
  <si>
    <t>(1) Incluye las siguientes cuentas contables : 212.01,212.02,235.07,235.08,282.01,282.02</t>
  </si>
  <si>
    <t>POR NÚMERO DE CUENTAS</t>
  </si>
  <si>
    <t>ESTRATIFICACIÓN DE DEPÓSITOS EN CAJA DE AHORRO</t>
  </si>
  <si>
    <t>(1) Incluye las siguientes cunetas contables 211.01,211.02,211.03,214.02,221.01,221.02,224.02,224.03,231.03,231.04,281.01,281.02,281.03,284.02</t>
  </si>
  <si>
    <t>ESTRATIFICACIÓN DE DEPÓSITOS A LA VISTA</t>
  </si>
  <si>
    <t>(1) Incluye las siguientes cuentas contables 211.01,211.02,211.03,214.02,221.01,221.02,224.02,224.03,231.03,231.04,281.01,281.02,281.03,284.02,212.01,212.02,,235.07,235.08,282.01,282.02,213.00, ,215.00,235.09,235.10,235.11,235.12,283.00,285.00,214.03,214.04,214.05,214.06,214.08,284.03,284.04,284.05,284.06,284.08</t>
  </si>
  <si>
    <t>ESTRATIFICACIÓN DE DEPÓSITOS A LA VISTA, CAJA DE AHORROS, PLAZO FIJO Y EN GARANTÍA</t>
  </si>
  <si>
    <t>Fondo de garantía</t>
  </si>
  <si>
    <t>ESTRATIFICACION DE CARTERA Y CONTINGENTE POR ENTIDAD Y ESTADO DEL CREDITO (1)</t>
  </si>
  <si>
    <t xml:space="preserve">      GUARAYOS</t>
  </si>
  <si>
    <t xml:space="preserve">      SAN LORENZO</t>
  </si>
  <si>
    <t xml:space="preserve">      ENTRE RIOS</t>
  </si>
  <si>
    <t xml:space="preserve">      CLIZA</t>
  </si>
  <si>
    <t xml:space="preserve">      PATACAMAYA</t>
  </si>
  <si>
    <t xml:space="preserve">      DESAGUADERO</t>
  </si>
  <si>
    <t>CME</t>
  </si>
  <si>
    <t>EGRESOS  DE  GESTIONES ANTERIORES</t>
  </si>
  <si>
    <t>INGRESOS DE  GESTIONES ANTERIORES</t>
  </si>
  <si>
    <t>UTILIDAD DE OPERACIÓN NETA DEL PERIODO ANTES DE                                     AJUSTES DE GESTIONES ANTERIORES</t>
  </si>
  <si>
    <t>AL  31 DE MARZO DE  2011</t>
  </si>
  <si>
    <t>AL 31 DE MARZO DE 2011</t>
  </si>
  <si>
    <t xml:space="preserve">        (Previsión genérica por exceso al límite de Operaciones de Consumo No Debidamente Garantizadas)</t>
  </si>
  <si>
    <t xml:space="preserve">      DISMIN.PREV. CART., PREV.GEN.EXC.LIM.CONS.NO DEB.GARANT., PREV. GEN.CÍCLICA Y OT.CTAS P/COB.</t>
  </si>
  <si>
    <t xml:space="preserve">      PÉRD.P/INCOB.CRED., PREV. GEN.CÍCLICA, PREV.GEN.EXC.LIM.CONS.NO DEB.GARANT. Y OT.CTAS P/COB.</t>
  </si>
  <si>
    <t>Mar-10</t>
  </si>
  <si>
    <t>Mar-11</t>
  </si>
  <si>
    <t>BANCO PARA EL FOMENTO A INICIATIVAS ECONOMICAS S.A.</t>
  </si>
  <si>
    <t>2011</t>
  </si>
  <si>
    <t>EVOLUCIÓN DE OBLIGACIONES CON EL PÚBLICO</t>
  </si>
  <si>
    <r>
      <t>(1) Incluye las siguientes cuentas contables 211.01,211.02,211.03,214.02,221.01,221.02,224.02,224.03,231.03,231.04,</t>
    </r>
    <r>
      <rPr>
        <sz val="10"/>
        <rFont val="Helv"/>
      </rPr>
      <t>281.01,281.02,281.03,284.02,</t>
    </r>
    <r>
      <rPr>
        <sz val="10"/>
        <rFont val="Arial"/>
        <family val="2"/>
      </rPr>
      <t>212.01,212.02,,235.07,235.08,</t>
    </r>
    <r>
      <rPr>
        <sz val="10"/>
        <rFont val="Helv"/>
      </rPr>
      <t>282.01,282.02</t>
    </r>
    <r>
      <rPr>
        <sz val="10"/>
        <rFont val="Arial"/>
        <family val="2"/>
      </rPr>
      <t>,213.00, ,215.00,235.09,235.10,235.11,235.12,</t>
    </r>
    <r>
      <rPr>
        <sz val="10"/>
        <rFont val="Helv"/>
      </rPr>
      <t>283.00,285.00</t>
    </r>
    <r>
      <rPr>
        <sz val="10"/>
        <rFont val="Arial"/>
        <family val="2"/>
      </rPr>
      <t>,214.03,214.04,214.05,214.06,214.08,</t>
    </r>
    <r>
      <rPr>
        <sz val="10"/>
        <rFont val="Helv"/>
      </rPr>
      <t>284.03,284.04,284.05,284.06,284.08</t>
    </r>
  </si>
  <si>
    <t>DIC/10</t>
  </si>
  <si>
    <t>POR NUMERO DE CUENTAS</t>
  </si>
  <si>
    <t xml:space="preserve">      ACHACACHI</t>
  </si>
  <si>
    <t>Marzo</t>
  </si>
  <si>
    <t>Febrero</t>
  </si>
  <si>
    <t>Enero</t>
  </si>
  <si>
    <t>MARZO 2011</t>
  </si>
  <si>
    <t>DIC-10</t>
  </si>
  <si>
    <t>Abreviaturas</t>
  </si>
  <si>
    <t>Sistema Bancario</t>
  </si>
  <si>
    <t>Banco Nacional de Bolivia S.A.</t>
  </si>
  <si>
    <t>Banco Unión S.A.</t>
  </si>
  <si>
    <t>Banco Mercantil Santa Cruz S.A.</t>
  </si>
  <si>
    <t>Banco BISA S.A.</t>
  </si>
  <si>
    <t>Banco Económico S.A.</t>
  </si>
  <si>
    <t>Banco Solidario S.A.</t>
  </si>
  <si>
    <t>Banco Ganadero S.A.</t>
  </si>
  <si>
    <t>Banco de Crédito de Bolivia S.A.</t>
  </si>
  <si>
    <t>Banco de la Nación Argentina</t>
  </si>
  <si>
    <t>Citibank N.A. Sucursal Bolivia (2)</t>
  </si>
  <si>
    <t>Banco do Brasil S.A.</t>
  </si>
  <si>
    <t>Banco Los Andes Procredit S.A.</t>
  </si>
  <si>
    <t>Banco para el Fomento a Iniciativas Económicas (1)</t>
  </si>
  <si>
    <t>Mutuales de Ahorro y Préstamo</t>
  </si>
  <si>
    <t>Mutual La Primera</t>
  </si>
  <si>
    <t>Mutual Guapay</t>
  </si>
  <si>
    <t>MGY</t>
  </si>
  <si>
    <t>Mutual Promotora</t>
  </si>
  <si>
    <t>Mutual El Progreso</t>
  </si>
  <si>
    <t>Mutual Potosí</t>
  </si>
  <si>
    <t>Mutual La Plata</t>
  </si>
  <si>
    <t>Mutual La Paz</t>
  </si>
  <si>
    <t>Mutual Paitití</t>
  </si>
  <si>
    <t>Mutual Pando</t>
  </si>
  <si>
    <t>Cooperativas de Ahorro y Crédito Abiertas</t>
  </si>
  <si>
    <t>Cooperativa Jesús Nazareno Ltda.</t>
  </si>
  <si>
    <t>Cooperativa San Martín de Porres Ltda.</t>
  </si>
  <si>
    <t>Cooperativa Fátima Ltda.</t>
  </si>
  <si>
    <t>Cooperativa San Pedro Ltda.</t>
  </si>
  <si>
    <t>Cooperativa Loyola Ltda.</t>
  </si>
  <si>
    <t>Cooperativa San Antonio Ltda.</t>
  </si>
  <si>
    <t>Cooperativa Pio X Ltda.</t>
  </si>
  <si>
    <t>Cooperativa Inca Huasi Ltda.</t>
  </si>
  <si>
    <t>Cooperativa Quillacollo Ltda.</t>
  </si>
  <si>
    <t>Cooperativa San José de Punata Ltda.</t>
  </si>
  <si>
    <t>Cooperativa Monseñor Félix Gainza Ltda.</t>
  </si>
  <si>
    <t>Cooperativa Educadores Gran Chaco Ltda.</t>
  </si>
  <si>
    <t>Cooperativa El Chorolque Ltda.</t>
  </si>
  <si>
    <t>Cooperativa Comarapa Ltda.</t>
  </si>
  <si>
    <t>Cooperativa San Mateo Ltda.</t>
  </si>
  <si>
    <t>Cooperativa Trinidad Ltda.</t>
  </si>
  <si>
    <t>Cooperativa San Joaquín Ltda.</t>
  </si>
  <si>
    <t>Cooperativa Magisterio Rural Ltda.</t>
  </si>
  <si>
    <t>Cooperativa San José de Bermejo Ltda.</t>
  </si>
  <si>
    <t>Cooperativa Catedral Ltda.</t>
  </si>
  <si>
    <t>Cooperativa Asunción Ltda.</t>
  </si>
  <si>
    <t>Cooperativa Catedral de Tarija Ltda.</t>
  </si>
  <si>
    <t>Cooperativa San Roque Ltda.</t>
  </si>
  <si>
    <t>Cooperativa La Merced Ltda. (3)</t>
  </si>
  <si>
    <t>Fondos Financieros Privados</t>
  </si>
  <si>
    <t>Fondo Financiero Privado Fassil S.A. (FFP)</t>
  </si>
  <si>
    <t>Fondo de la Comunidad S.A. (FFP)</t>
  </si>
  <si>
    <t>Fondo para el Fomento a Iniciativas Eco. S.A. (FFP) (1)</t>
  </si>
  <si>
    <t>Fondo Financiero Privado Eco Futuro S.A. (FFP)</t>
  </si>
  <si>
    <t>Fondo Financiero Privado Prodem S.A. (FFP)</t>
  </si>
  <si>
    <t>Fondo Financiero Privado Fortaleza FFP S.A. (FFP)</t>
  </si>
  <si>
    <t>Empresas de Servicios Financieros</t>
  </si>
  <si>
    <t>Almacenes Generales de Depósito</t>
  </si>
  <si>
    <t>Warrant Mercantil Santa Cruz S.A.</t>
  </si>
  <si>
    <t>AWM</t>
  </si>
  <si>
    <t>Almacenes Internacionales S.A.</t>
  </si>
  <si>
    <t>AIS</t>
  </si>
  <si>
    <t>Empresas de Arrendamiento Financiero</t>
  </si>
  <si>
    <t>Bisa Leasing S.A.</t>
  </si>
  <si>
    <t>LBI</t>
  </si>
  <si>
    <t>Fortaleza Leasing S.A.</t>
  </si>
  <si>
    <t>LFO</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</si>
  <si>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</si>
  <si>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</si>
  <si>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</si>
  <si>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</si>
  <si>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</si>
  <si>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</si>
  <si>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</si>
  <si>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</si>
  <si>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Entidades de Segundo Piso</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</si>
  <si>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</si>
  <si>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</si>
  <si>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</si>
  <si>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</si>
  <si>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</si>
  <si>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</si>
  <si>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</si>
  <si>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</si>
  <si>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</si>
  <si>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</si>
  <si>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</si>
  <si>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</si>
  <si>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Dólares Estadounidenses</t>
  </si>
  <si>
    <t>$us</t>
  </si>
  <si>
    <t>(1) En el mes de mayo de 2010 el FFP FIE S.A. se convirtió en Banco</t>
  </si>
  <si>
    <t>(2) Ingresó en proceso de liquidación voluntaria a partir 29.6.10</t>
  </si>
  <si>
    <t>(3) Con licencia de funcionamiento a partir de diciembre de 2010</t>
  </si>
  <si>
    <t>CLASIFICACIÓN DE CARTERA Y CONTINGENTE POR TIPO Y OBJETO DEL CRÉDITO (1)</t>
  </si>
  <si>
    <t>TIPO DE CREDITO</t>
  </si>
  <si>
    <t>Empresariales</t>
  </si>
  <si>
    <t>Sector productivo</t>
  </si>
  <si>
    <t>- Capital de Inversión</t>
  </si>
  <si>
    <t>- Capital de Operación</t>
  </si>
  <si>
    <t>Sector no Productivo</t>
  </si>
  <si>
    <t>PYMES</t>
  </si>
  <si>
    <t>Microcrédito</t>
  </si>
  <si>
    <t>Hipotecario de vivienda</t>
  </si>
  <si>
    <t>-  Adquisición de terreno para la construcción de vivienda</t>
  </si>
  <si>
    <t>-  Construcción de vivienda individual</t>
  </si>
  <si>
    <t>-  Compra de vivienda individual o en propiedad horizontal</t>
  </si>
  <si>
    <t>-  Refacción / remod. /ampl. / mejora de vivienda</t>
  </si>
  <si>
    <t>Consumo</t>
  </si>
  <si>
    <t>- Tarjeta de crédtito</t>
  </si>
  <si>
    <t>- Compra de bienes muebles</t>
  </si>
  <si>
    <t>- Libre disponibilidad</t>
  </si>
  <si>
    <t>Clasificación de cartera y contingente por tipo y objeto del crédito</t>
  </si>
  <si>
    <t>42-7</t>
  </si>
  <si>
    <t>42-6</t>
  </si>
  <si>
    <t>42-5</t>
  </si>
  <si>
    <t>42-4</t>
  </si>
  <si>
    <t>42-3</t>
  </si>
  <si>
    <t>42-2</t>
  </si>
  <si>
    <t>42-1</t>
  </si>
  <si>
    <t>BNB Leasing S.A.</t>
  </si>
  <si>
    <t>LBN</t>
  </si>
  <si>
    <t>BANCO LOS ANDES PROCREDIT S.A.</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</si>
</sst>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1" formatCode="_(* #,##0_);_(* \(#,##0\);_(* &quot;-&quot;_);_(@_)"/>
    <numFmt numFmtId="43" formatCode="_(* #,##0.00_);_(* \(#,##0.00\);_(* &quot;-&quot;??_);_(@_)"/>
    <numFmt numFmtId="164" formatCode="_ * #,##0.00_ ;_ * \-#,##0.00_ ;_ * &quot;-&quot;??_ ;_ @_ "/>
    <numFmt numFmtId="165" formatCode="_(* #,##0.00_);_(* \(#,##0.00\);_(* &quot;-&quot;_);_(@_)"/>
    <numFmt numFmtId="166" formatCode="_-[$€-2]* #,##0.00_-;\-[$€-2]* #,##0.00_-;_-[$€-2]* &quot;-&quot;??_-"/>
    <numFmt numFmtId="167" formatCode="_(* #,##0_);_(* \(#,##0\);_(* &quot;-&quot;??_);_(@_)"/>
    <numFmt numFmtId="168" formatCode="#,##0;\(#,##0\)"/>
    <numFmt numFmtId="169" formatCode="0.00%;\-0.00%;\-"/>
    <numFmt numFmtId="170" formatCode="#,##0.0_);\(#,##0.0\)"/>
    <numFmt numFmtId="171" formatCode="_ * #,##0_ ;_ * \-#,##0_ ;_ * &quot;-&quot;??_ ;_ @_ "/>
    <numFmt numFmtId="172" formatCode="_ * #,##0.0_ ;_ * \-#,##0.0_ ;_ * &quot;-&quot;??_ ;_ @_ "/>
    <numFmt numFmtId="173" formatCode="#,##0.0"/>
  </numFmts>
  <fonts count="148">
    <font>
      <sz val="10"/>
      <name val="Arial"/>
    </font>
    <font>
      <sz val="11"/>
      <color theme="1"/>
      <name val="Calibri"/>
      <family val="2"/>
      <scheme val="minor"/>
    </font>
    <font>
      <sz val="10"/>
      <name val="Arial"/>
      <family val="2"/>
    </font>
    <font>
      <b/>
      <sz val="18"/>
      <color indexed="9"/>
      <name val="Times New Roman"/>
      <family val="1"/>
    </font>
    <font>
      <sz val="18"/>
      <name val="Times New Roman"/>
      <family val="1"/>
    </font>
    <font>
      <b/>
      <sz val="12"/>
      <name val="Times New Roman"/>
      <family val="1"/>
    </font>
    <font>
      <sz val="12"/>
      <name val="Times New Roman"/>
      <family val="1"/>
    </font>
    <font>
      <b/>
      <sz val="16"/>
      <name val="Times New Roman"/>
      <family val="1"/>
    </font>
    <font>
      <sz val="16"/>
      <name val="Times New Roman"/>
      <family val="1"/>
    </font>
    <font>
      <sz val="8"/>
      <name val="Univers Condensed"/>
      <family val="2"/>
    </font>
    <font>
      <b/>
      <sz val="16"/>
      <name val="Arial"/>
      <family val="2"/>
    </font>
    <font>
      <sz val="12"/>
      <name val="Arial"/>
      <family val="2"/>
    </font>
    <font>
      <b/>
      <sz val="12"/>
      <name val="Arial"/>
      <family val="2"/>
    </font>
    <font>
      <b/>
      <sz val="10"/>
      <name val="Arial"/>
      <family val="2"/>
    </font>
    <font>
      <sz val="10"/>
      <name val="Arial"/>
      <family val="2"/>
    </font>
    <font>
      <sz val="10"/>
      <name val="Arial"/>
      <family val="2"/>
    </font>
    <font>
      <b/>
      <sz val="16"/>
      <color indexed="9"/>
      <name val="Arial"/>
      <family val="2"/>
    </font>
    <font>
      <sz val="10"/>
      <name val="Univers Condensed"/>
      <family val="2"/>
    </font>
    <font>
      <b/>
      <sz val="16"/>
      <color rgb="FFFFFFFF"/>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color indexed="8"/>
      <name val="Arial"/>
      <family val="2"/>
    </font>
    <font>
      <sz val="12"/>
      <color indexed="8"/>
      <name val="Arial"/>
      <family val="2"/>
    </font>
    <font>
      <b/>
      <sz val="14"/>
      <color indexed="8"/>
      <name val="Arial"/>
      <family val="2"/>
    </font>
    <font>
      <sz val="14"/>
      <color indexed="8"/>
      <name val="Helv"/>
    </font>
    <font>
      <b/>
      <sz val="14"/>
      <color indexed="8"/>
      <name val="Helv"/>
    </font>
    <font>
      <sz val="14"/>
      <color indexed="8"/>
      <name val="Arial"/>
      <family val="2"/>
    </font>
    <font>
      <b/>
      <sz val="14"/>
      <color indexed="10"/>
      <name val="Helv"/>
    </font>
    <font>
      <b/>
      <sz val="22"/>
      <name val="Arial"/>
      <family val="2"/>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sz val="14"/>
      <name val="Helv"/>
    </font>
    <font>
      <b/>
      <sz val="16"/>
      <color indexed="9"/>
      <name val="Times New Roman"/>
      <family val="1"/>
    </font>
    <font>
      <sz val="24"/>
      <color indexed="9"/>
      <name val="Arial"/>
      <family val="2"/>
    </font>
    <font>
      <b/>
      <sz val="8"/>
      <color indexed="9"/>
      <name val="Arial"/>
      <family val="2"/>
    </font>
    <font>
      <b/>
      <sz val="14"/>
      <name val="Arial Narrow"/>
      <family val="2"/>
    </font>
    <font>
      <sz val="14"/>
      <name val="Arial Narrow"/>
      <family val="2"/>
    </font>
    <font>
      <b/>
      <sz val="12"/>
      <color indexed="9"/>
      <name val="Arial"/>
      <family val="2"/>
    </font>
    <font>
      <sz val="12"/>
      <color indexed="10"/>
      <name val="Arial"/>
      <family val="2"/>
    </font>
    <font>
      <b/>
      <sz val="18"/>
      <color indexed="9"/>
      <name val="Arial"/>
      <family val="2"/>
    </font>
    <font>
      <sz val="18"/>
      <color indexed="9"/>
      <name val="Arial"/>
      <family val="2"/>
    </font>
    <font>
      <b/>
      <sz val="12"/>
      <color indexed="9"/>
      <name val="Times New Roman"/>
      <family val="1"/>
    </font>
    <font>
      <b/>
      <sz val="12"/>
      <color indexed="10"/>
      <name val="Arial"/>
      <family val="2"/>
    </font>
    <font>
      <b/>
      <sz val="7"/>
      <name val="Arial"/>
      <family val="2"/>
    </font>
    <font>
      <sz val="7"/>
      <name val="Arial"/>
      <family val="2"/>
    </font>
    <font>
      <sz val="7"/>
      <color indexed="10"/>
      <name val="Arial"/>
      <family val="2"/>
    </font>
    <font>
      <sz val="9"/>
      <name val="Arial"/>
      <family val="2"/>
    </font>
    <font>
      <b/>
      <sz val="17"/>
      <color indexed="9"/>
      <name val="Arial"/>
      <family val="2"/>
    </font>
    <font>
      <sz val="17"/>
      <color indexed="9"/>
      <name val="Arial"/>
      <family val="2"/>
    </font>
    <font>
      <b/>
      <sz val="9"/>
      <name val="Courier"/>
      <family val="3"/>
    </font>
    <font>
      <b/>
      <sz val="11"/>
      <name val="Arial"/>
      <family val="2"/>
    </font>
    <font>
      <b/>
      <sz val="26"/>
      <color indexed="9"/>
      <name val="Times New Roman"/>
      <family val="1"/>
    </font>
    <font>
      <sz val="26"/>
      <color indexed="9"/>
      <name val="Times New Roman"/>
      <family val="1"/>
    </font>
    <font>
      <sz val="13"/>
      <name val="Arial"/>
      <family val="2"/>
    </font>
    <font>
      <b/>
      <sz val="24"/>
      <name val="Helv"/>
    </font>
    <font>
      <b/>
      <sz val="12"/>
      <name val="Helv"/>
    </font>
    <font>
      <b/>
      <sz val="24"/>
      <name val="Arial"/>
      <family val="2"/>
    </font>
    <font>
      <b/>
      <sz val="22"/>
      <color indexed="9"/>
      <name val="Arial"/>
      <family val="2"/>
    </font>
    <font>
      <sz val="22"/>
      <color indexed="9"/>
      <name val="Arial"/>
      <family val="2"/>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i/>
      <sz val="10"/>
      <name val="Univers Condensed"/>
    </font>
    <font>
      <i/>
      <sz val="10"/>
      <name val="Arial"/>
      <family val="2"/>
    </font>
    <font>
      <sz val="16"/>
      <color indexed="9"/>
      <name val="Arial"/>
      <family val="2"/>
    </font>
    <font>
      <b/>
      <sz val="13"/>
      <name val="Arial"/>
      <family val="2"/>
    </font>
    <font>
      <sz val="18"/>
      <name val="Arial"/>
      <family val="2"/>
    </font>
    <font>
      <sz val="10"/>
      <name val="Arial Narrow"/>
      <family val="2"/>
    </font>
    <font>
      <b/>
      <sz val="10"/>
      <name val="Arial Narrow"/>
      <family val="2"/>
    </font>
    <font>
      <sz val="22"/>
      <name val="Arial"/>
      <family val="2"/>
    </font>
    <font>
      <i/>
      <sz val="16"/>
      <name val="Arial"/>
      <family val="2"/>
    </font>
    <font>
      <sz val="16"/>
      <name val="Arial"/>
      <family val="2"/>
    </font>
    <font>
      <sz val="36"/>
      <name val="Times New Roman"/>
      <family val="1"/>
    </font>
    <font>
      <b/>
      <sz val="48"/>
      <name val="Times New Roman"/>
      <family val="1"/>
    </font>
    <font>
      <b/>
      <sz val="52"/>
      <color indexed="9"/>
      <name val="Arial"/>
      <family val="2"/>
    </font>
    <font>
      <sz val="52"/>
      <color indexed="9"/>
      <name val="Arial"/>
      <family val="2"/>
    </font>
    <font>
      <sz val="36"/>
      <name val="Arial"/>
      <family val="2"/>
    </font>
    <font>
      <b/>
      <sz val="48"/>
      <name val="Arial"/>
      <family val="2"/>
    </font>
    <font>
      <b/>
      <sz val="36"/>
      <name val="Arial Narrow"/>
      <family val="2"/>
    </font>
    <font>
      <b/>
      <sz val="48"/>
      <name val="Arial Narrow"/>
      <family val="2"/>
    </font>
    <font>
      <b/>
      <sz val="36"/>
      <name val="Arial"/>
      <family val="2"/>
    </font>
    <font>
      <b/>
      <sz val="42"/>
      <name val="Arial"/>
      <family val="2"/>
    </font>
    <font>
      <b/>
      <sz val="26"/>
      <name val="Arial"/>
      <family val="2"/>
    </font>
    <font>
      <sz val="40"/>
      <name val="Arial"/>
      <family val="2"/>
    </font>
    <font>
      <b/>
      <sz val="40"/>
      <name val="Arial"/>
      <family val="2"/>
    </font>
    <font>
      <sz val="36"/>
      <name val="Arial Narrow"/>
      <family val="2"/>
    </font>
    <font>
      <b/>
      <sz val="20"/>
      <name val="Arial"/>
      <family val="2"/>
    </font>
    <font>
      <sz val="20"/>
      <name val="Arial"/>
      <family val="2"/>
    </font>
    <font>
      <b/>
      <sz val="11"/>
      <name val="Arial Narrow"/>
      <family val="2"/>
    </font>
    <font>
      <sz val="16"/>
      <name val="Univers Condensed"/>
      <family val="2"/>
    </font>
    <font>
      <i/>
      <sz val="11"/>
      <name val="Arial"/>
      <family val="2"/>
    </font>
    <font>
      <i/>
      <sz val="9"/>
      <name val="Arial"/>
      <family val="2"/>
    </font>
    <font>
      <sz val="20"/>
      <color indexed="9"/>
      <name val="Arial"/>
      <family val="2"/>
    </font>
    <font>
      <sz val="11"/>
      <name val="Arial Narrow"/>
      <family val="2"/>
    </font>
    <font>
      <b/>
      <sz val="10"/>
      <color indexed="9"/>
      <name val="Arial"/>
      <family val="2"/>
    </font>
    <font>
      <b/>
      <sz val="10"/>
      <color indexed="9"/>
      <name val="Times New Roman"/>
      <family val="1"/>
    </font>
    <font>
      <b/>
      <sz val="6"/>
      <name val="Arial"/>
      <family val="2"/>
    </font>
    <font>
      <sz val="6"/>
      <name val="Arial"/>
      <family val="2"/>
    </font>
    <font>
      <b/>
      <sz val="10"/>
      <color indexed="8"/>
      <name val="Arial"/>
      <family val="2"/>
    </font>
    <font>
      <b/>
      <sz val="10"/>
      <color indexed="54"/>
      <name val="Arial"/>
      <family val="2"/>
    </font>
    <font>
      <b/>
      <sz val="10"/>
      <color indexed="8"/>
      <name val="Arial"/>
      <family val="2"/>
    </font>
    <font>
      <b/>
      <sz val="10"/>
      <name val="Arial"/>
      <family val="2"/>
    </font>
    <font>
      <b/>
      <sz val="10"/>
      <color indexed="54"/>
      <name val="Arial"/>
      <family val="2"/>
    </font>
    <font>
      <b/>
      <sz val="8"/>
      <color indexed="8"/>
      <name val="Arial"/>
      <family val="2"/>
    </font>
    <font>
      <b/>
      <sz val="11"/>
      <color indexed="8"/>
      <name val="Arial"/>
      <family val="2"/>
    </font>
    <font>
      <sz val="10"/>
      <color indexed="8"/>
      <name val="Arial"/>
      <family val="2"/>
    </font>
    <font>
      <sz val="12"/>
      <color indexed="12"/>
      <name val="Arial"/>
      <family val="2"/>
    </font>
    <font>
      <sz val="10"/>
      <color indexed="12"/>
      <name val="Arial"/>
      <family val="2"/>
    </font>
    <font>
      <sz val="28"/>
      <name val="Times New Roman"/>
      <family val="1"/>
    </font>
    <font>
      <b/>
      <sz val="28"/>
      <color indexed="9"/>
      <name val="Arial"/>
      <family val="2"/>
    </font>
    <font>
      <sz val="28"/>
      <name val="Arial"/>
      <family val="2"/>
    </font>
    <font>
      <b/>
      <sz val="18"/>
      <name val="Arial"/>
      <family val="2"/>
    </font>
    <font>
      <sz val="11"/>
      <color theme="0"/>
      <name val="Calibri"/>
      <family val="2"/>
      <scheme val="minor"/>
    </font>
    <font>
      <sz val="16"/>
      <color theme="0"/>
      <name val="Times New Roman"/>
      <family val="1"/>
    </font>
    <font>
      <b/>
      <sz val="18"/>
      <color theme="0"/>
      <name val="Times New Roman"/>
      <family val="1"/>
    </font>
    <font>
      <b/>
      <sz val="18"/>
      <color indexed="8"/>
      <name val="Times New Roman"/>
      <family val="1"/>
    </font>
    <font>
      <b/>
      <sz val="12"/>
      <color theme="0"/>
      <name val="Arial"/>
      <family val="2"/>
    </font>
    <font>
      <u/>
      <sz val="11"/>
      <color indexed="12"/>
      <name val="Calibri"/>
      <family val="2"/>
    </font>
    <font>
      <u/>
      <sz val="11"/>
      <name val="Calibri"/>
      <family val="2"/>
    </font>
    <font>
      <sz val="11"/>
      <name val="Calibri"/>
      <family val="2"/>
      <scheme val="minor"/>
    </font>
    <font>
      <b/>
      <sz val="11"/>
      <color theme="0"/>
      <name val="Calibri"/>
      <family val="2"/>
    </font>
    <font>
      <sz val="11"/>
      <color theme="0"/>
      <name val="Arial"/>
      <family val="2"/>
    </font>
    <font>
      <b/>
      <sz val="11"/>
      <name val="Calibri"/>
      <family val="2"/>
    </font>
    <font>
      <sz val="10"/>
      <name val="Geneva"/>
    </font>
    <font>
      <b/>
      <sz val="8"/>
      <color indexed="8"/>
      <name val="Helv"/>
    </font>
    <font>
      <b/>
      <sz val="9"/>
      <name val="Arial"/>
      <family val="2"/>
    </font>
    <font>
      <sz val="10"/>
      <color indexed="10"/>
      <name val="Arial"/>
      <family val="2"/>
    </font>
    <font>
      <sz val="22"/>
      <color indexed="12"/>
      <name val="Arial"/>
      <family val="2"/>
    </font>
    <font>
      <sz val="14"/>
      <color indexed="12"/>
      <name val="Arial"/>
      <family val="2"/>
    </font>
    <font>
      <b/>
      <sz val="11"/>
      <color theme="1"/>
      <name val="Calibri"/>
      <family val="2"/>
      <scheme val="minor"/>
    </font>
    <font>
      <sz val="9"/>
      <color theme="1"/>
      <name val="Calibri"/>
      <family val="2"/>
      <scheme val="minor"/>
    </font>
  </fonts>
  <fills count="14">
    <fill>
      <patternFill patternType="none"/>
    </fill>
    <fill>
      <patternFill patternType="gray125"/>
    </fill>
    <fill>
      <patternFill patternType="solid">
        <fgColor rgb="FF8A8B87"/>
        <bgColor indexed="64"/>
      </patternFill>
    </fill>
    <fill>
      <patternFill patternType="solid">
        <fgColor rgb="FFCECFC4"/>
        <bgColor indexed="64"/>
      </patternFill>
    </fill>
    <fill>
      <patternFill patternType="solid">
        <fgColor rgb="FF8A8C88"/>
        <bgColor indexed="64"/>
      </patternFill>
    </fill>
    <fill>
      <patternFill patternType="solid">
        <fgColor indexed="8"/>
        <bgColor indexed="64"/>
      </patternFill>
    </fill>
    <fill>
      <patternFill patternType="solid">
        <fgColor rgb="FFCDCEC2"/>
        <bgColor indexed="64"/>
      </patternFill>
    </fill>
    <fill>
      <patternFill patternType="solid">
        <fgColor theme="0"/>
        <bgColor indexed="64"/>
      </patternFill>
    </fill>
    <fill>
      <patternFill patternType="solid">
        <fgColor indexed="55"/>
        <bgColor indexed="64"/>
      </patternFill>
    </fill>
    <fill>
      <patternFill patternType="solid">
        <fgColor rgb="FF8A8B87"/>
        <bgColor indexed="22"/>
      </patternFill>
    </fill>
    <fill>
      <patternFill patternType="solid">
        <fgColor indexed="9"/>
        <bgColor indexed="64"/>
      </patternFill>
    </fill>
    <fill>
      <patternFill patternType="gray0625">
        <fgColor indexed="22"/>
        <bgColor indexed="22"/>
      </patternFill>
    </fill>
    <fill>
      <patternFill patternType="solid">
        <fgColor theme="0" tint="-0.24994659260841701"/>
        <bgColor indexed="64"/>
      </patternFill>
    </fill>
    <fill>
      <patternFill patternType="solid">
        <fgColor theme="0" tint="-0.14996795556505021"/>
        <bgColor indexed="64"/>
      </patternFill>
    </fill>
  </fills>
  <borders count="49">
    <border>
      <left/>
      <right/>
      <top/>
      <bottom/>
      <diagonal/>
    </border>
    <border>
      <left/>
      <right/>
      <top/>
      <bottom style="thin">
        <color indexed="64"/>
      </bottom>
      <diagonal/>
    </border>
    <border>
      <left/>
      <right/>
      <top/>
      <bottom style="medium">
        <color indexed="64"/>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style="thick">
        <color rgb="FF8A8C88"/>
      </top>
      <bottom/>
      <diagonal/>
    </border>
    <border>
      <left style="thick">
        <color theme="0"/>
      </left>
      <right/>
      <top style="thick">
        <color theme="0"/>
      </top>
      <bottom style="thick">
        <color theme="0"/>
      </bottom>
      <diagonal/>
    </border>
    <border>
      <left/>
      <right style="thick">
        <color theme="0"/>
      </right>
      <top style="thick">
        <color theme="0"/>
      </top>
      <bottom style="thick">
        <color theme="0"/>
      </bottom>
      <diagonal/>
    </border>
    <border>
      <left/>
      <right/>
      <top style="thick">
        <color theme="0"/>
      </top>
      <bottom style="thick">
        <color rgb="FF8A8C88"/>
      </bottom>
      <diagonal/>
    </border>
    <border>
      <left/>
      <right/>
      <top style="thin">
        <color theme="0"/>
      </top>
      <bottom style="thin">
        <color theme="0"/>
      </bottom>
      <diagonal/>
    </border>
    <border>
      <left style="thin">
        <color indexed="64"/>
      </left>
      <right style="thin">
        <color indexed="64"/>
      </right>
      <top style="thin">
        <color indexed="64"/>
      </top>
      <bottom/>
      <diagonal/>
    </border>
    <border>
      <left style="hair">
        <color indexed="64"/>
      </left>
      <right style="hair">
        <color indexed="64"/>
      </right>
      <top style="hair">
        <color indexed="64"/>
      </top>
      <bottom style="hair">
        <color indexed="64"/>
      </bottom>
      <diagonal/>
    </border>
    <border>
      <left style="thin">
        <color indexed="8"/>
      </left>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style="thin">
        <color indexed="64"/>
      </bottom>
      <diagonal/>
    </border>
    <border>
      <left style="thin">
        <color indexed="8"/>
      </left>
      <right/>
      <top/>
      <bottom/>
      <diagonal/>
    </border>
    <border>
      <left style="thin">
        <color indexed="8"/>
      </left>
      <right style="thin">
        <color indexed="8"/>
      </right>
      <top/>
      <bottom/>
      <diagonal/>
    </border>
    <border>
      <left style="thin">
        <color indexed="8"/>
      </left>
      <right/>
      <top style="thin">
        <color indexed="65"/>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8"/>
      </right>
      <top style="thin">
        <color indexed="8"/>
      </top>
      <bottom/>
      <diagonal/>
    </border>
    <border>
      <left/>
      <right style="thin">
        <color indexed="8"/>
      </right>
      <top/>
      <bottom/>
      <diagonal/>
    </border>
    <border>
      <left style="thin">
        <color indexed="8"/>
      </left>
      <right/>
      <top style="thin">
        <color indexed="65"/>
      </top>
      <bottom style="thin">
        <color indexed="8"/>
      </bottom>
      <diagonal/>
    </border>
    <border>
      <left/>
      <right/>
      <top/>
      <bottom style="thin">
        <color indexed="8"/>
      </bottom>
      <diagonal/>
    </border>
    <border>
      <left/>
      <right style="thin">
        <color indexed="8"/>
      </right>
      <top/>
      <bottom style="thin">
        <color indexed="8"/>
      </bottom>
      <diagonal/>
    </border>
    <border>
      <left/>
      <right/>
      <top style="thin">
        <color indexed="8"/>
      </top>
      <bottom style="thin">
        <color indexed="64"/>
      </bottom>
      <diagonal/>
    </border>
    <border>
      <left style="thin">
        <color indexed="65"/>
      </left>
      <right/>
      <top style="thin">
        <color indexed="8"/>
      </top>
      <bottom/>
      <diagonal/>
    </border>
    <border>
      <left style="thin">
        <color indexed="65"/>
      </left>
      <right style="thin">
        <color indexed="64"/>
      </right>
      <top style="thin">
        <color indexed="8"/>
      </top>
      <bottom/>
      <diagonal/>
    </border>
    <border>
      <left style="thin">
        <color indexed="8"/>
      </left>
      <right style="thin">
        <color indexed="64"/>
      </right>
      <top style="thin">
        <color indexed="8"/>
      </top>
      <bottom style="thin">
        <color indexed="8"/>
      </bottom>
      <diagonal/>
    </border>
    <border>
      <left style="thin">
        <color indexed="8"/>
      </left>
      <right/>
      <top style="thin">
        <color indexed="64"/>
      </top>
      <bottom style="thin">
        <color indexed="64"/>
      </bottom>
      <diagonal/>
    </border>
    <border>
      <left/>
      <right style="thin">
        <color indexed="8"/>
      </right>
      <top style="thin">
        <color indexed="64"/>
      </top>
      <bottom style="thin">
        <color indexed="64"/>
      </bottom>
      <diagonal/>
    </border>
    <border>
      <left/>
      <right/>
      <top/>
      <bottom style="thick">
        <color theme="0"/>
      </bottom>
      <diagonal/>
    </border>
  </borders>
  <cellStyleXfs count="16">
    <xf numFmtId="0" fontId="0" fillId="0" borderId="0"/>
    <xf numFmtId="166" fontId="2" fillId="0" borderId="0" applyFont="0" applyFill="0" applyBorder="0" applyAlignment="0" applyProtection="0"/>
    <xf numFmtId="43" fontId="15" fillId="0" borderId="0" applyFont="0" applyFill="0" applyBorder="0" applyAlignment="0" applyProtection="0"/>
    <xf numFmtId="9" fontId="15" fillId="0" borderId="0" applyFont="0" applyFill="0" applyBorder="0" applyAlignment="0" applyProtection="0"/>
    <xf numFmtId="0" fontId="38" fillId="0" borderId="0"/>
    <xf numFmtId="164" fontId="2" fillId="0" borderId="0" applyFont="0" applyFill="0" applyBorder="0" applyAlignment="0" applyProtection="0"/>
    <xf numFmtId="0" fontId="1" fillId="0" borderId="0"/>
    <xf numFmtId="0" fontId="134" fillId="0" borderId="0" applyNumberFormat="0" applyFill="0" applyBorder="0" applyAlignment="0" applyProtection="0">
      <alignment vertical="top"/>
      <protection locked="0"/>
    </xf>
    <xf numFmtId="0" fontId="140" fillId="0" borderId="0" applyFont="0" applyFill="0" applyBorder="0" applyAlignment="0" applyProtection="0"/>
    <xf numFmtId="171" fontId="14" fillId="0" borderId="0" applyFont="0" applyFill="0" applyBorder="0" applyAlignment="0" applyProtection="0"/>
    <xf numFmtId="0" fontId="14" fillId="0" borderId="0"/>
    <xf numFmtId="0" fontId="14" fillId="0" borderId="0"/>
    <xf numFmtId="37" fontId="141" fillId="11" borderId="34" applyFont="0" applyBorder="0" applyAlignment="0">
      <alignment horizontal="left"/>
    </xf>
    <xf numFmtId="43" fontId="2" fillId="0" borderId="0" applyFont="0" applyFill="0" applyBorder="0" applyAlignment="0" applyProtection="0"/>
    <xf numFmtId="9" fontId="2" fillId="0" borderId="0" applyFont="0" applyFill="0" applyBorder="0" applyAlignment="0" applyProtection="0"/>
    <xf numFmtId="0" fontId="2" fillId="0" borderId="0"/>
  </cellStyleXfs>
  <cellXfs count="1037">
    <xf numFmtId="0" fontId="0" fillId="0" borderId="0" xfId="0"/>
    <xf numFmtId="0" fontId="5" fillId="0" borderId="0" xfId="0" applyFont="1" applyAlignment="1">
      <alignment horizontal="left"/>
    </xf>
    <xf numFmtId="0" fontId="6" fillId="0" borderId="0" xfId="0" applyFont="1"/>
    <xf numFmtId="0" fontId="7" fillId="0" borderId="0" xfId="0" applyFont="1" applyAlignment="1">
      <alignment horizontal="left"/>
    </xf>
    <xf numFmtId="0" fontId="8" fillId="0" borderId="0" xfId="0" applyFont="1"/>
    <xf numFmtId="0" fontId="7" fillId="0" borderId="0" xfId="0" applyFont="1" applyAlignment="1">
      <alignment horizontal="left" vertical="center"/>
    </xf>
    <xf numFmtId="0" fontId="8" fillId="0" borderId="0" xfId="0" applyFont="1" applyAlignment="1">
      <alignment vertical="center"/>
    </xf>
    <xf numFmtId="0" fontId="9" fillId="0" borderId="0" xfId="0" applyFont="1"/>
    <xf numFmtId="41" fontId="11" fillId="0" borderId="0" xfId="0" applyNumberFormat="1" applyFont="1"/>
    <xf numFmtId="41" fontId="12" fillId="0" borderId="0" xfId="0" applyNumberFormat="1" applyFont="1"/>
    <xf numFmtId="165" fontId="0" fillId="0" borderId="0" xfId="0" applyNumberFormat="1"/>
    <xf numFmtId="165" fontId="11" fillId="0" borderId="0" xfId="0" applyNumberFormat="1" applyFont="1"/>
    <xf numFmtId="164" fontId="0" fillId="0" borderId="0" xfId="0" applyNumberFormat="1"/>
    <xf numFmtId="165" fontId="12" fillId="0" borderId="0" xfId="0" applyNumberFormat="1" applyFont="1"/>
    <xf numFmtId="0" fontId="10" fillId="0" borderId="0" xfId="0" applyFont="1"/>
    <xf numFmtId="41" fontId="11" fillId="0" borderId="0" xfId="0" applyNumberFormat="1" applyFont="1" applyBorder="1"/>
    <xf numFmtId="165" fontId="11" fillId="0" borderId="0" xfId="0" applyNumberFormat="1" applyFont="1" applyBorder="1"/>
    <xf numFmtId="0" fontId="0" fillId="0" borderId="0" xfId="0" applyBorder="1"/>
    <xf numFmtId="165" fontId="13" fillId="0" borderId="0" xfId="0" applyNumberFormat="1" applyFont="1" applyAlignment="1">
      <alignment horizontal="left"/>
    </xf>
    <xf numFmtId="0" fontId="13" fillId="0" borderId="0" xfId="0" applyFont="1"/>
    <xf numFmtId="41" fontId="11" fillId="0" borderId="0" xfId="0" applyNumberFormat="1" applyFont="1" applyBorder="1" applyAlignment="1">
      <alignment wrapText="1"/>
    </xf>
    <xf numFmtId="41" fontId="11" fillId="0" borderId="0" xfId="0" applyNumberFormat="1" applyFont="1" applyAlignment="1">
      <alignment wrapText="1"/>
    </xf>
    <xf numFmtId="41" fontId="11" fillId="0" borderId="1" xfId="0" applyNumberFormat="1" applyFont="1" applyBorder="1"/>
    <xf numFmtId="41" fontId="9" fillId="0" borderId="0" xfId="0" applyNumberFormat="1" applyFont="1" applyBorder="1"/>
    <xf numFmtId="41" fontId="9" fillId="0" borderId="0" xfId="0" applyNumberFormat="1" applyFont="1"/>
    <xf numFmtId="165" fontId="11" fillId="0" borderId="0" xfId="0" applyNumberFormat="1" applyFont="1" applyFill="1"/>
    <xf numFmtId="0" fontId="11" fillId="0" borderId="0" xfId="0" applyFont="1" applyBorder="1"/>
    <xf numFmtId="37" fontId="11" fillId="0" borderId="0" xfId="0" applyNumberFormat="1" applyFont="1" applyBorder="1"/>
    <xf numFmtId="0" fontId="11" fillId="0" borderId="0" xfId="0" applyFont="1"/>
    <xf numFmtId="37" fontId="11" fillId="0" borderId="0" xfId="0" applyNumberFormat="1" applyFont="1"/>
    <xf numFmtId="0" fontId="9" fillId="0" borderId="2" xfId="0" applyFont="1" applyBorder="1"/>
    <xf numFmtId="0" fontId="0" fillId="0" borderId="2" xfId="0" applyBorder="1"/>
    <xf numFmtId="0" fontId="11" fillId="0" borderId="2" xfId="0" applyFont="1" applyBorder="1"/>
    <xf numFmtId="0" fontId="14" fillId="0" borderId="2" xfId="0" applyFont="1" applyBorder="1"/>
    <xf numFmtId="0" fontId="3" fillId="2" borderId="0" xfId="0" applyFont="1" applyFill="1"/>
    <xf numFmtId="0" fontId="4" fillId="2" borderId="0" xfId="0" applyFont="1" applyFill="1"/>
    <xf numFmtId="0" fontId="13" fillId="0" borderId="0" xfId="0" applyFont="1" applyAlignment="1">
      <alignment horizontal="left"/>
    </xf>
    <xf numFmtId="0" fontId="13" fillId="0" borderId="0" xfId="0" applyFont="1" applyBorder="1" applyAlignment="1">
      <alignment horizontal="left"/>
    </xf>
    <xf numFmtId="165" fontId="13" fillId="0" borderId="0" xfId="0" applyNumberFormat="1" applyFont="1" applyBorder="1" applyAlignment="1">
      <alignment horizontal="left"/>
    </xf>
    <xf numFmtId="37" fontId="10" fillId="0" borderId="0" xfId="0" applyNumberFormat="1" applyFont="1"/>
    <xf numFmtId="37" fontId="0" fillId="0" borderId="0" xfId="0" applyNumberFormat="1"/>
    <xf numFmtId="0" fontId="17" fillId="6" borderId="3" xfId="0" applyFont="1" applyFill="1" applyBorder="1"/>
    <xf numFmtId="168" fontId="13" fillId="6" borderId="3" xfId="0" applyNumberFormat="1" applyFont="1" applyFill="1" applyBorder="1" applyAlignment="1">
      <alignment horizontal="center"/>
    </xf>
    <xf numFmtId="37" fontId="10" fillId="0" borderId="0" xfId="0" applyNumberFormat="1" applyFont="1" applyAlignment="1">
      <alignment horizontal="center" wrapText="1"/>
    </xf>
    <xf numFmtId="168" fontId="13" fillId="6" borderId="3" xfId="0" applyNumberFormat="1" applyFont="1" applyFill="1" applyBorder="1"/>
    <xf numFmtId="37" fontId="14" fillId="6" borderId="3" xfId="0" applyNumberFormat="1" applyFont="1" applyFill="1" applyBorder="1" applyAlignment="1">
      <alignment horizontal="right"/>
    </xf>
    <xf numFmtId="37" fontId="18" fillId="4" borderId="0" xfId="0" applyNumberFormat="1" applyFont="1" applyFill="1" applyAlignment="1">
      <alignment horizontal="centerContinuous"/>
    </xf>
    <xf numFmtId="37" fontId="18" fillId="0" borderId="0" xfId="0" applyNumberFormat="1" applyFont="1" applyFill="1" applyAlignment="1">
      <alignment horizontal="centerContinuous"/>
    </xf>
    <xf numFmtId="37" fontId="13" fillId="6" borderId="3" xfId="0" applyNumberFormat="1" applyFont="1" applyFill="1" applyBorder="1" applyAlignment="1">
      <alignment horizontal="left"/>
    </xf>
    <xf numFmtId="37" fontId="13" fillId="6" borderId="3" xfId="0" applyNumberFormat="1" applyFont="1" applyFill="1" applyBorder="1" applyAlignment="1">
      <alignment horizontal="center"/>
    </xf>
    <xf numFmtId="37" fontId="19" fillId="6" borderId="3" xfId="0" applyNumberFormat="1" applyFont="1" applyFill="1" applyBorder="1" applyAlignment="1">
      <alignment horizontal="center" wrapText="1"/>
    </xf>
    <xf numFmtId="37" fontId="19" fillId="0" borderId="3" xfId="0" applyNumberFormat="1" applyFont="1" applyFill="1" applyBorder="1" applyAlignment="1">
      <alignment horizontal="center" wrapText="1"/>
    </xf>
    <xf numFmtId="37" fontId="14" fillId="0" borderId="3" xfId="0" applyNumberFormat="1" applyFont="1" applyFill="1" applyBorder="1" applyAlignment="1">
      <alignment horizontal="right"/>
    </xf>
    <xf numFmtId="10" fontId="16" fillId="4" borderId="0" xfId="0" applyNumberFormat="1" applyFont="1" applyFill="1" applyAlignment="1">
      <alignment horizontal="centerContinuous"/>
    </xf>
    <xf numFmtId="10" fontId="16" fillId="0" borderId="0" xfId="0" applyNumberFormat="1" applyFont="1" applyFill="1" applyAlignment="1">
      <alignment horizontal="centerContinuous"/>
    </xf>
    <xf numFmtId="10" fontId="10" fillId="0" borderId="0" xfId="0" applyNumberFormat="1" applyFont="1"/>
    <xf numFmtId="10" fontId="0" fillId="0" borderId="0" xfId="0" applyNumberFormat="1"/>
    <xf numFmtId="37" fontId="14" fillId="6" borderId="4" xfId="0" applyNumberFormat="1" applyFont="1" applyFill="1" applyBorder="1" applyAlignment="1" applyProtection="1">
      <alignment horizontal="left"/>
    </xf>
    <xf numFmtId="0" fontId="20" fillId="6" borderId="4" xfId="0" applyFont="1" applyFill="1" applyBorder="1" applyAlignment="1">
      <alignment horizontal="center"/>
    </xf>
    <xf numFmtId="0" fontId="20" fillId="6" borderId="4" xfId="0" applyFont="1" applyFill="1" applyBorder="1" applyAlignment="1">
      <alignment horizontal="center" wrapText="1"/>
    </xf>
    <xf numFmtId="10" fontId="20" fillId="6" borderId="3" xfId="0" applyNumberFormat="1" applyFont="1" applyFill="1" applyBorder="1" applyAlignment="1">
      <alignment horizontal="center" wrapText="1"/>
    </xf>
    <xf numFmtId="10" fontId="10" fillId="0" borderId="3" xfId="0" applyNumberFormat="1" applyFont="1" applyFill="1" applyBorder="1" applyAlignment="1">
      <alignment horizontal="center" wrapText="1"/>
    </xf>
    <xf numFmtId="10" fontId="13" fillId="0" borderId="0" xfId="0" applyNumberFormat="1" applyFont="1"/>
    <xf numFmtId="10" fontId="0" fillId="0" borderId="0" xfId="0" applyNumberFormat="1" applyFill="1"/>
    <xf numFmtId="37" fontId="0" fillId="0" borderId="0" xfId="0" applyNumberFormat="1" applyFill="1"/>
    <xf numFmtId="1" fontId="14" fillId="0" borderId="0" xfId="0" applyNumberFormat="1" applyFont="1" applyAlignment="1">
      <alignment horizontal="right"/>
    </xf>
    <xf numFmtId="1" fontId="14" fillId="0" borderId="0" xfId="0" applyNumberFormat="1" applyFont="1" applyFill="1" applyAlignment="1">
      <alignment horizontal="right"/>
    </xf>
    <xf numFmtId="37" fontId="14" fillId="0" borderId="0" xfId="0" applyNumberFormat="1" applyFont="1" applyBorder="1" applyAlignment="1">
      <alignment vertical="top" wrapText="1"/>
    </xf>
    <xf numFmtId="10" fontId="13" fillId="0" borderId="0" xfId="0" applyNumberFormat="1" applyFont="1" applyFill="1"/>
    <xf numFmtId="0" fontId="22" fillId="0" borderId="0" xfId="0" applyFont="1"/>
    <xf numFmtId="17" fontId="10" fillId="6" borderId="4" xfId="0" quotePrefix="1" applyNumberFormat="1" applyFont="1" applyFill="1" applyBorder="1" applyAlignment="1">
      <alignment horizontal="right"/>
    </xf>
    <xf numFmtId="0" fontId="22" fillId="0" borderId="0" xfId="0" applyFont="1" applyAlignment="1">
      <alignment horizontal="center"/>
    </xf>
    <xf numFmtId="37" fontId="12" fillId="0" borderId="0" xfId="0" applyNumberFormat="1" applyFont="1" applyBorder="1" applyAlignment="1">
      <alignment horizontal="center" vertical="center"/>
    </xf>
    <xf numFmtId="0" fontId="22" fillId="0" borderId="0" xfId="0" applyNumberFormat="1" applyFont="1" applyBorder="1" applyAlignment="1">
      <alignment horizontal="center" vertical="center"/>
    </xf>
    <xf numFmtId="37" fontId="24" fillId="6" borderId="4" xfId="0" applyNumberFormat="1" applyFont="1" applyFill="1" applyBorder="1" applyAlignment="1">
      <alignment horizontal="left"/>
    </xf>
    <xf numFmtId="37" fontId="24" fillId="0" borderId="0" xfId="0" applyNumberFormat="1" applyFont="1" applyBorder="1" applyAlignment="1">
      <alignment vertical="center"/>
    </xf>
    <xf numFmtId="0" fontId="22" fillId="0" borderId="0" xfId="0" applyFont="1" applyAlignment="1">
      <alignment vertical="center"/>
    </xf>
    <xf numFmtId="37" fontId="25" fillId="0" borderId="0" xfId="0" applyNumberFormat="1" applyFont="1" applyBorder="1" applyAlignment="1">
      <alignment vertical="center"/>
    </xf>
    <xf numFmtId="37" fontId="24" fillId="0" borderId="0" xfId="0" applyNumberFormat="1" applyFont="1" applyBorder="1" applyAlignment="1">
      <alignment vertical="top"/>
    </xf>
    <xf numFmtId="0" fontId="22" fillId="0" borderId="0" xfId="0" applyFont="1" applyAlignment="1">
      <alignment vertical="top"/>
    </xf>
    <xf numFmtId="37" fontId="25" fillId="0" borderId="0" xfId="0" applyNumberFormat="1" applyFont="1" applyBorder="1" applyAlignment="1">
      <alignment vertical="top"/>
    </xf>
    <xf numFmtId="37" fontId="24" fillId="0" borderId="0" xfId="0" applyNumberFormat="1" applyFont="1" applyBorder="1" applyAlignment="1">
      <alignment horizontal="left" vertical="center"/>
    </xf>
    <xf numFmtId="37" fontId="26" fillId="6" borderId="4" xfId="0" applyNumberFormat="1" applyFont="1" applyFill="1" applyBorder="1" applyAlignment="1">
      <alignment horizontal="center"/>
    </xf>
    <xf numFmtId="37" fontId="25" fillId="0" borderId="0" xfId="0" quotePrefix="1" applyNumberFormat="1" applyFont="1" applyBorder="1" applyAlignment="1">
      <alignment horizontal="left"/>
    </xf>
    <xf numFmtId="37" fontId="25" fillId="0" borderId="0" xfId="0" applyNumberFormat="1" applyFont="1" applyBorder="1"/>
    <xf numFmtId="37" fontId="24" fillId="0" borderId="0" xfId="0" applyNumberFormat="1" applyFont="1" applyBorder="1"/>
    <xf numFmtId="37" fontId="24" fillId="0" borderId="0" xfId="0" quotePrefix="1" applyNumberFormat="1" applyFont="1" applyBorder="1" applyAlignment="1">
      <alignment horizontal="left"/>
    </xf>
    <xf numFmtId="37" fontId="25" fillId="0" borderId="0" xfId="0" applyNumberFormat="1" applyFont="1" applyBorder="1" applyAlignment="1">
      <alignment horizontal="left"/>
    </xf>
    <xf numFmtId="37" fontId="25" fillId="0" borderId="0" xfId="0" quotePrefix="1" applyNumberFormat="1" applyFont="1" applyBorder="1"/>
    <xf numFmtId="0" fontId="11" fillId="0" borderId="5" xfId="0" applyFont="1" applyBorder="1"/>
    <xf numFmtId="0" fontId="22" fillId="0" borderId="0" xfId="0" applyFont="1" applyBorder="1"/>
    <xf numFmtId="37" fontId="27" fillId="0" borderId="0" xfId="0" applyNumberFormat="1" applyFont="1" applyBorder="1"/>
    <xf numFmtId="37" fontId="28" fillId="0" borderId="0" xfId="0" applyNumberFormat="1" applyFont="1" applyBorder="1" applyAlignment="1">
      <alignment horizontal="center"/>
    </xf>
    <xf numFmtId="37" fontId="28" fillId="0" borderId="0" xfId="0" applyNumberFormat="1" applyFont="1" applyBorder="1"/>
    <xf numFmtId="37" fontId="28" fillId="0" borderId="0" xfId="0" quotePrefix="1" applyNumberFormat="1" applyFont="1" applyBorder="1" applyAlignment="1">
      <alignment horizontal="left"/>
    </xf>
    <xf numFmtId="0" fontId="29" fillId="0" borderId="0" xfId="0" applyFont="1"/>
    <xf numFmtId="0" fontId="29" fillId="0" borderId="0" xfId="0" applyFont="1" applyAlignment="1">
      <alignment horizontal="left"/>
    </xf>
    <xf numFmtId="37" fontId="27" fillId="0" borderId="0" xfId="0" quotePrefix="1" applyNumberFormat="1" applyFont="1" applyBorder="1"/>
    <xf numFmtId="37" fontId="28" fillId="0" borderId="0" xfId="0" quotePrefix="1" applyNumberFormat="1" applyFont="1" applyBorder="1" applyAlignment="1" applyProtection="1">
      <alignment horizontal="left"/>
    </xf>
    <xf numFmtId="37" fontId="27" fillId="0" borderId="0" xfId="0" quotePrefix="1" applyNumberFormat="1" applyFont="1" applyBorder="1" applyAlignment="1">
      <alignment horizontal="left"/>
    </xf>
    <xf numFmtId="37" fontId="30" fillId="0" borderId="0" xfId="0" applyNumberFormat="1" applyFont="1" applyBorder="1"/>
    <xf numFmtId="0" fontId="14" fillId="4" borderId="0" xfId="0" applyFont="1" applyFill="1" applyBorder="1" applyAlignment="1"/>
    <xf numFmtId="0" fontId="32" fillId="4" borderId="0" xfId="0" applyFont="1" applyFill="1" applyBorder="1" applyAlignment="1"/>
    <xf numFmtId="0" fontId="0" fillId="0" borderId="0" xfId="0" applyBorder="1" applyAlignment="1"/>
    <xf numFmtId="0" fontId="33" fillId="4" borderId="0" xfId="0" applyFont="1" applyFill="1" applyBorder="1" applyAlignment="1">
      <alignment horizontal="centerContinuous"/>
    </xf>
    <xf numFmtId="0" fontId="14" fillId="4" borderId="0" xfId="0" applyFont="1" applyFill="1" applyBorder="1" applyAlignment="1">
      <alignment horizontal="centerContinuous"/>
    </xf>
    <xf numFmtId="0" fontId="33" fillId="7" borderId="0" xfId="0" applyFont="1" applyFill="1" applyBorder="1" applyAlignment="1">
      <alignment horizontal="centerContinuous"/>
    </xf>
    <xf numFmtId="0" fontId="14" fillId="7" borderId="0" xfId="0" applyFont="1" applyFill="1" applyBorder="1" applyAlignment="1"/>
    <xf numFmtId="0" fontId="0" fillId="7" borderId="0" xfId="0" applyFill="1" applyBorder="1" applyAlignment="1"/>
    <xf numFmtId="0" fontId="0" fillId="0" borderId="0" xfId="0" applyAlignment="1">
      <alignment vertical="center"/>
    </xf>
    <xf numFmtId="0" fontId="11" fillId="6" borderId="4" xfId="0" applyFont="1" applyFill="1" applyBorder="1" applyAlignment="1">
      <alignment vertical="center"/>
    </xf>
    <xf numFmtId="17" fontId="12" fillId="6" borderId="4" xfId="0" quotePrefix="1" applyNumberFormat="1" applyFont="1" applyFill="1" applyBorder="1" applyAlignment="1">
      <alignment horizontal="right" vertical="center"/>
    </xf>
    <xf numFmtId="0" fontId="12" fillId="6" borderId="4" xfId="0" quotePrefix="1" applyFont="1" applyFill="1" applyBorder="1" applyAlignment="1">
      <alignment horizontal="right" vertical="center"/>
    </xf>
    <xf numFmtId="0" fontId="34" fillId="0" borderId="0" xfId="0" applyFont="1" applyAlignment="1">
      <alignment vertical="center"/>
    </xf>
    <xf numFmtId="0" fontId="0" fillId="0" borderId="0" xfId="0" applyAlignment="1"/>
    <xf numFmtId="0" fontId="35" fillId="0" borderId="0" xfId="0" applyFont="1" applyBorder="1" applyAlignment="1"/>
    <xf numFmtId="0" fontId="11" fillId="0" borderId="0" xfId="0" applyFont="1" applyAlignment="1">
      <alignment vertical="center"/>
    </xf>
    <xf numFmtId="37" fontId="12" fillId="6" borderId="4" xfId="0" applyNumberFormat="1" applyFont="1" applyFill="1" applyBorder="1" applyAlignment="1" applyProtection="1">
      <alignment horizontal="left" vertical="center"/>
      <protection locked="0"/>
    </xf>
    <xf numFmtId="0" fontId="35" fillId="6" borderId="4" xfId="0" applyFont="1" applyFill="1" applyBorder="1" applyAlignment="1">
      <alignment horizontal="right" vertical="center"/>
    </xf>
    <xf numFmtId="0" fontId="12" fillId="0" borderId="0" xfId="0" applyFont="1" applyAlignment="1">
      <alignment vertical="center"/>
    </xf>
    <xf numFmtId="0" fontId="38" fillId="0" borderId="6" xfId="4" applyFont="1" applyFill="1" applyBorder="1" applyAlignment="1">
      <alignment horizontal="left"/>
    </xf>
    <xf numFmtId="0" fontId="39" fillId="0" borderId="0" xfId="4" applyFont="1" applyFill="1" applyBorder="1" applyAlignment="1">
      <alignment horizontal="left"/>
    </xf>
    <xf numFmtId="10" fontId="35" fillId="0" borderId="0" xfId="0" applyNumberFormat="1" applyFont="1" applyBorder="1" applyAlignment="1">
      <alignment horizontal="right"/>
    </xf>
    <xf numFmtId="0" fontId="38" fillId="0" borderId="0" xfId="4" applyFont="1" applyFill="1" applyBorder="1" applyAlignment="1">
      <alignment horizontal="left"/>
    </xf>
    <xf numFmtId="0" fontId="35" fillId="0" borderId="0" xfId="0" applyFont="1" applyBorder="1" applyAlignment="1">
      <alignment horizontal="right"/>
    </xf>
    <xf numFmtId="0" fontId="12" fillId="0" borderId="0" xfId="0" applyFont="1"/>
    <xf numFmtId="0" fontId="38" fillId="0" borderId="6" xfId="4" applyFont="1" applyFill="1" applyBorder="1" applyAlignment="1">
      <alignment horizontal="left" vertical="center"/>
    </xf>
    <xf numFmtId="0" fontId="39" fillId="0" borderId="0" xfId="4" applyFont="1" applyFill="1" applyBorder="1" applyAlignment="1">
      <alignment horizontal="left" vertical="center"/>
    </xf>
    <xf numFmtId="10" fontId="35" fillId="0" borderId="0" xfId="0" applyNumberFormat="1" applyFont="1" applyBorder="1" applyAlignment="1">
      <alignment horizontal="right" vertical="center"/>
    </xf>
    <xf numFmtId="0" fontId="0" fillId="0" borderId="0" xfId="0" applyAlignment="1">
      <alignment vertical="top"/>
    </xf>
    <xf numFmtId="0" fontId="38" fillId="0" borderId="6" xfId="4" applyFont="1" applyFill="1" applyBorder="1" applyAlignment="1">
      <alignment horizontal="left" vertical="top"/>
    </xf>
    <xf numFmtId="0" fontId="39" fillId="0" borderId="0" xfId="4" applyFont="1" applyFill="1" applyBorder="1" applyAlignment="1">
      <alignment horizontal="left" vertical="top"/>
    </xf>
    <xf numFmtId="10" fontId="35" fillId="0" borderId="0" xfId="0" quotePrefix="1" applyNumberFormat="1" applyFont="1" applyBorder="1" applyAlignment="1">
      <alignment horizontal="right" vertical="top"/>
    </xf>
    <xf numFmtId="10" fontId="35" fillId="0" borderId="0" xfId="0" applyNumberFormat="1" applyFont="1" applyBorder="1" applyAlignment="1">
      <alignment horizontal="right" vertical="top"/>
    </xf>
    <xf numFmtId="1" fontId="35" fillId="0" borderId="0" xfId="0" applyNumberFormat="1" applyFont="1" applyBorder="1" applyAlignment="1">
      <alignment horizontal="right" vertical="top"/>
    </xf>
    <xf numFmtId="1" fontId="0" fillId="0" borderId="0" xfId="0" applyNumberFormat="1" applyAlignment="1">
      <alignment vertical="top"/>
    </xf>
    <xf numFmtId="169" fontId="35" fillId="0" borderId="0" xfId="0" applyNumberFormat="1" applyFont="1" applyBorder="1" applyAlignment="1">
      <alignment horizontal="right" vertical="top"/>
    </xf>
    <xf numFmtId="0" fontId="38" fillId="0" borderId="0" xfId="4" applyFont="1" applyFill="1" applyBorder="1" applyAlignment="1">
      <alignment horizontal="left" vertical="top"/>
    </xf>
    <xf numFmtId="0" fontId="0" fillId="0" borderId="5" xfId="0" applyBorder="1" applyAlignment="1"/>
    <xf numFmtId="0" fontId="0" fillId="0" borderId="0" xfId="0" applyFill="1" applyBorder="1" applyAlignment="1"/>
    <xf numFmtId="37" fontId="40" fillId="0" borderId="0" xfId="0" applyNumberFormat="1" applyFont="1" applyBorder="1"/>
    <xf numFmtId="37" fontId="41" fillId="0" borderId="0" xfId="0" applyNumberFormat="1" applyFont="1" applyFill="1" applyBorder="1" applyAlignment="1" applyProtection="1">
      <alignment horizontal="left"/>
      <protection locked="0"/>
    </xf>
    <xf numFmtId="3" fontId="40" fillId="0" borderId="0" xfId="0" applyNumberFormat="1" applyFont="1"/>
    <xf numFmtId="0" fontId="40" fillId="0" borderId="0" xfId="0" applyFont="1"/>
    <xf numFmtId="37" fontId="42" fillId="0" borderId="0" xfId="0" applyNumberFormat="1" applyFont="1" applyFill="1" applyBorder="1" applyAlignment="1" applyProtection="1">
      <alignment horizontal="left"/>
      <protection locked="0"/>
    </xf>
    <xf numFmtId="0" fontId="14" fillId="0" borderId="0" xfId="0" applyFont="1" applyAlignment="1"/>
    <xf numFmtId="0" fontId="14" fillId="0" borderId="0" xfId="0" applyFont="1" applyAlignment="1">
      <alignment vertical="top"/>
    </xf>
    <xf numFmtId="0" fontId="43" fillId="7" borderId="0" xfId="0" applyFont="1" applyFill="1" applyAlignment="1">
      <alignment horizontal="center"/>
    </xf>
    <xf numFmtId="0" fontId="14" fillId="7" borderId="0" xfId="0" applyFont="1" applyFill="1" applyAlignment="1"/>
    <xf numFmtId="0" fontId="11" fillId="6" borderId="4" xfId="0" quotePrefix="1" applyFont="1" applyFill="1" applyBorder="1" applyAlignment="1"/>
    <xf numFmtId="17" fontId="10" fillId="6" borderId="4" xfId="0" quotePrefix="1" applyNumberFormat="1" applyFont="1" applyFill="1" applyBorder="1" applyAlignment="1">
      <alignment horizontal="center"/>
    </xf>
    <xf numFmtId="0" fontId="10" fillId="6" borderId="4" xfId="0" quotePrefix="1" applyFont="1" applyFill="1" applyBorder="1" applyAlignment="1">
      <alignment horizontal="center"/>
    </xf>
    <xf numFmtId="0" fontId="44" fillId="0" borderId="0" xfId="0" applyFont="1" applyAlignment="1"/>
    <xf numFmtId="0" fontId="11" fillId="0" borderId="0" xfId="0" applyFont="1" applyBorder="1" applyAlignment="1"/>
    <xf numFmtId="37" fontId="20" fillId="6" borderId="4" xfId="0" quotePrefix="1" applyNumberFormat="1" applyFont="1" applyFill="1" applyBorder="1" applyAlignment="1" applyProtection="1">
      <alignment horizontal="left" vertical="center"/>
    </xf>
    <xf numFmtId="0" fontId="13" fillId="0" borderId="0" xfId="0" applyFont="1" applyAlignment="1">
      <alignment vertical="center"/>
    </xf>
    <xf numFmtId="0" fontId="14" fillId="0" borderId="0" xfId="0" applyFont="1" applyAlignment="1">
      <alignment vertical="center"/>
    </xf>
    <xf numFmtId="0" fontId="29" fillId="0" borderId="0" xfId="4" applyFont="1" applyFill="1" applyBorder="1" applyAlignment="1">
      <alignment horizontal="left" vertical="center"/>
    </xf>
    <xf numFmtId="10" fontId="22" fillId="0" borderId="0" xfId="0" applyNumberFormat="1" applyFont="1" applyBorder="1" applyAlignment="1">
      <alignment horizontal="right" vertical="center"/>
    </xf>
    <xf numFmtId="0" fontId="29" fillId="0" borderId="0" xfId="4" applyFont="1" applyFill="1" applyBorder="1" applyAlignment="1">
      <alignment horizontal="left" vertical="top"/>
    </xf>
    <xf numFmtId="10" fontId="22" fillId="0" borderId="0" xfId="0" applyNumberFormat="1" applyFont="1" applyBorder="1" applyAlignment="1">
      <alignment horizontal="right" vertical="top"/>
    </xf>
    <xf numFmtId="0" fontId="14" fillId="0" borderId="0" xfId="0" applyFont="1"/>
    <xf numFmtId="0" fontId="14" fillId="0" borderId="0" xfId="0" applyFont="1" applyAlignment="1">
      <alignment horizontal="left" vertical="center"/>
    </xf>
    <xf numFmtId="0" fontId="29" fillId="0" borderId="0" xfId="4" applyFont="1" applyFill="1" applyBorder="1" applyAlignment="1">
      <alignment horizontal="left"/>
    </xf>
    <xf numFmtId="10" fontId="22" fillId="0" borderId="0" xfId="0" applyNumberFormat="1" applyFont="1" applyBorder="1" applyAlignment="1">
      <alignment horizontal="right"/>
    </xf>
    <xf numFmtId="0" fontId="22" fillId="0" borderId="0" xfId="0" applyFont="1" applyBorder="1" applyAlignment="1"/>
    <xf numFmtId="0" fontId="45" fillId="0" borderId="0" xfId="0" applyFont="1" applyFill="1" applyBorder="1"/>
    <xf numFmtId="37" fontId="20" fillId="0" borderId="0" xfId="0" quotePrefix="1" applyNumberFormat="1" applyFont="1" applyFill="1" applyBorder="1" applyAlignment="1" applyProtection="1">
      <alignment horizontal="left" vertical="center"/>
    </xf>
    <xf numFmtId="10" fontId="22" fillId="6" borderId="4" xfId="0" applyNumberFormat="1" applyFont="1" applyFill="1" applyBorder="1" applyAlignment="1">
      <alignment vertical="center"/>
    </xf>
    <xf numFmtId="0" fontId="38" fillId="0" borderId="7" xfId="4" applyFont="1" applyFill="1" applyBorder="1" applyAlignment="1">
      <alignment horizontal="left"/>
    </xf>
    <xf numFmtId="0" fontId="11" fillId="0" borderId="0" xfId="0" applyFont="1" applyAlignment="1"/>
    <xf numFmtId="0" fontId="14" fillId="0" borderId="5" xfId="0" applyFont="1" applyBorder="1" applyAlignment="1"/>
    <xf numFmtId="0" fontId="14" fillId="0" borderId="0" xfId="0" applyFont="1" applyBorder="1" applyAlignment="1"/>
    <xf numFmtId="0" fontId="47" fillId="5" borderId="0" xfId="0" applyFont="1" applyFill="1"/>
    <xf numFmtId="0" fontId="8" fillId="5" borderId="0" xfId="0" applyFont="1" applyFill="1"/>
    <xf numFmtId="0" fontId="49" fillId="4" borderId="0" xfId="0" applyFont="1" applyFill="1"/>
    <xf numFmtId="0" fontId="14" fillId="4" borderId="0" xfId="0" applyFont="1" applyFill="1"/>
    <xf numFmtId="0" fontId="22" fillId="6" borderId="3" xfId="0" applyFont="1" applyFill="1" applyBorder="1"/>
    <xf numFmtId="0" fontId="20" fillId="6" borderId="3" xfId="0" applyFont="1" applyFill="1" applyBorder="1" applyAlignment="1">
      <alignment horizontal="center"/>
    </xf>
    <xf numFmtId="0" fontId="20" fillId="6" borderId="3" xfId="0" applyFont="1" applyFill="1" applyBorder="1" applyAlignment="1">
      <alignment horizontal="center" wrapText="1"/>
    </xf>
    <xf numFmtId="10" fontId="12" fillId="6" borderId="4" xfId="0" applyNumberFormat="1" applyFont="1" applyFill="1" applyBorder="1" applyAlignment="1" applyProtection="1">
      <alignment horizontal="left" vertical="center" wrapText="1"/>
    </xf>
    <xf numFmtId="10" fontId="0" fillId="0" borderId="0" xfId="0" applyNumberFormat="1" applyBorder="1" applyAlignment="1">
      <alignment horizontal="center" vertical="center"/>
    </xf>
    <xf numFmtId="0" fontId="11" fillId="0" borderId="0" xfId="0" applyFont="1" applyBorder="1" applyAlignment="1" applyProtection="1">
      <alignment horizontal="center" vertical="center"/>
    </xf>
    <xf numFmtId="0" fontId="0" fillId="0" borderId="0" xfId="0" applyBorder="1" applyAlignment="1">
      <alignment vertical="center"/>
    </xf>
    <xf numFmtId="0" fontId="12" fillId="6" borderId="4" xfId="0" applyFont="1" applyFill="1" applyBorder="1" applyAlignment="1" applyProtection="1">
      <alignment horizontal="center" vertical="center"/>
    </xf>
    <xf numFmtId="0" fontId="12" fillId="0" borderId="0" xfId="0" applyFont="1" applyBorder="1" applyAlignment="1" applyProtection="1">
      <alignment horizontal="center" vertical="center"/>
    </xf>
    <xf numFmtId="0" fontId="13" fillId="0" borderId="0" xfId="0" applyFont="1" applyBorder="1" applyAlignment="1">
      <alignment vertical="center"/>
    </xf>
    <xf numFmtId="0" fontId="12" fillId="0" borderId="0" xfId="0" applyFont="1" applyBorder="1" applyAlignment="1" applyProtection="1">
      <alignment horizontal="left" vertical="center" wrapText="1"/>
    </xf>
    <xf numFmtId="0" fontId="0" fillId="0" borderId="0" xfId="0" applyBorder="1" applyAlignment="1">
      <alignment horizontal="center" vertical="center"/>
    </xf>
    <xf numFmtId="0" fontId="11" fillId="0" borderId="0" xfId="0" applyFont="1" applyBorder="1" applyAlignment="1" applyProtection="1">
      <alignment horizontal="left" vertical="center"/>
    </xf>
    <xf numFmtId="0" fontId="11" fillId="0" borderId="0" xfId="0" applyFont="1" applyBorder="1" applyAlignment="1" applyProtection="1">
      <alignment vertical="center" wrapText="1"/>
    </xf>
    <xf numFmtId="0" fontId="13" fillId="0" borderId="0" xfId="0" applyFont="1" applyBorder="1" applyAlignment="1">
      <alignment horizontal="center" vertical="center"/>
    </xf>
    <xf numFmtId="0" fontId="11" fillId="0" borderId="0" xfId="0" applyFont="1" applyBorder="1" applyAlignment="1" applyProtection="1">
      <alignment horizontal="left" vertical="center" wrapText="1"/>
    </xf>
    <xf numFmtId="0" fontId="14" fillId="0" borderId="0" xfId="0" applyFont="1" applyBorder="1" applyAlignment="1">
      <alignment vertical="center"/>
    </xf>
    <xf numFmtId="0" fontId="0" fillId="0" borderId="0" xfId="0" applyBorder="1" applyAlignment="1">
      <alignment vertical="center" wrapText="1"/>
    </xf>
    <xf numFmtId="0" fontId="12" fillId="6" borderId="4" xfId="0" applyFont="1" applyFill="1" applyBorder="1" applyAlignment="1" applyProtection="1">
      <alignment horizontal="left" vertical="center" wrapText="1"/>
    </xf>
    <xf numFmtId="43" fontId="11" fillId="0" borderId="0" xfId="0" applyNumberFormat="1" applyFont="1" applyBorder="1" applyAlignment="1" applyProtection="1">
      <alignment horizontal="left" vertical="center" wrapText="1"/>
    </xf>
    <xf numFmtId="43" fontId="0" fillId="0" borderId="0" xfId="0" applyNumberFormat="1" applyAlignment="1">
      <alignment vertical="center"/>
    </xf>
    <xf numFmtId="0" fontId="9" fillId="0" borderId="5" xfId="0" applyFont="1" applyBorder="1"/>
    <xf numFmtId="0" fontId="0" fillId="0" borderId="5" xfId="0" applyBorder="1"/>
    <xf numFmtId="0" fontId="11" fillId="0" borderId="0" xfId="0" applyFont="1" applyBorder="1" applyAlignment="1" applyProtection="1">
      <alignment horizontal="left"/>
    </xf>
    <xf numFmtId="0" fontId="0" fillId="0" borderId="0" xfId="0" applyAlignment="1">
      <alignment horizontal="left"/>
    </xf>
    <xf numFmtId="0" fontId="52" fillId="4" borderId="0" xfId="0" applyFont="1" applyFill="1"/>
    <xf numFmtId="0" fontId="11" fillId="4" borderId="0" xfId="0" applyFont="1" applyFill="1"/>
    <xf numFmtId="0" fontId="53" fillId="4" borderId="0" xfId="0" applyFont="1" applyFill="1"/>
    <xf numFmtId="0" fontId="4" fillId="0" borderId="0" xfId="0" applyFont="1"/>
    <xf numFmtId="0" fontId="4" fillId="0" borderId="0" xfId="0" applyFont="1" applyAlignment="1">
      <alignment vertical="top"/>
    </xf>
    <xf numFmtId="0" fontId="6" fillId="0" borderId="0" xfId="0" applyFont="1" applyFill="1"/>
    <xf numFmtId="0" fontId="56" fillId="0" borderId="0" xfId="0" applyFont="1" applyFill="1" applyAlignment="1">
      <alignment horizontal="center"/>
    </xf>
    <xf numFmtId="3" fontId="12" fillId="0" borderId="0" xfId="0" applyNumberFormat="1" applyFont="1" applyAlignment="1">
      <alignment horizontal="left"/>
    </xf>
    <xf numFmtId="3" fontId="57" fillId="0" borderId="0" xfId="0" applyNumberFormat="1" applyFont="1" applyAlignment="1">
      <alignment horizontal="left"/>
    </xf>
    <xf numFmtId="0" fontId="0" fillId="6" borderId="3" xfId="0" applyFill="1" applyBorder="1"/>
    <xf numFmtId="0" fontId="9" fillId="6" borderId="3" xfId="0" applyFont="1" applyFill="1" applyBorder="1"/>
    <xf numFmtId="3" fontId="12" fillId="6" borderId="3" xfId="0" quotePrefix="1" applyNumberFormat="1" applyFont="1" applyFill="1" applyBorder="1" applyAlignment="1">
      <alignment horizontal="center"/>
    </xf>
    <xf numFmtId="0" fontId="0" fillId="6" borderId="4" xfId="0" applyFill="1" applyBorder="1"/>
    <xf numFmtId="3" fontId="58" fillId="6" borderId="4" xfId="0" applyNumberFormat="1" applyFont="1" applyFill="1" applyBorder="1" applyAlignment="1">
      <alignment horizontal="center"/>
    </xf>
    <xf numFmtId="3" fontId="12" fillId="6" borderId="4" xfId="0" applyNumberFormat="1" applyFont="1" applyFill="1" applyBorder="1" applyAlignment="1">
      <alignment horizontal="center"/>
    </xf>
    <xf numFmtId="3" fontId="59" fillId="0" borderId="0" xfId="0" applyNumberFormat="1" applyFont="1"/>
    <xf numFmtId="0" fontId="11" fillId="6" borderId="3" xfId="0" applyFont="1" applyFill="1" applyBorder="1"/>
    <xf numFmtId="3" fontId="12" fillId="6" borderId="3" xfId="0" applyNumberFormat="1" applyFont="1" applyFill="1" applyBorder="1" applyAlignment="1">
      <alignment horizontal="left" vertical="center"/>
    </xf>
    <xf numFmtId="0" fontId="11" fillId="6" borderId="3" xfId="0" applyFont="1" applyFill="1" applyBorder="1" applyAlignment="1">
      <alignment vertical="center"/>
    </xf>
    <xf numFmtId="0" fontId="0" fillId="6" borderId="3" xfId="0" applyFill="1" applyBorder="1" applyAlignment="1">
      <alignment wrapText="1"/>
    </xf>
    <xf numFmtId="3" fontId="12" fillId="6" borderId="3" xfId="0" applyNumberFormat="1" applyFont="1" applyFill="1" applyBorder="1" applyAlignment="1" applyProtection="1">
      <alignment horizontal="left" vertical="center"/>
      <protection locked="0"/>
    </xf>
    <xf numFmtId="37" fontId="11" fillId="6" borderId="3" xfId="0" applyNumberFormat="1" applyFont="1" applyFill="1" applyBorder="1" applyAlignment="1">
      <alignment horizontal="right" vertical="center"/>
    </xf>
    <xf numFmtId="0" fontId="11" fillId="6" borderId="4" xfId="0" applyFont="1" applyFill="1" applyBorder="1"/>
    <xf numFmtId="0" fontId="0" fillId="6" borderId="4" xfId="0" applyFill="1" applyBorder="1" applyAlignment="1">
      <alignment wrapText="1"/>
    </xf>
    <xf numFmtId="3" fontId="11" fillId="6" borderId="4" xfId="0" applyNumberFormat="1" applyFont="1" applyFill="1" applyBorder="1" applyAlignment="1" applyProtection="1">
      <alignment horizontal="left" vertical="center"/>
      <protection locked="0"/>
    </xf>
    <xf numFmtId="37" fontId="11" fillId="6" borderId="4" xfId="0" applyNumberFormat="1" applyFont="1" applyFill="1" applyBorder="1" applyAlignment="1">
      <alignment horizontal="right" vertical="center"/>
    </xf>
    <xf numFmtId="0" fontId="0" fillId="0" borderId="0" xfId="0" applyAlignment="1">
      <alignment wrapText="1"/>
    </xf>
    <xf numFmtId="3" fontId="11" fillId="0" borderId="0" xfId="0" applyNumberFormat="1" applyFont="1" applyAlignment="1" applyProtection="1">
      <alignment horizontal="left" vertical="center"/>
      <protection locked="0"/>
    </xf>
    <xf numFmtId="37" fontId="11" fillId="0" borderId="0" xfId="0" applyNumberFormat="1" applyFont="1" applyAlignment="1">
      <alignment horizontal="right" vertical="center"/>
    </xf>
    <xf numFmtId="49" fontId="0" fillId="6" borderId="3" xfId="0" applyNumberFormat="1" applyFill="1" applyBorder="1" applyAlignment="1">
      <alignment horizontal="left" wrapText="1"/>
    </xf>
    <xf numFmtId="3" fontId="11" fillId="6" borderId="3" xfId="0" applyNumberFormat="1" applyFont="1" applyFill="1" applyBorder="1" applyAlignment="1" applyProtection="1">
      <alignment horizontal="left" vertical="center"/>
      <protection locked="0"/>
    </xf>
    <xf numFmtId="37" fontId="11" fillId="6" borderId="3" xfId="0" applyNumberFormat="1" applyFont="1" applyFill="1" applyBorder="1" applyAlignment="1" applyProtection="1">
      <alignment vertical="center"/>
    </xf>
    <xf numFmtId="0" fontId="0" fillId="6" borderId="4" xfId="0" quotePrefix="1" applyFill="1" applyBorder="1" applyAlignment="1">
      <alignment wrapText="1"/>
    </xf>
    <xf numFmtId="0" fontId="0" fillId="0" borderId="0" xfId="0" quotePrefix="1" applyAlignment="1">
      <alignment wrapText="1"/>
    </xf>
    <xf numFmtId="3" fontId="11" fillId="0" borderId="0" xfId="0" applyNumberFormat="1" applyFont="1" applyFill="1" applyBorder="1" applyAlignment="1" applyProtection="1">
      <alignment horizontal="left" vertical="center"/>
      <protection locked="0"/>
    </xf>
    <xf numFmtId="37" fontId="11" fillId="0" borderId="0" xfId="0" quotePrefix="1" applyNumberFormat="1" applyFont="1" applyAlignment="1">
      <alignment horizontal="right" vertical="center"/>
    </xf>
    <xf numFmtId="3" fontId="12" fillId="0" borderId="0" xfId="0" applyNumberFormat="1" applyFont="1" applyFill="1" applyAlignment="1" applyProtection="1">
      <alignment horizontal="left" vertical="center"/>
      <protection locked="0"/>
    </xf>
    <xf numFmtId="37" fontId="59" fillId="0" borderId="0" xfId="0" applyNumberFormat="1" applyFont="1" applyAlignment="1">
      <alignment horizontal="right"/>
    </xf>
    <xf numFmtId="37" fontId="11" fillId="0" borderId="0" xfId="0" applyNumberFormat="1" applyFont="1" applyAlignment="1">
      <alignment horizontal="right"/>
    </xf>
    <xf numFmtId="3" fontId="59" fillId="0" borderId="5" xfId="0" applyNumberFormat="1" applyFont="1" applyBorder="1"/>
    <xf numFmtId="37" fontId="59" fillId="0" borderId="5" xfId="0" applyNumberFormat="1" applyFont="1" applyBorder="1"/>
    <xf numFmtId="37" fontId="60" fillId="0" borderId="5" xfId="0" applyNumberFormat="1" applyFont="1" applyBorder="1"/>
    <xf numFmtId="0" fontId="61" fillId="0" borderId="0" xfId="0" applyFont="1"/>
    <xf numFmtId="3" fontId="0" fillId="0" borderId="0" xfId="0" applyNumberFormat="1"/>
    <xf numFmtId="37" fontId="36" fillId="0" borderId="0" xfId="0" quotePrefix="1" applyNumberFormat="1" applyFont="1" applyBorder="1" applyAlignment="1" applyProtection="1">
      <alignment horizontal="left"/>
    </xf>
    <xf numFmtId="0" fontId="14" fillId="6" borderId="3" xfId="0" applyFont="1" applyFill="1" applyBorder="1" applyAlignment="1"/>
    <xf numFmtId="0" fontId="13" fillId="0" borderId="0" xfId="0" applyFont="1" applyAlignment="1"/>
    <xf numFmtId="0" fontId="13" fillId="6" borderId="4" xfId="0" applyFont="1" applyFill="1" applyBorder="1" applyAlignment="1"/>
    <xf numFmtId="0" fontId="13" fillId="6" borderId="4" xfId="0" applyFont="1" applyFill="1" applyBorder="1" applyAlignment="1">
      <alignment horizontal="center"/>
    </xf>
    <xf numFmtId="0" fontId="14" fillId="6" borderId="4" xfId="0" applyFont="1" applyFill="1" applyBorder="1" applyAlignment="1"/>
    <xf numFmtId="0" fontId="13" fillId="6" borderId="3" xfId="0" applyFont="1" applyFill="1" applyBorder="1" applyAlignment="1"/>
    <xf numFmtId="0" fontId="13" fillId="0" borderId="5" xfId="0" applyFont="1" applyBorder="1" applyAlignment="1"/>
    <xf numFmtId="0" fontId="61" fillId="0" borderId="0" xfId="0" applyFont="1" applyAlignment="1"/>
    <xf numFmtId="0" fontId="13" fillId="0" borderId="0" xfId="0" applyFont="1" applyBorder="1" applyAlignment="1"/>
    <xf numFmtId="0" fontId="13" fillId="0" borderId="0" xfId="0" applyFont="1" applyBorder="1"/>
    <xf numFmtId="0" fontId="14" fillId="0" borderId="0" xfId="0" applyFont="1" applyBorder="1"/>
    <xf numFmtId="37" fontId="16" fillId="4" borderId="0" xfId="0" applyNumberFormat="1" applyFont="1" applyFill="1" applyAlignment="1">
      <alignment horizontal="centerContinuous"/>
    </xf>
    <xf numFmtId="37" fontId="12" fillId="6" borderId="4" xfId="0" applyNumberFormat="1" applyFont="1" applyFill="1" applyBorder="1" applyAlignment="1" applyProtection="1">
      <alignment horizontal="center"/>
    </xf>
    <xf numFmtId="37" fontId="12" fillId="6" borderId="4" xfId="0" applyNumberFormat="1" applyFont="1" applyFill="1" applyBorder="1" applyAlignment="1" applyProtection="1">
      <alignment horizontal="center" wrapText="1"/>
    </xf>
    <xf numFmtId="0" fontId="52" fillId="4" borderId="0" xfId="0" applyFont="1" applyFill="1" applyAlignment="1"/>
    <xf numFmtId="0" fontId="11" fillId="4" borderId="0" xfId="0" applyFont="1" applyFill="1" applyAlignment="1"/>
    <xf numFmtId="0" fontId="8" fillId="0" borderId="0" xfId="0" applyFont="1" applyAlignment="1">
      <alignment vertical="top"/>
    </xf>
    <xf numFmtId="49" fontId="9" fillId="0" borderId="0" xfId="0" applyNumberFormat="1" applyFont="1"/>
    <xf numFmtId="0" fontId="64" fillId="6" borderId="3" xfId="0" applyFont="1" applyFill="1" applyBorder="1" applyAlignment="1">
      <alignment horizontal="center"/>
    </xf>
    <xf numFmtId="0" fontId="12" fillId="6" borderId="4" xfId="0" applyFont="1" applyFill="1" applyBorder="1" applyAlignment="1">
      <alignment horizontal="right"/>
    </xf>
    <xf numFmtId="0" fontId="12" fillId="6" borderId="4" xfId="0" applyFont="1" applyFill="1" applyBorder="1" applyAlignment="1">
      <alignment horizontal="right" wrapText="1"/>
    </xf>
    <xf numFmtId="0" fontId="12" fillId="6" borderId="4" xfId="0" applyFont="1" applyFill="1" applyBorder="1" applyAlignment="1">
      <alignment horizontal="center"/>
    </xf>
    <xf numFmtId="37" fontId="11" fillId="0" borderId="0" xfId="0" applyNumberFormat="1" applyFont="1" applyAlignment="1" applyProtection="1">
      <alignment horizontal="left"/>
    </xf>
    <xf numFmtId="3" fontId="11" fillId="0" borderId="0" xfId="0" applyNumberFormat="1" applyFont="1" applyAlignment="1">
      <alignment horizontal="right"/>
    </xf>
    <xf numFmtId="3" fontId="11" fillId="0" borderId="0" xfId="0" applyNumberFormat="1" applyFont="1" applyAlignment="1"/>
    <xf numFmtId="10" fontId="11" fillId="0" borderId="0" xfId="0" applyNumberFormat="1" applyFont="1" applyAlignment="1">
      <alignment horizontal="right"/>
    </xf>
    <xf numFmtId="37" fontId="11" fillId="0" borderId="0" xfId="0" applyNumberFormat="1" applyFont="1" applyAlignment="1" applyProtection="1">
      <alignment horizontal="left" vertical="center"/>
    </xf>
    <xf numFmtId="3" fontId="11" fillId="0" borderId="0" xfId="0" applyNumberFormat="1" applyFont="1" applyAlignment="1">
      <alignment horizontal="right" vertical="center"/>
    </xf>
    <xf numFmtId="3" fontId="11" fillId="0" borderId="0" xfId="0" applyNumberFormat="1" applyFont="1" applyAlignment="1">
      <alignment vertical="center"/>
    </xf>
    <xf numFmtId="10" fontId="11" fillId="0" borderId="0" xfId="0" applyNumberFormat="1" applyFont="1" applyAlignment="1">
      <alignment horizontal="right" vertical="center"/>
    </xf>
    <xf numFmtId="37" fontId="11" fillId="0" borderId="0" xfId="0" applyNumberFormat="1" applyFont="1" applyAlignment="1" applyProtection="1">
      <alignment horizontal="left" vertical="top"/>
    </xf>
    <xf numFmtId="3" fontId="11" fillId="0" borderId="0" xfId="0" applyNumberFormat="1" applyFont="1" applyAlignment="1">
      <alignment horizontal="right" vertical="top"/>
    </xf>
    <xf numFmtId="3" fontId="11" fillId="0" borderId="0" xfId="0" applyNumberFormat="1" applyFont="1" applyAlignment="1">
      <alignment vertical="top"/>
    </xf>
    <xf numFmtId="10" fontId="11" fillId="0" borderId="0" xfId="0" applyNumberFormat="1" applyFont="1" applyAlignment="1">
      <alignment horizontal="right" vertical="top"/>
    </xf>
    <xf numFmtId="37" fontId="12" fillId="6" borderId="4" xfId="0" applyNumberFormat="1" applyFont="1" applyFill="1" applyBorder="1" applyAlignment="1" applyProtection="1">
      <alignment horizontal="left" vertical="center"/>
    </xf>
    <xf numFmtId="3" fontId="11" fillId="6" borderId="4" xfId="0" applyNumberFormat="1" applyFont="1" applyFill="1" applyBorder="1" applyAlignment="1">
      <alignment horizontal="right" vertical="center"/>
    </xf>
    <xf numFmtId="3" fontId="11" fillId="6" borderId="4" xfId="0" applyNumberFormat="1" applyFont="1" applyFill="1" applyBorder="1" applyAlignment="1">
      <alignment vertical="center"/>
    </xf>
    <xf numFmtId="10" fontId="11" fillId="6" borderId="4" xfId="0" applyNumberFormat="1" applyFont="1" applyFill="1" applyBorder="1" applyAlignment="1">
      <alignment horizontal="right" vertical="center"/>
    </xf>
    <xf numFmtId="10" fontId="12" fillId="0" borderId="0" xfId="0" applyNumberFormat="1" applyFont="1" applyBorder="1" applyAlignment="1" applyProtection="1">
      <alignment horizontal="left" vertical="center"/>
    </xf>
    <xf numFmtId="10" fontId="11" fillId="0" borderId="0" xfId="0" applyNumberFormat="1" applyFont="1" applyBorder="1" applyAlignment="1">
      <alignment horizontal="right" vertical="center"/>
    </xf>
    <xf numFmtId="10" fontId="11" fillId="0" borderId="0" xfId="0" applyNumberFormat="1" applyFont="1" applyBorder="1" applyAlignment="1">
      <alignment vertical="center"/>
    </xf>
    <xf numFmtId="10" fontId="11" fillId="0" borderId="0" xfId="0" applyNumberFormat="1" applyFont="1" applyBorder="1" applyAlignment="1">
      <alignment horizontal="center" vertical="center"/>
    </xf>
    <xf numFmtId="10" fontId="11" fillId="0" borderId="0" xfId="0" applyNumberFormat="1" applyFont="1" applyAlignment="1">
      <alignment horizontal="center" vertical="center"/>
    </xf>
    <xf numFmtId="49" fontId="12" fillId="0" borderId="5" xfId="0" quotePrefix="1" applyNumberFormat="1" applyFont="1" applyBorder="1" applyAlignment="1">
      <alignment horizontal="left"/>
    </xf>
    <xf numFmtId="3" fontId="11" fillId="0" borderId="5" xfId="0" applyNumberFormat="1" applyFont="1" applyBorder="1" applyAlignment="1">
      <alignment horizontal="right"/>
    </xf>
    <xf numFmtId="49" fontId="59" fillId="0" borderId="0" xfId="0" applyNumberFormat="1" applyFont="1" applyBorder="1"/>
    <xf numFmtId="0" fontId="59" fillId="0" borderId="0" xfId="0" applyFont="1"/>
    <xf numFmtId="3" fontId="59" fillId="0" borderId="0" xfId="0" applyNumberFormat="1" applyFont="1" applyAlignment="1">
      <alignment horizontal="right"/>
    </xf>
    <xf numFmtId="49" fontId="58" fillId="0" borderId="0" xfId="0" quotePrefix="1" applyNumberFormat="1" applyFont="1" applyBorder="1" applyAlignment="1">
      <alignment horizontal="left"/>
    </xf>
    <xf numFmtId="49" fontId="59" fillId="0" borderId="0" xfId="0" quotePrefix="1" applyNumberFormat="1" applyFont="1" applyBorder="1"/>
    <xf numFmtId="49" fontId="59" fillId="0" borderId="0" xfId="0" applyNumberFormat="1" applyFont="1"/>
    <xf numFmtId="49" fontId="58" fillId="0" borderId="0" xfId="0" applyNumberFormat="1" applyFont="1" applyBorder="1"/>
    <xf numFmtId="49" fontId="40" fillId="0" borderId="0" xfId="0" applyNumberFormat="1" applyFont="1"/>
    <xf numFmtId="49" fontId="36" fillId="0" borderId="0" xfId="0" quotePrefix="1" applyNumberFormat="1" applyFont="1" applyBorder="1" applyAlignment="1" applyProtection="1">
      <alignment horizontal="left"/>
    </xf>
    <xf numFmtId="0" fontId="19" fillId="0" borderId="0" xfId="0" applyFont="1" applyAlignment="1">
      <alignment horizontal="left"/>
    </xf>
    <xf numFmtId="0" fontId="54" fillId="4" borderId="0" xfId="0" applyFont="1" applyFill="1" applyAlignment="1">
      <alignment horizontal="right"/>
    </xf>
    <xf numFmtId="0" fontId="0" fillId="0" borderId="0" xfId="0" applyAlignment="1">
      <alignment horizontal="right"/>
    </xf>
    <xf numFmtId="37" fontId="12" fillId="6" borderId="4" xfId="0" applyNumberFormat="1" applyFont="1" applyFill="1" applyBorder="1" applyAlignment="1" applyProtection="1">
      <alignment horizontal="right"/>
    </xf>
    <xf numFmtId="0" fontId="12" fillId="0" borderId="0" xfId="0" applyFont="1" applyAlignment="1">
      <alignment horizontal="right" vertical="center"/>
    </xf>
    <xf numFmtId="37" fontId="12" fillId="6" borderId="4" xfId="0" applyNumberFormat="1" applyFont="1" applyFill="1" applyBorder="1" applyAlignment="1" applyProtection="1">
      <alignment horizontal="left"/>
    </xf>
    <xf numFmtId="3" fontId="11" fillId="6" borderId="4" xfId="0" applyNumberFormat="1" applyFont="1" applyFill="1" applyBorder="1" applyAlignment="1">
      <alignment horizontal="right"/>
    </xf>
    <xf numFmtId="10" fontId="11" fillId="6" borderId="4" xfId="0" applyNumberFormat="1" applyFont="1" applyFill="1" applyBorder="1" applyAlignment="1">
      <alignment horizontal="right"/>
    </xf>
    <xf numFmtId="10" fontId="12" fillId="0" borderId="0" xfId="0" applyNumberFormat="1" applyFont="1" applyAlignment="1">
      <alignment horizontal="right" vertical="center"/>
    </xf>
    <xf numFmtId="10" fontId="11" fillId="0" borderId="5" xfId="0" applyNumberFormat="1" applyFont="1" applyBorder="1"/>
    <xf numFmtId="10" fontId="59" fillId="0" borderId="0" xfId="0" applyNumberFormat="1" applyFont="1"/>
    <xf numFmtId="0" fontId="58" fillId="0" borderId="0" xfId="0" applyFont="1" applyAlignment="1">
      <alignment horizontal="left"/>
    </xf>
    <xf numFmtId="37" fontId="12" fillId="6" borderId="9" xfId="0" applyNumberFormat="1" applyFont="1" applyFill="1" applyBorder="1" applyAlignment="1" applyProtection="1">
      <alignment horizontal="right"/>
    </xf>
    <xf numFmtId="3" fontId="11" fillId="6" borderId="9" xfId="0" applyNumberFormat="1" applyFont="1" applyFill="1" applyBorder="1" applyAlignment="1">
      <alignment horizontal="right" vertical="center"/>
    </xf>
    <xf numFmtId="3" fontId="11" fillId="6" borderId="9" xfId="0" applyNumberFormat="1" applyFont="1" applyFill="1" applyBorder="1" applyAlignment="1">
      <alignment horizontal="right"/>
    </xf>
    <xf numFmtId="37" fontId="65" fillId="6" borderId="4" xfId="0" applyNumberFormat="1" applyFont="1" applyFill="1" applyBorder="1" applyAlignment="1">
      <alignment horizontal="center"/>
    </xf>
    <xf numFmtId="37" fontId="16" fillId="0" borderId="0" xfId="0" applyNumberFormat="1" applyFont="1" applyFill="1" applyAlignment="1">
      <alignment horizontal="centerContinuous"/>
    </xf>
    <xf numFmtId="37" fontId="65" fillId="0" borderId="0" xfId="0" applyNumberFormat="1" applyFont="1" applyFill="1" applyBorder="1" applyAlignment="1">
      <alignment horizontal="center"/>
    </xf>
    <xf numFmtId="37" fontId="0" fillId="0" borderId="0" xfId="0" applyNumberFormat="1" applyBorder="1"/>
    <xf numFmtId="37" fontId="10" fillId="4" borderId="0" xfId="0" applyNumberFormat="1" applyFont="1" applyFill="1"/>
    <xf numFmtId="0" fontId="0" fillId="4" borderId="0" xfId="0" applyFill="1"/>
    <xf numFmtId="0" fontId="6" fillId="0" borderId="0" xfId="0" applyFont="1" applyAlignment="1">
      <alignment vertical="top"/>
    </xf>
    <xf numFmtId="0" fontId="0" fillId="0" borderId="0" xfId="0" applyAlignment="1">
      <alignment horizontal="center"/>
    </xf>
    <xf numFmtId="37" fontId="68" fillId="0" borderId="0" xfId="0" applyNumberFormat="1" applyFont="1" applyFill="1" applyBorder="1" applyAlignment="1" applyProtection="1">
      <alignment horizontal="left"/>
      <protection locked="0"/>
    </xf>
    <xf numFmtId="37" fontId="68" fillId="0" borderId="0" xfId="0" applyNumberFormat="1" applyFont="1" applyBorder="1"/>
    <xf numFmtId="37" fontId="59" fillId="0" borderId="0" xfId="0" applyNumberFormat="1" applyFont="1" applyBorder="1"/>
    <xf numFmtId="37" fontId="58" fillId="0" borderId="0" xfId="0" applyNumberFormat="1" applyFont="1" applyBorder="1"/>
    <xf numFmtId="0" fontId="69" fillId="0" borderId="0" xfId="0" applyFont="1"/>
    <xf numFmtId="0" fontId="70" fillId="0" borderId="0" xfId="0" applyFont="1"/>
    <xf numFmtId="0" fontId="12" fillId="6" borderId="0" xfId="0" applyFont="1" applyFill="1"/>
    <xf numFmtId="0" fontId="70" fillId="0" borderId="0" xfId="0" applyFont="1" applyAlignment="1" applyProtection="1">
      <alignment horizontal="left"/>
    </xf>
    <xf numFmtId="0" fontId="12" fillId="6" borderId="0" xfId="0" applyFont="1" applyFill="1" applyAlignment="1" applyProtection="1">
      <alignment horizontal="left"/>
    </xf>
    <xf numFmtId="0" fontId="0" fillId="0" borderId="0" xfId="0" applyAlignment="1" applyProtection="1">
      <alignment horizontal="left"/>
    </xf>
    <xf numFmtId="37" fontId="0" fillId="0" borderId="0" xfId="0" applyNumberFormat="1" applyAlignment="1" applyProtection="1">
      <alignment horizontal="left"/>
    </xf>
    <xf numFmtId="37" fontId="0" fillId="0" borderId="0" xfId="0" applyNumberFormat="1" applyProtection="1"/>
    <xf numFmtId="0" fontId="12" fillId="0" borderId="0" xfId="0" applyFont="1" applyAlignment="1" applyProtection="1">
      <alignment horizontal="center"/>
    </xf>
    <xf numFmtId="37" fontId="36" fillId="0" borderId="0" xfId="0" applyNumberFormat="1" applyFont="1" applyAlignment="1" applyProtection="1">
      <alignment horizontal="center"/>
    </xf>
    <xf numFmtId="10" fontId="36" fillId="0" borderId="0" xfId="0" applyNumberFormat="1" applyFont="1" applyAlignment="1" applyProtection="1">
      <alignment horizontal="center"/>
    </xf>
    <xf numFmtId="0" fontId="70" fillId="0" borderId="0" xfId="0" applyFont="1" applyAlignment="1" applyProtection="1">
      <alignment horizontal="center"/>
    </xf>
    <xf numFmtId="0" fontId="0" fillId="0" borderId="0" xfId="0" applyAlignment="1" applyProtection="1">
      <alignment horizontal="center"/>
    </xf>
    <xf numFmtId="39" fontId="0" fillId="0" borderId="0" xfId="0" applyNumberFormat="1" applyAlignment="1" applyProtection="1">
      <alignment horizontal="center"/>
    </xf>
    <xf numFmtId="170" fontId="0" fillId="0" borderId="0" xfId="0" applyNumberFormat="1" applyAlignment="1" applyProtection="1">
      <alignment horizontal="center"/>
    </xf>
    <xf numFmtId="37" fontId="0" fillId="0" borderId="0" xfId="0" applyNumberFormat="1" applyAlignment="1" applyProtection="1">
      <alignment horizontal="center"/>
    </xf>
    <xf numFmtId="0" fontId="0" fillId="0" borderId="0" xfId="0" applyProtection="1"/>
    <xf numFmtId="37" fontId="0" fillId="0" borderId="5" xfId="0" applyNumberFormat="1" applyBorder="1" applyAlignment="1" applyProtection="1">
      <alignment horizontal="left"/>
    </xf>
    <xf numFmtId="0" fontId="0" fillId="0" borderId="5" xfId="0" applyBorder="1" applyAlignment="1" applyProtection="1">
      <alignment horizontal="left"/>
    </xf>
    <xf numFmtId="3" fontId="36" fillId="0" borderId="0" xfId="0" applyNumberFormat="1" applyFont="1" applyAlignment="1" applyProtection="1">
      <alignment horizontal="left"/>
    </xf>
    <xf numFmtId="3" fontId="33" fillId="4" borderId="0" xfId="0" applyNumberFormat="1" applyFont="1" applyFill="1" applyAlignment="1">
      <alignment horizontal="center"/>
    </xf>
    <xf numFmtId="3" fontId="69" fillId="0" borderId="0" xfId="0" applyNumberFormat="1" applyFont="1" applyAlignment="1">
      <alignment horizontal="left"/>
    </xf>
    <xf numFmtId="3" fontId="70" fillId="0" borderId="0" xfId="0" applyNumberFormat="1" applyFont="1"/>
    <xf numFmtId="3" fontId="70" fillId="0" borderId="0" xfId="0" applyNumberFormat="1" applyFont="1" applyAlignment="1">
      <alignment horizontal="left"/>
    </xf>
    <xf numFmtId="3" fontId="12" fillId="6" borderId="0" xfId="0" applyNumberFormat="1" applyFont="1" applyFill="1"/>
    <xf numFmtId="3" fontId="12" fillId="6" borderId="0" xfId="0" applyNumberFormat="1" applyFont="1" applyFill="1" applyAlignment="1" applyProtection="1">
      <alignment horizontal="center" vertical="center"/>
    </xf>
    <xf numFmtId="3" fontId="12" fillId="6" borderId="0" xfId="0" applyNumberFormat="1" applyFont="1" applyFill="1" applyAlignment="1" applyProtection="1">
      <alignment horizontal="center" vertical="center" wrapText="1"/>
    </xf>
    <xf numFmtId="3" fontId="70" fillId="0" borderId="0" xfId="0" applyNumberFormat="1" applyFont="1" applyAlignment="1">
      <alignment horizontal="left" vertical="center"/>
    </xf>
    <xf numFmtId="37" fontId="13" fillId="0" borderId="0" xfId="0" quotePrefix="1" applyNumberFormat="1" applyFont="1" applyAlignment="1" applyProtection="1">
      <alignment horizontal="left"/>
    </xf>
    <xf numFmtId="37" fontId="35" fillId="0" borderId="0" xfId="0" quotePrefix="1" applyNumberFormat="1" applyFont="1" applyAlignment="1" applyProtection="1">
      <alignment horizontal="center"/>
    </xf>
    <xf numFmtId="17" fontId="13" fillId="0" borderId="0" xfId="0" quotePrefix="1" applyNumberFormat="1" applyFont="1" applyAlignment="1" applyProtection="1">
      <alignment horizontal="left"/>
    </xf>
    <xf numFmtId="37" fontId="14" fillId="0" borderId="0" xfId="0" applyNumberFormat="1" applyFont="1" applyAlignment="1" applyProtection="1">
      <alignment horizontal="center"/>
    </xf>
    <xf numFmtId="3" fontId="13" fillId="0" borderId="0" xfId="0" quotePrefix="1" applyNumberFormat="1" applyFont="1"/>
    <xf numFmtId="3" fontId="0" fillId="0" borderId="0" xfId="0" applyNumberFormat="1" applyAlignment="1">
      <alignment horizontal="center"/>
    </xf>
    <xf numFmtId="0" fontId="56" fillId="5" borderId="0" xfId="0" applyFont="1" applyFill="1" applyAlignment="1"/>
    <xf numFmtId="0" fontId="6" fillId="5" borderId="0" xfId="0" applyFont="1" applyFill="1" applyAlignment="1"/>
    <xf numFmtId="0" fontId="6" fillId="0" borderId="0" xfId="0" applyFont="1" applyAlignment="1">
      <alignment horizontal="left"/>
    </xf>
    <xf numFmtId="0" fontId="3" fillId="5" borderId="0" xfId="0" applyFont="1" applyFill="1" applyAlignment="1">
      <alignment horizontal="center"/>
    </xf>
    <xf numFmtId="0" fontId="74" fillId="5" borderId="0" xfId="0" applyFont="1" applyFill="1" applyAlignment="1">
      <alignment horizontal="center" vertical="top"/>
    </xf>
    <xf numFmtId="0" fontId="6" fillId="0" borderId="0" xfId="0" applyFont="1" applyAlignment="1">
      <alignment horizontal="left" vertical="top"/>
    </xf>
    <xf numFmtId="0" fontId="6" fillId="0" borderId="0" xfId="0" applyFont="1" applyFill="1" applyAlignment="1">
      <alignment horizontal="left"/>
    </xf>
    <xf numFmtId="0" fontId="59" fillId="6" borderId="0" xfId="0" applyFont="1" applyFill="1"/>
    <xf numFmtId="3" fontId="20" fillId="6" borderId="0" xfId="0" quotePrefix="1" applyNumberFormat="1" applyFont="1" applyFill="1" applyAlignment="1">
      <alignment horizontal="center"/>
    </xf>
    <xf numFmtId="3" fontId="58" fillId="6" borderId="0" xfId="0" applyNumberFormat="1" applyFont="1" applyFill="1" applyAlignment="1">
      <alignment horizontal="center"/>
    </xf>
    <xf numFmtId="3" fontId="20" fillId="6" borderId="0" xfId="0" applyNumberFormat="1" applyFont="1" applyFill="1" applyAlignment="1">
      <alignment horizontal="center"/>
    </xf>
    <xf numFmtId="3" fontId="58" fillId="0" borderId="0" xfId="0" applyNumberFormat="1" applyFont="1" applyAlignment="1">
      <alignment horizontal="center"/>
    </xf>
    <xf numFmtId="3" fontId="20" fillId="0" borderId="0" xfId="0" applyNumberFormat="1" applyFont="1" applyAlignment="1">
      <alignment horizontal="left"/>
    </xf>
    <xf numFmtId="0" fontId="20" fillId="0" borderId="0" xfId="0" applyFont="1"/>
    <xf numFmtId="0" fontId="0" fillId="0" borderId="0" xfId="0" quotePrefix="1"/>
    <xf numFmtId="0" fontId="22" fillId="0" borderId="0" xfId="0" quotePrefix="1" applyFont="1" applyAlignment="1">
      <alignment horizontal="left"/>
    </xf>
    <xf numFmtId="0" fontId="20" fillId="0" borderId="0" xfId="0" quotePrefix="1" applyFont="1" applyAlignment="1" applyProtection="1">
      <alignment horizontal="left"/>
    </xf>
    <xf numFmtId="0" fontId="58" fillId="0" borderId="5" xfId="0" quotePrefix="1" applyFont="1" applyBorder="1" applyAlignment="1" applyProtection="1">
      <alignment horizontal="left"/>
    </xf>
    <xf numFmtId="37" fontId="59" fillId="0" borderId="5" xfId="0" applyNumberFormat="1" applyFont="1" applyBorder="1" applyAlignment="1">
      <alignment horizontal="right"/>
    </xf>
    <xf numFmtId="37" fontId="59" fillId="0" borderId="0" xfId="0" applyNumberFormat="1" applyFont="1" applyBorder="1" applyAlignment="1">
      <alignment horizontal="right"/>
    </xf>
    <xf numFmtId="0" fontId="59" fillId="0" borderId="0" xfId="0" applyFont="1" applyAlignment="1">
      <alignment horizontal="left"/>
    </xf>
    <xf numFmtId="0" fontId="56" fillId="4" borderId="0" xfId="0" applyFont="1" applyFill="1" applyAlignment="1"/>
    <xf numFmtId="0" fontId="6" fillId="4" borderId="0" xfId="0" applyFont="1" applyFill="1" applyAlignment="1"/>
    <xf numFmtId="49" fontId="75" fillId="0" borderId="0" xfId="0" applyNumberFormat="1" applyFont="1"/>
    <xf numFmtId="3" fontId="76" fillId="0" borderId="0" xfId="0" applyNumberFormat="1" applyFont="1" applyAlignment="1">
      <alignment horizontal="right"/>
    </xf>
    <xf numFmtId="0" fontId="76" fillId="0" borderId="0" xfId="0" applyFont="1"/>
    <xf numFmtId="3" fontId="77" fillId="0" borderId="0" xfId="0" applyNumberFormat="1" applyFont="1" applyAlignment="1">
      <alignment horizontal="center"/>
    </xf>
    <xf numFmtId="3" fontId="77" fillId="6" borderId="4" xfId="0" applyNumberFormat="1" applyFont="1" applyFill="1" applyBorder="1" applyAlignment="1">
      <alignment horizontal="center"/>
    </xf>
    <xf numFmtId="3" fontId="77" fillId="6" borderId="4" xfId="0" applyNumberFormat="1" applyFont="1" applyFill="1" applyBorder="1" applyAlignment="1">
      <alignment horizontal="center" wrapText="1"/>
    </xf>
    <xf numFmtId="10" fontId="77" fillId="6" borderId="4" xfId="0" applyNumberFormat="1" applyFont="1" applyFill="1" applyBorder="1" applyAlignment="1">
      <alignment horizontal="center"/>
    </xf>
    <xf numFmtId="3" fontId="75" fillId="0" borderId="0" xfId="0" applyNumberFormat="1" applyFont="1"/>
    <xf numFmtId="3" fontId="75" fillId="0" borderId="0" xfId="0" applyNumberFormat="1" applyFont="1" applyAlignment="1">
      <alignment horizontal="right"/>
    </xf>
    <xf numFmtId="10" fontId="75" fillId="0" borderId="0" xfId="0" applyNumberFormat="1" applyFont="1" applyAlignment="1">
      <alignment horizontal="right"/>
    </xf>
    <xf numFmtId="3" fontId="78" fillId="6" borderId="4" xfId="0" applyNumberFormat="1" applyFont="1" applyFill="1" applyBorder="1" applyAlignment="1">
      <alignment vertical="center"/>
    </xf>
    <xf numFmtId="3" fontId="75" fillId="6" borderId="4" xfId="0" applyNumberFormat="1" applyFont="1" applyFill="1" applyBorder="1" applyAlignment="1">
      <alignment vertical="center"/>
    </xf>
    <xf numFmtId="10" fontId="75" fillId="6" borderId="4" xfId="0" applyNumberFormat="1" applyFont="1" applyFill="1" applyBorder="1" applyAlignment="1">
      <alignment horizontal="right" vertical="center"/>
    </xf>
    <xf numFmtId="3" fontId="78" fillId="0" borderId="0" xfId="0" applyNumberFormat="1" applyFont="1" applyAlignment="1">
      <alignment vertical="center"/>
    </xf>
    <xf numFmtId="3" fontId="75" fillId="0" borderId="0" xfId="0" applyNumberFormat="1" applyFont="1" applyAlignment="1">
      <alignment vertical="center"/>
    </xf>
    <xf numFmtId="10" fontId="75" fillId="0" borderId="0" xfId="0" applyNumberFormat="1" applyFont="1" applyAlignment="1">
      <alignment vertical="center"/>
    </xf>
    <xf numFmtId="10" fontId="78" fillId="0" borderId="5" xfId="0" applyNumberFormat="1" applyFont="1" applyBorder="1" applyAlignment="1">
      <alignment vertical="center"/>
    </xf>
    <xf numFmtId="10" fontId="75" fillId="0" borderId="5" xfId="0" applyNumberFormat="1" applyFont="1" applyBorder="1" applyAlignment="1">
      <alignment horizontal="right" vertical="center"/>
    </xf>
    <xf numFmtId="10" fontId="75" fillId="0" borderId="5" xfId="0" applyNumberFormat="1" applyFont="1" applyBorder="1" applyAlignment="1">
      <alignment vertical="center"/>
    </xf>
    <xf numFmtId="0" fontId="79" fillId="0" borderId="0" xfId="0" applyFont="1" applyFill="1"/>
    <xf numFmtId="10" fontId="59" fillId="0" borderId="0" xfId="0" applyNumberFormat="1" applyFont="1" applyFill="1" applyAlignment="1">
      <alignment horizontal="right"/>
    </xf>
    <xf numFmtId="10" fontId="59" fillId="0" borderId="0" xfId="0" applyNumberFormat="1" applyFont="1" applyFill="1"/>
    <xf numFmtId="3" fontId="59" fillId="0" borderId="0" xfId="0" applyNumberFormat="1" applyFont="1" applyFill="1" applyAlignment="1">
      <alignment horizontal="right"/>
    </xf>
    <xf numFmtId="0" fontId="59" fillId="0" borderId="0" xfId="0" applyFont="1" applyFill="1"/>
    <xf numFmtId="0" fontId="75" fillId="0" borderId="0" xfId="0" applyFont="1"/>
    <xf numFmtId="3" fontId="77" fillId="6" borderId="0" xfId="0" applyNumberFormat="1" applyFont="1" applyFill="1" applyAlignment="1">
      <alignment horizontal="center"/>
    </xf>
    <xf numFmtId="3" fontId="77" fillId="6" borderId="0" xfId="0" applyNumberFormat="1" applyFont="1" applyFill="1" applyAlignment="1">
      <alignment horizontal="center" wrapText="1"/>
    </xf>
    <xf numFmtId="0" fontId="77" fillId="6" borderId="0" xfId="0" applyFont="1" applyFill="1" applyAlignment="1">
      <alignment horizontal="center"/>
    </xf>
    <xf numFmtId="10" fontId="75" fillId="0" borderId="0" xfId="0" applyNumberFormat="1" applyFont="1"/>
    <xf numFmtId="3" fontId="75" fillId="0" borderId="0" xfId="0" applyNumberFormat="1" applyFont="1" applyAlignment="1">
      <alignment horizontal="right" vertical="center"/>
    </xf>
    <xf numFmtId="3" fontId="78" fillId="6" borderId="0" xfId="0" applyNumberFormat="1" applyFont="1" applyFill="1"/>
    <xf numFmtId="3" fontId="75" fillId="6" borderId="0" xfId="0" applyNumberFormat="1" applyFont="1" applyFill="1"/>
    <xf numFmtId="10" fontId="75" fillId="6" borderId="0" xfId="0" applyNumberFormat="1" applyFont="1" applyFill="1"/>
    <xf numFmtId="3" fontId="78" fillId="0" borderId="0" xfId="0" applyNumberFormat="1" applyFont="1" applyFill="1" applyBorder="1"/>
    <xf numFmtId="49" fontId="59" fillId="0" borderId="5" xfId="0" applyNumberFormat="1" applyFont="1" applyBorder="1"/>
    <xf numFmtId="3" fontId="59" fillId="0" borderId="5" xfId="0" applyNumberFormat="1" applyFont="1" applyBorder="1" applyAlignment="1">
      <alignment horizontal="right"/>
    </xf>
    <xf numFmtId="0" fontId="59" fillId="0" borderId="5" xfId="0" applyFont="1" applyBorder="1"/>
    <xf numFmtId="10" fontId="59" fillId="0" borderId="5" xfId="0" applyNumberFormat="1" applyFont="1" applyBorder="1"/>
    <xf numFmtId="0" fontId="79" fillId="0" borderId="0" xfId="0" applyFont="1"/>
    <xf numFmtId="10" fontId="59" fillId="0" borderId="0" xfId="0" applyNumberFormat="1" applyFont="1" applyAlignment="1">
      <alignment horizontal="right"/>
    </xf>
    <xf numFmtId="49" fontId="80" fillId="0" borderId="0" xfId="0" applyNumberFormat="1" applyFont="1" applyBorder="1"/>
    <xf numFmtId="0" fontId="80" fillId="0" borderId="0" xfId="0" applyFont="1"/>
    <xf numFmtId="0" fontId="82" fillId="0" borderId="0" xfId="0" applyFont="1" applyAlignment="1">
      <alignment horizontal="left"/>
    </xf>
    <xf numFmtId="0" fontId="54" fillId="4" borderId="0" xfId="0" applyFont="1" applyFill="1" applyAlignment="1"/>
    <xf numFmtId="0" fontId="83" fillId="4" borderId="0" xfId="0" applyFont="1" applyFill="1" applyAlignment="1"/>
    <xf numFmtId="0" fontId="7" fillId="0" borderId="0" xfId="0" applyFont="1" applyAlignment="1">
      <alignment horizontal="left" vertical="top"/>
    </xf>
    <xf numFmtId="49" fontId="84" fillId="0" borderId="0" xfId="0" applyNumberFormat="1" applyFont="1"/>
    <xf numFmtId="3" fontId="85" fillId="0" borderId="0" xfId="0" applyNumberFormat="1" applyFont="1" applyAlignment="1">
      <alignment horizontal="center"/>
    </xf>
    <xf numFmtId="0" fontId="84" fillId="0" borderId="0" xfId="0" applyFont="1"/>
    <xf numFmtId="0" fontId="85" fillId="0" borderId="0" xfId="0" applyFont="1" applyAlignment="1">
      <alignment horizontal="left"/>
    </xf>
    <xf numFmtId="0" fontId="31" fillId="6" borderId="0" xfId="0" applyFont="1" applyFill="1" applyAlignment="1"/>
    <xf numFmtId="0" fontId="31" fillId="0" borderId="0" xfId="0" applyFont="1" applyAlignment="1">
      <alignment horizontal="left"/>
    </xf>
    <xf numFmtId="0" fontId="31" fillId="0" borderId="0" xfId="0" applyFont="1" applyAlignment="1"/>
    <xf numFmtId="0" fontId="31" fillId="6" borderId="0" xfId="0" applyFont="1" applyFill="1" applyAlignment="1">
      <alignment horizontal="center" vertical="center" wrapText="1"/>
    </xf>
    <xf numFmtId="3" fontId="31" fillId="6" borderId="0" xfId="0" applyNumberFormat="1" applyFont="1" applyFill="1" applyAlignment="1">
      <alignment horizontal="center" vertical="center" wrapText="1"/>
    </xf>
    <xf numFmtId="0" fontId="31" fillId="0" borderId="0" xfId="0" applyFont="1" applyAlignment="1">
      <alignment horizontal="left" vertical="center" wrapText="1"/>
    </xf>
    <xf numFmtId="0" fontId="31" fillId="0" borderId="0" xfId="0" applyFont="1" applyAlignment="1">
      <alignment horizontal="center" vertical="center" wrapText="1"/>
    </xf>
    <xf numFmtId="3" fontId="86" fillId="0" borderId="0" xfId="0" applyNumberFormat="1" applyFont="1"/>
    <xf numFmtId="3" fontId="86" fillId="0" borderId="0" xfId="0" applyNumberFormat="1" applyFont="1" applyAlignment="1">
      <alignment horizontal="right"/>
    </xf>
    <xf numFmtId="0" fontId="86" fillId="0" borderId="0" xfId="0" applyFont="1"/>
    <xf numFmtId="3" fontId="86" fillId="0" borderId="0" xfId="0" applyNumberFormat="1" applyFont="1" applyFill="1" applyAlignment="1">
      <alignment horizontal="right"/>
    </xf>
    <xf numFmtId="3" fontId="86" fillId="0" borderId="0" xfId="0" applyNumberFormat="1" applyFont="1" applyAlignment="1">
      <alignment vertical="center"/>
    </xf>
    <xf numFmtId="3" fontId="86" fillId="0" borderId="0" xfId="0" applyNumberFormat="1" applyFont="1" applyAlignment="1">
      <alignment horizontal="right" vertical="center"/>
    </xf>
    <xf numFmtId="0" fontId="31" fillId="0" borderId="0" xfId="0" applyFont="1" applyAlignment="1">
      <alignment horizontal="left" vertical="center"/>
    </xf>
    <xf numFmtId="0" fontId="86" fillId="0" borderId="0" xfId="0" applyFont="1" applyAlignment="1">
      <alignment vertical="center"/>
    </xf>
    <xf numFmtId="3" fontId="31" fillId="6" borderId="0" xfId="0" applyNumberFormat="1" applyFont="1" applyFill="1" applyBorder="1" applyAlignment="1">
      <alignment vertical="center"/>
    </xf>
    <xf numFmtId="3" fontId="86" fillId="6" borderId="0" xfId="0" applyNumberFormat="1" applyFont="1" applyFill="1" applyAlignment="1">
      <alignment horizontal="right" vertical="center"/>
    </xf>
    <xf numFmtId="49" fontId="51" fillId="0" borderId="5" xfId="0" applyNumberFormat="1" applyFont="1" applyBorder="1"/>
    <xf numFmtId="0" fontId="51" fillId="0" borderId="5" xfId="0" applyFont="1" applyBorder="1" applyAlignment="1">
      <alignment horizontal="right"/>
    </xf>
    <xf numFmtId="3" fontId="51" fillId="0" borderId="5" xfId="0" applyNumberFormat="1" applyFont="1" applyBorder="1" applyAlignment="1">
      <alignment horizontal="right"/>
    </xf>
    <xf numFmtId="0" fontId="87" fillId="0" borderId="0" xfId="0" applyFont="1"/>
    <xf numFmtId="10" fontId="88" fillId="0" borderId="0" xfId="0" applyNumberFormat="1" applyFont="1"/>
    <xf numFmtId="10" fontId="88" fillId="0" borderId="0" xfId="0" applyNumberFormat="1" applyFont="1" applyAlignment="1">
      <alignment horizontal="right"/>
    </xf>
    <xf numFmtId="0" fontId="88" fillId="0" borderId="0" xfId="0" applyFont="1"/>
    <xf numFmtId="0" fontId="10" fillId="0" borderId="0" xfId="0" applyFont="1" applyAlignment="1">
      <alignment horizontal="left"/>
    </xf>
    <xf numFmtId="0" fontId="89" fillId="5" borderId="0" xfId="0" applyFont="1" applyFill="1" applyAlignment="1"/>
    <xf numFmtId="0" fontId="90" fillId="0" borderId="0" xfId="0" applyFont="1" applyAlignment="1">
      <alignment horizontal="left"/>
    </xf>
    <xf numFmtId="0" fontId="90" fillId="0" borderId="0" xfId="0" applyFont="1" applyAlignment="1">
      <alignment horizontal="left" vertical="top"/>
    </xf>
    <xf numFmtId="0" fontId="93" fillId="0" borderId="0" xfId="0" applyFont="1"/>
    <xf numFmtId="0" fontId="94" fillId="0" borderId="0" xfId="0" applyFont="1" applyAlignment="1">
      <alignment horizontal="left"/>
    </xf>
    <xf numFmtId="3" fontId="95" fillId="0" borderId="0" xfId="0" applyNumberFormat="1" applyFont="1" applyAlignment="1">
      <alignment horizontal="center"/>
    </xf>
    <xf numFmtId="0" fontId="96" fillId="0" borderId="0" xfId="0" applyFont="1" applyAlignment="1">
      <alignment horizontal="left"/>
    </xf>
    <xf numFmtId="0" fontId="97" fillId="6" borderId="0" xfId="0" applyFont="1" applyFill="1" applyAlignment="1"/>
    <xf numFmtId="0" fontId="12" fillId="0" borderId="0" xfId="0" applyFont="1" applyAlignment="1"/>
    <xf numFmtId="0" fontId="97" fillId="6" borderId="0" xfId="0" applyFont="1" applyFill="1" applyAlignment="1">
      <alignment horizontal="center" vertical="center" wrapText="1"/>
    </xf>
    <xf numFmtId="3" fontId="99" fillId="6" borderId="0" xfId="0" applyNumberFormat="1" applyFont="1" applyFill="1" applyAlignment="1">
      <alignment horizontal="center" vertical="center" wrapText="1"/>
    </xf>
    <xf numFmtId="0" fontId="99" fillId="6" borderId="0" xfId="0" applyFont="1" applyFill="1" applyAlignment="1">
      <alignment horizontal="center" vertical="center" wrapText="1"/>
    </xf>
    <xf numFmtId="3" fontId="97" fillId="6" borderId="0" xfId="0" applyNumberFormat="1" applyFont="1" applyFill="1" applyAlignment="1">
      <alignment horizontal="center" vertical="center" wrapText="1"/>
    </xf>
    <xf numFmtId="3" fontId="97" fillId="0" borderId="0" xfId="0" applyNumberFormat="1" applyFont="1" applyAlignment="1">
      <alignment horizontal="center" vertical="center" wrapText="1"/>
    </xf>
    <xf numFmtId="0" fontId="97" fillId="0" borderId="0" xfId="0" applyFont="1" applyAlignment="1">
      <alignment horizontal="center" vertical="center" wrapText="1"/>
    </xf>
    <xf numFmtId="0" fontId="12" fillId="0" borderId="0" xfId="0" applyFont="1" applyAlignment="1">
      <alignment horizontal="center" vertical="center" wrapText="1"/>
    </xf>
    <xf numFmtId="3" fontId="100" fillId="0" borderId="0" xfId="0" applyNumberFormat="1" applyFont="1"/>
    <xf numFmtId="3" fontId="100" fillId="0" borderId="0" xfId="0" applyNumberFormat="1" applyFont="1" applyAlignment="1">
      <alignment horizontal="right"/>
    </xf>
    <xf numFmtId="3" fontId="100" fillId="0" borderId="0" xfId="0" applyNumberFormat="1" applyFont="1" applyFill="1" applyAlignment="1">
      <alignment horizontal="right"/>
    </xf>
    <xf numFmtId="3" fontId="100" fillId="0" borderId="0" xfId="0" applyNumberFormat="1" applyFont="1" applyAlignment="1">
      <alignment vertical="center"/>
    </xf>
    <xf numFmtId="3" fontId="100" fillId="0" borderId="0" xfId="0" applyNumberFormat="1" applyFont="1" applyAlignment="1">
      <alignment horizontal="right" vertical="center"/>
    </xf>
    <xf numFmtId="0" fontId="96" fillId="0" borderId="0" xfId="0" applyFont="1" applyAlignment="1">
      <alignment horizontal="left" vertical="center"/>
    </xf>
    <xf numFmtId="3" fontId="101" fillId="6" borderId="4" xfId="0" applyNumberFormat="1" applyFont="1" applyFill="1" applyBorder="1" applyAlignment="1">
      <alignment vertical="center"/>
    </xf>
    <xf numFmtId="3" fontId="100" fillId="6" borderId="4" xfId="0" applyNumberFormat="1" applyFont="1" applyFill="1" applyBorder="1" applyAlignment="1">
      <alignment horizontal="right" vertical="center"/>
    </xf>
    <xf numFmtId="49" fontId="51" fillId="0" borderId="11" xfId="0" applyNumberFormat="1" applyFont="1" applyBorder="1"/>
    <xf numFmtId="0" fontId="51" fillId="0" borderId="11" xfId="0" applyFont="1" applyBorder="1" applyAlignment="1">
      <alignment horizontal="right"/>
    </xf>
    <xf numFmtId="3" fontId="102" fillId="0" borderId="11" xfId="0" applyNumberFormat="1" applyFont="1" applyBorder="1" applyAlignment="1">
      <alignment horizontal="right"/>
    </xf>
    <xf numFmtId="3" fontId="51" fillId="0" borderId="11" xfId="0" applyNumberFormat="1" applyFont="1" applyBorder="1" applyAlignment="1">
      <alignment horizontal="right"/>
    </xf>
    <xf numFmtId="10" fontId="93" fillId="0" borderId="0" xfId="0" applyNumberFormat="1" applyFont="1" applyAlignment="1">
      <alignment horizontal="right"/>
    </xf>
    <xf numFmtId="3" fontId="93" fillId="0" borderId="0" xfId="0" applyNumberFormat="1" applyFont="1" applyAlignment="1">
      <alignment horizontal="right"/>
    </xf>
    <xf numFmtId="3" fontId="93" fillId="0" borderId="0" xfId="0" applyNumberFormat="1" applyFont="1"/>
    <xf numFmtId="0" fontId="5" fillId="0" borderId="0" xfId="0" applyFont="1" applyAlignment="1"/>
    <xf numFmtId="0" fontId="7" fillId="0" borderId="0" xfId="0" applyFont="1" applyAlignment="1"/>
    <xf numFmtId="0" fontId="7" fillId="0" borderId="0" xfId="0" applyFont="1" applyAlignment="1">
      <alignment vertical="top"/>
    </xf>
    <xf numFmtId="0" fontId="85" fillId="0" borderId="0" xfId="0" applyFont="1" applyAlignment="1"/>
    <xf numFmtId="0" fontId="103" fillId="0" borderId="0" xfId="0" applyFont="1" applyAlignment="1"/>
    <xf numFmtId="0" fontId="103" fillId="0" borderId="0" xfId="0" applyFont="1" applyAlignment="1">
      <alignment vertical="center" wrapText="1"/>
    </xf>
    <xf numFmtId="0" fontId="103" fillId="0" borderId="0" xfId="0" applyFont="1" applyAlignment="1">
      <alignment horizontal="center" vertical="center" wrapText="1"/>
    </xf>
    <xf numFmtId="0" fontId="104" fillId="0" borderId="0" xfId="0" applyFont="1"/>
    <xf numFmtId="0" fontId="103" fillId="0" borderId="0" xfId="0" applyFont="1" applyAlignment="1">
      <alignment vertical="center"/>
    </xf>
    <xf numFmtId="0" fontId="104" fillId="0" borderId="0" xfId="0" applyFont="1" applyAlignment="1">
      <alignment vertical="center"/>
    </xf>
    <xf numFmtId="3" fontId="31" fillId="6" borderId="4" xfId="0" applyNumberFormat="1" applyFont="1" applyFill="1" applyBorder="1" applyAlignment="1">
      <alignment vertical="center"/>
    </xf>
    <xf numFmtId="3" fontId="86" fillId="6" borderId="4" xfId="0" applyNumberFormat="1" applyFont="1" applyFill="1" applyBorder="1" applyAlignment="1">
      <alignment horizontal="right" vertical="center"/>
    </xf>
    <xf numFmtId="0" fontId="89" fillId="4" borderId="0" xfId="0" applyFont="1" applyFill="1" applyAlignment="1"/>
    <xf numFmtId="0" fontId="98" fillId="6" borderId="0" xfId="0" applyFont="1" applyFill="1" applyAlignment="1"/>
    <xf numFmtId="3" fontId="101" fillId="6" borderId="12" xfId="0" applyNumberFormat="1" applyFont="1" applyFill="1" applyBorder="1" applyAlignment="1">
      <alignment vertical="center"/>
    </xf>
    <xf numFmtId="3" fontId="100" fillId="6" borderId="12" xfId="0" applyNumberFormat="1" applyFont="1" applyFill="1" applyBorder="1" applyAlignment="1">
      <alignment horizontal="right" vertical="center"/>
    </xf>
    <xf numFmtId="49" fontId="51" fillId="0" borderId="2" xfId="0" applyNumberFormat="1" applyFont="1" applyBorder="1"/>
    <xf numFmtId="0" fontId="51" fillId="0" borderId="2" xfId="0" applyFont="1" applyBorder="1" applyAlignment="1">
      <alignment horizontal="right"/>
    </xf>
    <xf numFmtId="3" fontId="102" fillId="0" borderId="2" xfId="0" applyNumberFormat="1" applyFont="1" applyBorder="1" applyAlignment="1">
      <alignment horizontal="right"/>
    </xf>
    <xf numFmtId="3" fontId="51" fillId="0" borderId="2" xfId="0" applyNumberFormat="1" applyFont="1" applyBorder="1" applyAlignment="1">
      <alignment horizontal="right"/>
    </xf>
    <xf numFmtId="49" fontId="105" fillId="0" borderId="0" xfId="0" applyNumberFormat="1" applyFont="1"/>
    <xf numFmtId="0" fontId="105" fillId="0" borderId="0" xfId="0" applyFont="1"/>
    <xf numFmtId="3" fontId="105" fillId="0" borderId="0" xfId="0" applyNumberFormat="1" applyFont="1" applyAlignment="1">
      <alignment horizontal="right"/>
    </xf>
    <xf numFmtId="3" fontId="105" fillId="0" borderId="0" xfId="0" applyNumberFormat="1" applyFont="1" applyAlignment="1">
      <alignment horizontal="center"/>
    </xf>
    <xf numFmtId="3" fontId="105" fillId="6" borderId="0" xfId="0" applyNumberFormat="1" applyFont="1" applyFill="1"/>
    <xf numFmtId="3" fontId="105" fillId="6" borderId="0" xfId="0" applyNumberFormat="1" applyFont="1" applyFill="1" applyAlignment="1">
      <alignment horizontal="center"/>
    </xf>
    <xf numFmtId="3" fontId="105" fillId="6" borderId="0" xfId="0" applyNumberFormat="1" applyFont="1" applyFill="1" applyAlignment="1">
      <alignment horizontal="center" wrapText="1"/>
    </xf>
    <xf numFmtId="0" fontId="105" fillId="6" borderId="0" xfId="0" applyFont="1" applyFill="1" applyAlignment="1">
      <alignment horizontal="center"/>
    </xf>
    <xf numFmtId="3" fontId="51" fillId="0" borderId="0" xfId="0" applyNumberFormat="1" applyFont="1"/>
    <xf numFmtId="3" fontId="51" fillId="0" borderId="0" xfId="0" applyNumberFormat="1" applyFont="1" applyAlignment="1">
      <alignment vertical="center"/>
    </xf>
    <xf numFmtId="0" fontId="59" fillId="0" borderId="0" xfId="0" applyFont="1" applyAlignment="1">
      <alignment vertical="center"/>
    </xf>
    <xf numFmtId="0" fontId="106" fillId="6" borderId="12" xfId="0" applyFont="1" applyFill="1" applyBorder="1" applyAlignment="1">
      <alignment vertical="center"/>
    </xf>
    <xf numFmtId="3" fontId="75" fillId="6" borderId="12" xfId="0" applyNumberFormat="1" applyFont="1" applyFill="1" applyBorder="1" applyAlignment="1">
      <alignment vertical="center"/>
    </xf>
    <xf numFmtId="10" fontId="75" fillId="6" borderId="12" xfId="0" applyNumberFormat="1" applyFont="1" applyFill="1" applyBorder="1" applyAlignment="1">
      <alignment vertical="center"/>
    </xf>
    <xf numFmtId="3" fontId="50" fillId="0" borderId="0" xfId="0" applyNumberFormat="1" applyFont="1" applyFill="1" applyBorder="1"/>
    <xf numFmtId="0" fontId="107" fillId="0" borderId="0" xfId="0" applyFont="1"/>
    <xf numFmtId="3" fontId="59" fillId="0" borderId="0" xfId="0" applyNumberFormat="1" applyFont="1" applyFill="1" applyBorder="1"/>
    <xf numFmtId="0" fontId="9" fillId="0" borderId="0" xfId="0" applyFont="1" applyFill="1"/>
    <xf numFmtId="0" fontId="0" fillId="0" borderId="0" xfId="0" applyFill="1"/>
    <xf numFmtId="0" fontId="93" fillId="0" borderId="0" xfId="0" applyFont="1" applyFill="1"/>
    <xf numFmtId="49" fontId="84" fillId="0" borderId="0" xfId="0" applyNumberFormat="1" applyFont="1" applyFill="1"/>
    <xf numFmtId="3" fontId="85" fillId="0" borderId="0" xfId="0" applyNumberFormat="1" applyFont="1" applyFill="1" applyAlignment="1">
      <alignment horizontal="center"/>
    </xf>
    <xf numFmtId="3" fontId="95" fillId="0" borderId="0" xfId="0" applyNumberFormat="1" applyFont="1" applyFill="1" applyAlignment="1">
      <alignment horizontal="center"/>
    </xf>
    <xf numFmtId="0" fontId="84" fillId="0" borderId="0" xfId="0" applyFont="1" applyFill="1"/>
    <xf numFmtId="3" fontId="100" fillId="0" borderId="0" xfId="0" applyNumberFormat="1" applyFont="1" applyAlignment="1">
      <alignment wrapText="1"/>
    </xf>
    <xf numFmtId="3" fontId="101" fillId="6" borderId="0" xfId="0" applyNumberFormat="1" applyFont="1" applyFill="1" applyBorder="1" applyAlignment="1">
      <alignment vertical="center"/>
    </xf>
    <xf numFmtId="3" fontId="100" fillId="6" borderId="0" xfId="0" applyNumberFormat="1" applyFont="1" applyFill="1" applyAlignment="1">
      <alignment horizontal="right" vertical="center"/>
    </xf>
    <xf numFmtId="3" fontId="102" fillId="0" borderId="5" xfId="0" applyNumberFormat="1" applyFont="1" applyBorder="1" applyAlignment="1">
      <alignment horizontal="right"/>
    </xf>
    <xf numFmtId="10" fontId="11" fillId="4" borderId="0" xfId="0" applyNumberFormat="1" applyFont="1" applyFill="1"/>
    <xf numFmtId="10" fontId="77" fillId="0" borderId="0" xfId="0" applyNumberFormat="1" applyFont="1" applyAlignment="1">
      <alignment horizontal="center"/>
    </xf>
    <xf numFmtId="10" fontId="77" fillId="6" borderId="0" xfId="0" applyNumberFormat="1" applyFont="1" applyFill="1" applyAlignment="1">
      <alignment horizontal="center"/>
    </xf>
    <xf numFmtId="3" fontId="78" fillId="0" borderId="0" xfId="0" applyNumberFormat="1" applyFont="1"/>
    <xf numFmtId="3" fontId="0" fillId="6" borderId="4" xfId="0" applyNumberFormat="1" applyFill="1" applyBorder="1" applyAlignment="1">
      <alignment vertical="center"/>
    </xf>
    <xf numFmtId="10" fontId="75" fillId="6" borderId="4" xfId="0" applyNumberFormat="1" applyFont="1" applyFill="1" applyBorder="1" applyAlignment="1">
      <alignment vertical="center"/>
    </xf>
    <xf numFmtId="49" fontId="58" fillId="0" borderId="5" xfId="0" applyNumberFormat="1" applyFont="1" applyBorder="1"/>
    <xf numFmtId="49" fontId="108" fillId="0" borderId="0" xfId="0" applyNumberFormat="1" applyFont="1" applyBorder="1"/>
    <xf numFmtId="0" fontId="43" fillId="4" borderId="0" xfId="0" applyFont="1" applyFill="1" applyAlignment="1"/>
    <xf numFmtId="0" fontId="104" fillId="4" borderId="0" xfId="0" applyFont="1" applyFill="1" applyAlignment="1"/>
    <xf numFmtId="0" fontId="6" fillId="0" borderId="0" xfId="0" applyFont="1" applyFill="1" applyAlignment="1"/>
    <xf numFmtId="0" fontId="110" fillId="0" borderId="0" xfId="0" applyFont="1" applyBorder="1"/>
    <xf numFmtId="37" fontId="105" fillId="0" borderId="0" xfId="0" applyNumberFormat="1" applyFont="1" applyBorder="1" applyProtection="1"/>
    <xf numFmtId="0" fontId="105" fillId="0" borderId="0" xfId="0" applyFont="1" applyBorder="1"/>
    <xf numFmtId="37" fontId="105" fillId="0" borderId="0" xfId="0" applyNumberFormat="1" applyFont="1" applyBorder="1" applyAlignment="1" applyProtection="1">
      <alignment horizontal="center"/>
    </xf>
    <xf numFmtId="37" fontId="12" fillId="6" borderId="0" xfId="0" quotePrefix="1" applyNumberFormat="1" applyFont="1" applyFill="1" applyBorder="1" applyAlignment="1" applyProtection="1">
      <alignment horizontal="center"/>
    </xf>
    <xf numFmtId="37" fontId="12" fillId="6" borderId="0" xfId="0" applyNumberFormat="1" applyFont="1" applyFill="1" applyBorder="1" applyAlignment="1" applyProtection="1">
      <alignment horizontal="right"/>
    </xf>
    <xf numFmtId="37" fontId="12" fillId="6" borderId="0" xfId="0" applyNumberFormat="1" applyFont="1" applyFill="1" applyBorder="1" applyAlignment="1" applyProtection="1">
      <alignment horizontal="center" wrapText="1"/>
    </xf>
    <xf numFmtId="37" fontId="12" fillId="6" borderId="0" xfId="0" applyNumberFormat="1" applyFont="1" applyFill="1" applyBorder="1" applyAlignment="1" applyProtection="1">
      <alignment horizontal="center"/>
    </xf>
    <xf numFmtId="3" fontId="19" fillId="0" borderId="0" xfId="0" applyNumberFormat="1" applyFont="1" applyAlignment="1">
      <alignment horizontal="left"/>
    </xf>
    <xf numFmtId="37" fontId="12" fillId="6" borderId="0" xfId="0" applyNumberFormat="1" applyFont="1" applyFill="1" applyBorder="1" applyAlignment="1" applyProtection="1">
      <alignment horizontal="left"/>
    </xf>
    <xf numFmtId="3" fontId="11" fillId="6" borderId="0" xfId="0" applyNumberFormat="1" applyFont="1" applyFill="1" applyAlignment="1">
      <alignment horizontal="right"/>
    </xf>
    <xf numFmtId="10" fontId="11" fillId="6" borderId="0" xfId="0" applyNumberFormat="1" applyFont="1" applyFill="1" applyAlignment="1">
      <alignment horizontal="right"/>
    </xf>
    <xf numFmtId="10" fontId="19" fillId="0" borderId="0" xfId="0" applyNumberFormat="1" applyFont="1" applyAlignment="1">
      <alignment horizontal="left"/>
    </xf>
    <xf numFmtId="49" fontId="61" fillId="0" borderId="0" xfId="0" applyNumberFormat="1" applyFont="1" applyBorder="1"/>
    <xf numFmtId="0" fontId="97" fillId="6" borderId="0" xfId="0" applyFont="1" applyFill="1" applyAlignment="1">
      <alignment horizontal="center" vertical="center"/>
    </xf>
    <xf numFmtId="0" fontId="96" fillId="0" borderId="0" xfId="0" applyFont="1" applyAlignment="1">
      <alignment horizontal="center" vertical="center"/>
    </xf>
    <xf numFmtId="0" fontId="12" fillId="0" borderId="0" xfId="0" applyFont="1" applyAlignment="1">
      <alignment horizontal="center" vertical="center"/>
    </xf>
    <xf numFmtId="0" fontId="112" fillId="0" borderId="0" xfId="0" applyFont="1" applyFill="1" applyAlignment="1">
      <alignment horizontal="right"/>
    </xf>
    <xf numFmtId="0" fontId="59" fillId="0" borderId="0" xfId="0" applyFont="1" applyBorder="1"/>
    <xf numFmtId="0" fontId="0" fillId="0" borderId="0" xfId="0" applyProtection="1">
      <protection hidden="1"/>
    </xf>
    <xf numFmtId="0" fontId="112" fillId="0" borderId="0" xfId="0" applyFont="1" applyFill="1" applyAlignment="1">
      <alignment horizontal="center"/>
    </xf>
    <xf numFmtId="0" fontId="13" fillId="0" borderId="0" xfId="0" applyFont="1" applyProtection="1">
      <protection hidden="1"/>
    </xf>
    <xf numFmtId="0" fontId="0" fillId="0" borderId="0" xfId="0" applyAlignment="1" applyProtection="1">
      <alignment horizontal="right"/>
      <protection hidden="1"/>
    </xf>
    <xf numFmtId="0" fontId="58" fillId="0" borderId="0" xfId="0" applyFont="1"/>
    <xf numFmtId="0" fontId="58" fillId="0" borderId="0" xfId="0" applyFont="1" applyAlignment="1">
      <alignment horizontal="center"/>
    </xf>
    <xf numFmtId="0" fontId="113" fillId="6" borderId="13" xfId="0" applyFont="1" applyFill="1" applyBorder="1" applyAlignment="1">
      <alignment vertical="center"/>
    </xf>
    <xf numFmtId="0" fontId="58" fillId="6" borderId="13" xfId="0" applyFont="1" applyFill="1" applyBorder="1" applyAlignment="1">
      <alignment horizontal="center" vertical="center"/>
    </xf>
    <xf numFmtId="0" fontId="114" fillId="0" borderId="14" xfId="0" applyFont="1" applyBorder="1" applyAlignment="1">
      <alignment vertical="center"/>
    </xf>
    <xf numFmtId="0" fontId="59" fillId="0" borderId="14" xfId="0" applyFont="1" applyBorder="1" applyAlignment="1">
      <alignment horizontal="center" vertical="center"/>
    </xf>
    <xf numFmtId="0" fontId="113" fillId="6" borderId="14" xfId="0" applyFont="1" applyFill="1" applyBorder="1" applyAlignment="1">
      <alignment vertical="center"/>
    </xf>
    <xf numFmtId="0" fontId="58" fillId="6" borderId="14" xfId="0" applyFont="1" applyFill="1" applyBorder="1" applyAlignment="1">
      <alignment horizontal="center" vertical="center"/>
    </xf>
    <xf numFmtId="0" fontId="114" fillId="8" borderId="14" xfId="0" applyFont="1" applyFill="1" applyBorder="1" applyAlignment="1">
      <alignment vertical="center"/>
    </xf>
    <xf numFmtId="0" fontId="59" fillId="8" borderId="14" xfId="0" applyFont="1" applyFill="1" applyBorder="1" applyAlignment="1">
      <alignment horizontal="center" vertical="center"/>
    </xf>
    <xf numFmtId="0" fontId="113" fillId="0" borderId="14" xfId="0" applyFont="1" applyBorder="1" applyAlignment="1">
      <alignment wrapText="1"/>
    </xf>
    <xf numFmtId="0" fontId="58" fillId="0" borderId="14" xfId="0" applyFont="1" applyBorder="1" applyAlignment="1">
      <alignment horizontal="center" vertical="center"/>
    </xf>
    <xf numFmtId="0" fontId="113" fillId="0" borderId="14" xfId="0" applyFont="1" applyBorder="1" applyAlignment="1">
      <alignment vertical="center"/>
    </xf>
    <xf numFmtId="171" fontId="58" fillId="0" borderId="14" xfId="5" applyNumberFormat="1" applyFont="1" applyBorder="1" applyAlignment="1">
      <alignment horizontal="center" vertical="center"/>
    </xf>
    <xf numFmtId="0" fontId="111" fillId="4" borderId="0" xfId="0" applyFont="1" applyFill="1" applyAlignment="1">
      <alignment horizontal="centerContinuous" vertical="center"/>
    </xf>
    <xf numFmtId="0" fontId="111" fillId="4" borderId="0" xfId="0" applyFont="1" applyFill="1" applyAlignment="1">
      <alignment horizontal="centerContinuous"/>
    </xf>
    <xf numFmtId="0" fontId="32" fillId="4" borderId="0" xfId="0" applyFont="1" applyFill="1" applyAlignment="1">
      <alignment horizontal="centerContinuous" vertical="center"/>
    </xf>
    <xf numFmtId="0" fontId="13" fillId="0" borderId="15" xfId="0" applyFont="1" applyBorder="1"/>
    <xf numFmtId="0" fontId="14" fillId="0" borderId="19" xfId="0" applyFont="1" applyBorder="1"/>
    <xf numFmtId="0" fontId="115" fillId="0" borderId="20" xfId="0" applyFont="1" applyBorder="1"/>
    <xf numFmtId="0" fontId="115" fillId="0" borderId="20" xfId="0" applyFont="1" applyBorder="1" applyAlignment="1">
      <alignment horizontal="center"/>
    </xf>
    <xf numFmtId="0" fontId="13" fillId="0" borderId="20" xfId="0" applyFont="1" applyBorder="1" applyAlignment="1">
      <alignment horizontal="center"/>
    </xf>
    <xf numFmtId="0" fontId="13" fillId="0" borderId="21" xfId="0" applyFont="1" applyBorder="1" applyAlignment="1">
      <alignment horizontal="center"/>
    </xf>
    <xf numFmtId="0" fontId="13" fillId="0" borderId="22" xfId="0" applyFont="1" applyBorder="1" applyAlignment="1">
      <alignment horizontal="center"/>
    </xf>
    <xf numFmtId="0" fontId="13" fillId="0" borderId="23" xfId="0" applyFont="1" applyFill="1" applyBorder="1" applyAlignment="1">
      <alignment horizontal="center"/>
    </xf>
    <xf numFmtId="0" fontId="13" fillId="0" borderId="0" xfId="0" applyFont="1" applyFill="1" applyBorder="1" applyAlignment="1">
      <alignment horizontal="center"/>
    </xf>
    <xf numFmtId="0" fontId="13" fillId="0" borderId="20" xfId="0" applyFont="1" applyFill="1" applyBorder="1"/>
    <xf numFmtId="0" fontId="14" fillId="0" borderId="21" xfId="0" applyFont="1" applyBorder="1" applyAlignment="1">
      <alignment horizontal="right"/>
    </xf>
    <xf numFmtId="171" fontId="14" fillId="0" borderId="20" xfId="0" applyNumberFormat="1" applyFont="1" applyBorder="1" applyAlignment="1">
      <alignment horizontal="right"/>
    </xf>
    <xf numFmtId="171" fontId="14" fillId="0" borderId="21" xfId="0" applyNumberFormat="1" applyFont="1" applyBorder="1" applyAlignment="1">
      <alignment horizontal="right"/>
    </xf>
    <xf numFmtId="171" fontId="14" fillId="0" borderId="0" xfId="0" quotePrefix="1" applyNumberFormat="1" applyFont="1" applyBorder="1" applyAlignment="1">
      <alignment horizontal="center"/>
    </xf>
    <xf numFmtId="171" fontId="14" fillId="0" borderId="24" xfId="0" applyNumberFormat="1" applyFont="1" applyBorder="1" applyAlignment="1">
      <alignment horizontal="right"/>
    </xf>
    <xf numFmtId="0" fontId="116" fillId="0" borderId="25" xfId="0" applyFont="1" applyFill="1" applyBorder="1"/>
    <xf numFmtId="164" fontId="0" fillId="0" borderId="0" xfId="0" applyNumberFormat="1" applyFill="1" applyBorder="1" applyAlignment="1">
      <alignment horizontal="right"/>
    </xf>
    <xf numFmtId="171" fontId="14" fillId="0" borderId="25" xfId="0" quotePrefix="1" applyNumberFormat="1" applyFont="1" applyBorder="1" applyAlignment="1">
      <alignment horizontal="center"/>
    </xf>
    <xf numFmtId="171" fontId="14" fillId="0" borderId="26" xfId="0" quotePrefix="1" applyNumberFormat="1" applyFont="1" applyBorder="1" applyAlignment="1">
      <alignment horizontal="center"/>
    </xf>
    <xf numFmtId="171" fontId="14" fillId="0" borderId="27" xfId="0" quotePrefix="1" applyNumberFormat="1" applyFont="1" applyBorder="1" applyAlignment="1">
      <alignment horizontal="center"/>
    </xf>
    <xf numFmtId="164" fontId="0" fillId="0" borderId="26" xfId="0" applyNumberFormat="1" applyFill="1" applyBorder="1" applyAlignment="1">
      <alignment horizontal="right"/>
    </xf>
    <xf numFmtId="0" fontId="13" fillId="0" borderId="28" xfId="0" applyFont="1" applyBorder="1"/>
    <xf numFmtId="0" fontId="13" fillId="0" borderId="29" xfId="0" applyFont="1" applyFill="1" applyBorder="1"/>
    <xf numFmtId="171" fontId="14" fillId="0" borderId="28" xfId="0" applyNumberFormat="1" applyFont="1" applyFill="1" applyBorder="1" applyAlignment="1">
      <alignment horizontal="right"/>
    </xf>
    <xf numFmtId="171" fontId="14" fillId="0" borderId="29" xfId="0" applyNumberFormat="1" applyFont="1" applyFill="1" applyBorder="1" applyAlignment="1">
      <alignment horizontal="right"/>
    </xf>
    <xf numFmtId="171" fontId="14" fillId="0" borderId="30" xfId="0" quotePrefix="1" applyNumberFormat="1" applyFont="1" applyBorder="1" applyAlignment="1">
      <alignment horizontal="center"/>
    </xf>
    <xf numFmtId="171" fontId="14" fillId="0" borderId="13" xfId="0" applyNumberFormat="1" applyFont="1" applyFill="1" applyBorder="1"/>
    <xf numFmtId="0" fontId="13" fillId="0" borderId="31" xfId="0" applyFont="1" applyBorder="1"/>
    <xf numFmtId="0" fontId="14" fillId="0" borderId="26" xfId="0" applyFont="1" applyBorder="1" applyAlignment="1">
      <alignment horizontal="right"/>
    </xf>
    <xf numFmtId="171" fontId="14" fillId="0" borderId="0" xfId="0" applyNumberFormat="1" applyFont="1" applyAlignment="1">
      <alignment horizontal="right"/>
    </xf>
    <xf numFmtId="171" fontId="14" fillId="0" borderId="32" xfId="0" applyNumberFormat="1" applyFont="1" applyBorder="1" applyAlignment="1">
      <alignment horizontal="right"/>
    </xf>
    <xf numFmtId="0" fontId="13" fillId="0" borderId="33" xfId="0" applyFont="1" applyBorder="1"/>
    <xf numFmtId="0" fontId="14" fillId="0" borderId="0" xfId="0" applyFont="1" applyBorder="1" applyAlignment="1">
      <alignment horizontal="right"/>
    </xf>
    <xf numFmtId="171" fontId="14" fillId="0" borderId="31" xfId="0" applyNumberFormat="1" applyFont="1" applyBorder="1" applyAlignment="1">
      <alignment horizontal="right"/>
    </xf>
    <xf numFmtId="171" fontId="0" fillId="0" borderId="0" xfId="0" applyNumberFormat="1"/>
    <xf numFmtId="0" fontId="13" fillId="0" borderId="34" xfId="0" applyFont="1" applyBorder="1"/>
    <xf numFmtId="0" fontId="13" fillId="0" borderId="30" xfId="0" applyFont="1" applyFill="1" applyBorder="1"/>
    <xf numFmtId="171" fontId="14" fillId="0" borderId="34" xfId="0" applyNumberFormat="1" applyFont="1" applyFill="1" applyBorder="1" applyAlignment="1">
      <alignment horizontal="right"/>
    </xf>
    <xf numFmtId="171" fontId="14" fillId="0" borderId="35" xfId="0" applyNumberFormat="1" applyFont="1" applyFill="1" applyBorder="1" applyAlignment="1">
      <alignment horizontal="right"/>
    </xf>
    <xf numFmtId="171" fontId="14" fillId="0" borderId="36" xfId="0" applyNumberFormat="1" applyFont="1" applyFill="1" applyBorder="1"/>
    <xf numFmtId="0" fontId="13" fillId="0" borderId="34" xfId="0" applyFont="1" applyFill="1" applyBorder="1"/>
    <xf numFmtId="0" fontId="13" fillId="0" borderId="35" xfId="0" applyFont="1" applyFill="1" applyBorder="1"/>
    <xf numFmtId="164" fontId="111" fillId="4" borderId="0" xfId="0" applyNumberFormat="1" applyFont="1" applyFill="1" applyBorder="1" applyAlignment="1">
      <alignment horizontal="centerContinuous" vertical="center"/>
    </xf>
    <xf numFmtId="164" fontId="117" fillId="0" borderId="20" xfId="0" applyNumberFormat="1" applyFont="1" applyFill="1" applyBorder="1"/>
    <xf numFmtId="164" fontId="117" fillId="0" borderId="22" xfId="0" applyNumberFormat="1" applyFont="1" applyFill="1" applyBorder="1"/>
    <xf numFmtId="171" fontId="118" fillId="0" borderId="20" xfId="0" applyNumberFormat="1" applyFont="1" applyFill="1" applyBorder="1" applyAlignment="1">
      <alignment horizontal="centerContinuous"/>
    </xf>
    <xf numFmtId="171" fontId="118" fillId="0" borderId="17" xfId="0" applyNumberFormat="1" applyFont="1" applyFill="1" applyBorder="1" applyAlignment="1">
      <alignment horizontal="centerContinuous"/>
    </xf>
    <xf numFmtId="171" fontId="118" fillId="0" borderId="22" xfId="0" applyNumberFormat="1" applyFont="1" applyFill="1" applyBorder="1" applyAlignment="1">
      <alignment horizontal="centerContinuous"/>
    </xf>
    <xf numFmtId="171" fontId="118" fillId="0" borderId="0" xfId="0" applyNumberFormat="1" applyFont="1" applyFill="1" applyBorder="1" applyAlignment="1">
      <alignment horizontal="center"/>
    </xf>
    <xf numFmtId="164" fontId="118" fillId="0" borderId="0" xfId="0" applyNumberFormat="1" applyFont="1" applyFill="1" applyBorder="1" applyAlignment="1">
      <alignment horizontal="center"/>
    </xf>
    <xf numFmtId="171" fontId="118" fillId="0" borderId="20" xfId="0" applyNumberFormat="1" applyFont="1" applyFill="1" applyBorder="1" applyAlignment="1">
      <alignment horizontal="center"/>
    </xf>
    <xf numFmtId="171" fontId="118" fillId="0" borderId="22" xfId="0" applyNumberFormat="1" applyFont="1" applyFill="1" applyBorder="1" applyAlignment="1">
      <alignment horizontal="center"/>
    </xf>
    <xf numFmtId="164" fontId="118" fillId="0" borderId="20" xfId="0" applyNumberFormat="1" applyFont="1" applyFill="1" applyBorder="1"/>
    <xf numFmtId="4" fontId="0" fillId="0" borderId="20" xfId="0" applyNumberFormat="1" applyFill="1" applyBorder="1" applyAlignment="1">
      <alignment horizontal="right"/>
    </xf>
    <xf numFmtId="4" fontId="0" fillId="0" borderId="37" xfId="0" applyNumberFormat="1" applyFill="1" applyBorder="1" applyAlignment="1">
      <alignment horizontal="right"/>
    </xf>
    <xf numFmtId="172" fontId="0" fillId="0" borderId="21" xfId="0" applyNumberFormat="1" applyFill="1" applyBorder="1" applyAlignment="1">
      <alignment horizontal="right"/>
    </xf>
    <xf numFmtId="172" fontId="14" fillId="0" borderId="38" xfId="0" quotePrefix="1" applyNumberFormat="1" applyFont="1" applyBorder="1" applyAlignment="1">
      <alignment horizontal="right"/>
    </xf>
    <xf numFmtId="4" fontId="14" fillId="0" borderId="0" xfId="0" quotePrefix="1" applyNumberFormat="1" applyFont="1" applyFill="1" applyBorder="1" applyAlignment="1">
      <alignment horizontal="right"/>
    </xf>
    <xf numFmtId="4" fontId="0" fillId="0" borderId="0" xfId="0" applyNumberFormat="1" applyFill="1" applyBorder="1" applyAlignment="1">
      <alignment horizontal="right"/>
    </xf>
    <xf numFmtId="164" fontId="0" fillId="0" borderId="33" xfId="0" applyNumberFormat="1" applyFill="1" applyBorder="1"/>
    <xf numFmtId="4" fontId="14" fillId="0" borderId="38" xfId="0" quotePrefix="1" applyNumberFormat="1" applyFont="1" applyBorder="1" applyAlignment="1">
      <alignment horizontal="right"/>
    </xf>
    <xf numFmtId="172" fontId="14" fillId="0" borderId="0" xfId="0" quotePrefix="1" applyNumberFormat="1" applyFont="1" applyBorder="1" applyAlignment="1">
      <alignment horizontal="right"/>
    </xf>
    <xf numFmtId="164" fontId="0" fillId="0" borderId="0" xfId="0" applyNumberFormat="1" applyBorder="1" applyAlignment="1">
      <alignment horizontal="right"/>
    </xf>
    <xf numFmtId="164" fontId="0" fillId="0" borderId="38" xfId="0" applyNumberFormat="1" applyBorder="1" applyAlignment="1">
      <alignment horizontal="right"/>
    </xf>
    <xf numFmtId="164" fontId="0" fillId="0" borderId="39" xfId="0" applyNumberFormat="1" applyFill="1" applyBorder="1"/>
    <xf numFmtId="4" fontId="14" fillId="0" borderId="41" xfId="0" quotePrefix="1" applyNumberFormat="1" applyFont="1" applyBorder="1" applyAlignment="1">
      <alignment horizontal="right"/>
    </xf>
    <xf numFmtId="172" fontId="14" fillId="0" borderId="40" xfId="0" quotePrefix="1" applyNumberFormat="1" applyFont="1" applyBorder="1" applyAlignment="1">
      <alignment horizontal="right"/>
    </xf>
    <xf numFmtId="172" fontId="14" fillId="0" borderId="41" xfId="0" quotePrefix="1" applyNumberFormat="1" applyFont="1" applyBorder="1" applyAlignment="1">
      <alignment horizontal="right"/>
    </xf>
    <xf numFmtId="172" fontId="0" fillId="0" borderId="38" xfId="0" applyNumberFormat="1" applyFill="1" applyBorder="1" applyAlignment="1">
      <alignment horizontal="right"/>
    </xf>
    <xf numFmtId="172" fontId="0" fillId="0" borderId="0" xfId="0" applyNumberFormat="1" applyFill="1" applyBorder="1" applyAlignment="1">
      <alignment horizontal="right"/>
    </xf>
    <xf numFmtId="164" fontId="119" fillId="0" borderId="35" xfId="0" applyNumberFormat="1" applyFont="1" applyFill="1" applyBorder="1"/>
    <xf numFmtId="164" fontId="0" fillId="0" borderId="34" xfId="0" applyNumberFormat="1" applyBorder="1" applyAlignment="1">
      <alignment horizontal="right"/>
    </xf>
    <xf numFmtId="164" fontId="0" fillId="0" borderId="35" xfId="0" applyNumberFormat="1" applyBorder="1" applyAlignment="1">
      <alignment horizontal="right"/>
    </xf>
    <xf numFmtId="164" fontId="0" fillId="0" borderId="30" xfId="0" applyNumberFormat="1" applyBorder="1" applyAlignment="1">
      <alignment horizontal="right"/>
    </xf>
    <xf numFmtId="164" fontId="0" fillId="0" borderId="42" xfId="0" applyNumberFormat="1" applyBorder="1" applyAlignment="1">
      <alignment horizontal="right"/>
    </xf>
    <xf numFmtId="164" fontId="0" fillId="0" borderId="36" xfId="0" applyNumberFormat="1" applyBorder="1" applyAlignment="1">
      <alignment horizontal="right"/>
    </xf>
    <xf numFmtId="164" fontId="117" fillId="0" borderId="15" xfId="0" applyNumberFormat="1" applyFont="1" applyFill="1" applyBorder="1"/>
    <xf numFmtId="164" fontId="117" fillId="0" borderId="0" xfId="0" applyNumberFormat="1" applyFont="1" applyFill="1" applyBorder="1"/>
    <xf numFmtId="164" fontId="117" fillId="0" borderId="20" xfId="0" applyNumberFormat="1" applyFont="1" applyFill="1" applyBorder="1" applyAlignment="1">
      <alignment horizontal="centerContinuous"/>
    </xf>
    <xf numFmtId="164" fontId="117" fillId="0" borderId="43" xfId="0" applyNumberFormat="1" applyFont="1" applyFill="1" applyBorder="1" applyAlignment="1">
      <alignment horizontal="centerContinuous"/>
    </xf>
    <xf numFmtId="164" fontId="117" fillId="0" borderId="44" xfId="0" applyNumberFormat="1" applyFont="1" applyFill="1" applyBorder="1" applyAlignment="1">
      <alignment horizontal="centerContinuous"/>
    </xf>
    <xf numFmtId="164" fontId="117" fillId="0" borderId="20" xfId="0" applyNumberFormat="1" applyFont="1" applyFill="1" applyBorder="1" applyAlignment="1">
      <alignment horizontal="center"/>
    </xf>
    <xf numFmtId="164" fontId="117" fillId="0" borderId="21" xfId="0" applyNumberFormat="1" applyFont="1" applyFill="1" applyBorder="1" applyAlignment="1">
      <alignment horizontal="center"/>
    </xf>
    <xf numFmtId="164" fontId="117" fillId="0" borderId="16" xfId="0" applyNumberFormat="1" applyFont="1" applyFill="1" applyBorder="1" applyAlignment="1">
      <alignment horizontal="center"/>
    </xf>
    <xf numFmtId="164" fontId="117" fillId="0" borderId="17" xfId="0" applyNumberFormat="1" applyFont="1" applyFill="1" applyBorder="1" applyAlignment="1">
      <alignment horizontal="center"/>
    </xf>
    <xf numFmtId="164" fontId="117" fillId="0" borderId="45" xfId="0" applyNumberFormat="1" applyFont="1" applyFill="1" applyBorder="1" applyAlignment="1">
      <alignment horizontal="center"/>
    </xf>
    <xf numFmtId="164" fontId="121" fillId="0" borderId="20" xfId="0" applyNumberFormat="1" applyFont="1" applyFill="1" applyBorder="1"/>
    <xf numFmtId="164" fontId="38" fillId="0" borderId="37" xfId="0" applyNumberFormat="1" applyFont="1" applyFill="1" applyBorder="1" applyAlignment="1">
      <alignment horizontal="right"/>
    </xf>
    <xf numFmtId="4" fontId="38" fillId="0" borderId="21" xfId="0" applyNumberFormat="1" applyFont="1" applyFill="1" applyBorder="1" applyAlignment="1">
      <alignment horizontal="right"/>
    </xf>
    <xf numFmtId="173" fontId="38" fillId="0" borderId="20" xfId="0" applyNumberFormat="1" applyFont="1" applyFill="1" applyBorder="1" applyAlignment="1">
      <alignment horizontal="right"/>
    </xf>
    <xf numFmtId="173" fontId="38" fillId="0" borderId="37" xfId="0" applyNumberFormat="1" applyFont="1" applyFill="1" applyBorder="1" applyAlignment="1">
      <alignment horizontal="right"/>
    </xf>
    <xf numFmtId="164" fontId="122" fillId="0" borderId="31" xfId="0" applyNumberFormat="1" applyFont="1" applyFill="1" applyBorder="1"/>
    <xf numFmtId="164" fontId="38" fillId="0" borderId="38" xfId="0" applyNumberFormat="1" applyFont="1" applyFill="1" applyBorder="1" applyAlignment="1">
      <alignment horizontal="right"/>
    </xf>
    <xf numFmtId="173" fontId="38" fillId="0" borderId="38" xfId="0" applyNumberFormat="1" applyFont="1" applyFill="1" applyBorder="1" applyAlignment="1">
      <alignment horizontal="right"/>
    </xf>
    <xf numFmtId="164" fontId="122" fillId="0" borderId="33" xfId="0" applyNumberFormat="1" applyFont="1" applyFill="1" applyBorder="1"/>
    <xf numFmtId="4" fontId="38" fillId="0" borderId="0" xfId="0" applyNumberFormat="1" applyFont="1" applyFill="1" applyBorder="1" applyAlignment="1">
      <alignment horizontal="right"/>
    </xf>
    <xf numFmtId="173" fontId="38" fillId="0" borderId="31" xfId="0" applyNumberFormat="1" applyFont="1" applyFill="1" applyBorder="1" applyAlignment="1">
      <alignment horizontal="right"/>
    </xf>
    <xf numFmtId="164" fontId="121" fillId="0" borderId="34" xfId="0" applyNumberFormat="1" applyFont="1" applyFill="1" applyBorder="1"/>
    <xf numFmtId="164" fontId="39" fillId="0" borderId="30" xfId="0" applyNumberFormat="1" applyFont="1" applyFill="1" applyBorder="1" applyAlignment="1">
      <alignment horizontal="right"/>
    </xf>
    <xf numFmtId="4" fontId="38" fillId="0" borderId="35" xfId="0" applyNumberFormat="1" applyFont="1" applyFill="1" applyBorder="1" applyAlignment="1">
      <alignment horizontal="right"/>
    </xf>
    <xf numFmtId="173" fontId="38" fillId="0" borderId="46" xfId="0" applyNumberFormat="1" applyFont="1" applyFill="1" applyBorder="1" applyAlignment="1">
      <alignment horizontal="right"/>
    </xf>
    <xf numFmtId="173" fontId="38" fillId="0" borderId="47" xfId="0" applyNumberFormat="1" applyFont="1" applyFill="1" applyBorder="1" applyAlignment="1">
      <alignment horizontal="right"/>
    </xf>
    <xf numFmtId="173" fontId="38" fillId="0" borderId="30" xfId="0" applyNumberFormat="1" applyFont="1" applyFill="1" applyBorder="1" applyAlignment="1">
      <alignment horizontal="right"/>
    </xf>
    <xf numFmtId="164" fontId="38" fillId="0" borderId="21" xfId="0" applyNumberFormat="1" applyFont="1" applyFill="1" applyBorder="1" applyAlignment="1">
      <alignment horizontal="right"/>
    </xf>
    <xf numFmtId="4" fontId="38" fillId="0" borderId="20" xfId="0" applyNumberFormat="1" applyFont="1" applyFill="1" applyBorder="1" applyAlignment="1">
      <alignment horizontal="right"/>
    </xf>
    <xf numFmtId="164" fontId="38" fillId="0" borderId="26" xfId="0" applyNumberFormat="1" applyFont="1" applyFill="1" applyBorder="1" applyAlignment="1">
      <alignment horizontal="right"/>
    </xf>
    <xf numFmtId="4" fontId="38" fillId="0" borderId="0" xfId="0" applyNumberFormat="1" applyFont="1" applyFill="1" applyAlignment="1">
      <alignment horizontal="right"/>
    </xf>
    <xf numFmtId="0" fontId="43" fillId="4" borderId="0" xfId="0" applyFont="1" applyFill="1"/>
    <xf numFmtId="0" fontId="104" fillId="4" borderId="0" xfId="0" applyFont="1" applyFill="1"/>
    <xf numFmtId="0" fontId="6" fillId="0" borderId="0" xfId="0" applyFont="1" applyAlignment="1">
      <alignment vertical="center"/>
    </xf>
    <xf numFmtId="0" fontId="5" fillId="0" borderId="0" xfId="0" applyFont="1" applyAlignment="1">
      <alignment horizontal="left" vertical="center"/>
    </xf>
    <xf numFmtId="0" fontId="61" fillId="6" borderId="0" xfId="0" applyFont="1" applyFill="1" applyBorder="1" applyAlignment="1">
      <alignment horizontal="center"/>
    </xf>
    <xf numFmtId="0" fontId="65" fillId="6" borderId="0" xfId="0" quotePrefix="1" applyFont="1" applyFill="1" applyBorder="1" applyAlignment="1">
      <alignment horizontal="center"/>
    </xf>
    <xf numFmtId="0" fontId="35" fillId="6" borderId="0" xfId="0" applyFont="1" applyFill="1" applyBorder="1"/>
    <xf numFmtId="0" fontId="65" fillId="6" borderId="0" xfId="0" applyFont="1" applyFill="1" applyBorder="1" applyAlignment="1">
      <alignment horizontal="centerContinuous"/>
    </xf>
    <xf numFmtId="0" fontId="12" fillId="0" borderId="0" xfId="0" applyFont="1" applyBorder="1" applyAlignment="1">
      <alignment horizontal="left"/>
    </xf>
    <xf numFmtId="0" fontId="19" fillId="6" borderId="48" xfId="0" applyFont="1" applyFill="1" applyBorder="1" applyAlignment="1">
      <alignment vertical="center"/>
    </xf>
    <xf numFmtId="0" fontId="19" fillId="6" borderId="48" xfId="0" applyFont="1" applyFill="1" applyBorder="1" applyAlignment="1">
      <alignment horizontal="center" vertical="center" wrapText="1"/>
    </xf>
    <xf numFmtId="0" fontId="19" fillId="6" borderId="48" xfId="0" quotePrefix="1" applyFont="1" applyFill="1" applyBorder="1" applyAlignment="1">
      <alignment horizontal="center" vertical="center" wrapText="1"/>
    </xf>
    <xf numFmtId="0" fontId="19" fillId="6" borderId="48" xfId="0" applyFont="1" applyFill="1" applyBorder="1" applyAlignment="1">
      <alignment horizontal="right" vertical="center" wrapText="1"/>
    </xf>
    <xf numFmtId="0" fontId="12" fillId="6" borderId="4" xfId="0" applyFont="1" applyFill="1" applyBorder="1" applyAlignment="1">
      <alignment vertical="center"/>
    </xf>
    <xf numFmtId="0" fontId="12" fillId="0" borderId="0" xfId="0" applyFont="1" applyBorder="1" applyAlignment="1">
      <alignment horizontal="left" vertical="center"/>
    </xf>
    <xf numFmtId="37" fontId="123" fillId="0" borderId="0" xfId="0" applyNumberFormat="1" applyFont="1" applyAlignment="1" applyProtection="1">
      <alignment vertical="center"/>
    </xf>
    <xf numFmtId="10" fontId="11" fillId="0" borderId="0" xfId="0" applyNumberFormat="1" applyFont="1" applyAlignment="1">
      <alignment vertical="center"/>
    </xf>
    <xf numFmtId="0" fontId="11" fillId="0" borderId="0" xfId="0" applyFont="1" applyAlignment="1">
      <alignment horizontal="right" vertical="center"/>
    </xf>
    <xf numFmtId="0" fontId="12" fillId="0" borderId="0" xfId="0" applyFont="1" applyAlignment="1">
      <alignment horizontal="left" vertical="center"/>
    </xf>
    <xf numFmtId="0" fontId="11" fillId="6" borderId="0" xfId="0" applyFont="1" applyFill="1" applyAlignment="1">
      <alignment vertical="center"/>
    </xf>
    <xf numFmtId="0" fontId="12" fillId="6" borderId="0" xfId="0" applyFont="1" applyFill="1" applyAlignment="1">
      <alignment vertical="center"/>
    </xf>
    <xf numFmtId="10" fontId="11" fillId="6" borderId="0" xfId="0" applyNumberFormat="1" applyFont="1" applyFill="1" applyAlignment="1">
      <alignment vertical="center"/>
    </xf>
    <xf numFmtId="10" fontId="11" fillId="6" borderId="0" xfId="0" applyNumberFormat="1" applyFont="1" applyFill="1" applyAlignment="1">
      <alignment horizontal="right" vertical="center"/>
    </xf>
    <xf numFmtId="10" fontId="11" fillId="6" borderId="0" xfId="0" applyNumberFormat="1" applyFont="1" applyFill="1" applyBorder="1" applyAlignment="1">
      <alignment vertical="center"/>
    </xf>
    <xf numFmtId="3" fontId="11" fillId="6" borderId="0" xfId="0" applyNumberFormat="1" applyFont="1" applyFill="1" applyAlignment="1">
      <alignment vertical="center"/>
    </xf>
    <xf numFmtId="0" fontId="14" fillId="0" borderId="5" xfId="0" applyFont="1" applyBorder="1"/>
    <xf numFmtId="3" fontId="14" fillId="0" borderId="5" xfId="0" applyNumberFormat="1" applyFont="1" applyBorder="1"/>
    <xf numFmtId="10" fontId="14" fillId="0" borderId="5" xfId="0" applyNumberFormat="1" applyFont="1" applyBorder="1"/>
    <xf numFmtId="3" fontId="11" fillId="0" borderId="0" xfId="0" applyNumberFormat="1" applyFont="1"/>
    <xf numFmtId="10" fontId="11" fillId="0" borderId="0" xfId="0" applyNumberFormat="1" applyFont="1"/>
    <xf numFmtId="37" fontId="59" fillId="0" borderId="0" xfId="0" quotePrefix="1" applyNumberFormat="1" applyFont="1" applyBorder="1" applyAlignment="1" applyProtection="1">
      <alignment horizontal="left"/>
    </xf>
    <xf numFmtId="0" fontId="104" fillId="4" borderId="0" xfId="0" applyFont="1" applyFill="1" applyAlignment="1">
      <alignment horizontal="right"/>
    </xf>
    <xf numFmtId="0" fontId="59" fillId="0" borderId="0" xfId="0" applyFont="1" applyAlignment="1">
      <alignment horizontal="right"/>
    </xf>
    <xf numFmtId="0" fontId="12" fillId="6" borderId="0" xfId="0" quotePrefix="1" applyFont="1" applyFill="1" applyBorder="1" applyAlignment="1">
      <alignment horizontal="center"/>
    </xf>
    <xf numFmtId="0" fontId="11" fillId="6" borderId="0" xfId="0" applyFont="1" applyFill="1" applyBorder="1"/>
    <xf numFmtId="0" fontId="11" fillId="6" borderId="0" xfId="0" applyFont="1" applyFill="1" applyBorder="1" applyAlignment="1">
      <alignment horizontal="right"/>
    </xf>
    <xf numFmtId="0" fontId="12" fillId="6" borderId="0" xfId="0" applyFont="1" applyFill="1" applyBorder="1" applyAlignment="1">
      <alignment horizontal="centerContinuous"/>
    </xf>
    <xf numFmtId="0" fontId="11" fillId="6" borderId="0" xfId="0" applyFont="1" applyFill="1"/>
    <xf numFmtId="0" fontId="11" fillId="6" borderId="0" xfId="0" applyFont="1" applyFill="1" applyAlignment="1">
      <alignment horizontal="right"/>
    </xf>
    <xf numFmtId="0" fontId="12" fillId="0" borderId="0" xfId="0" applyFont="1" applyAlignment="1">
      <alignment horizontal="left"/>
    </xf>
    <xf numFmtId="37" fontId="123" fillId="0" borderId="0" xfId="0" applyNumberFormat="1" applyFont="1" applyProtection="1"/>
    <xf numFmtId="0" fontId="11" fillId="0" borderId="0" xfId="0" applyFont="1" applyAlignment="1">
      <alignment horizontal="right"/>
    </xf>
    <xf numFmtId="0" fontId="35" fillId="0" borderId="0" xfId="0" applyFont="1"/>
    <xf numFmtId="10" fontId="14" fillId="0" borderId="0" xfId="0" applyNumberFormat="1" applyFont="1"/>
    <xf numFmtId="10" fontId="14" fillId="0" borderId="0" xfId="0" applyNumberFormat="1" applyFont="1" applyAlignment="1">
      <alignment horizontal="right"/>
    </xf>
    <xf numFmtId="37" fontId="124" fillId="0" borderId="0" xfId="0" applyNumberFormat="1" applyFont="1" applyProtection="1"/>
    <xf numFmtId="10" fontId="11" fillId="6" borderId="0" xfId="0" applyNumberFormat="1" applyFont="1" applyFill="1"/>
    <xf numFmtId="0" fontId="35" fillId="6" borderId="0" xfId="0" applyFont="1" applyFill="1"/>
    <xf numFmtId="10" fontId="14" fillId="6" borderId="0" xfId="0" applyNumberFormat="1" applyFont="1" applyFill="1"/>
    <xf numFmtId="0" fontId="14" fillId="6" borderId="0" xfId="0" applyFont="1" applyFill="1"/>
    <xf numFmtId="10" fontId="14" fillId="6" borderId="0" xfId="0" applyNumberFormat="1" applyFont="1" applyFill="1" applyAlignment="1">
      <alignment horizontal="right"/>
    </xf>
    <xf numFmtId="0" fontId="65" fillId="0" borderId="0" xfId="0" applyFont="1"/>
    <xf numFmtId="3" fontId="35" fillId="0" borderId="0" xfId="0" applyNumberFormat="1" applyFont="1"/>
    <xf numFmtId="0" fontId="14" fillId="0" borderId="0" xfId="0" applyFont="1" applyAlignment="1">
      <alignment horizontal="right"/>
    </xf>
    <xf numFmtId="0" fontId="125" fillId="0" borderId="0" xfId="0" applyFont="1"/>
    <xf numFmtId="0" fontId="126" fillId="4" borderId="0" xfId="0" applyFont="1" applyFill="1"/>
    <xf numFmtId="0" fontId="127" fillId="4" borderId="0" xfId="0" applyFont="1" applyFill="1"/>
    <xf numFmtId="0" fontId="125" fillId="0" borderId="0" xfId="0" applyFont="1" applyAlignment="1">
      <alignment vertical="center"/>
    </xf>
    <xf numFmtId="0" fontId="83" fillId="0" borderId="0" xfId="0" applyFont="1"/>
    <xf numFmtId="0" fontId="83" fillId="6" borderId="0" xfId="0" applyFont="1" applyFill="1" applyBorder="1" applyAlignment="1">
      <alignment horizontal="center"/>
    </xf>
    <xf numFmtId="0" fontId="128" fillId="6" borderId="0" xfId="0" applyFont="1" applyFill="1" applyBorder="1" applyAlignment="1">
      <alignment horizontal="centerContinuous"/>
    </xf>
    <xf numFmtId="0" fontId="20" fillId="6" borderId="0" xfId="0" applyFont="1" applyFill="1" applyBorder="1" applyAlignment="1">
      <alignment vertical="center"/>
    </xf>
    <xf numFmtId="0" fontId="20" fillId="6" borderId="0" xfId="0" applyFont="1" applyFill="1" applyBorder="1" applyAlignment="1">
      <alignment horizontal="center" vertical="center" wrapText="1"/>
    </xf>
    <xf numFmtId="0" fontId="20" fillId="6" borderId="0" xfId="0" quotePrefix="1" applyFont="1" applyFill="1" applyBorder="1" applyAlignment="1">
      <alignment horizontal="center" vertical="center" wrapText="1"/>
    </xf>
    <xf numFmtId="0" fontId="65" fillId="0" borderId="0" xfId="0" applyFont="1" applyBorder="1" applyAlignment="1">
      <alignment horizontal="centerContinuous"/>
    </xf>
    <xf numFmtId="0" fontId="71" fillId="0" borderId="0" xfId="0" applyFont="1"/>
    <xf numFmtId="0" fontId="128" fillId="0" borderId="0" xfId="0" applyFont="1" applyBorder="1" applyAlignment="1">
      <alignment horizontal="centerContinuous"/>
    </xf>
    <xf numFmtId="10" fontId="86" fillId="0" borderId="0" xfId="0" applyNumberFormat="1" applyFont="1"/>
    <xf numFmtId="0" fontId="31" fillId="0" borderId="0" xfId="0" applyFont="1" applyBorder="1" applyAlignment="1">
      <alignment horizontal="centerContinuous"/>
    </xf>
    <xf numFmtId="3" fontId="86" fillId="0" borderId="0" xfId="0" quotePrefix="1" applyNumberFormat="1" applyFont="1" applyAlignment="1">
      <alignment horizontal="right"/>
    </xf>
    <xf numFmtId="10" fontId="22" fillId="0" borderId="0" xfId="0" applyNumberFormat="1" applyFont="1"/>
    <xf numFmtId="0" fontId="31" fillId="6" borderId="0" xfId="0" applyFont="1" applyFill="1" applyAlignment="1">
      <alignment vertical="center"/>
    </xf>
    <xf numFmtId="3" fontId="86" fillId="6" borderId="0" xfId="0" applyNumberFormat="1" applyFont="1" applyFill="1" applyAlignment="1">
      <alignment vertical="center"/>
    </xf>
    <xf numFmtId="10" fontId="86" fillId="6" borderId="0" xfId="0" applyNumberFormat="1" applyFont="1" applyFill="1" applyAlignment="1">
      <alignment vertical="center"/>
    </xf>
    <xf numFmtId="0" fontId="86" fillId="6" borderId="0" xfId="0" applyFont="1" applyFill="1" applyAlignment="1">
      <alignment vertical="center"/>
    </xf>
    <xf numFmtId="0" fontId="31" fillId="0" borderId="0" xfId="0" applyFont="1" applyBorder="1" applyAlignment="1">
      <alignment horizontal="centerContinuous" vertical="center"/>
    </xf>
    <xf numFmtId="0" fontId="130" fillId="2" borderId="0" xfId="6" applyFont="1" applyFill="1"/>
    <xf numFmtId="0" fontId="8" fillId="0" borderId="0" xfId="6" applyFont="1"/>
    <xf numFmtId="0" fontId="130" fillId="2" borderId="0" xfId="6" applyFont="1" applyFill="1" applyAlignment="1">
      <alignment vertical="center"/>
    </xf>
    <xf numFmtId="0" fontId="8" fillId="0" borderId="0" xfId="6" applyFont="1" applyAlignment="1">
      <alignment vertical="center"/>
    </xf>
    <xf numFmtId="0" fontId="8" fillId="10" borderId="0" xfId="6" applyFont="1" applyFill="1" applyAlignment="1">
      <alignment vertical="center"/>
    </xf>
    <xf numFmtId="0" fontId="132" fillId="10" borderId="0" xfId="6" applyFont="1" applyFill="1" applyAlignment="1">
      <alignment horizontal="center" vertical="center"/>
    </xf>
    <xf numFmtId="0" fontId="1" fillId="7" borderId="0" xfId="6" applyFill="1"/>
    <xf numFmtId="0" fontId="9" fillId="7" borderId="0" xfId="6" applyFont="1" applyFill="1"/>
    <xf numFmtId="0" fontId="13" fillId="7" borderId="0" xfId="6" applyFont="1" applyFill="1" applyBorder="1" applyAlignment="1">
      <alignment horizontal="left"/>
    </xf>
    <xf numFmtId="0" fontId="1" fillId="3" borderId="0" xfId="6" applyFill="1"/>
    <xf numFmtId="0" fontId="133" fillId="3" borderId="0" xfId="6" applyFont="1" applyFill="1"/>
    <xf numFmtId="0" fontId="39" fillId="3" borderId="0" xfId="6" applyFont="1" applyFill="1"/>
    <xf numFmtId="0" fontId="135" fillId="7" borderId="0" xfId="7" applyFont="1" applyFill="1" applyAlignment="1" applyProtection="1"/>
    <xf numFmtId="0" fontId="39" fillId="7" borderId="0" xfId="6" applyFont="1" applyFill="1" applyAlignment="1">
      <alignment horizontal="right"/>
    </xf>
    <xf numFmtId="0" fontId="39" fillId="7" borderId="0" xfId="6" applyFont="1" applyFill="1"/>
    <xf numFmtId="0" fontId="136" fillId="7" borderId="0" xfId="6" applyFont="1" applyFill="1"/>
    <xf numFmtId="0" fontId="129" fillId="3" borderId="0" xfId="6" applyFont="1" applyFill="1"/>
    <xf numFmtId="0" fontId="137" fillId="3" borderId="0" xfId="6" applyFont="1" applyFill="1"/>
    <xf numFmtId="0" fontId="138" fillId="3" borderId="0" xfId="6" applyFont="1" applyFill="1" applyAlignment="1">
      <alignment horizontal="right"/>
    </xf>
    <xf numFmtId="0" fontId="35" fillId="7" borderId="0" xfId="6" applyFont="1" applyFill="1"/>
    <xf numFmtId="0" fontId="139" fillId="7" borderId="0" xfId="6" applyFont="1" applyFill="1"/>
    <xf numFmtId="16" fontId="39" fillId="7" borderId="0" xfId="6" quotePrefix="1" applyNumberFormat="1" applyFont="1" applyFill="1" applyAlignment="1">
      <alignment horizontal="right"/>
    </xf>
    <xf numFmtId="0" fontId="39" fillId="3" borderId="0" xfId="6" applyFont="1" applyFill="1" applyAlignment="1">
      <alignment horizontal="right"/>
    </xf>
    <xf numFmtId="0" fontId="1" fillId="7" borderId="0" xfId="6" applyFill="1" applyAlignment="1">
      <alignment horizontal="right"/>
    </xf>
    <xf numFmtId="37" fontId="22" fillId="6" borderId="4" xfId="13" applyNumberFormat="1" applyFont="1" applyFill="1" applyBorder="1" applyAlignment="1">
      <alignment horizontal="right"/>
    </xf>
    <xf numFmtId="37" fontId="22" fillId="0" borderId="0" xfId="13" applyNumberFormat="1" applyFont="1" applyBorder="1" applyAlignment="1">
      <alignment horizontal="right" vertical="center"/>
    </xf>
    <xf numFmtId="37" fontId="22" fillId="0" borderId="0" xfId="13" applyNumberFormat="1" applyFont="1" applyBorder="1" applyAlignment="1">
      <alignment horizontal="right" vertical="top"/>
    </xf>
    <xf numFmtId="37" fontId="22" fillId="0" borderId="0" xfId="13" applyNumberFormat="1" applyFont="1" applyBorder="1" applyAlignment="1">
      <alignment horizontal="right"/>
    </xf>
    <xf numFmtId="39" fontId="22" fillId="0" borderId="5" xfId="13" applyNumberFormat="1" applyFont="1" applyBorder="1" applyAlignment="1">
      <alignment horizontal="right"/>
    </xf>
    <xf numFmtId="0" fontId="135" fillId="7" borderId="0" xfId="7" quotePrefix="1" applyFont="1" applyFill="1" applyAlignment="1" applyProtection="1"/>
    <xf numFmtId="10" fontId="37" fillId="6" borderId="4" xfId="14" applyNumberFormat="1" applyFont="1" applyFill="1" applyBorder="1" applyAlignment="1">
      <alignment horizontal="right" vertical="center"/>
    </xf>
    <xf numFmtId="10" fontId="36" fillId="0" borderId="0" xfId="14" applyNumberFormat="1" applyFont="1" applyFill="1" applyBorder="1" applyAlignment="1">
      <alignment horizontal="right" vertical="center"/>
    </xf>
    <xf numFmtId="10" fontId="36" fillId="0" borderId="0" xfId="14" applyNumberFormat="1" applyFont="1" applyFill="1" applyBorder="1" applyAlignment="1">
      <alignment horizontal="right"/>
    </xf>
    <xf numFmtId="0" fontId="2" fillId="0" borderId="0" xfId="0" applyFont="1" applyAlignment="1"/>
    <xf numFmtId="0" fontId="2" fillId="0" borderId="2" xfId="0" applyFont="1" applyBorder="1" applyAlignment="1"/>
    <xf numFmtId="10" fontId="46" fillId="6" borderId="4" xfId="14" applyNumberFormat="1" applyFont="1" applyFill="1" applyBorder="1" applyAlignment="1">
      <alignment horizontal="right" vertical="center"/>
    </xf>
    <xf numFmtId="0" fontId="2" fillId="0" borderId="0" xfId="0" applyFont="1" applyAlignment="1">
      <alignment vertical="center"/>
    </xf>
    <xf numFmtId="0" fontId="2" fillId="0" borderId="0" xfId="0" applyFont="1" applyAlignment="1">
      <alignment vertical="top"/>
    </xf>
    <xf numFmtId="0" fontId="2" fillId="0" borderId="0" xfId="0" applyFont="1"/>
    <xf numFmtId="10" fontId="22" fillId="0" borderId="0" xfId="14" applyNumberFormat="1" applyFont="1" applyBorder="1"/>
    <xf numFmtId="10" fontId="2" fillId="0" borderId="0" xfId="14" applyNumberFormat="1" applyFont="1" applyBorder="1"/>
    <xf numFmtId="10" fontId="36" fillId="6" borderId="4" xfId="14" applyNumberFormat="1" applyFont="1" applyFill="1" applyBorder="1" applyAlignment="1">
      <alignment horizontal="right" vertical="center"/>
    </xf>
    <xf numFmtId="10" fontId="2" fillId="0" borderId="0" xfId="14" applyNumberFormat="1" applyFont="1" applyBorder="1" applyAlignment="1">
      <alignment vertical="center"/>
    </xf>
    <xf numFmtId="0" fontId="2" fillId="0" borderId="0" xfId="0" applyFont="1" applyAlignment="1">
      <alignment horizontal="left" vertical="center"/>
    </xf>
    <xf numFmtId="10" fontId="2" fillId="0" borderId="0" xfId="14" applyNumberFormat="1" applyFont="1" applyFill="1" applyBorder="1"/>
    <xf numFmtId="10" fontId="2" fillId="0" borderId="0" xfId="14" applyNumberFormat="1" applyFont="1" applyFill="1" applyBorder="1" applyAlignment="1">
      <alignment horizontal="right"/>
    </xf>
    <xf numFmtId="10" fontId="45" fillId="0" borderId="0" xfId="14" applyNumberFormat="1" applyFont="1" applyFill="1" applyBorder="1" applyAlignment="1">
      <alignment horizontal="right" vertical="center"/>
    </xf>
    <xf numFmtId="0" fontId="2" fillId="0" borderId="0" xfId="0" quotePrefix="1" applyFont="1" applyAlignment="1"/>
    <xf numFmtId="10" fontId="51" fillId="0" borderId="0" xfId="13" applyNumberFormat="1" applyFont="1" applyBorder="1" applyAlignment="1" applyProtection="1">
      <alignment vertical="center"/>
    </xf>
    <xf numFmtId="9" fontId="51" fillId="0" borderId="0" xfId="13" applyNumberFormat="1" applyFont="1" applyBorder="1" applyAlignment="1" applyProtection="1">
      <alignment vertical="center"/>
    </xf>
    <xf numFmtId="37" fontId="51" fillId="0" borderId="0" xfId="13" applyNumberFormat="1" applyFont="1" applyBorder="1" applyAlignment="1" applyProtection="1">
      <alignment horizontal="right" vertical="center"/>
    </xf>
    <xf numFmtId="37" fontId="50" fillId="6" borderId="4" xfId="13" applyNumberFormat="1" applyFont="1" applyFill="1" applyBorder="1" applyAlignment="1" applyProtection="1">
      <alignment horizontal="right" vertical="center"/>
    </xf>
    <xf numFmtId="37" fontId="51" fillId="0" borderId="0" xfId="13" applyNumberFormat="1" applyFont="1" applyBorder="1" applyAlignment="1" applyProtection="1">
      <alignment horizontal="center" vertical="center"/>
    </xf>
    <xf numFmtId="2" fontId="50" fillId="0" borderId="0" xfId="13" applyNumberFormat="1" applyFont="1" applyBorder="1" applyAlignment="1" applyProtection="1">
      <alignment horizontal="center" vertical="center"/>
    </xf>
    <xf numFmtId="37" fontId="50" fillId="0" borderId="0" xfId="13" applyNumberFormat="1" applyFont="1" applyBorder="1" applyAlignment="1" applyProtection="1">
      <alignment horizontal="right" vertical="center"/>
    </xf>
    <xf numFmtId="10" fontId="50" fillId="6" borderId="4" xfId="13" applyNumberFormat="1" applyFont="1" applyFill="1" applyBorder="1" applyAlignment="1" applyProtection="1">
      <alignment horizontal="center" vertical="center"/>
    </xf>
    <xf numFmtId="3" fontId="14" fillId="0" borderId="0" xfId="13" applyNumberFormat="1" applyFont="1"/>
    <xf numFmtId="167" fontId="13" fillId="0" borderId="0" xfId="13" applyNumberFormat="1" applyFont="1"/>
    <xf numFmtId="167" fontId="14" fillId="0" borderId="0" xfId="13" applyNumberFormat="1" applyFont="1"/>
    <xf numFmtId="3" fontId="61" fillId="0" borderId="0" xfId="13" applyNumberFormat="1" applyFont="1"/>
    <xf numFmtId="3" fontId="14" fillId="0" borderId="0" xfId="13" applyNumberFormat="1" applyFont="1" applyBorder="1"/>
    <xf numFmtId="167" fontId="13" fillId="0" borderId="0" xfId="13" applyNumberFormat="1" applyFont="1" applyBorder="1"/>
    <xf numFmtId="167" fontId="14" fillId="0" borderId="0" xfId="13" applyNumberFormat="1" applyFont="1" applyBorder="1"/>
    <xf numFmtId="3" fontId="14" fillId="0" borderId="0" xfId="13" applyNumberFormat="1" applyFont="1" applyBorder="1" applyAlignment="1"/>
    <xf numFmtId="167" fontId="13" fillId="0" borderId="0" xfId="13" applyNumberFormat="1" applyFont="1" applyBorder="1" applyAlignment="1"/>
    <xf numFmtId="167" fontId="14" fillId="0" borderId="0" xfId="13" applyNumberFormat="1" applyFont="1" applyBorder="1" applyAlignment="1"/>
    <xf numFmtId="3" fontId="13" fillId="0" borderId="0" xfId="13" applyNumberFormat="1" applyFont="1" applyAlignment="1"/>
    <xf numFmtId="167" fontId="13" fillId="0" borderId="0" xfId="13" applyNumberFormat="1" applyFont="1" applyAlignment="1">
      <alignment horizontal="right"/>
    </xf>
    <xf numFmtId="10" fontId="13" fillId="0" borderId="0" xfId="14" applyNumberFormat="1" applyFont="1" applyAlignment="1"/>
    <xf numFmtId="3" fontId="14" fillId="0" borderId="0" xfId="13" applyNumberFormat="1" applyFont="1" applyAlignment="1"/>
    <xf numFmtId="167" fontId="14" fillId="0" borderId="0" xfId="13" applyNumberFormat="1" applyFont="1" applyAlignment="1">
      <alignment horizontal="right"/>
    </xf>
    <xf numFmtId="10" fontId="14" fillId="0" borderId="0" xfId="14" applyNumberFormat="1" applyFont="1" applyAlignment="1"/>
    <xf numFmtId="3" fontId="61" fillId="0" borderId="0" xfId="13" applyNumberFormat="1" applyFont="1" applyAlignment="1"/>
    <xf numFmtId="167" fontId="14" fillId="0" borderId="0" xfId="13" applyNumberFormat="1" applyFont="1" applyAlignment="1"/>
    <xf numFmtId="167" fontId="61" fillId="0" borderId="0" xfId="13" applyNumberFormat="1" applyFont="1" applyAlignment="1"/>
    <xf numFmtId="3" fontId="14" fillId="0" borderId="5" xfId="13" applyNumberFormat="1" applyFont="1" applyBorder="1" applyAlignment="1"/>
    <xf numFmtId="167" fontId="14" fillId="0" borderId="5" xfId="13" applyNumberFormat="1" applyFont="1" applyBorder="1" applyAlignment="1"/>
    <xf numFmtId="167" fontId="13" fillId="0" borderId="5" xfId="13" applyNumberFormat="1" applyFont="1" applyBorder="1" applyAlignment="1">
      <alignment horizontal="right"/>
    </xf>
    <xf numFmtId="10" fontId="13" fillId="6" borderId="4" xfId="14" applyNumberFormat="1" applyFont="1" applyFill="1" applyBorder="1" applyAlignment="1"/>
    <xf numFmtId="3" fontId="13" fillId="6" borderId="4" xfId="13" applyNumberFormat="1" applyFont="1" applyFill="1" applyBorder="1" applyAlignment="1"/>
    <xf numFmtId="3" fontId="13" fillId="6" borderId="4" xfId="13" applyNumberFormat="1" applyFont="1" applyFill="1" applyBorder="1" applyAlignment="1">
      <alignment horizontal="right"/>
    </xf>
    <xf numFmtId="167" fontId="13" fillId="6" borderId="4" xfId="13" applyNumberFormat="1" applyFont="1" applyFill="1" applyBorder="1" applyAlignment="1">
      <alignment horizontal="center"/>
    </xf>
    <xf numFmtId="10" fontId="13" fillId="6" borderId="4" xfId="14" applyNumberFormat="1" applyFont="1" applyFill="1" applyBorder="1" applyAlignment="1">
      <alignment horizontal="right"/>
    </xf>
    <xf numFmtId="3" fontId="13" fillId="0" borderId="0" xfId="13" applyNumberFormat="1" applyFont="1" applyAlignment="1">
      <alignment horizontal="right"/>
    </xf>
    <xf numFmtId="167" fontId="13" fillId="0" borderId="0" xfId="13" applyNumberFormat="1" applyFont="1" applyAlignment="1">
      <alignment horizontal="center"/>
    </xf>
    <xf numFmtId="10" fontId="13" fillId="0" borderId="0" xfId="14" applyNumberFormat="1" applyFont="1" applyAlignment="1">
      <alignment horizontal="right"/>
    </xf>
    <xf numFmtId="10" fontId="14" fillId="0" borderId="0" xfId="14" applyNumberFormat="1" applyFont="1" applyAlignment="1">
      <alignment horizontal="right"/>
    </xf>
    <xf numFmtId="167" fontId="13" fillId="6" borderId="4" xfId="13" applyNumberFormat="1" applyFont="1" applyFill="1" applyBorder="1" applyAlignment="1">
      <alignment horizontal="right"/>
    </xf>
    <xf numFmtId="167" fontId="13" fillId="6" borderId="3" xfId="13" applyNumberFormat="1" applyFont="1" applyFill="1" applyBorder="1" applyAlignment="1">
      <alignment horizontal="right"/>
    </xf>
    <xf numFmtId="10" fontId="13" fillId="6" borderId="4" xfId="14" applyNumberFormat="1" applyFont="1" applyFill="1" applyBorder="1" applyAlignment="1">
      <alignment horizontal="center"/>
    </xf>
    <xf numFmtId="167" fontId="13" fillId="6" borderId="4" xfId="13" applyNumberFormat="1" applyFont="1" applyFill="1" applyBorder="1" applyAlignment="1"/>
    <xf numFmtId="10" fontId="13" fillId="0" borderId="0" xfId="14" applyNumberFormat="1" applyFont="1" applyAlignment="1">
      <alignment horizontal="center"/>
    </xf>
    <xf numFmtId="10" fontId="14" fillId="0" borderId="0" xfId="14" applyNumberFormat="1" applyFont="1" applyAlignment="1">
      <alignment horizontal="center"/>
    </xf>
    <xf numFmtId="3" fontId="14" fillId="0" borderId="0" xfId="13" applyNumberFormat="1" applyFont="1" applyAlignment="1">
      <alignment horizontal="right"/>
    </xf>
    <xf numFmtId="0" fontId="142" fillId="0" borderId="0" xfId="0" applyFont="1" applyAlignment="1">
      <alignment horizontal="left"/>
    </xf>
    <xf numFmtId="37" fontId="2" fillId="6" borderId="3" xfId="0" applyNumberFormat="1" applyFont="1" applyFill="1" applyBorder="1" applyAlignment="1" applyProtection="1">
      <alignment horizontal="centerContinuous"/>
    </xf>
    <xf numFmtId="0" fontId="2" fillId="6" borderId="3" xfId="0" applyFont="1" applyFill="1" applyBorder="1" applyAlignment="1">
      <alignment horizontal="centerContinuous"/>
    </xf>
    <xf numFmtId="0" fontId="2" fillId="6" borderId="3" xfId="0" applyFont="1" applyFill="1" applyBorder="1"/>
    <xf numFmtId="37" fontId="14" fillId="6" borderId="4" xfId="0" applyNumberFormat="1" applyFont="1" applyFill="1" applyBorder="1"/>
    <xf numFmtId="0" fontId="65" fillId="6" borderId="4" xfId="0" applyFont="1" applyFill="1" applyBorder="1" applyAlignment="1">
      <alignment horizontal="left"/>
    </xf>
    <xf numFmtId="4" fontId="0" fillId="0" borderId="21" xfId="0" applyNumberFormat="1" applyFill="1" applyBorder="1" applyAlignment="1">
      <alignment horizontal="right"/>
    </xf>
    <xf numFmtId="0" fontId="3" fillId="2" borderId="0" xfId="0" applyFont="1" applyFill="1" applyAlignment="1">
      <alignment horizontal="center"/>
    </xf>
    <xf numFmtId="0" fontId="33" fillId="4" borderId="0" xfId="0" applyFont="1" applyFill="1" applyAlignment="1">
      <alignment horizontal="center"/>
    </xf>
    <xf numFmtId="0" fontId="14" fillId="4" borderId="0" xfId="0" applyFont="1" applyFill="1" applyAlignment="1"/>
    <xf numFmtId="0" fontId="54" fillId="4" borderId="0" xfId="0" applyFont="1" applyFill="1" applyAlignment="1">
      <alignment horizontal="center"/>
    </xf>
    <xf numFmtId="0" fontId="55" fillId="4" borderId="0" xfId="0" applyFont="1" applyFill="1" applyAlignment="1">
      <alignment horizontal="center" vertical="center"/>
    </xf>
    <xf numFmtId="0" fontId="13" fillId="6" borderId="3" xfId="0" applyFont="1" applyFill="1" applyBorder="1" applyAlignment="1">
      <alignment horizontal="center"/>
    </xf>
    <xf numFmtId="37" fontId="20" fillId="6" borderId="4" xfId="0" applyNumberFormat="1" applyFont="1" applyFill="1" applyBorder="1" applyAlignment="1">
      <alignment horizontal="center"/>
    </xf>
    <xf numFmtId="0" fontId="12" fillId="6" borderId="0" xfId="0" applyFont="1" applyFill="1" applyAlignment="1" applyProtection="1">
      <alignment horizontal="center"/>
    </xf>
    <xf numFmtId="3" fontId="12" fillId="6" borderId="0" xfId="0" applyNumberFormat="1" applyFont="1" applyFill="1" applyAlignment="1" applyProtection="1">
      <alignment horizontal="center"/>
    </xf>
    <xf numFmtId="0" fontId="43" fillId="4" borderId="0" xfId="0" applyFont="1" applyFill="1" applyAlignment="1">
      <alignment horizontal="center"/>
    </xf>
    <xf numFmtId="0" fontId="103" fillId="6" borderId="0" xfId="0" quotePrefix="1" applyFont="1" applyFill="1" applyBorder="1" applyAlignment="1">
      <alignment horizontal="center"/>
    </xf>
    <xf numFmtId="37" fontId="14" fillId="0" borderId="3" xfId="0" applyNumberFormat="1" applyFont="1" applyFill="1" applyBorder="1" applyAlignment="1">
      <alignment horizontal="left"/>
    </xf>
    <xf numFmtId="37" fontId="13" fillId="0" borderId="0" xfId="0" applyNumberFormat="1" applyFont="1"/>
    <xf numFmtId="3" fontId="22" fillId="0" borderId="0" xfId="0" applyNumberFormat="1" applyFont="1"/>
    <xf numFmtId="0" fontId="143" fillId="0" borderId="0" xfId="0" applyFont="1"/>
    <xf numFmtId="3" fontId="143" fillId="0" borderId="0" xfId="0" applyNumberFormat="1" applyFont="1"/>
    <xf numFmtId="37" fontId="12" fillId="0" borderId="4" xfId="0" applyNumberFormat="1" applyFont="1" applyFill="1" applyBorder="1" applyAlignment="1" applyProtection="1">
      <alignment horizontal="left" vertical="center"/>
    </xf>
    <xf numFmtId="37" fontId="14" fillId="0" borderId="0" xfId="0" applyNumberFormat="1" applyFont="1" applyProtection="1"/>
    <xf numFmtId="0" fontId="77" fillId="0" borderId="0" xfId="0" applyFont="1"/>
    <xf numFmtId="3" fontId="77" fillId="0" borderId="0" xfId="0" applyNumberFormat="1" applyFont="1" applyAlignment="1">
      <alignment horizontal="center" wrapText="1"/>
    </xf>
    <xf numFmtId="173" fontId="14" fillId="0" borderId="31" xfId="0" quotePrefix="1" applyNumberFormat="1" applyFont="1" applyBorder="1" applyAlignment="1">
      <alignment horizontal="right"/>
    </xf>
    <xf numFmtId="4" fontId="14" fillId="0" borderId="0" xfId="0" quotePrefix="1" applyNumberFormat="1" applyFont="1" applyBorder="1" applyAlignment="1">
      <alignment horizontal="right"/>
    </xf>
    <xf numFmtId="4" fontId="0" fillId="0" borderId="38" xfId="0" applyNumberFormat="1" applyFill="1" applyBorder="1" applyAlignment="1">
      <alignment horizontal="right"/>
    </xf>
    <xf numFmtId="4" fontId="0" fillId="0" borderId="31" xfId="0" applyNumberFormat="1" applyFill="1" applyBorder="1" applyAlignment="1">
      <alignment horizontal="right"/>
    </xf>
    <xf numFmtId="164" fontId="0" fillId="0" borderId="41" xfId="0" applyNumberFormat="1" applyFill="1" applyBorder="1" applyAlignment="1">
      <alignment horizontal="right"/>
    </xf>
    <xf numFmtId="4" fontId="0" fillId="0" borderId="0" xfId="0" applyNumberFormat="1" applyFill="1" applyAlignment="1">
      <alignment horizontal="right"/>
    </xf>
    <xf numFmtId="164" fontId="0" fillId="0" borderId="38" xfId="0" applyNumberFormat="1" applyFill="1" applyBorder="1" applyAlignment="1">
      <alignment horizontal="right"/>
    </xf>
    <xf numFmtId="4" fontId="14" fillId="0" borderId="40" xfId="0" quotePrefix="1" applyNumberFormat="1" applyFont="1" applyBorder="1" applyAlignment="1">
      <alignment horizontal="right"/>
    </xf>
    <xf numFmtId="4" fontId="14" fillId="0" borderId="15" xfId="0" quotePrefix="1" applyNumberFormat="1" applyFont="1" applyBorder="1" applyAlignment="1">
      <alignment horizontal="right"/>
    </xf>
    <xf numFmtId="171" fontId="118" fillId="0" borderId="17" xfId="0" applyNumberFormat="1" applyFont="1" applyFill="1" applyBorder="1" applyAlignment="1">
      <alignment horizontal="center"/>
    </xf>
    <xf numFmtId="2" fontId="11" fillId="0" borderId="0" xfId="0" applyNumberFormat="1" applyFont="1" applyAlignment="1">
      <alignment vertical="center"/>
    </xf>
    <xf numFmtId="37" fontId="144" fillId="0" borderId="0" xfId="0" applyNumberFormat="1" applyFont="1" applyAlignment="1" applyProtection="1">
      <alignment vertical="center"/>
    </xf>
    <xf numFmtId="37" fontId="145" fillId="0" borderId="0" xfId="0" applyNumberFormat="1" applyFont="1" applyProtection="1"/>
    <xf numFmtId="37" fontId="144" fillId="0" borderId="0" xfId="0" applyNumberFormat="1" applyFont="1" applyProtection="1"/>
    <xf numFmtId="0" fontId="146" fillId="0" borderId="0" xfId="0" applyFont="1"/>
    <xf numFmtId="0" fontId="147" fillId="0" borderId="0" xfId="0" applyFont="1"/>
    <xf numFmtId="0" fontId="52" fillId="4" borderId="0" xfId="15" applyFont="1" applyFill="1"/>
    <xf numFmtId="0" fontId="11" fillId="4" borderId="0" xfId="15" applyFont="1" applyFill="1"/>
    <xf numFmtId="0" fontId="5" fillId="0" borderId="0" xfId="15" applyFont="1" applyAlignment="1">
      <alignment horizontal="left"/>
    </xf>
    <xf numFmtId="0" fontId="6" fillId="0" borderId="0" xfId="15" applyFont="1"/>
    <xf numFmtId="49" fontId="9" fillId="0" borderId="0" xfId="15" applyNumberFormat="1" applyFont="1"/>
    <xf numFmtId="0" fontId="2" fillId="0" borderId="0" xfId="15"/>
    <xf numFmtId="0" fontId="13" fillId="0" borderId="0" xfId="15" applyFont="1" applyAlignment="1">
      <alignment horizontal="left"/>
    </xf>
    <xf numFmtId="49" fontId="75" fillId="0" borderId="0" xfId="15" applyNumberFormat="1" applyFont="1"/>
    <xf numFmtId="0" fontId="75" fillId="0" borderId="0" xfId="15" applyFont="1"/>
    <xf numFmtId="3" fontId="76" fillId="0" borderId="0" xfId="15" applyNumberFormat="1" applyFont="1" applyAlignment="1">
      <alignment horizontal="right"/>
    </xf>
    <xf numFmtId="0" fontId="76" fillId="0" borderId="0" xfId="15" applyFont="1"/>
    <xf numFmtId="0" fontId="82" fillId="0" borderId="0" xfId="15" applyFont="1" applyAlignment="1">
      <alignment horizontal="left"/>
    </xf>
    <xf numFmtId="0" fontId="59" fillId="0" borderId="0" xfId="15" applyFont="1"/>
    <xf numFmtId="3" fontId="77" fillId="12" borderId="0" xfId="15" applyNumberFormat="1" applyFont="1" applyFill="1" applyAlignment="1">
      <alignment horizontal="center"/>
    </xf>
    <xf numFmtId="3" fontId="77" fillId="12" borderId="0" xfId="15" applyNumberFormat="1" applyFont="1" applyFill="1" applyAlignment="1">
      <alignment horizontal="center" wrapText="1"/>
    </xf>
    <xf numFmtId="0" fontId="13" fillId="0" borderId="0" xfId="15" applyFont="1"/>
    <xf numFmtId="3" fontId="75" fillId="13" borderId="0" xfId="15" applyNumberFormat="1" applyFont="1" applyFill="1"/>
    <xf numFmtId="3" fontId="75" fillId="13" borderId="0" xfId="15" applyNumberFormat="1" applyFont="1" applyFill="1" applyAlignment="1">
      <alignment horizontal="right"/>
    </xf>
    <xf numFmtId="3" fontId="75" fillId="0" borderId="0" xfId="15" applyNumberFormat="1" applyFont="1"/>
    <xf numFmtId="3" fontId="75" fillId="0" borderId="0" xfId="15" applyNumberFormat="1" applyFont="1" applyAlignment="1">
      <alignment horizontal="right"/>
    </xf>
    <xf numFmtId="3" fontId="75" fillId="0" borderId="0" xfId="15" applyNumberFormat="1" applyFont="1" applyAlignment="1">
      <alignment vertical="center"/>
    </xf>
    <xf numFmtId="3" fontId="78" fillId="6" borderId="0" xfId="15" applyNumberFormat="1" applyFont="1" applyFill="1"/>
    <xf numFmtId="3" fontId="75" fillId="6" borderId="0" xfId="15" applyNumberFormat="1" applyFont="1" applyFill="1"/>
    <xf numFmtId="3" fontId="78" fillId="0" borderId="0" xfId="15" applyNumberFormat="1" applyFont="1" applyFill="1" applyBorder="1"/>
    <xf numFmtId="10" fontId="75" fillId="0" borderId="0" xfId="15" applyNumberFormat="1" applyFont="1"/>
    <xf numFmtId="49" fontId="59" fillId="0" borderId="5" xfId="15" applyNumberFormat="1" applyFont="1" applyBorder="1"/>
    <xf numFmtId="0" fontId="2" fillId="0" borderId="5" xfId="15" applyBorder="1"/>
    <xf numFmtId="3" fontId="59" fillId="0" borderId="5" xfId="15" applyNumberFormat="1" applyFont="1" applyBorder="1" applyAlignment="1">
      <alignment horizontal="right"/>
    </xf>
    <xf numFmtId="0" fontId="59" fillId="0" borderId="5" xfId="15" applyFont="1" applyBorder="1"/>
    <xf numFmtId="0" fontId="80" fillId="0" borderId="0" xfId="15" applyFont="1"/>
    <xf numFmtId="10" fontId="2" fillId="0" borderId="0" xfId="15" applyNumberFormat="1"/>
    <xf numFmtId="10" fontId="59" fillId="0" borderId="0" xfId="15" applyNumberFormat="1" applyFont="1" applyAlignment="1">
      <alignment horizontal="right"/>
    </xf>
    <xf numFmtId="10" fontId="59" fillId="0" borderId="0" xfId="15" applyNumberFormat="1" applyFont="1"/>
    <xf numFmtId="3" fontId="59" fillId="0" borderId="0" xfId="15" applyNumberFormat="1" applyFont="1" applyAlignment="1">
      <alignment horizontal="right"/>
    </xf>
    <xf numFmtId="49" fontId="80" fillId="0" borderId="0" xfId="15" applyNumberFormat="1" applyFont="1" applyBorder="1"/>
    <xf numFmtId="49" fontId="58" fillId="0" borderId="0" xfId="15" applyNumberFormat="1" applyFont="1" applyBorder="1"/>
    <xf numFmtId="49" fontId="59" fillId="0" borderId="0" xfId="15" applyNumberFormat="1" applyFont="1" applyBorder="1"/>
    <xf numFmtId="0" fontId="40" fillId="0" borderId="0" xfId="15" applyFont="1"/>
    <xf numFmtId="49" fontId="58" fillId="0" borderId="0" xfId="15" quotePrefix="1" applyNumberFormat="1" applyFont="1" applyBorder="1" applyAlignment="1">
      <alignment horizontal="left"/>
    </xf>
    <xf numFmtId="49" fontId="59" fillId="0" borderId="0" xfId="15" quotePrefix="1" applyNumberFormat="1" applyFont="1" applyBorder="1"/>
    <xf numFmtId="49" fontId="59" fillId="0" borderId="0" xfId="15" applyNumberFormat="1" applyFont="1"/>
    <xf numFmtId="3" fontId="2" fillId="0" borderId="0" xfId="15" applyNumberFormat="1"/>
    <xf numFmtId="49" fontId="40" fillId="0" borderId="0" xfId="15" applyNumberFormat="1" applyFont="1"/>
    <xf numFmtId="49" fontId="36" fillId="0" borderId="0" xfId="15" quotePrefix="1" applyNumberFormat="1" applyFont="1" applyBorder="1" applyAlignment="1" applyProtection="1">
      <alignment horizontal="left"/>
    </xf>
    <xf numFmtId="37" fontId="36" fillId="0" borderId="0" xfId="15" quotePrefix="1" applyNumberFormat="1" applyFont="1" applyBorder="1" applyAlignment="1" applyProtection="1">
      <alignment horizontal="left"/>
    </xf>
    <xf numFmtId="0" fontId="9" fillId="0" borderId="0" xfId="15" applyFont="1"/>
    <xf numFmtId="0" fontId="131" fillId="9" borderId="0" xfId="6" applyFont="1" applyFill="1" applyAlignment="1">
      <alignment horizontal="center"/>
    </xf>
    <xf numFmtId="0" fontId="131" fillId="9" borderId="0" xfId="6" applyFont="1" applyFill="1" applyAlignment="1">
      <alignment horizontal="center" vertical="center"/>
    </xf>
    <xf numFmtId="0" fontId="10" fillId="7" borderId="0" xfId="6" applyFont="1" applyFill="1" applyAlignment="1">
      <alignment horizontal="center"/>
    </xf>
    <xf numFmtId="0" fontId="10" fillId="3" borderId="0" xfId="0" applyFont="1" applyFill="1" applyAlignment="1">
      <alignment horizontal="center"/>
    </xf>
    <xf numFmtId="41" fontId="10" fillId="3" borderId="0" xfId="0" applyNumberFormat="1" applyFont="1" applyFill="1" applyAlignment="1">
      <alignment horizontal="center"/>
    </xf>
    <xf numFmtId="0" fontId="3" fillId="2" borderId="0" xfId="0" applyFont="1" applyFill="1" applyAlignment="1">
      <alignment horizontal="center"/>
    </xf>
    <xf numFmtId="0" fontId="3" fillId="2" borderId="0" xfId="0" applyFont="1" applyFill="1" applyAlignment="1">
      <alignment horizontal="center" vertical="center"/>
    </xf>
    <xf numFmtId="0" fontId="16" fillId="4" borderId="0" xfId="0" applyFont="1" applyFill="1" applyAlignment="1">
      <alignment horizontal="center"/>
    </xf>
    <xf numFmtId="37" fontId="16" fillId="5" borderId="0" xfId="0" applyNumberFormat="1" applyFont="1" applyFill="1" applyAlignment="1">
      <alignment horizontal="center"/>
    </xf>
    <xf numFmtId="10" fontId="0" fillId="0" borderId="0" xfId="0" applyNumberFormat="1" applyAlignment="1">
      <alignment horizontal="left" wrapText="1"/>
    </xf>
    <xf numFmtId="0" fontId="21" fillId="4" borderId="0" xfId="0" applyFont="1" applyFill="1" applyAlignment="1">
      <alignment horizontal="center"/>
    </xf>
    <xf numFmtId="0" fontId="23" fillId="4" borderId="0" xfId="0" applyFont="1" applyFill="1" applyAlignment="1">
      <alignment horizontal="center"/>
    </xf>
    <xf numFmtId="37" fontId="20" fillId="6" borderId="4" xfId="0" applyNumberFormat="1" applyFont="1" applyFill="1" applyBorder="1" applyAlignment="1">
      <alignment horizontal="center" vertical="center" wrapText="1"/>
    </xf>
    <xf numFmtId="0" fontId="33" fillId="4" borderId="0" xfId="0" quotePrefix="1" applyFont="1" applyFill="1" applyBorder="1" applyAlignment="1">
      <alignment horizontal="center" vertical="top"/>
    </xf>
    <xf numFmtId="0" fontId="33" fillId="4" borderId="0" xfId="0" applyFont="1" applyFill="1" applyBorder="1" applyAlignment="1">
      <alignment horizontal="center" vertical="top"/>
    </xf>
    <xf numFmtId="0" fontId="33" fillId="4" borderId="0" xfId="0" applyFont="1" applyFill="1" applyBorder="1" applyAlignment="1">
      <alignment horizontal="center"/>
    </xf>
    <xf numFmtId="37" fontId="40" fillId="0" borderId="0" xfId="0" applyNumberFormat="1" applyFont="1" applyFill="1" applyBorder="1" applyAlignment="1">
      <alignment horizontal="justify" wrapText="1"/>
    </xf>
    <xf numFmtId="0" fontId="33" fillId="4" borderId="0" xfId="0" applyFont="1" applyFill="1" applyAlignment="1">
      <alignment horizontal="center"/>
    </xf>
    <xf numFmtId="0" fontId="14" fillId="4" borderId="0" xfId="0" applyFont="1" applyFill="1" applyAlignment="1"/>
    <xf numFmtId="0" fontId="48" fillId="4" borderId="0" xfId="0" applyFont="1" applyFill="1" applyAlignment="1">
      <alignment horizontal="center" vertical="center"/>
    </xf>
    <xf numFmtId="0" fontId="14" fillId="4" borderId="0" xfId="0" applyFont="1" applyFill="1" applyAlignment="1">
      <alignment vertical="center"/>
    </xf>
    <xf numFmtId="0" fontId="54" fillId="4" borderId="0" xfId="0" applyFont="1" applyFill="1" applyAlignment="1">
      <alignment horizontal="center"/>
    </xf>
    <xf numFmtId="0" fontId="55" fillId="4" borderId="0" xfId="0" applyFont="1" applyFill="1" applyAlignment="1">
      <alignment horizontal="center" vertical="center"/>
    </xf>
    <xf numFmtId="167" fontId="13" fillId="6" borderId="3" xfId="13" applyNumberFormat="1" applyFont="1" applyFill="1" applyBorder="1" applyAlignment="1">
      <alignment horizontal="center"/>
    </xf>
    <xf numFmtId="0" fontId="13" fillId="6" borderId="3" xfId="0" applyFont="1" applyFill="1" applyBorder="1" applyAlignment="1">
      <alignment horizontal="center"/>
    </xf>
    <xf numFmtId="0" fontId="55" fillId="4" borderId="0" xfId="0" applyFont="1" applyFill="1" applyAlignment="1">
      <alignment horizontal="center" vertical="top"/>
    </xf>
    <xf numFmtId="37" fontId="2" fillId="0" borderId="8" xfId="0" applyNumberFormat="1" applyFont="1" applyBorder="1" applyAlignment="1">
      <alignment vertical="top" wrapText="1"/>
    </xf>
    <xf numFmtId="0" fontId="2" fillId="0" borderId="8" xfId="0" applyFont="1" applyBorder="1" applyAlignment="1">
      <alignment vertical="top" wrapText="1"/>
    </xf>
    <xf numFmtId="0" fontId="62" fillId="4" borderId="0" xfId="0" applyFont="1" applyFill="1" applyAlignment="1">
      <alignment horizontal="center"/>
    </xf>
    <xf numFmtId="0" fontId="63" fillId="4" borderId="0" xfId="0" applyFont="1" applyFill="1" applyAlignment="1">
      <alignment horizontal="center" vertical="top"/>
    </xf>
    <xf numFmtId="37" fontId="14" fillId="0" borderId="8" xfId="0" applyNumberFormat="1" applyFont="1" applyBorder="1" applyAlignment="1">
      <alignment vertical="top" wrapText="1"/>
    </xf>
    <xf numFmtId="0" fontId="55" fillId="4" borderId="0" xfId="0" applyFont="1" applyFill="1" applyAlignment="1">
      <alignment horizontal="center"/>
    </xf>
    <xf numFmtId="0" fontId="54" fillId="4" borderId="0" xfId="0" applyFont="1" applyFill="1" applyAlignment="1">
      <alignment horizontal="center" vertical="center"/>
    </xf>
    <xf numFmtId="3" fontId="12" fillId="6" borderId="9" xfId="0" applyNumberFormat="1" applyFont="1" applyFill="1" applyBorder="1" applyAlignment="1">
      <alignment horizontal="center" vertical="center"/>
    </xf>
    <xf numFmtId="3" fontId="12" fillId="6" borderId="4" xfId="0" applyNumberFormat="1" applyFont="1" applyFill="1" applyBorder="1" applyAlignment="1">
      <alignment horizontal="center" vertical="center"/>
    </xf>
    <xf numFmtId="3" fontId="12" fillId="6" borderId="10" xfId="0" applyNumberFormat="1" applyFont="1" applyFill="1" applyBorder="1" applyAlignment="1">
      <alignment horizontal="center" vertical="center"/>
    </xf>
    <xf numFmtId="37" fontId="20" fillId="6" borderId="4" xfId="0" applyNumberFormat="1" applyFont="1" applyFill="1" applyBorder="1" applyAlignment="1">
      <alignment horizontal="center"/>
    </xf>
    <xf numFmtId="37" fontId="20" fillId="0" borderId="0" xfId="0" applyNumberFormat="1" applyFont="1" applyFill="1" applyBorder="1" applyAlignment="1">
      <alignment horizontal="center"/>
    </xf>
    <xf numFmtId="37" fontId="16" fillId="4" borderId="0" xfId="0" applyNumberFormat="1" applyFont="1" applyFill="1" applyAlignment="1">
      <alignment horizontal="center"/>
    </xf>
    <xf numFmtId="37" fontId="16" fillId="4" borderId="48" xfId="0" applyNumberFormat="1" applyFont="1" applyFill="1" applyBorder="1" applyAlignment="1">
      <alignment horizontal="center"/>
    </xf>
    <xf numFmtId="0" fontId="66" fillId="4" borderId="0" xfId="0" applyFont="1" applyFill="1" applyAlignment="1">
      <alignment horizontal="center"/>
    </xf>
    <xf numFmtId="0" fontId="67" fillId="4" borderId="48" xfId="0" applyFont="1" applyFill="1" applyBorder="1" applyAlignment="1">
      <alignment horizontal="center" vertical="center"/>
    </xf>
    <xf numFmtId="3" fontId="12" fillId="6" borderId="0" xfId="0" applyNumberFormat="1" applyFont="1" applyFill="1" applyAlignment="1">
      <alignment horizontal="center" vertical="center" wrapText="1"/>
    </xf>
    <xf numFmtId="3" fontId="12" fillId="6" borderId="0" xfId="0" applyNumberFormat="1" applyFont="1" applyFill="1" applyAlignment="1" applyProtection="1">
      <alignment horizontal="center"/>
    </xf>
    <xf numFmtId="3" fontId="54" fillId="4" borderId="0" xfId="0" applyNumberFormat="1" applyFont="1" applyFill="1" applyAlignment="1">
      <alignment horizontal="center"/>
    </xf>
    <xf numFmtId="0" fontId="14" fillId="4" borderId="0" xfId="0" applyFont="1" applyFill="1" applyAlignment="1">
      <alignment horizontal="center"/>
    </xf>
    <xf numFmtId="3" fontId="71" fillId="4" borderId="0" xfId="0" applyNumberFormat="1" applyFont="1" applyFill="1" applyAlignment="1">
      <alignment horizontal="center"/>
    </xf>
    <xf numFmtId="3" fontId="54" fillId="4" borderId="0" xfId="0" applyNumberFormat="1" applyFont="1" applyFill="1" applyAlignment="1">
      <alignment horizontal="center" vertical="top"/>
    </xf>
    <xf numFmtId="3" fontId="70" fillId="0" borderId="0" xfId="0" applyNumberFormat="1" applyFont="1" applyAlignment="1">
      <alignment horizontal="center"/>
    </xf>
    <xf numFmtId="0" fontId="12" fillId="6" borderId="0" xfId="0" applyFont="1" applyFill="1" applyAlignment="1" applyProtection="1">
      <alignment horizontal="center"/>
    </xf>
    <xf numFmtId="0" fontId="72" fillId="4" borderId="0" xfId="0" applyFont="1" applyFill="1" applyAlignment="1">
      <alignment horizontal="center"/>
    </xf>
    <xf numFmtId="0" fontId="73" fillId="4" borderId="0" xfId="0" applyFont="1" applyFill="1" applyAlignment="1">
      <alignment horizontal="center" vertical="center"/>
    </xf>
    <xf numFmtId="37" fontId="80" fillId="0" borderId="0" xfId="0" applyNumberFormat="1" applyFont="1" applyFill="1" applyBorder="1" applyAlignment="1">
      <alignment horizontal="justify" vertical="top" wrapText="1"/>
    </xf>
    <xf numFmtId="0" fontId="3" fillId="4" borderId="0" xfId="0" applyFont="1" applyFill="1" applyAlignment="1">
      <alignment horizontal="center"/>
    </xf>
    <xf numFmtId="0" fontId="74" fillId="4" borderId="0" xfId="0" applyFont="1" applyFill="1" applyAlignment="1">
      <alignment horizontal="center" vertical="top"/>
    </xf>
    <xf numFmtId="0" fontId="81" fillId="4" borderId="0" xfId="0" applyFont="1" applyFill="1" applyAlignment="1">
      <alignment horizontal="center" vertical="top"/>
    </xf>
    <xf numFmtId="0" fontId="81" fillId="4" borderId="0" xfId="0" applyFont="1" applyFill="1" applyAlignment="1">
      <alignment horizontal="center"/>
    </xf>
    <xf numFmtId="0" fontId="23" fillId="4" borderId="0" xfId="0" applyFont="1" applyFill="1" applyAlignment="1">
      <alignment horizontal="center" vertical="top"/>
    </xf>
    <xf numFmtId="3" fontId="31" fillId="6" borderId="0" xfId="0" applyNumberFormat="1" applyFont="1" applyFill="1" applyAlignment="1">
      <alignment horizontal="center" vertical="center"/>
    </xf>
    <xf numFmtId="3" fontId="98" fillId="6" borderId="0" xfId="0" applyNumberFormat="1" applyFont="1" applyFill="1" applyAlignment="1">
      <alignment horizontal="center"/>
    </xf>
    <xf numFmtId="0" fontId="91" fillId="4" borderId="0" xfId="0" applyFont="1" applyFill="1" applyAlignment="1">
      <alignment horizontal="center"/>
    </xf>
    <xf numFmtId="0" fontId="92" fillId="4" borderId="0" xfId="0" applyFont="1" applyFill="1" applyAlignment="1">
      <alignment horizontal="center" vertical="center"/>
    </xf>
    <xf numFmtId="3" fontId="31" fillId="6" borderId="0" xfId="0" applyNumberFormat="1" applyFont="1" applyFill="1" applyAlignment="1">
      <alignment horizontal="center"/>
    </xf>
    <xf numFmtId="0" fontId="92" fillId="4" borderId="0" xfId="0" applyFont="1" applyFill="1" applyAlignment="1">
      <alignment horizontal="center" vertical="top"/>
    </xf>
    <xf numFmtId="3" fontId="98" fillId="6" borderId="0" xfId="0" applyNumberFormat="1" applyFont="1" applyFill="1" applyAlignment="1">
      <alignment horizontal="center" vertical="center"/>
    </xf>
    <xf numFmtId="0" fontId="16" fillId="4" borderId="0" xfId="15" applyFont="1" applyFill="1" applyAlignment="1">
      <alignment horizontal="center"/>
    </xf>
    <xf numFmtId="0" fontId="81" fillId="4" borderId="0" xfId="15" applyFont="1" applyFill="1" applyAlignment="1">
      <alignment horizontal="center"/>
    </xf>
    <xf numFmtId="0" fontId="43" fillId="4" borderId="0" xfId="0" applyFont="1" applyFill="1" applyAlignment="1">
      <alignment horizontal="center"/>
    </xf>
    <xf numFmtId="0" fontId="109" fillId="4" borderId="0" xfId="0" applyFont="1" applyFill="1" applyAlignment="1">
      <alignment horizontal="center" vertical="top"/>
    </xf>
    <xf numFmtId="0" fontId="58" fillId="0" borderId="0" xfId="0" applyFont="1" applyAlignment="1">
      <alignment horizontal="center" wrapText="1"/>
    </xf>
    <xf numFmtId="0" fontId="111" fillId="4" borderId="0" xfId="0" applyFont="1" applyFill="1" applyAlignment="1">
      <alignment horizontal="center"/>
    </xf>
    <xf numFmtId="0" fontId="111" fillId="4" borderId="0" xfId="0" applyFont="1" applyFill="1" applyAlignment="1">
      <alignment horizontal="right"/>
    </xf>
    <xf numFmtId="0" fontId="32" fillId="4" borderId="0" xfId="0" applyFont="1" applyFill="1" applyAlignment="1">
      <alignment horizontal="center"/>
    </xf>
    <xf numFmtId="0" fontId="115" fillId="0" borderId="16" xfId="0" applyFont="1" applyFill="1" applyBorder="1" applyAlignment="1">
      <alignment horizontal="center"/>
    </xf>
    <xf numFmtId="0" fontId="38" fillId="0" borderId="17" xfId="0" applyFont="1" applyFill="1" applyBorder="1" applyAlignment="1">
      <alignment horizontal="center"/>
    </xf>
    <xf numFmtId="0" fontId="38" fillId="0" borderId="18" xfId="0" applyFont="1" applyFill="1" applyBorder="1" applyAlignment="1">
      <alignment horizontal="center"/>
    </xf>
    <xf numFmtId="0" fontId="109" fillId="4" borderId="0" xfId="0" applyFont="1" applyFill="1" applyAlignment="1">
      <alignment horizontal="center" vertical="center"/>
    </xf>
    <xf numFmtId="0" fontId="13" fillId="0" borderId="0" xfId="0" applyFont="1" applyAlignment="1">
      <alignment horizontal="left" vertical="center"/>
    </xf>
    <xf numFmtId="0" fontId="128" fillId="0" borderId="0" xfId="0" applyFont="1" applyBorder="1" applyAlignment="1">
      <alignment horizontal="center" vertical="center"/>
    </xf>
    <xf numFmtId="0" fontId="103" fillId="6" borderId="0" xfId="0" quotePrefix="1" applyFont="1" applyFill="1" applyBorder="1" applyAlignment="1">
      <alignment horizontal="center"/>
    </xf>
    <xf numFmtId="0" fontId="23" fillId="4" borderId="0" xfId="0" applyFont="1" applyFill="1" applyAlignment="1">
      <alignment horizontal="center" vertical="center"/>
    </xf>
  </cellXfs>
  <cellStyles count="16">
    <cellStyle name="Ä*_x0014_" xfId="8"/>
    <cellStyle name="Comma" xfId="13" builtinId="3"/>
    <cellStyle name="Comma 2" xfId="2"/>
    <cellStyle name="Comma 3" xfId="5"/>
    <cellStyle name="Comma 4" xfId="9"/>
    <cellStyle name="Euro" xfId="1"/>
    <cellStyle name="Hyperlink" xfId="7" builtinId="8"/>
    <cellStyle name="Normal" xfId="0" builtinId="0"/>
    <cellStyle name="Normal 2" xfId="10"/>
    <cellStyle name="Normal 2 2" xfId="6"/>
    <cellStyle name="Normal 3" xfId="11"/>
    <cellStyle name="Normal 4" xfId="15"/>
    <cellStyle name="Normal_Sheet1" xfId="4"/>
    <cellStyle name="P" xfId="12"/>
    <cellStyle name="Percent" xfId="14" builtinId="5"/>
    <cellStyle name="Percent 2" xf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102" Type="http://schemas.openxmlformats.org/officeDocument/2006/relationships/theme" Target="theme/theme1.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externalLink" Target="externalLinks/externalLink3.xml"/><Relationship Id="rId105"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externalLink" Target="externalLinks/externalLink2.xml"/><Relationship Id="rId101" Type="http://schemas.openxmlformats.org/officeDocument/2006/relationships/externalLink" Target="externalLinks/externalLink4.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xdr:from>
      <xdr:col>0</xdr:col>
      <xdr:colOff>0</xdr:colOff>
      <xdr:row>51</xdr:row>
      <xdr:rowOff>9525</xdr:rowOff>
    </xdr:from>
    <xdr:to>
      <xdr:col>0</xdr:col>
      <xdr:colOff>0</xdr:colOff>
      <xdr:row>51</xdr:row>
      <xdr:rowOff>19050</xdr:rowOff>
    </xdr:to>
    <xdr:sp macro="" textlink="">
      <xdr:nvSpPr>
        <xdr:cNvPr id="2" name="Line 1"/>
        <xdr:cNvSpPr>
          <a:spLocks noChangeShapeType="1"/>
        </xdr:cNvSpPr>
      </xdr:nvSpPr>
      <xdr:spPr bwMode="auto">
        <a:xfrm flipV="1">
          <a:off x="0" y="8267700"/>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28</xdr:col>
      <xdr:colOff>9525</xdr:colOff>
      <xdr:row>0</xdr:row>
      <xdr:rowOff>0</xdr:rowOff>
    </xdr:from>
    <xdr:to>
      <xdr:col>16384</xdr:col>
      <xdr:colOff>613263</xdr:colOff>
      <xdr:row>41</xdr:row>
      <xdr:rowOff>19050</xdr:rowOff>
    </xdr:to>
    <xdr:pic>
      <xdr:nvPicPr>
        <xdr:cNvPr id="2" name="Picture 7" hidden="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078325" y="0"/>
          <a:ext cx="5829300" cy="6657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Documents%20and%20Settings/MCTRUJILLO/Mis%20documentos/ARCHIVOS%20ESTADOS/HTRABAJO%20EEFF.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Bancos0311/201103_BCO_EncajeLegal.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
      <sheetName val="BALMES"/>
      <sheetName val="BALDET"/>
      <sheetName val="BALRES"/>
      <sheetName val="BCEPROD"/>
      <sheetName val="BCEPRODRES"/>
      <sheetName val="GRAF"/>
      <sheetName val="COMPBAL"/>
      <sheetName val="EERRMES"/>
      <sheetName val="RESDET"/>
      <sheetName val="EERRMES2010"/>
      <sheetName val="EERRMES31.12.08"/>
      <sheetName val="RESRES"/>
      <sheetName val="COMPEERR"/>
      <sheetName val="FLUJO"/>
      <sheetName val="FLUJORESUM"/>
      <sheetName val="ASFI"/>
      <sheetName val="BALPROY"/>
      <sheetName val="EERRPROY"/>
      <sheetName val="FLUJOPROY"/>
    </sheetNames>
    <sheetDataSet>
      <sheetData sheetId="0"/>
      <sheetData sheetId="1"/>
      <sheetData sheetId="2"/>
      <sheetData sheetId="3">
        <row r="84">
          <cell r="C84">
            <v>515756422.10000002</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2"/>
      <sheetName val="Val"/>
      <sheetName val="TC"/>
    </sheetNames>
    <sheetDataSet>
      <sheetData sheetId="0">
        <row r="5">
          <cell r="P5" t="str">
            <v>MAR</v>
          </cell>
        </row>
        <row r="8">
          <cell r="P8" t="str">
            <v>11</v>
          </cell>
        </row>
      </sheetData>
      <sheetData sheetId="1" refreshError="1"/>
      <sheetData sheetId="2"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K166"/>
  <sheetViews>
    <sheetView showGridLines="0" tabSelected="1" workbookViewId="0">
      <selection activeCell="B36" sqref="B36"/>
    </sheetView>
  </sheetViews>
  <sheetFormatPr defaultColWidth="0" defaultRowHeight="15" customHeight="1" zeroHeight="1"/>
  <cols>
    <col min="1" max="1" width="3.140625" style="779" customWidth="1"/>
    <col min="2" max="2" width="112.42578125" style="788" customWidth="1"/>
    <col min="3" max="3" width="21.42578125" style="796" customWidth="1"/>
    <col min="4" max="4" width="4.28515625" style="779" hidden="1" customWidth="1"/>
    <col min="5" max="5" width="9.140625" style="779" hidden="1" customWidth="1"/>
    <col min="6" max="256" width="0" style="779" hidden="1"/>
    <col min="257" max="257" width="10.140625" style="779" hidden="1" customWidth="1"/>
    <col min="258" max="258" width="112.42578125" style="779" hidden="1" customWidth="1"/>
    <col min="259" max="259" width="24.140625" style="779" hidden="1" customWidth="1"/>
    <col min="260" max="261" width="0" style="779" hidden="1" customWidth="1"/>
    <col min="262" max="512" width="0" style="779" hidden="1"/>
    <col min="513" max="513" width="10.140625" style="779" hidden="1" customWidth="1"/>
    <col min="514" max="514" width="112.42578125" style="779" hidden="1" customWidth="1"/>
    <col min="515" max="515" width="24.140625" style="779" hidden="1" customWidth="1"/>
    <col min="516" max="517" width="0" style="779" hidden="1" customWidth="1"/>
    <col min="518" max="768" width="0" style="779" hidden="1"/>
    <col min="769" max="769" width="10.140625" style="779" hidden="1" customWidth="1"/>
    <col min="770" max="770" width="112.42578125" style="779" hidden="1" customWidth="1"/>
    <col min="771" max="771" width="24.140625" style="779" hidden="1" customWidth="1"/>
    <col min="772" max="773" width="0" style="779" hidden="1" customWidth="1"/>
    <col min="774" max="1024" width="0" style="779" hidden="1"/>
    <col min="1025" max="1025" width="10.140625" style="779" hidden="1" customWidth="1"/>
    <col min="1026" max="1026" width="112.42578125" style="779" hidden="1" customWidth="1"/>
    <col min="1027" max="1027" width="24.140625" style="779" hidden="1" customWidth="1"/>
    <col min="1028" max="1029" width="0" style="779" hidden="1" customWidth="1"/>
    <col min="1030" max="1280" width="0" style="779" hidden="1"/>
    <col min="1281" max="1281" width="10.140625" style="779" hidden="1" customWidth="1"/>
    <col min="1282" max="1282" width="112.42578125" style="779" hidden="1" customWidth="1"/>
    <col min="1283" max="1283" width="24.140625" style="779" hidden="1" customWidth="1"/>
    <col min="1284" max="1285" width="0" style="779" hidden="1" customWidth="1"/>
    <col min="1286" max="1536" width="0" style="779" hidden="1"/>
    <col min="1537" max="1537" width="10.140625" style="779" hidden="1" customWidth="1"/>
    <col min="1538" max="1538" width="112.42578125" style="779" hidden="1" customWidth="1"/>
    <col min="1539" max="1539" width="24.140625" style="779" hidden="1" customWidth="1"/>
    <col min="1540" max="1541" width="0" style="779" hidden="1" customWidth="1"/>
    <col min="1542" max="1792" width="0" style="779" hidden="1"/>
    <col min="1793" max="1793" width="10.140625" style="779" hidden="1" customWidth="1"/>
    <col min="1794" max="1794" width="112.42578125" style="779" hidden="1" customWidth="1"/>
    <col min="1795" max="1795" width="24.140625" style="779" hidden="1" customWidth="1"/>
    <col min="1796" max="1797" width="0" style="779" hidden="1" customWidth="1"/>
    <col min="1798" max="2048" width="0" style="779" hidden="1"/>
    <col min="2049" max="2049" width="10.140625" style="779" hidden="1" customWidth="1"/>
    <col min="2050" max="2050" width="112.42578125" style="779" hidden="1" customWidth="1"/>
    <col min="2051" max="2051" width="24.140625" style="779" hidden="1" customWidth="1"/>
    <col min="2052" max="2053" width="0" style="779" hidden="1" customWidth="1"/>
    <col min="2054" max="2304" width="0" style="779" hidden="1"/>
    <col min="2305" max="2305" width="10.140625" style="779" hidden="1" customWidth="1"/>
    <col min="2306" max="2306" width="112.42578125" style="779" hidden="1" customWidth="1"/>
    <col min="2307" max="2307" width="24.140625" style="779" hidden="1" customWidth="1"/>
    <col min="2308" max="2309" width="0" style="779" hidden="1" customWidth="1"/>
    <col min="2310" max="2560" width="0" style="779" hidden="1"/>
    <col min="2561" max="2561" width="10.140625" style="779" hidden="1" customWidth="1"/>
    <col min="2562" max="2562" width="112.42578125" style="779" hidden="1" customWidth="1"/>
    <col min="2563" max="2563" width="24.140625" style="779" hidden="1" customWidth="1"/>
    <col min="2564" max="2565" width="0" style="779" hidden="1" customWidth="1"/>
    <col min="2566" max="2816" width="0" style="779" hidden="1"/>
    <col min="2817" max="2817" width="10.140625" style="779" hidden="1" customWidth="1"/>
    <col min="2818" max="2818" width="112.42578125" style="779" hidden="1" customWidth="1"/>
    <col min="2819" max="2819" width="24.140625" style="779" hidden="1" customWidth="1"/>
    <col min="2820" max="2821" width="0" style="779" hidden="1" customWidth="1"/>
    <col min="2822" max="3072" width="0" style="779" hidden="1"/>
    <col min="3073" max="3073" width="10.140625" style="779" hidden="1" customWidth="1"/>
    <col min="3074" max="3074" width="112.42578125" style="779" hidden="1" customWidth="1"/>
    <col min="3075" max="3075" width="24.140625" style="779" hidden="1" customWidth="1"/>
    <col min="3076" max="3077" width="0" style="779" hidden="1" customWidth="1"/>
    <col min="3078" max="3328" width="0" style="779" hidden="1"/>
    <col min="3329" max="3329" width="10.140625" style="779" hidden="1" customWidth="1"/>
    <col min="3330" max="3330" width="112.42578125" style="779" hidden="1" customWidth="1"/>
    <col min="3331" max="3331" width="24.140625" style="779" hidden="1" customWidth="1"/>
    <col min="3332" max="3333" width="0" style="779" hidden="1" customWidth="1"/>
    <col min="3334" max="3584" width="0" style="779" hidden="1"/>
    <col min="3585" max="3585" width="10.140625" style="779" hidden="1" customWidth="1"/>
    <col min="3586" max="3586" width="112.42578125" style="779" hidden="1" customWidth="1"/>
    <col min="3587" max="3587" width="24.140625" style="779" hidden="1" customWidth="1"/>
    <col min="3588" max="3589" width="0" style="779" hidden="1" customWidth="1"/>
    <col min="3590" max="3840" width="0" style="779" hidden="1"/>
    <col min="3841" max="3841" width="10.140625" style="779" hidden="1" customWidth="1"/>
    <col min="3842" max="3842" width="112.42578125" style="779" hidden="1" customWidth="1"/>
    <col min="3843" max="3843" width="24.140625" style="779" hidden="1" customWidth="1"/>
    <col min="3844" max="3845" width="0" style="779" hidden="1" customWidth="1"/>
    <col min="3846" max="4096" width="0" style="779" hidden="1"/>
    <col min="4097" max="4097" width="10.140625" style="779" hidden="1" customWidth="1"/>
    <col min="4098" max="4098" width="112.42578125" style="779" hidden="1" customWidth="1"/>
    <col min="4099" max="4099" width="24.140625" style="779" hidden="1" customWidth="1"/>
    <col min="4100" max="4101" width="0" style="779" hidden="1" customWidth="1"/>
    <col min="4102" max="4352" width="0" style="779" hidden="1"/>
    <col min="4353" max="4353" width="10.140625" style="779" hidden="1" customWidth="1"/>
    <col min="4354" max="4354" width="112.42578125" style="779" hidden="1" customWidth="1"/>
    <col min="4355" max="4355" width="24.140625" style="779" hidden="1" customWidth="1"/>
    <col min="4356" max="4357" width="0" style="779" hidden="1" customWidth="1"/>
    <col min="4358" max="4608" width="0" style="779" hidden="1"/>
    <col min="4609" max="4609" width="10.140625" style="779" hidden="1" customWidth="1"/>
    <col min="4610" max="4610" width="112.42578125" style="779" hidden="1" customWidth="1"/>
    <col min="4611" max="4611" width="24.140625" style="779" hidden="1" customWidth="1"/>
    <col min="4612" max="4613" width="0" style="779" hidden="1" customWidth="1"/>
    <col min="4614" max="4864" width="0" style="779" hidden="1"/>
    <col min="4865" max="4865" width="10.140625" style="779" hidden="1" customWidth="1"/>
    <col min="4866" max="4866" width="112.42578125" style="779" hidden="1" customWidth="1"/>
    <col min="4867" max="4867" width="24.140625" style="779" hidden="1" customWidth="1"/>
    <col min="4868" max="4869" width="0" style="779" hidden="1" customWidth="1"/>
    <col min="4870" max="5120" width="0" style="779" hidden="1"/>
    <col min="5121" max="5121" width="10.140625" style="779" hidden="1" customWidth="1"/>
    <col min="5122" max="5122" width="112.42578125" style="779" hidden="1" customWidth="1"/>
    <col min="5123" max="5123" width="24.140625" style="779" hidden="1" customWidth="1"/>
    <col min="5124" max="5125" width="0" style="779" hidden="1" customWidth="1"/>
    <col min="5126" max="5376" width="0" style="779" hidden="1"/>
    <col min="5377" max="5377" width="10.140625" style="779" hidden="1" customWidth="1"/>
    <col min="5378" max="5378" width="112.42578125" style="779" hidden="1" customWidth="1"/>
    <col min="5379" max="5379" width="24.140625" style="779" hidden="1" customWidth="1"/>
    <col min="5380" max="5381" width="0" style="779" hidden="1" customWidth="1"/>
    <col min="5382" max="5632" width="0" style="779" hidden="1"/>
    <col min="5633" max="5633" width="10.140625" style="779" hidden="1" customWidth="1"/>
    <col min="5634" max="5634" width="112.42578125" style="779" hidden="1" customWidth="1"/>
    <col min="5635" max="5635" width="24.140625" style="779" hidden="1" customWidth="1"/>
    <col min="5636" max="5637" width="0" style="779" hidden="1" customWidth="1"/>
    <col min="5638" max="5888" width="0" style="779" hidden="1"/>
    <col min="5889" max="5889" width="10.140625" style="779" hidden="1" customWidth="1"/>
    <col min="5890" max="5890" width="112.42578125" style="779" hidden="1" customWidth="1"/>
    <col min="5891" max="5891" width="24.140625" style="779" hidden="1" customWidth="1"/>
    <col min="5892" max="5893" width="0" style="779" hidden="1" customWidth="1"/>
    <col min="5894" max="6144" width="0" style="779" hidden="1"/>
    <col min="6145" max="6145" width="10.140625" style="779" hidden="1" customWidth="1"/>
    <col min="6146" max="6146" width="112.42578125" style="779" hidden="1" customWidth="1"/>
    <col min="6147" max="6147" width="24.140625" style="779" hidden="1" customWidth="1"/>
    <col min="6148" max="6149" width="0" style="779" hidden="1" customWidth="1"/>
    <col min="6150" max="6400" width="0" style="779" hidden="1"/>
    <col min="6401" max="6401" width="10.140625" style="779" hidden="1" customWidth="1"/>
    <col min="6402" max="6402" width="112.42578125" style="779" hidden="1" customWidth="1"/>
    <col min="6403" max="6403" width="24.140625" style="779" hidden="1" customWidth="1"/>
    <col min="6404" max="6405" width="0" style="779" hidden="1" customWidth="1"/>
    <col min="6406" max="6656" width="0" style="779" hidden="1"/>
    <col min="6657" max="6657" width="10.140625" style="779" hidden="1" customWidth="1"/>
    <col min="6658" max="6658" width="112.42578125" style="779" hidden="1" customWidth="1"/>
    <col min="6659" max="6659" width="24.140625" style="779" hidden="1" customWidth="1"/>
    <col min="6660" max="6661" width="0" style="779" hidden="1" customWidth="1"/>
    <col min="6662" max="6912" width="0" style="779" hidden="1"/>
    <col min="6913" max="6913" width="10.140625" style="779" hidden="1" customWidth="1"/>
    <col min="6914" max="6914" width="112.42578125" style="779" hidden="1" customWidth="1"/>
    <col min="6915" max="6915" width="24.140625" style="779" hidden="1" customWidth="1"/>
    <col min="6916" max="6917" width="0" style="779" hidden="1" customWidth="1"/>
    <col min="6918" max="7168" width="0" style="779" hidden="1"/>
    <col min="7169" max="7169" width="10.140625" style="779" hidden="1" customWidth="1"/>
    <col min="7170" max="7170" width="112.42578125" style="779" hidden="1" customWidth="1"/>
    <col min="7171" max="7171" width="24.140625" style="779" hidden="1" customWidth="1"/>
    <col min="7172" max="7173" width="0" style="779" hidden="1" customWidth="1"/>
    <col min="7174" max="7424" width="0" style="779" hidden="1"/>
    <col min="7425" max="7425" width="10.140625" style="779" hidden="1" customWidth="1"/>
    <col min="7426" max="7426" width="112.42578125" style="779" hidden="1" customWidth="1"/>
    <col min="7427" max="7427" width="24.140625" style="779" hidden="1" customWidth="1"/>
    <col min="7428" max="7429" width="0" style="779" hidden="1" customWidth="1"/>
    <col min="7430" max="7680" width="0" style="779" hidden="1"/>
    <col min="7681" max="7681" width="10.140625" style="779" hidden="1" customWidth="1"/>
    <col min="7682" max="7682" width="112.42578125" style="779" hidden="1" customWidth="1"/>
    <col min="7683" max="7683" width="24.140625" style="779" hidden="1" customWidth="1"/>
    <col min="7684" max="7685" width="0" style="779" hidden="1" customWidth="1"/>
    <col min="7686" max="7936" width="0" style="779" hidden="1"/>
    <col min="7937" max="7937" width="10.140625" style="779" hidden="1" customWidth="1"/>
    <col min="7938" max="7938" width="112.42578125" style="779" hidden="1" customWidth="1"/>
    <col min="7939" max="7939" width="24.140625" style="779" hidden="1" customWidth="1"/>
    <col min="7940" max="7941" width="0" style="779" hidden="1" customWidth="1"/>
    <col min="7942" max="8192" width="0" style="779" hidden="1"/>
    <col min="8193" max="8193" width="10.140625" style="779" hidden="1" customWidth="1"/>
    <col min="8194" max="8194" width="112.42578125" style="779" hidden="1" customWidth="1"/>
    <col min="8195" max="8195" width="24.140625" style="779" hidden="1" customWidth="1"/>
    <col min="8196" max="8197" width="0" style="779" hidden="1" customWidth="1"/>
    <col min="8198" max="8448" width="0" style="779" hidden="1"/>
    <col min="8449" max="8449" width="10.140625" style="779" hidden="1" customWidth="1"/>
    <col min="8450" max="8450" width="112.42578125" style="779" hidden="1" customWidth="1"/>
    <col min="8451" max="8451" width="24.140625" style="779" hidden="1" customWidth="1"/>
    <col min="8452" max="8453" width="0" style="779" hidden="1" customWidth="1"/>
    <col min="8454" max="8704" width="0" style="779" hidden="1"/>
    <col min="8705" max="8705" width="10.140625" style="779" hidden="1" customWidth="1"/>
    <col min="8706" max="8706" width="112.42578125" style="779" hidden="1" customWidth="1"/>
    <col min="8707" max="8707" width="24.140625" style="779" hidden="1" customWidth="1"/>
    <col min="8708" max="8709" width="0" style="779" hidden="1" customWidth="1"/>
    <col min="8710" max="8960" width="0" style="779" hidden="1"/>
    <col min="8961" max="8961" width="10.140625" style="779" hidden="1" customWidth="1"/>
    <col min="8962" max="8962" width="112.42578125" style="779" hidden="1" customWidth="1"/>
    <col min="8963" max="8963" width="24.140625" style="779" hidden="1" customWidth="1"/>
    <col min="8964" max="8965" width="0" style="779" hidden="1" customWidth="1"/>
    <col min="8966" max="9216" width="0" style="779" hidden="1"/>
    <col min="9217" max="9217" width="10.140625" style="779" hidden="1" customWidth="1"/>
    <col min="9218" max="9218" width="112.42578125" style="779" hidden="1" customWidth="1"/>
    <col min="9219" max="9219" width="24.140625" style="779" hidden="1" customWidth="1"/>
    <col min="9220" max="9221" width="0" style="779" hidden="1" customWidth="1"/>
    <col min="9222" max="9472" width="0" style="779" hidden="1"/>
    <col min="9473" max="9473" width="10.140625" style="779" hidden="1" customWidth="1"/>
    <col min="9474" max="9474" width="112.42578125" style="779" hidden="1" customWidth="1"/>
    <col min="9475" max="9475" width="24.140625" style="779" hidden="1" customWidth="1"/>
    <col min="9476" max="9477" width="0" style="779" hidden="1" customWidth="1"/>
    <col min="9478" max="9728" width="0" style="779" hidden="1"/>
    <col min="9729" max="9729" width="10.140625" style="779" hidden="1" customWidth="1"/>
    <col min="9730" max="9730" width="112.42578125" style="779" hidden="1" customWidth="1"/>
    <col min="9731" max="9731" width="24.140625" style="779" hidden="1" customWidth="1"/>
    <col min="9732" max="9733" width="0" style="779" hidden="1" customWidth="1"/>
    <col min="9734" max="9984" width="0" style="779" hidden="1"/>
    <col min="9985" max="9985" width="10.140625" style="779" hidden="1" customWidth="1"/>
    <col min="9986" max="9986" width="112.42578125" style="779" hidden="1" customWidth="1"/>
    <col min="9987" max="9987" width="24.140625" style="779" hidden="1" customWidth="1"/>
    <col min="9988" max="9989" width="0" style="779" hidden="1" customWidth="1"/>
    <col min="9990" max="10240" width="0" style="779" hidden="1"/>
    <col min="10241" max="10241" width="10.140625" style="779" hidden="1" customWidth="1"/>
    <col min="10242" max="10242" width="112.42578125" style="779" hidden="1" customWidth="1"/>
    <col min="10243" max="10243" width="24.140625" style="779" hidden="1" customWidth="1"/>
    <col min="10244" max="10245" width="0" style="779" hidden="1" customWidth="1"/>
    <col min="10246" max="10496" width="0" style="779" hidden="1"/>
    <col min="10497" max="10497" width="10.140625" style="779" hidden="1" customWidth="1"/>
    <col min="10498" max="10498" width="112.42578125" style="779" hidden="1" customWidth="1"/>
    <col min="10499" max="10499" width="24.140625" style="779" hidden="1" customWidth="1"/>
    <col min="10500" max="10501" width="0" style="779" hidden="1" customWidth="1"/>
    <col min="10502" max="10752" width="0" style="779" hidden="1"/>
    <col min="10753" max="10753" width="10.140625" style="779" hidden="1" customWidth="1"/>
    <col min="10754" max="10754" width="112.42578125" style="779" hidden="1" customWidth="1"/>
    <col min="10755" max="10755" width="24.140625" style="779" hidden="1" customWidth="1"/>
    <col min="10756" max="10757" width="0" style="779" hidden="1" customWidth="1"/>
    <col min="10758" max="11008" width="0" style="779" hidden="1"/>
    <col min="11009" max="11009" width="10.140625" style="779" hidden="1" customWidth="1"/>
    <col min="11010" max="11010" width="112.42578125" style="779" hidden="1" customWidth="1"/>
    <col min="11011" max="11011" width="24.140625" style="779" hidden="1" customWidth="1"/>
    <col min="11012" max="11013" width="0" style="779" hidden="1" customWidth="1"/>
    <col min="11014" max="11264" width="0" style="779" hidden="1"/>
    <col min="11265" max="11265" width="10.140625" style="779" hidden="1" customWidth="1"/>
    <col min="11266" max="11266" width="112.42578125" style="779" hidden="1" customWidth="1"/>
    <col min="11267" max="11267" width="24.140625" style="779" hidden="1" customWidth="1"/>
    <col min="11268" max="11269" width="0" style="779" hidden="1" customWidth="1"/>
    <col min="11270" max="11520" width="0" style="779" hidden="1"/>
    <col min="11521" max="11521" width="10.140625" style="779" hidden="1" customWidth="1"/>
    <col min="11522" max="11522" width="112.42578125" style="779" hidden="1" customWidth="1"/>
    <col min="11523" max="11523" width="24.140625" style="779" hidden="1" customWidth="1"/>
    <col min="11524" max="11525" width="0" style="779" hidden="1" customWidth="1"/>
    <col min="11526" max="11776" width="0" style="779" hidden="1"/>
    <col min="11777" max="11777" width="10.140625" style="779" hidden="1" customWidth="1"/>
    <col min="11778" max="11778" width="112.42578125" style="779" hidden="1" customWidth="1"/>
    <col min="11779" max="11779" width="24.140625" style="779" hidden="1" customWidth="1"/>
    <col min="11780" max="11781" width="0" style="779" hidden="1" customWidth="1"/>
    <col min="11782" max="12032" width="0" style="779" hidden="1"/>
    <col min="12033" max="12033" width="10.140625" style="779" hidden="1" customWidth="1"/>
    <col min="12034" max="12034" width="112.42578125" style="779" hidden="1" customWidth="1"/>
    <col min="12035" max="12035" width="24.140625" style="779" hidden="1" customWidth="1"/>
    <col min="12036" max="12037" width="0" style="779" hidden="1" customWidth="1"/>
    <col min="12038" max="12288" width="0" style="779" hidden="1"/>
    <col min="12289" max="12289" width="10.140625" style="779" hidden="1" customWidth="1"/>
    <col min="12290" max="12290" width="112.42578125" style="779" hidden="1" customWidth="1"/>
    <col min="12291" max="12291" width="24.140625" style="779" hidden="1" customWidth="1"/>
    <col min="12292" max="12293" width="0" style="779" hidden="1" customWidth="1"/>
    <col min="12294" max="12544" width="0" style="779" hidden="1"/>
    <col min="12545" max="12545" width="10.140625" style="779" hidden="1" customWidth="1"/>
    <col min="12546" max="12546" width="112.42578125" style="779" hidden="1" customWidth="1"/>
    <col min="12547" max="12547" width="24.140625" style="779" hidden="1" customWidth="1"/>
    <col min="12548" max="12549" width="0" style="779" hidden="1" customWidth="1"/>
    <col min="12550" max="12800" width="0" style="779" hidden="1"/>
    <col min="12801" max="12801" width="10.140625" style="779" hidden="1" customWidth="1"/>
    <col min="12802" max="12802" width="112.42578125" style="779" hidden="1" customWidth="1"/>
    <col min="12803" max="12803" width="24.140625" style="779" hidden="1" customWidth="1"/>
    <col min="12804" max="12805" width="0" style="779" hidden="1" customWidth="1"/>
    <col min="12806" max="13056" width="0" style="779" hidden="1"/>
    <col min="13057" max="13057" width="10.140625" style="779" hidden="1" customWidth="1"/>
    <col min="13058" max="13058" width="112.42578125" style="779" hidden="1" customWidth="1"/>
    <col min="13059" max="13059" width="24.140625" style="779" hidden="1" customWidth="1"/>
    <col min="13060" max="13061" width="0" style="779" hidden="1" customWidth="1"/>
    <col min="13062" max="13312" width="0" style="779" hidden="1"/>
    <col min="13313" max="13313" width="10.140625" style="779" hidden="1" customWidth="1"/>
    <col min="13314" max="13314" width="112.42578125" style="779" hidden="1" customWidth="1"/>
    <col min="13315" max="13315" width="24.140625" style="779" hidden="1" customWidth="1"/>
    <col min="13316" max="13317" width="0" style="779" hidden="1" customWidth="1"/>
    <col min="13318" max="13568" width="0" style="779" hidden="1"/>
    <col min="13569" max="13569" width="10.140625" style="779" hidden="1" customWidth="1"/>
    <col min="13570" max="13570" width="112.42578125" style="779" hidden="1" customWidth="1"/>
    <col min="13571" max="13571" width="24.140625" style="779" hidden="1" customWidth="1"/>
    <col min="13572" max="13573" width="0" style="779" hidden="1" customWidth="1"/>
    <col min="13574" max="13824" width="0" style="779" hidden="1"/>
    <col min="13825" max="13825" width="10.140625" style="779" hidden="1" customWidth="1"/>
    <col min="13826" max="13826" width="112.42578125" style="779" hidden="1" customWidth="1"/>
    <col min="13827" max="13827" width="24.140625" style="779" hidden="1" customWidth="1"/>
    <col min="13828" max="13829" width="0" style="779" hidden="1" customWidth="1"/>
    <col min="13830" max="14080" width="0" style="779" hidden="1"/>
    <col min="14081" max="14081" width="10.140625" style="779" hidden="1" customWidth="1"/>
    <col min="14082" max="14082" width="112.42578125" style="779" hidden="1" customWidth="1"/>
    <col min="14083" max="14083" width="24.140625" style="779" hidden="1" customWidth="1"/>
    <col min="14084" max="14085" width="0" style="779" hidden="1" customWidth="1"/>
    <col min="14086" max="14336" width="0" style="779" hidden="1"/>
    <col min="14337" max="14337" width="10.140625" style="779" hidden="1" customWidth="1"/>
    <col min="14338" max="14338" width="112.42578125" style="779" hidden="1" customWidth="1"/>
    <col min="14339" max="14339" width="24.140625" style="779" hidden="1" customWidth="1"/>
    <col min="14340" max="14341" width="0" style="779" hidden="1" customWidth="1"/>
    <col min="14342" max="14592" width="0" style="779" hidden="1"/>
    <col min="14593" max="14593" width="10.140625" style="779" hidden="1" customWidth="1"/>
    <col min="14594" max="14594" width="112.42578125" style="779" hidden="1" customWidth="1"/>
    <col min="14595" max="14595" width="24.140625" style="779" hidden="1" customWidth="1"/>
    <col min="14596" max="14597" width="0" style="779" hidden="1" customWidth="1"/>
    <col min="14598" max="14848" width="0" style="779" hidden="1"/>
    <col min="14849" max="14849" width="10.140625" style="779" hidden="1" customWidth="1"/>
    <col min="14850" max="14850" width="112.42578125" style="779" hidden="1" customWidth="1"/>
    <col min="14851" max="14851" width="24.140625" style="779" hidden="1" customWidth="1"/>
    <col min="14852" max="14853" width="0" style="779" hidden="1" customWidth="1"/>
    <col min="14854" max="15104" width="0" style="779" hidden="1"/>
    <col min="15105" max="15105" width="10.140625" style="779" hidden="1" customWidth="1"/>
    <col min="15106" max="15106" width="112.42578125" style="779" hidden="1" customWidth="1"/>
    <col min="15107" max="15107" width="24.140625" style="779" hidden="1" customWidth="1"/>
    <col min="15108" max="15109" width="0" style="779" hidden="1" customWidth="1"/>
    <col min="15110" max="15360" width="0" style="779" hidden="1"/>
    <col min="15361" max="15361" width="10.140625" style="779" hidden="1" customWidth="1"/>
    <col min="15362" max="15362" width="112.42578125" style="779" hidden="1" customWidth="1"/>
    <col min="15363" max="15363" width="24.140625" style="779" hidden="1" customWidth="1"/>
    <col min="15364" max="15365" width="0" style="779" hidden="1" customWidth="1"/>
    <col min="15366" max="15616" width="0" style="779" hidden="1"/>
    <col min="15617" max="15617" width="10.140625" style="779" hidden="1" customWidth="1"/>
    <col min="15618" max="15618" width="112.42578125" style="779" hidden="1" customWidth="1"/>
    <col min="15619" max="15619" width="24.140625" style="779" hidden="1" customWidth="1"/>
    <col min="15620" max="15621" width="0" style="779" hidden="1" customWidth="1"/>
    <col min="15622" max="15872" width="0" style="779" hidden="1"/>
    <col min="15873" max="15873" width="10.140625" style="779" hidden="1" customWidth="1"/>
    <col min="15874" max="15874" width="112.42578125" style="779" hidden="1" customWidth="1"/>
    <col min="15875" max="15875" width="24.140625" style="779" hidden="1" customWidth="1"/>
    <col min="15876" max="15877" width="0" style="779" hidden="1" customWidth="1"/>
    <col min="15878" max="16128" width="0" style="779" hidden="1"/>
    <col min="16129" max="16129" width="10.140625" style="779" hidden="1" customWidth="1"/>
    <col min="16130" max="16130" width="112.42578125" style="779" hidden="1" customWidth="1"/>
    <col min="16131" max="16131" width="24.140625" style="779" hidden="1" customWidth="1"/>
    <col min="16132" max="16133" width="0" style="779" hidden="1" customWidth="1"/>
    <col min="16134" max="16384" width="0" style="779" hidden="1"/>
  </cols>
  <sheetData>
    <row r="1" spans="1:5" s="774" customFormat="1" ht="33.75" customHeight="1">
      <c r="A1" s="773"/>
      <c r="B1" s="956" t="s">
        <v>1291</v>
      </c>
      <c r="C1" s="956"/>
      <c r="D1" s="956"/>
      <c r="E1" s="956"/>
    </row>
    <row r="2" spans="1:5" s="774" customFormat="1" ht="29.25" customHeight="1">
      <c r="A2" s="773"/>
      <c r="B2" s="956" t="s">
        <v>947</v>
      </c>
      <c r="C2" s="956"/>
      <c r="D2" s="956"/>
      <c r="E2" s="956"/>
    </row>
    <row r="3" spans="1:5" s="774" customFormat="1" ht="27.75" customHeight="1">
      <c r="A3" s="773"/>
      <c r="B3" s="956" t="s">
        <v>1451</v>
      </c>
      <c r="C3" s="956"/>
      <c r="D3" s="956"/>
      <c r="E3" s="956"/>
    </row>
    <row r="4" spans="1:5" s="776" customFormat="1" ht="41.25" customHeight="1">
      <c r="A4" s="775"/>
      <c r="B4" s="957" t="s">
        <v>1292</v>
      </c>
      <c r="C4" s="957"/>
      <c r="D4" s="957"/>
      <c r="E4" s="957"/>
    </row>
    <row r="5" spans="1:5" s="776" customFormat="1" ht="6" customHeight="1">
      <c r="A5" s="777"/>
      <c r="B5" s="778"/>
      <c r="C5" s="778"/>
      <c r="D5" s="778"/>
      <c r="E5" s="778"/>
    </row>
    <row r="6" spans="1:5" ht="14.25" customHeight="1">
      <c r="B6" s="780"/>
      <c r="C6" s="779"/>
    </row>
    <row r="7" spans="1:5" ht="42.75" customHeight="1">
      <c r="B7" s="958"/>
      <c r="C7" s="958"/>
      <c r="D7" s="958"/>
      <c r="E7" s="781"/>
    </row>
    <row r="8" spans="1:5" ht="21.75" customHeight="1">
      <c r="A8" s="782"/>
      <c r="B8" s="783" t="s">
        <v>0</v>
      </c>
      <c r="C8" s="784"/>
      <c r="D8" s="784"/>
      <c r="E8" s="782"/>
    </row>
    <row r="9" spans="1:5" ht="21.75" customHeight="1">
      <c r="B9" s="785" t="s">
        <v>1293</v>
      </c>
      <c r="C9" s="786">
        <v>1</v>
      </c>
      <c r="D9" s="787"/>
    </row>
    <row r="10" spans="1:5" ht="21.75" customHeight="1">
      <c r="C10" s="786"/>
      <c r="D10" s="787"/>
    </row>
    <row r="11" spans="1:5" s="782" customFormat="1" ht="21.75" customHeight="1">
      <c r="A11" s="789"/>
      <c r="B11" s="790" t="s">
        <v>1294</v>
      </c>
      <c r="C11" s="791"/>
      <c r="D11" s="792"/>
      <c r="E11" s="788"/>
    </row>
    <row r="12" spans="1:5" ht="21.75" customHeight="1">
      <c r="B12" s="785" t="s">
        <v>1295</v>
      </c>
      <c r="C12" s="786">
        <v>2</v>
      </c>
      <c r="D12" s="787"/>
    </row>
    <row r="13" spans="1:5" ht="21.75" customHeight="1">
      <c r="B13" s="785" t="s">
        <v>1296</v>
      </c>
      <c r="C13" s="786">
        <v>2</v>
      </c>
      <c r="D13" s="787"/>
    </row>
    <row r="14" spans="1:5" ht="21.75" customHeight="1">
      <c r="B14" s="785" t="s">
        <v>1297</v>
      </c>
      <c r="C14" s="786">
        <v>3</v>
      </c>
      <c r="D14" s="787"/>
    </row>
    <row r="15" spans="1:5" ht="21.75" customHeight="1">
      <c r="B15" s="785" t="s">
        <v>1298</v>
      </c>
      <c r="C15" s="786">
        <v>3</v>
      </c>
      <c r="D15" s="787"/>
    </row>
    <row r="16" spans="1:5" ht="21.75" customHeight="1">
      <c r="B16" s="785" t="s">
        <v>1299</v>
      </c>
      <c r="C16" s="786">
        <v>4</v>
      </c>
      <c r="D16" s="787"/>
    </row>
    <row r="17" spans="2:4" ht="21.75" customHeight="1">
      <c r="B17" s="785" t="s">
        <v>1300</v>
      </c>
      <c r="C17" s="786">
        <v>5</v>
      </c>
      <c r="D17" s="787"/>
    </row>
    <row r="18" spans="2:4" ht="21.75" customHeight="1">
      <c r="B18" s="793" t="s">
        <v>1301</v>
      </c>
      <c r="C18" s="786"/>
      <c r="D18" s="787"/>
    </row>
    <row r="19" spans="2:4" ht="21.75" customHeight="1">
      <c r="B19" s="785" t="s">
        <v>1302</v>
      </c>
      <c r="C19" s="786">
        <v>6</v>
      </c>
      <c r="D19" s="787"/>
    </row>
    <row r="20" spans="2:4" ht="21.75" customHeight="1">
      <c r="B20" s="785" t="s">
        <v>1303</v>
      </c>
      <c r="C20" s="786">
        <v>7</v>
      </c>
      <c r="D20" s="787"/>
    </row>
    <row r="21" spans="2:4" ht="21.75" customHeight="1">
      <c r="B21" s="785" t="s">
        <v>1304</v>
      </c>
      <c r="C21" s="786">
        <v>8</v>
      </c>
      <c r="D21" s="787"/>
    </row>
    <row r="22" spans="2:4" ht="21.75" customHeight="1">
      <c r="B22" s="785" t="s">
        <v>1305</v>
      </c>
      <c r="C22" s="786">
        <v>9</v>
      </c>
      <c r="D22" s="787"/>
    </row>
    <row r="23" spans="2:4" ht="21.75" customHeight="1">
      <c r="B23" s="785" t="s">
        <v>1306</v>
      </c>
      <c r="C23" s="786">
        <v>10</v>
      </c>
      <c r="D23" s="787"/>
    </row>
    <row r="24" spans="2:4" ht="21.75" customHeight="1">
      <c r="B24" s="785" t="s">
        <v>1307</v>
      </c>
      <c r="C24" s="786">
        <v>11</v>
      </c>
      <c r="D24" s="787"/>
    </row>
    <row r="25" spans="2:4" ht="21.75" customHeight="1">
      <c r="B25" s="785" t="s">
        <v>1308</v>
      </c>
      <c r="C25" s="786">
        <v>12</v>
      </c>
      <c r="D25" s="787"/>
    </row>
    <row r="26" spans="2:4" ht="21.75" customHeight="1">
      <c r="B26" s="785" t="s">
        <v>1309</v>
      </c>
      <c r="C26" s="786">
        <v>13</v>
      </c>
      <c r="D26" s="787"/>
    </row>
    <row r="27" spans="2:4" ht="21.75" customHeight="1">
      <c r="B27" s="785" t="s">
        <v>1310</v>
      </c>
      <c r="C27" s="786">
        <v>14</v>
      </c>
      <c r="D27" s="787"/>
    </row>
    <row r="28" spans="2:4" ht="21.75" customHeight="1">
      <c r="B28" s="802" t="s">
        <v>1408</v>
      </c>
      <c r="C28" s="786">
        <v>15</v>
      </c>
      <c r="D28" s="787"/>
    </row>
    <row r="29" spans="2:4" ht="21.75" customHeight="1">
      <c r="B29" s="785" t="s">
        <v>1311</v>
      </c>
      <c r="C29" s="786">
        <v>16</v>
      </c>
      <c r="D29" s="787"/>
    </row>
    <row r="30" spans="2:4" ht="21.75" customHeight="1">
      <c r="B30" s="785" t="s">
        <v>1312</v>
      </c>
      <c r="C30" s="786">
        <v>17</v>
      </c>
      <c r="D30" s="787"/>
    </row>
    <row r="31" spans="2:4" ht="21.75" customHeight="1">
      <c r="B31" s="785" t="s">
        <v>1313</v>
      </c>
      <c r="C31" s="786" t="s">
        <v>1314</v>
      </c>
      <c r="D31" s="787"/>
    </row>
    <row r="32" spans="2:4" ht="21.75" customHeight="1">
      <c r="B32" s="785" t="s">
        <v>1313</v>
      </c>
      <c r="C32" s="786" t="s">
        <v>1315</v>
      </c>
      <c r="D32" s="787"/>
    </row>
    <row r="33" spans="2:4" ht="21.75" customHeight="1">
      <c r="B33" s="785" t="s">
        <v>1316</v>
      </c>
      <c r="C33" s="786">
        <v>19</v>
      </c>
      <c r="D33" s="787"/>
    </row>
    <row r="34" spans="2:4" ht="21.75" customHeight="1">
      <c r="B34" s="785" t="s">
        <v>1317</v>
      </c>
      <c r="C34" s="786">
        <v>20</v>
      </c>
      <c r="D34" s="787"/>
    </row>
    <row r="35" spans="2:4" ht="21.75" customHeight="1">
      <c r="B35" s="785" t="s">
        <v>1318</v>
      </c>
      <c r="C35" s="786">
        <v>21</v>
      </c>
      <c r="D35" s="787"/>
    </row>
    <row r="36" spans="2:4" ht="21.75" customHeight="1">
      <c r="B36" s="785" t="s">
        <v>1319</v>
      </c>
      <c r="C36" s="786">
        <v>22</v>
      </c>
      <c r="D36" s="787"/>
    </row>
    <row r="37" spans="2:4" ht="21.75" customHeight="1">
      <c r="B37" s="793" t="s">
        <v>1320</v>
      </c>
      <c r="C37" s="786"/>
      <c r="D37" s="787"/>
    </row>
    <row r="38" spans="2:4" ht="21.75" customHeight="1">
      <c r="B38" s="785" t="s">
        <v>1321</v>
      </c>
      <c r="C38" s="794" t="s">
        <v>1322</v>
      </c>
      <c r="D38" s="787"/>
    </row>
    <row r="39" spans="2:4" ht="21.75" customHeight="1">
      <c r="B39" s="785" t="s">
        <v>1323</v>
      </c>
      <c r="C39" s="794" t="s">
        <v>1324</v>
      </c>
      <c r="D39" s="787"/>
    </row>
    <row r="40" spans="2:4" ht="21.75" customHeight="1">
      <c r="B40" s="785" t="s">
        <v>1325</v>
      </c>
      <c r="C40" s="794" t="s">
        <v>1326</v>
      </c>
      <c r="D40" s="787"/>
    </row>
    <row r="41" spans="2:4" ht="21.75" customHeight="1">
      <c r="B41" s="785" t="s">
        <v>1327</v>
      </c>
      <c r="C41" s="794" t="s">
        <v>1328</v>
      </c>
      <c r="D41" s="787"/>
    </row>
    <row r="42" spans="2:4" ht="21.75" customHeight="1">
      <c r="B42" s="785" t="s">
        <v>1329</v>
      </c>
      <c r="C42" s="794" t="s">
        <v>1330</v>
      </c>
      <c r="D42" s="787"/>
    </row>
    <row r="43" spans="2:4" ht="21.75" customHeight="1">
      <c r="B43" s="785" t="s">
        <v>1331</v>
      </c>
      <c r="C43" s="794" t="s">
        <v>1332</v>
      </c>
      <c r="D43" s="787"/>
    </row>
    <row r="44" spans="2:4" ht="21.75" customHeight="1">
      <c r="B44" s="785" t="s">
        <v>1333</v>
      </c>
      <c r="C44" s="794" t="s">
        <v>1334</v>
      </c>
      <c r="D44" s="787"/>
    </row>
    <row r="45" spans="2:4" ht="21.75" customHeight="1">
      <c r="B45" s="785" t="s">
        <v>1335</v>
      </c>
      <c r="C45" s="794" t="s">
        <v>1336</v>
      </c>
      <c r="D45" s="787"/>
    </row>
    <row r="46" spans="2:4" ht="21.75" customHeight="1">
      <c r="B46" s="785" t="s">
        <v>1337</v>
      </c>
      <c r="C46" s="794" t="s">
        <v>1338</v>
      </c>
      <c r="D46" s="787"/>
    </row>
    <row r="47" spans="2:4" ht="21.75" customHeight="1">
      <c r="B47" s="793" t="s">
        <v>1339</v>
      </c>
      <c r="C47" s="786"/>
      <c r="D47" s="787"/>
    </row>
    <row r="48" spans="2:4" ht="21.75" customHeight="1">
      <c r="B48" s="785" t="s">
        <v>1340</v>
      </c>
      <c r="C48" s="794" t="s">
        <v>1341</v>
      </c>
      <c r="D48" s="787"/>
    </row>
    <row r="49" spans="2:4" ht="21.75" customHeight="1">
      <c r="B49" s="785" t="s">
        <v>1323</v>
      </c>
      <c r="C49" s="794" t="s">
        <v>1342</v>
      </c>
      <c r="D49" s="787"/>
    </row>
    <row r="50" spans="2:4" ht="21.75" customHeight="1">
      <c r="B50" s="785" t="s">
        <v>1325</v>
      </c>
      <c r="C50" s="794" t="s">
        <v>1343</v>
      </c>
      <c r="D50" s="787"/>
    </row>
    <row r="51" spans="2:4" ht="21.75" customHeight="1">
      <c r="B51" s="785" t="s">
        <v>1327</v>
      </c>
      <c r="C51" s="794" t="s">
        <v>1344</v>
      </c>
      <c r="D51" s="787"/>
    </row>
    <row r="52" spans="2:4" ht="21.75" customHeight="1">
      <c r="B52" s="785" t="s">
        <v>1329</v>
      </c>
      <c r="C52" s="794" t="s">
        <v>1345</v>
      </c>
      <c r="D52" s="787"/>
    </row>
    <row r="53" spans="2:4" ht="21.75" customHeight="1">
      <c r="B53" s="785" t="s">
        <v>1331</v>
      </c>
      <c r="C53" s="794" t="s">
        <v>1346</v>
      </c>
      <c r="D53" s="787"/>
    </row>
    <row r="54" spans="2:4" ht="21.75" customHeight="1">
      <c r="B54" s="785" t="s">
        <v>1333</v>
      </c>
      <c r="C54" s="794" t="s">
        <v>1347</v>
      </c>
      <c r="D54" s="787"/>
    </row>
    <row r="55" spans="2:4" ht="21.75" customHeight="1">
      <c r="B55" s="785" t="s">
        <v>1335</v>
      </c>
      <c r="C55" s="794" t="s">
        <v>1348</v>
      </c>
      <c r="D55" s="787"/>
    </row>
    <row r="56" spans="2:4" ht="21.75" customHeight="1">
      <c r="B56" s="785" t="s">
        <v>1349</v>
      </c>
      <c r="C56" s="794" t="s">
        <v>1350</v>
      </c>
      <c r="D56" s="787"/>
    </row>
    <row r="57" spans="2:4" ht="21.75" customHeight="1">
      <c r="B57" s="785" t="s">
        <v>1351</v>
      </c>
      <c r="C57" s="794" t="s">
        <v>1352</v>
      </c>
      <c r="D57" s="787"/>
    </row>
    <row r="58" spans="2:4" ht="21.75" customHeight="1">
      <c r="B58" s="785" t="s">
        <v>1353</v>
      </c>
      <c r="C58" s="786">
        <v>25</v>
      </c>
      <c r="D58" s="787"/>
    </row>
    <row r="59" spans="2:4" ht="21.75" customHeight="1">
      <c r="B59" s="785" t="s">
        <v>1354</v>
      </c>
      <c r="C59" s="786">
        <v>26</v>
      </c>
      <c r="D59" s="787"/>
    </row>
    <row r="60" spans="2:4" ht="21.75" customHeight="1">
      <c r="B60" s="785" t="s">
        <v>1355</v>
      </c>
      <c r="C60" s="786">
        <v>27</v>
      </c>
      <c r="D60" s="787"/>
    </row>
    <row r="61" spans="2:4" ht="21.75" customHeight="1">
      <c r="B61" s="785" t="s">
        <v>1356</v>
      </c>
      <c r="C61" s="786">
        <v>28</v>
      </c>
      <c r="D61" s="787"/>
    </row>
    <row r="62" spans="2:4" ht="21.75" customHeight="1">
      <c r="B62" s="785" t="s">
        <v>1357</v>
      </c>
      <c r="C62" s="786">
        <v>29</v>
      </c>
      <c r="D62" s="787"/>
    </row>
    <row r="63" spans="2:4" ht="21.75" customHeight="1">
      <c r="B63" s="785" t="s">
        <v>1358</v>
      </c>
      <c r="C63" s="786">
        <v>30</v>
      </c>
      <c r="D63" s="787"/>
    </row>
    <row r="64" spans="2:4" ht="21.75" customHeight="1">
      <c r="B64" s="785" t="s">
        <v>1359</v>
      </c>
      <c r="C64" s="786">
        <v>31</v>
      </c>
      <c r="D64" s="787"/>
    </row>
    <row r="65" spans="2:4" ht="21.75" customHeight="1">
      <c r="B65" s="785" t="s">
        <v>1360</v>
      </c>
      <c r="C65" s="786" t="s">
        <v>1361</v>
      </c>
      <c r="D65" s="787"/>
    </row>
    <row r="66" spans="2:4" ht="21.75" customHeight="1">
      <c r="B66" s="785" t="s">
        <v>1360</v>
      </c>
      <c r="C66" s="786" t="s">
        <v>1362</v>
      </c>
      <c r="D66" s="787"/>
    </row>
    <row r="67" spans="2:4" ht="21.75" customHeight="1">
      <c r="B67" s="785" t="s">
        <v>1360</v>
      </c>
      <c r="C67" s="786" t="s">
        <v>1363</v>
      </c>
      <c r="D67" s="787"/>
    </row>
    <row r="68" spans="2:4" ht="21.75" customHeight="1">
      <c r="B68" s="785" t="s">
        <v>1360</v>
      </c>
      <c r="C68" s="786" t="s">
        <v>1364</v>
      </c>
      <c r="D68" s="787"/>
    </row>
    <row r="69" spans="2:4" ht="21.75" customHeight="1">
      <c r="B69" s="785" t="s">
        <v>1360</v>
      </c>
      <c r="C69" s="786" t="s">
        <v>1365</v>
      </c>
      <c r="D69" s="787"/>
    </row>
    <row r="70" spans="2:4" ht="21.75" customHeight="1">
      <c r="B70" s="785" t="s">
        <v>1366</v>
      </c>
      <c r="C70" s="786" t="s">
        <v>1367</v>
      </c>
      <c r="D70" s="787"/>
    </row>
    <row r="71" spans="2:4" ht="21.75" customHeight="1">
      <c r="B71" s="785" t="s">
        <v>1366</v>
      </c>
      <c r="C71" s="786" t="s">
        <v>1368</v>
      </c>
      <c r="D71" s="787"/>
    </row>
    <row r="72" spans="2:4" ht="21.75" customHeight="1">
      <c r="B72" s="785" t="s">
        <v>1366</v>
      </c>
      <c r="C72" s="786" t="s">
        <v>1369</v>
      </c>
      <c r="D72" s="787"/>
    </row>
    <row r="73" spans="2:4" ht="21.75" customHeight="1">
      <c r="B73" s="785" t="s">
        <v>1366</v>
      </c>
      <c r="C73" s="786" t="s">
        <v>1370</v>
      </c>
      <c r="D73" s="787"/>
    </row>
    <row r="74" spans="2:4" ht="21.75" customHeight="1">
      <c r="B74" s="785" t="s">
        <v>1366</v>
      </c>
      <c r="C74" s="786" t="s">
        <v>1371</v>
      </c>
      <c r="D74" s="787"/>
    </row>
    <row r="75" spans="2:4" ht="21.75" customHeight="1">
      <c r="B75" s="785" t="s">
        <v>1366</v>
      </c>
      <c r="C75" s="786" t="s">
        <v>1372</v>
      </c>
      <c r="D75" s="787"/>
    </row>
    <row r="76" spans="2:4" ht="21.75" customHeight="1">
      <c r="B76" s="785" t="s">
        <v>1373</v>
      </c>
      <c r="C76" s="786" t="s">
        <v>1374</v>
      </c>
      <c r="D76" s="787"/>
    </row>
    <row r="77" spans="2:4" ht="21.75" customHeight="1">
      <c r="B77" s="785" t="s">
        <v>1375</v>
      </c>
      <c r="C77" s="786" t="s">
        <v>1376</v>
      </c>
      <c r="D77" s="787"/>
    </row>
    <row r="78" spans="2:4" ht="21.75" customHeight="1">
      <c r="B78" s="785" t="s">
        <v>1375</v>
      </c>
      <c r="C78" s="786" t="s">
        <v>1377</v>
      </c>
      <c r="D78" s="787"/>
    </row>
    <row r="79" spans="2:4" ht="21.75" customHeight="1">
      <c r="B79" s="785" t="s">
        <v>1375</v>
      </c>
      <c r="C79" s="786" t="s">
        <v>1378</v>
      </c>
      <c r="D79" s="787"/>
    </row>
    <row r="80" spans="2:4" ht="21.75" customHeight="1">
      <c r="B80" s="785" t="s">
        <v>1375</v>
      </c>
      <c r="C80" s="786" t="s">
        <v>1379</v>
      </c>
      <c r="D80" s="787"/>
    </row>
    <row r="81" spans="2:4" ht="21.75" customHeight="1">
      <c r="B81" s="785" t="s">
        <v>1380</v>
      </c>
      <c r="C81" s="786" t="s">
        <v>1381</v>
      </c>
      <c r="D81" s="787"/>
    </row>
    <row r="82" spans="2:4" ht="21.75" customHeight="1">
      <c r="B82" s="785" t="s">
        <v>1380</v>
      </c>
      <c r="C82" s="786" t="s">
        <v>1382</v>
      </c>
      <c r="D82" s="787"/>
    </row>
    <row r="83" spans="2:4" ht="21.75" customHeight="1">
      <c r="B83" s="785" t="s">
        <v>1380</v>
      </c>
      <c r="C83" s="786" t="s">
        <v>1383</v>
      </c>
      <c r="D83" s="787"/>
    </row>
    <row r="84" spans="2:4" ht="21.75" customHeight="1">
      <c r="B84" s="785" t="s">
        <v>1380</v>
      </c>
      <c r="C84" s="786" t="s">
        <v>1384</v>
      </c>
      <c r="D84" s="787"/>
    </row>
    <row r="85" spans="2:4" ht="21.75" customHeight="1">
      <c r="B85" s="785" t="s">
        <v>1380</v>
      </c>
      <c r="C85" s="786" t="s">
        <v>1385</v>
      </c>
      <c r="D85" s="787"/>
    </row>
    <row r="86" spans="2:4" ht="21.75" customHeight="1">
      <c r="B86" s="785" t="s">
        <v>1386</v>
      </c>
      <c r="C86" s="786">
        <v>36</v>
      </c>
      <c r="D86" s="787"/>
    </row>
    <row r="87" spans="2:4" ht="21.75" customHeight="1">
      <c r="B87" s="785" t="s">
        <v>1387</v>
      </c>
      <c r="C87" s="786">
        <v>37</v>
      </c>
      <c r="D87" s="787"/>
    </row>
    <row r="88" spans="2:4" ht="21.75" customHeight="1">
      <c r="B88" s="785" t="s">
        <v>1388</v>
      </c>
      <c r="C88" s="786" t="s">
        <v>1389</v>
      </c>
      <c r="D88" s="787"/>
    </row>
    <row r="89" spans="2:4" ht="21.75" customHeight="1">
      <c r="B89" s="785" t="s">
        <v>1388</v>
      </c>
      <c r="C89" s="786" t="s">
        <v>1390</v>
      </c>
      <c r="D89" s="787"/>
    </row>
    <row r="90" spans="2:4" ht="21.75" customHeight="1">
      <c r="B90" s="785" t="s">
        <v>1388</v>
      </c>
      <c r="C90" s="786" t="s">
        <v>1391</v>
      </c>
      <c r="D90" s="787"/>
    </row>
    <row r="91" spans="2:4" ht="21.75" customHeight="1">
      <c r="B91" s="785" t="s">
        <v>1388</v>
      </c>
      <c r="C91" s="786" t="s">
        <v>1392</v>
      </c>
      <c r="D91" s="787"/>
    </row>
    <row r="92" spans="2:4" ht="21.75" customHeight="1">
      <c r="B92" s="785" t="s">
        <v>1388</v>
      </c>
      <c r="C92" s="786" t="s">
        <v>1393</v>
      </c>
      <c r="D92" s="787"/>
    </row>
    <row r="93" spans="2:4" ht="21.75" customHeight="1">
      <c r="B93" s="785" t="s">
        <v>1388</v>
      </c>
      <c r="C93" s="786" t="s">
        <v>1394</v>
      </c>
      <c r="D93" s="787"/>
    </row>
    <row r="94" spans="2:4" ht="21.75" customHeight="1">
      <c r="B94" s="785" t="s">
        <v>1388</v>
      </c>
      <c r="C94" s="786" t="s">
        <v>1395</v>
      </c>
      <c r="D94" s="787"/>
    </row>
    <row r="95" spans="2:4" ht="21.75" customHeight="1">
      <c r="B95" s="785" t="s">
        <v>1396</v>
      </c>
      <c r="C95" s="786">
        <v>39</v>
      </c>
      <c r="D95" s="787"/>
    </row>
    <row r="96" spans="2:4" ht="21.75" customHeight="1">
      <c r="B96" s="785" t="s">
        <v>1582</v>
      </c>
      <c r="C96" s="786">
        <v>40</v>
      </c>
      <c r="D96" s="787"/>
    </row>
    <row r="97" spans="1:5" ht="21.75" customHeight="1">
      <c r="B97" s="785" t="s">
        <v>1397</v>
      </c>
      <c r="C97" s="786">
        <v>41</v>
      </c>
      <c r="D97" s="787"/>
    </row>
    <row r="98" spans="1:5" ht="21.75" customHeight="1">
      <c r="B98" s="785" t="s">
        <v>1398</v>
      </c>
      <c r="C98" s="786" t="s">
        <v>1589</v>
      </c>
      <c r="D98" s="787"/>
    </row>
    <row r="99" spans="1:5" ht="21.75" customHeight="1">
      <c r="B99" s="785" t="s">
        <v>1398</v>
      </c>
      <c r="C99" s="786" t="s">
        <v>1588</v>
      </c>
      <c r="D99" s="787"/>
    </row>
    <row r="100" spans="1:5" ht="21.75" customHeight="1">
      <c r="B100" s="785" t="s">
        <v>1398</v>
      </c>
      <c r="C100" s="786" t="s">
        <v>1587</v>
      </c>
      <c r="D100" s="787"/>
    </row>
    <row r="101" spans="1:5" ht="21.75" customHeight="1">
      <c r="B101" s="785" t="s">
        <v>1398</v>
      </c>
      <c r="C101" s="786" t="s">
        <v>1586</v>
      </c>
      <c r="D101" s="787"/>
    </row>
    <row r="102" spans="1:5" ht="21.75" customHeight="1">
      <c r="B102" s="785" t="s">
        <v>1398</v>
      </c>
      <c r="C102" s="786" t="s">
        <v>1585</v>
      </c>
      <c r="D102" s="787"/>
    </row>
    <row r="103" spans="1:5" ht="21.75" customHeight="1">
      <c r="B103" s="785" t="s">
        <v>1398</v>
      </c>
      <c r="C103" s="786" t="s">
        <v>1584</v>
      </c>
      <c r="D103" s="787"/>
    </row>
    <row r="104" spans="1:5" ht="21.75" customHeight="1">
      <c r="B104" s="785" t="s">
        <v>1398</v>
      </c>
      <c r="C104" s="786" t="s">
        <v>1583</v>
      </c>
      <c r="D104" s="787"/>
    </row>
    <row r="105" spans="1:5" ht="20.25" customHeight="1">
      <c r="B105" s="785" t="s">
        <v>1399</v>
      </c>
      <c r="C105" s="786">
        <v>43</v>
      </c>
    </row>
    <row r="106" spans="1:5" ht="27.75" customHeight="1">
      <c r="A106" s="782"/>
      <c r="B106" s="790" t="s">
        <v>1400</v>
      </c>
      <c r="C106" s="795"/>
      <c r="D106" s="784"/>
      <c r="E106" s="782"/>
    </row>
    <row r="107" spans="1:5" ht="21.75" customHeight="1">
      <c r="B107" s="785" t="s">
        <v>1401</v>
      </c>
      <c r="C107" s="786">
        <v>44</v>
      </c>
      <c r="D107" s="787"/>
    </row>
    <row r="108" spans="1:5" s="782" customFormat="1" ht="21.75" customHeight="1">
      <c r="A108" s="779"/>
      <c r="B108" s="793" t="s">
        <v>1402</v>
      </c>
      <c r="C108" s="786"/>
      <c r="D108" s="787"/>
      <c r="E108" s="779"/>
    </row>
    <row r="109" spans="1:5" ht="21.75" customHeight="1">
      <c r="B109" s="785" t="s">
        <v>1403</v>
      </c>
      <c r="C109" s="786">
        <v>45</v>
      </c>
      <c r="D109" s="787"/>
    </row>
    <row r="110" spans="1:5" ht="21.75" customHeight="1">
      <c r="B110" s="785" t="s">
        <v>1404</v>
      </c>
      <c r="C110" s="786">
        <v>46</v>
      </c>
      <c r="D110" s="787"/>
    </row>
    <row r="111" spans="1:5" ht="21.75" customHeight="1">
      <c r="B111" s="785" t="s">
        <v>1405</v>
      </c>
      <c r="C111" s="786">
        <v>47</v>
      </c>
      <c r="D111" s="787"/>
    </row>
    <row r="112" spans="1:5" ht="21.75" customHeight="1">
      <c r="B112" s="785" t="s">
        <v>1469</v>
      </c>
      <c r="C112" s="786"/>
      <c r="D112" s="787"/>
    </row>
    <row r="113" spans="2:4">
      <c r="B113" s="792"/>
      <c r="C113" s="786"/>
      <c r="D113" s="787"/>
    </row>
    <row r="114" spans="2:4" hidden="1">
      <c r="B114" s="792"/>
      <c r="C114" s="786"/>
      <c r="D114" s="787"/>
    </row>
    <row r="115" spans="2:4" hidden="1">
      <c r="B115" s="792"/>
      <c r="C115" s="786"/>
      <c r="D115" s="787"/>
    </row>
    <row r="116" spans="2:4" hidden="1">
      <c r="B116" s="792"/>
      <c r="C116" s="786"/>
      <c r="D116" s="787"/>
    </row>
    <row r="117" spans="2:4" hidden="1">
      <c r="B117" s="792"/>
      <c r="C117" s="786"/>
      <c r="D117" s="787"/>
    </row>
    <row r="118" spans="2:4" hidden="1">
      <c r="B118" s="792"/>
      <c r="C118" s="786"/>
      <c r="D118" s="787"/>
    </row>
    <row r="119" spans="2:4" hidden="1">
      <c r="B119" s="792"/>
      <c r="C119" s="786"/>
      <c r="D119" s="787"/>
    </row>
    <row r="120" spans="2:4" hidden="1">
      <c r="B120" s="792"/>
      <c r="C120" s="786"/>
      <c r="D120" s="787"/>
    </row>
    <row r="121" spans="2:4" hidden="1">
      <c r="B121" s="792"/>
      <c r="C121" s="786"/>
      <c r="D121" s="787"/>
    </row>
    <row r="122" spans="2:4" hidden="1">
      <c r="B122" s="792"/>
      <c r="C122" s="786"/>
      <c r="D122" s="787"/>
    </row>
    <row r="123" spans="2:4" hidden="1"/>
    <row r="124" spans="2:4" hidden="1"/>
    <row r="125" spans="2:4" hidden="1"/>
    <row r="126" spans="2:4" hidden="1"/>
    <row r="127" spans="2:4" hidden="1"/>
    <row r="128" spans="2:4"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sheetData>
  <mergeCells count="5">
    <mergeCell ref="B1:E1"/>
    <mergeCell ref="B2:E2"/>
    <mergeCell ref="B3:E3"/>
    <mergeCell ref="B4:E4"/>
    <mergeCell ref="B7:D7"/>
  </mergeCells>
  <hyperlinks>
    <hyperlink ref="B9" location="'1'!A1" display="Estados Financieros en miles de bolivianos"/>
    <hyperlink ref="B12" location="'2'!A1" display="Estado de situación patrimonial por moneda en miles de bolivianos"/>
    <hyperlink ref="B13" location="'2'!A1" display="Estado de ganancias y pérdidas por moneda en miles de bolivianos"/>
    <hyperlink ref="B14" location="'3'!A1" display="Estado de situación patrimonial por entidad en miles de bolivianos"/>
    <hyperlink ref="B15" location="'3'!A1" display="Estado de ganancias y pérdidas por entidad en miles de bolivianos"/>
    <hyperlink ref="B16" location="'4'!A1" display="Indicadores financieros por entidad"/>
    <hyperlink ref="B17" location="'5'!A1" display="Estados financieros, evolutivo por sistema en miles de dólares estadounidenses"/>
    <hyperlink ref="B19" location="'6'!A1" display="-  Banco Nacional de Bolivia S.A."/>
    <hyperlink ref="B20" location="'7'!A1" display="-  Banco Unión  S.A."/>
    <hyperlink ref="B21" location="'8'!A1" display="-  Banco Mercantil Santa Cruz S.A."/>
    <hyperlink ref="B22" location="'9'!A1" display="-  Banco BISA S.A."/>
    <hyperlink ref="B23" location="'10'!A1" display="-  Banco Crédito S.A."/>
    <hyperlink ref="B24" location="'11'!A1" display="-  Banco Ganadero  S.A."/>
    <hyperlink ref="B25" location="'12'!A1" display="-  Banco Económico S.A."/>
    <hyperlink ref="B26" location="'13'!A1" display="-  Banco Solidario S.A."/>
    <hyperlink ref="B27" location="'14'!A1" display="-  Banco Nación Argentina."/>
    <hyperlink ref="B28" location="'15'!A1" display="-  Citibank N. A. Sucursal Bolivia"/>
    <hyperlink ref="B29" location="'16'!A1" display="-  Banco Do Brasil S.A."/>
    <hyperlink ref="B30" location="'17'!A1" display="-  Banco Los Andes Procredit S.A."/>
    <hyperlink ref="B31" location="'18-1'!A1" display="Indicadores financieros, evolutivo por sistema"/>
    <hyperlink ref="B32" location="'18-2'!A1" display="Indicadores financieros, evolutivo por sistema"/>
    <hyperlink ref="B33" location="'19'!A1" display="Ponderación de activos y suficiencia patrimonial"/>
    <hyperlink ref="B34" location="'20'!A1" display="Evolución de obligaciones con el público"/>
    <hyperlink ref="B35" location="'21'!A1" display="Depósitos del público por moneda"/>
    <hyperlink ref="B36" location="'22'!A1" display="Estratificación de depósitos"/>
    <hyperlink ref="B38" location="'23-1'!A1" display=" -  Estratificación de depósitos por departamento (resumen)"/>
    <hyperlink ref="B39" location="'23-2'!A1" display=" -  La Paz"/>
    <hyperlink ref="B40" location="'23-3'!A1" display=" -  Santa Cruz"/>
    <hyperlink ref="B41" location="'23-4'!A1" display=" -  Cochabamba"/>
    <hyperlink ref="B42" location="'23-5'!A1" display=" - Oruro"/>
    <hyperlink ref="B43" location="'23-6'!A1" display=" -  Potosí"/>
    <hyperlink ref="B44" location="'23-7'!A1" display=" -  Chuquisaca"/>
    <hyperlink ref="B45" location="'23-8'!A1" display=" -  Tarija"/>
    <hyperlink ref="B46" location="'23-9'!A1" display=" -  Beni y Pando"/>
    <hyperlink ref="B48" location="'24-1'!A1" display=" -  Obligaciones cartera y contingente por departamento (resumen)"/>
    <hyperlink ref="B49" location="'24-2'!A1" display=" -  La Paz"/>
    <hyperlink ref="B50" location="'24-3'!A1" display=" -  Santa Cruz"/>
    <hyperlink ref="B51" location="'24-4'!A1" display=" -  Cochabamba"/>
    <hyperlink ref="B52" location="'24-5'!A1" display=" - Oruro"/>
    <hyperlink ref="B53" location="'24-6'!A1" display=" -  Potosí"/>
    <hyperlink ref="B54" location="'24-7'!A1" display=" -  Chuquisaca"/>
    <hyperlink ref="B55" location="'24-8'!A1" display=" -  Tarija"/>
    <hyperlink ref="B56" location="'24-9'!A1" display=" -  Beni y Pando"/>
    <hyperlink ref="B57" location="'24-10'!A1" display=" -  Pando"/>
    <hyperlink ref="B58" location="'25'!A1" display="Encaje legal"/>
    <hyperlink ref="B59" location="'26'!A1" display="Evolución de cartera y contingente"/>
    <hyperlink ref="B60" location="'27'!A1" display="Calificación de Cartera y Contingente"/>
    <hyperlink ref="B61" location="'28'!A1" display="Clasificación de cartera por actividad económica del deudor"/>
    <hyperlink ref="B62" location="'29'!A1" display="Clasificación de contingente  por actividad económica del deudor"/>
    <hyperlink ref="B63" location="'30'!A1" display="Clasificación de cartera por destino del crédito"/>
    <hyperlink ref="B64" location="'31'!A1" display="Clasificación de contingente por destino del crédito"/>
    <hyperlink ref="B65" location="'32-1'!A1" display="Clasificación de cartera  y contingente por entidad, plazo y destino del crédito"/>
    <hyperlink ref="B66" location="'32-2'!A1" display="Clasificación de cartera  y contingente por entidad, plazo y destino del crédito"/>
    <hyperlink ref="B67" location="'32-3'!A1" display="Clasificación de cartera  y contingente por entidad, plazo y destino del crédito"/>
    <hyperlink ref="B68" location="'32-4'!A1" display="Clasificación de cartera  y contingente por entidad, plazo y destino del crédito"/>
    <hyperlink ref="B69" location="'32-5'!A1" display="Clasificación de cartera  y contingente por entidad, plazo y destino del crédito"/>
    <hyperlink ref="B70" location="'33-1'!A1" display="Clasificación de cartera y contingente por entidad, estado y destino del crédito"/>
    <hyperlink ref="B71" location="'33-2'!A1" display="Clasificación de cartera y contingente por entidad, estado y destino del crédito"/>
    <hyperlink ref="B72" location="'33-3'!A1" display="Clasificación de cartera y contingente por entidad, estado y destino del crédito"/>
    <hyperlink ref="B73" location="'33-4'!A1" display="Clasificación de cartera y contingente por entidad, estado y destino del crédito"/>
    <hyperlink ref="B74" location="'33-5'!A1" display="Clasificación de cartera y contingente por entidad, estado y destino del crédito"/>
    <hyperlink ref="B75" location="'33-6'!A1" display="Clasificación de cartera y contingente por entidad, estado y destino del crédito"/>
    <hyperlink ref="B76" location="'33-7'!A1" display="Clasificación de cartera y contingente por entidad, plazo y destino del crédito"/>
    <hyperlink ref="B77" location="'34-1'!A1" display="Clasificación de cartera  y contingente por departamento, plazo y destino del crédito"/>
    <hyperlink ref="B78" location="'34-2'!A1" display="Clasificación de cartera  y contingente por departamento, plazo y destino del crédito"/>
    <hyperlink ref="B79" location="'34-3'!A1" display="Clasificación de cartera  y contingente por departamento, plazo y destino del crédito"/>
    <hyperlink ref="B80" location="'34-4'!A1" display="Clasificación de cartera  y contingente por departamento, plazo y destino del crédito"/>
    <hyperlink ref="B81" location="'35-1'!A1" display="Clasificación de cartera y contingente por departamento, estado y destino del crédito"/>
    <hyperlink ref="B82" location="'35-2'!A1" display="Clasificación de cartera y contingente por departamento, estado y destino del crédito"/>
    <hyperlink ref="B83" location="'35-3'!A1" display="Clasificación de cartera y contingente por departamento, estado y destino del crédito"/>
    <hyperlink ref="B84" location="'35-4'!A1" display="Clasificación de cartera y contingente por departamento, estado y destino del crédito"/>
    <hyperlink ref="B85" location="'35-5'!A1" display="Clasificación de cartera y contingente por departamento, estado y destino del crédito"/>
    <hyperlink ref="B86" location="'36'!A1" display="Clasificación de cartera por tipo de crédito"/>
    <hyperlink ref="B87" location="'37'!A1" display="Clasificación de contingente por tipo de crédito"/>
    <hyperlink ref="B88" location="'38-1'!A1" display="Clasificación de cartera y contingente por entidad, estado y tipo de crédito"/>
    <hyperlink ref="B89" location="'38-2'!A1" display="Clasificación de cartera y contingente por entidad, estado y tipo de crédito"/>
    <hyperlink ref="B90" location="'38-3'!A1" display="Clasificación de cartera y contingente por entidad, estado y tipo de crédito"/>
    <hyperlink ref="B91" location="'38-4'!A1" display="Clasificación de cartera y contingente por entidad, estado y tipo de crédito"/>
    <hyperlink ref="B92" location="'38-5'!A1" display="Clasificación de cartera y contingente por entidad, estado y tipo de crédito"/>
    <hyperlink ref="B93" location="'38-6'!A1" display="Clasificación de cartera y contingente por entidad, estado y tipo de crédito"/>
    <hyperlink ref="B94" location="'38-7'!A1" display="Clasificación de cartera y contingente por entidad, estado y tipo de crédito"/>
    <hyperlink ref="B95" location="'39'!A1" display="Clasificación de cartera y contingente por tipo de garantía"/>
    <hyperlink ref="B97" location="'41'!A1" display="Estratificación de cartera y contingente por monto y número de prestatarios"/>
    <hyperlink ref="B98" location="'42-1'!A1" display="Estratificación de cartera y contingente por entidad y estado del crédito"/>
    <hyperlink ref="B99" location="'42-2'!A1" display="Estratificación de cartera y contingente por entidad y estado del crédito"/>
    <hyperlink ref="B100" location="'42-3'!A1" display="Estratificación de cartera y contingente por entidad y estado del crédito"/>
    <hyperlink ref="B101" location="'42-4'!A1" display="Estratificación de cartera y contingente por entidad y estado del crédito"/>
    <hyperlink ref="B102" location="'42-5'!A1" display="Estratificación de cartera y contingente por entidad y estado del crédito"/>
    <hyperlink ref="B103" location="'42-6'!A1" display="Estratificación de cartera y contingente por entidad y estado del crédito"/>
    <hyperlink ref="B104" location="'42-7'!A1" display="Estratificación de cartera y contingente por entidad y estado del crédito"/>
    <hyperlink ref="B105" location="'43'!A1" display="Sucursales, Agencias y Número de empleados"/>
    <hyperlink ref="B107" location="'44'!A1" display="Operaciones Interbancarias y Tasas Promedio Ponderadas por plazo y moneda"/>
    <hyperlink ref="B109" location="'45'!A1" display="- Depósitos"/>
    <hyperlink ref="B110" location="'46'!A1" display="-  Cartera"/>
    <hyperlink ref="B111" location="'47'!A1" display="-  Contingente"/>
    <hyperlink ref="B112" location="Abreviaturas!A1" display="Abreviaturas"/>
    <hyperlink ref="B96" location="'40'!A1" display="Clasificación de cartera y contingente por tipo y objeto del crédito"/>
  </hyperlinks>
  <pageMargins left="0.7" right="0.7" top="0.75" bottom="0.75" header="0.3" footer="0.3"/>
  <pageSetup scale="56" fitToHeight="2" orientation="portrait" r:id="rId1"/>
  <picture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85"/>
  <sheetViews>
    <sheetView zoomScale="75" workbookViewId="0">
      <selection activeCell="A81" sqref="A81:XFD1048576"/>
    </sheetView>
  </sheetViews>
  <sheetFormatPr defaultColWidth="0" defaultRowHeight="12.75" zeroHeight="1"/>
  <cols>
    <col min="1" max="1" width="63.140625" style="7" customWidth="1"/>
    <col min="2" max="2" width="17" customWidth="1"/>
    <col min="3" max="3" width="6.5703125" customWidth="1"/>
    <col min="4" max="4" width="72" customWidth="1"/>
    <col min="5" max="5" width="18" customWidth="1"/>
    <col min="6" max="6" width="3.7109375" style="36" hidden="1"/>
    <col min="7" max="7" width="18.28515625" hidden="1"/>
    <col min="8" max="8" width="17.28515625" hidden="1"/>
    <col min="9" max="16384" width="9.140625" hidden="1"/>
  </cols>
  <sheetData>
    <row r="1" spans="1:7" s="2" customFormat="1" ht="3.75" customHeight="1">
      <c r="A1" s="34"/>
      <c r="B1" s="35"/>
      <c r="C1" s="35"/>
      <c r="D1" s="35"/>
      <c r="E1" s="874"/>
      <c r="F1" s="1"/>
    </row>
    <row r="2" spans="1:7" s="4" customFormat="1" ht="33.75" customHeight="1">
      <c r="A2" s="961" t="s">
        <v>0</v>
      </c>
      <c r="B2" s="961"/>
      <c r="C2" s="961"/>
      <c r="D2" s="961"/>
      <c r="E2" s="961"/>
      <c r="F2" s="3"/>
    </row>
    <row r="3" spans="1:7" s="4" customFormat="1" ht="29.25" customHeight="1">
      <c r="A3" s="961" t="s">
        <v>1</v>
      </c>
      <c r="B3" s="961"/>
      <c r="C3" s="961"/>
      <c r="D3" s="961"/>
      <c r="E3" s="961"/>
      <c r="F3" s="3"/>
    </row>
    <row r="4" spans="1:7" s="4" customFormat="1" ht="27.75" customHeight="1">
      <c r="A4" s="961" t="s">
        <v>1450</v>
      </c>
      <c r="B4" s="961"/>
      <c r="C4" s="961"/>
      <c r="D4" s="961"/>
      <c r="E4" s="961"/>
      <c r="F4" s="3"/>
    </row>
    <row r="5" spans="1:7" s="6" customFormat="1" ht="41.25" customHeight="1">
      <c r="A5" s="962" t="s">
        <v>2</v>
      </c>
      <c r="B5" s="962"/>
      <c r="C5" s="962"/>
      <c r="D5" s="962"/>
      <c r="E5" s="962"/>
      <c r="F5" s="5"/>
    </row>
    <row r="6" spans="1:7" ht="6" customHeight="1"/>
    <row r="7" spans="1:7" ht="42.75" customHeight="1">
      <c r="A7" s="959" t="s">
        <v>1409</v>
      </c>
      <c r="B7" s="959"/>
      <c r="C7" s="959"/>
      <c r="D7" s="959"/>
      <c r="E7" s="959"/>
      <c r="F7" s="37"/>
    </row>
    <row r="8" spans="1:7" ht="9" customHeight="1">
      <c r="A8" s="8"/>
      <c r="B8" s="8"/>
      <c r="C8" s="8"/>
      <c r="D8" s="8"/>
      <c r="E8" s="8"/>
    </row>
    <row r="9" spans="1:7" ht="24.75" customHeight="1">
      <c r="A9" s="9" t="s">
        <v>3</v>
      </c>
      <c r="B9" s="9">
        <f>+B11+B19</f>
        <v>76970455</v>
      </c>
      <c r="C9" s="8"/>
      <c r="D9" s="9" t="s">
        <v>4</v>
      </c>
      <c r="E9" s="9">
        <f>+E11+E15+E19</f>
        <v>4230761</v>
      </c>
      <c r="F9" s="18"/>
      <c r="G9" s="10"/>
    </row>
    <row r="10" spans="1:7" ht="9.75" customHeight="1">
      <c r="A10" s="8"/>
      <c r="B10" s="8"/>
      <c r="C10" s="8"/>
      <c r="D10" s="8"/>
      <c r="E10" s="8"/>
      <c r="F10" s="18"/>
      <c r="G10" s="10"/>
    </row>
    <row r="11" spans="1:7" ht="19.5" customHeight="1">
      <c r="A11" s="8" t="s">
        <v>5</v>
      </c>
      <c r="B11" s="8">
        <f>SUM(B12:B18)</f>
        <v>72469413</v>
      </c>
      <c r="C11" s="8"/>
      <c r="D11" s="8" t="s">
        <v>6</v>
      </c>
      <c r="E11" s="8">
        <f>+E12+E13</f>
        <v>0</v>
      </c>
      <c r="F11" s="18"/>
      <c r="G11" s="10"/>
    </row>
    <row r="12" spans="1:7" ht="19.5" customHeight="1">
      <c r="A12" s="8" t="s">
        <v>7</v>
      </c>
      <c r="B12" s="8">
        <v>11267349</v>
      </c>
      <c r="C12" s="8"/>
      <c r="D12" s="8" t="s">
        <v>8</v>
      </c>
      <c r="E12" s="8">
        <v>0</v>
      </c>
      <c r="F12" s="18"/>
      <c r="G12" s="10"/>
    </row>
    <row r="13" spans="1:7" ht="19.5" customHeight="1">
      <c r="A13" s="8" t="s">
        <v>9</v>
      </c>
      <c r="B13" s="8">
        <v>11589232</v>
      </c>
      <c r="C13" s="8"/>
      <c r="D13" s="8" t="s">
        <v>10</v>
      </c>
      <c r="E13" s="8">
        <v>0</v>
      </c>
      <c r="F13" s="18"/>
      <c r="G13" s="10"/>
    </row>
    <row r="14" spans="1:7" ht="19.5" customHeight="1">
      <c r="A14" s="8" t="s">
        <v>11</v>
      </c>
      <c r="B14" s="8">
        <v>1895513</v>
      </c>
      <c r="C14" s="8"/>
      <c r="D14" s="8"/>
      <c r="E14" s="8"/>
      <c r="F14" s="18"/>
      <c r="G14" s="10"/>
    </row>
    <row r="15" spans="1:7" ht="19.5" customHeight="1">
      <c r="A15" s="8" t="s">
        <v>12</v>
      </c>
      <c r="B15" s="8">
        <v>47710058</v>
      </c>
      <c r="C15" s="8"/>
      <c r="D15" s="8" t="s">
        <v>13</v>
      </c>
      <c r="E15" s="8">
        <f>+E16</f>
        <v>66093</v>
      </c>
      <c r="F15" s="18"/>
      <c r="G15" s="10"/>
    </row>
    <row r="16" spans="1:7" ht="19.5" customHeight="1">
      <c r="A16" s="8" t="s">
        <v>14</v>
      </c>
      <c r="B16" s="8">
        <v>7261</v>
      </c>
      <c r="C16" s="8"/>
      <c r="D16" s="8" t="s">
        <v>15</v>
      </c>
      <c r="E16" s="8">
        <v>66093</v>
      </c>
      <c r="F16" s="18"/>
      <c r="G16" s="10"/>
    </row>
    <row r="17" spans="1:7" ht="17.25" customHeight="1">
      <c r="A17" s="8"/>
      <c r="B17" s="8"/>
      <c r="C17" s="8"/>
      <c r="D17" s="8"/>
      <c r="E17" s="8"/>
      <c r="F17" s="18"/>
      <c r="G17" s="10"/>
    </row>
    <row r="18" spans="1:7" ht="11.25" hidden="1" customHeight="1">
      <c r="A18" s="8"/>
      <c r="B18" s="8"/>
      <c r="C18" s="8"/>
      <c r="D18" s="8"/>
      <c r="E18" s="8"/>
      <c r="F18" s="18"/>
      <c r="G18" s="10"/>
    </row>
    <row r="19" spans="1:7" ht="20.25" customHeight="1">
      <c r="A19" s="8" t="s">
        <v>16</v>
      </c>
      <c r="B19" s="8">
        <f>+B20+B21</f>
        <v>4501042</v>
      </c>
      <c r="C19" s="8"/>
      <c r="D19" s="8" t="s">
        <v>17</v>
      </c>
      <c r="E19" s="8">
        <f>+E20</f>
        <v>4164668</v>
      </c>
      <c r="F19" s="18"/>
      <c r="G19" s="10"/>
    </row>
    <row r="20" spans="1:7" ht="20.25" customHeight="1">
      <c r="A20" s="8" t="s">
        <v>18</v>
      </c>
      <c r="B20" s="8">
        <v>4107601</v>
      </c>
      <c r="C20" s="8"/>
      <c r="D20" s="8" t="s">
        <v>19</v>
      </c>
      <c r="E20" s="8">
        <v>4164668</v>
      </c>
      <c r="F20" s="18"/>
      <c r="G20" s="10"/>
    </row>
    <row r="21" spans="1:7" ht="20.25" customHeight="1">
      <c r="A21" s="8" t="s">
        <v>20</v>
      </c>
      <c r="B21" s="8">
        <v>393441</v>
      </c>
      <c r="C21" s="8"/>
      <c r="D21" s="8"/>
      <c r="E21" s="8"/>
      <c r="F21" s="18"/>
      <c r="G21" s="10"/>
    </row>
    <row r="22" spans="1:7" ht="12" customHeight="1">
      <c r="A22" s="8"/>
      <c r="B22" s="8"/>
      <c r="C22" s="8"/>
      <c r="D22" s="8"/>
      <c r="E22" s="8"/>
      <c r="F22" s="18"/>
      <c r="G22" s="10"/>
    </row>
    <row r="23" spans="1:7" ht="17.25" customHeight="1">
      <c r="A23" s="8"/>
      <c r="B23" s="8"/>
      <c r="C23" s="8"/>
      <c r="D23" s="8"/>
      <c r="E23" s="8"/>
      <c r="F23" s="18"/>
      <c r="G23" s="10"/>
    </row>
    <row r="24" spans="1:7" ht="21" customHeight="1">
      <c r="A24" s="9" t="s">
        <v>21</v>
      </c>
      <c r="B24" s="9">
        <f>+B29+B33+B36</f>
        <v>11766489</v>
      </c>
      <c r="C24" s="8"/>
      <c r="D24" s="9" t="s">
        <v>22</v>
      </c>
      <c r="E24" s="9">
        <f>+E26+E29+E33+E36</f>
        <v>74813765</v>
      </c>
      <c r="F24" s="18"/>
      <c r="G24" s="10"/>
    </row>
    <row r="25" spans="1:7" ht="17.25" customHeight="1">
      <c r="A25" s="8"/>
      <c r="B25" s="8"/>
      <c r="C25" s="8"/>
      <c r="D25" s="8"/>
      <c r="E25" s="8"/>
      <c r="F25" s="18"/>
      <c r="G25" s="10"/>
    </row>
    <row r="26" spans="1:7" ht="17.25" customHeight="1">
      <c r="A26" s="8"/>
      <c r="B26" s="8"/>
      <c r="C26" s="8"/>
      <c r="D26" s="8" t="s">
        <v>1410</v>
      </c>
      <c r="E26" s="8">
        <f>+E27</f>
        <v>23139315</v>
      </c>
      <c r="F26" s="18"/>
      <c r="G26" s="10"/>
    </row>
    <row r="27" spans="1:7" ht="17.25" customHeight="1">
      <c r="A27" s="8"/>
      <c r="B27" s="8"/>
      <c r="C27" s="8"/>
      <c r="D27" s="8" t="s">
        <v>1411</v>
      </c>
      <c r="E27" s="8">
        <v>23139315</v>
      </c>
      <c r="F27" s="18"/>
      <c r="G27" s="10"/>
    </row>
    <row r="28" spans="1:7" ht="17.25" customHeight="1">
      <c r="A28" s="8"/>
      <c r="B28" s="8"/>
      <c r="C28" s="8"/>
      <c r="D28" s="8"/>
      <c r="E28" s="8"/>
      <c r="F28" s="18"/>
      <c r="G28" s="10"/>
    </row>
    <row r="29" spans="1:7" ht="19.5" customHeight="1">
      <c r="A29" s="8" t="s">
        <v>23</v>
      </c>
      <c r="B29" s="8">
        <f>+B30+B31</f>
        <v>3173501</v>
      </c>
      <c r="C29" s="8"/>
      <c r="D29" s="8" t="s">
        <v>24</v>
      </c>
      <c r="E29" s="8">
        <f>+E30+E31</f>
        <v>42913297</v>
      </c>
      <c r="F29" s="18"/>
      <c r="G29" s="10"/>
    </row>
    <row r="30" spans="1:7" ht="19.5" customHeight="1">
      <c r="A30" s="8" t="s">
        <v>1412</v>
      </c>
      <c r="B30" s="8">
        <v>3173493</v>
      </c>
      <c r="C30" s="8"/>
      <c r="D30" s="8" t="s">
        <v>1412</v>
      </c>
      <c r="E30" s="8">
        <v>42912832</v>
      </c>
      <c r="F30" s="18"/>
      <c r="G30" s="10"/>
    </row>
    <row r="31" spans="1:7" ht="19.5" customHeight="1">
      <c r="A31" s="8" t="s">
        <v>25</v>
      </c>
      <c r="B31" s="8">
        <v>8</v>
      </c>
      <c r="C31" s="8"/>
      <c r="D31" s="8" t="s">
        <v>25</v>
      </c>
      <c r="E31" s="8">
        <v>465</v>
      </c>
      <c r="F31" s="18"/>
      <c r="G31" s="10"/>
    </row>
    <row r="32" spans="1:7" ht="17.25" customHeight="1">
      <c r="A32" s="8"/>
      <c r="B32" s="8"/>
      <c r="C32" s="8"/>
      <c r="D32" s="8"/>
      <c r="E32" s="8"/>
      <c r="F32" s="18"/>
      <c r="G32" s="10"/>
    </row>
    <row r="33" spans="1:7" ht="18" customHeight="1">
      <c r="A33" s="8" t="s">
        <v>1413</v>
      </c>
      <c r="B33" s="8">
        <f>+B34+B35</f>
        <v>924122</v>
      </c>
      <c r="C33" s="8"/>
      <c r="D33" s="8" t="s">
        <v>26</v>
      </c>
      <c r="E33" s="8">
        <f>+E34+E35</f>
        <v>8598166</v>
      </c>
      <c r="F33" s="18"/>
      <c r="G33" s="10"/>
    </row>
    <row r="34" spans="1:7" ht="18" customHeight="1">
      <c r="A34" s="8" t="s">
        <v>27</v>
      </c>
      <c r="B34" s="8">
        <v>924122</v>
      </c>
      <c r="C34" s="8"/>
      <c r="D34" s="8" t="s">
        <v>28</v>
      </c>
      <c r="E34" s="8">
        <v>8598166</v>
      </c>
      <c r="F34" s="18"/>
      <c r="G34" s="10"/>
    </row>
    <row r="35" spans="1:7" ht="18" customHeight="1">
      <c r="A35" s="8"/>
      <c r="B35" s="8"/>
      <c r="C35" s="8"/>
      <c r="D35" s="8"/>
      <c r="E35" s="8"/>
      <c r="F35" s="18"/>
      <c r="G35" s="10"/>
    </row>
    <row r="36" spans="1:7" ht="19.5" customHeight="1">
      <c r="A36" s="8" t="s">
        <v>29</v>
      </c>
      <c r="B36" s="8">
        <f>SUM(B37:B42)</f>
        <v>7668866</v>
      </c>
      <c r="C36" s="8"/>
      <c r="D36" s="8" t="s">
        <v>30</v>
      </c>
      <c r="E36" s="8">
        <f>SUM(E37:E42)</f>
        <v>162987</v>
      </c>
      <c r="F36" s="18"/>
      <c r="G36" s="10"/>
    </row>
    <row r="37" spans="1:7" ht="19.5" customHeight="1">
      <c r="A37" s="8" t="s">
        <v>31</v>
      </c>
      <c r="B37" s="8">
        <v>7549911</v>
      </c>
      <c r="C37" s="8"/>
      <c r="D37" s="8" t="s">
        <v>32</v>
      </c>
      <c r="E37" s="8">
        <v>23603</v>
      </c>
      <c r="F37" s="18"/>
      <c r="G37" s="10"/>
    </row>
    <row r="38" spans="1:7" ht="19.5" customHeight="1">
      <c r="A38" s="8" t="s">
        <v>33</v>
      </c>
      <c r="B38" s="8">
        <v>106713</v>
      </c>
      <c r="C38" s="8"/>
      <c r="D38" s="8" t="s">
        <v>34</v>
      </c>
      <c r="E38" s="8">
        <v>7104</v>
      </c>
      <c r="F38" s="18"/>
      <c r="G38" s="10"/>
    </row>
    <row r="39" spans="1:7" ht="19.5" customHeight="1">
      <c r="A39" s="8" t="s">
        <v>35</v>
      </c>
      <c r="B39" s="8">
        <v>3770</v>
      </c>
      <c r="C39" s="8"/>
      <c r="D39" s="8" t="s">
        <v>1414</v>
      </c>
      <c r="E39" s="8">
        <v>120770</v>
      </c>
      <c r="F39" s="18"/>
      <c r="G39" s="10"/>
    </row>
    <row r="40" spans="1:7" ht="19.5" hidden="1" customHeight="1">
      <c r="A40" s="8" t="s">
        <v>36</v>
      </c>
      <c r="B40" s="8">
        <v>0</v>
      </c>
      <c r="C40" s="8"/>
      <c r="D40" s="8"/>
      <c r="E40" s="8"/>
      <c r="F40" s="18"/>
      <c r="G40" s="10"/>
    </row>
    <row r="41" spans="1:7" ht="19.5" customHeight="1">
      <c r="A41" s="8" t="s">
        <v>1414</v>
      </c>
      <c r="B41" s="8">
        <v>900</v>
      </c>
      <c r="C41" s="8"/>
      <c r="D41" s="8" t="s">
        <v>37</v>
      </c>
      <c r="E41" s="8">
        <v>11510</v>
      </c>
      <c r="F41" s="18"/>
      <c r="G41" s="10"/>
    </row>
    <row r="42" spans="1:7" ht="19.5" customHeight="1">
      <c r="A42" s="8" t="s">
        <v>38</v>
      </c>
      <c r="B42" s="8">
        <v>7572</v>
      </c>
      <c r="C42" s="8"/>
      <c r="D42" s="8"/>
      <c r="E42" s="8"/>
      <c r="F42" s="18"/>
      <c r="G42" s="10"/>
    </row>
    <row r="43" spans="1:7" ht="18" customHeight="1">
      <c r="A43" s="8"/>
      <c r="B43" s="8"/>
      <c r="C43" s="8"/>
      <c r="D43" s="9" t="s">
        <v>39</v>
      </c>
      <c r="E43" s="9">
        <f>+E24+E9</f>
        <v>79044526</v>
      </c>
      <c r="F43" s="18"/>
      <c r="G43" s="10"/>
    </row>
    <row r="44" spans="1:7" ht="18" customHeight="1">
      <c r="A44" s="8"/>
      <c r="B44" s="8"/>
      <c r="C44" s="8"/>
      <c r="D44" s="8"/>
      <c r="F44" s="18"/>
      <c r="G44" s="10"/>
    </row>
    <row r="45" spans="1:7" ht="9" customHeight="1">
      <c r="A45" s="8"/>
      <c r="B45" s="8"/>
      <c r="C45" s="8"/>
      <c r="D45" s="8"/>
      <c r="E45" s="8"/>
      <c r="F45" s="18"/>
      <c r="G45" s="10"/>
    </row>
    <row r="46" spans="1:7" ht="19.5" customHeight="1">
      <c r="A46" s="8"/>
      <c r="B46" s="8"/>
      <c r="C46" s="8"/>
      <c r="D46" s="9" t="s">
        <v>40</v>
      </c>
      <c r="E46" s="9">
        <f>SUM(E47:E51)</f>
        <v>9692418</v>
      </c>
      <c r="F46" s="18"/>
      <c r="G46" s="10"/>
    </row>
    <row r="47" spans="1:7" ht="19.5" customHeight="1">
      <c r="A47" s="8"/>
      <c r="B47" s="8"/>
      <c r="C47" s="8"/>
      <c r="D47" s="8" t="s">
        <v>41</v>
      </c>
      <c r="E47" s="8">
        <f>ROUND([3]BALRES!C84/1000,0)</f>
        <v>515756</v>
      </c>
      <c r="F47" s="18"/>
      <c r="G47" s="10"/>
    </row>
    <row r="48" spans="1:7" ht="19.5" customHeight="1">
      <c r="A48" s="8"/>
      <c r="B48" s="8"/>
      <c r="C48" s="8"/>
      <c r="D48" s="8" t="s">
        <v>42</v>
      </c>
      <c r="E48" s="8">
        <v>9173754</v>
      </c>
      <c r="F48" s="18"/>
      <c r="G48" s="10"/>
    </row>
    <row r="49" spans="1:8" ht="24.75" hidden="1" customHeight="1">
      <c r="A49" s="8"/>
      <c r="B49" s="8"/>
      <c r="C49" s="8"/>
      <c r="D49" s="8" t="s">
        <v>43</v>
      </c>
      <c r="E49" s="8"/>
      <c r="F49" s="18"/>
      <c r="G49" s="10"/>
    </row>
    <row r="50" spans="1:8" ht="23.25" hidden="1" customHeight="1">
      <c r="A50" s="8"/>
      <c r="B50" s="8"/>
      <c r="C50" s="8"/>
      <c r="D50" s="8" t="s">
        <v>44</v>
      </c>
      <c r="E50" s="8">
        <v>0</v>
      </c>
      <c r="F50" s="18"/>
      <c r="G50" s="10"/>
    </row>
    <row r="51" spans="1:8" ht="19.5" customHeight="1">
      <c r="A51" s="8"/>
      <c r="B51" s="8"/>
      <c r="C51" s="8"/>
      <c r="D51" s="8" t="s">
        <v>1415</v>
      </c>
      <c r="E51" s="8">
        <v>2908</v>
      </c>
      <c r="F51" s="18"/>
      <c r="G51" s="11">
        <f>+E51-E77</f>
        <v>0</v>
      </c>
      <c r="H51" s="12"/>
    </row>
    <row r="52" spans="1:8" ht="15">
      <c r="A52" s="8"/>
      <c r="B52" s="8"/>
      <c r="C52" s="8"/>
      <c r="D52" s="8"/>
      <c r="E52" s="8"/>
      <c r="F52" s="18"/>
      <c r="G52" s="11"/>
    </row>
    <row r="53" spans="1:8" ht="15">
      <c r="A53" s="8"/>
      <c r="B53" s="8"/>
      <c r="C53" s="8"/>
      <c r="D53" s="8"/>
      <c r="E53" s="8"/>
      <c r="F53" s="18"/>
      <c r="G53" s="11"/>
    </row>
    <row r="54" spans="1:8" ht="17.25" customHeight="1">
      <c r="A54" s="9" t="s">
        <v>45</v>
      </c>
      <c r="B54" s="9">
        <f>+B9+B24</f>
        <v>88736944</v>
      </c>
      <c r="C54" s="8"/>
      <c r="D54" s="9" t="s">
        <v>46</v>
      </c>
      <c r="E54" s="9">
        <f>+E46+E43</f>
        <v>88736944</v>
      </c>
      <c r="F54" s="18"/>
      <c r="G54" s="11">
        <f>+E54-B54</f>
        <v>0</v>
      </c>
    </row>
    <row r="55" spans="1:8" ht="17.25" customHeight="1">
      <c r="A55" s="8"/>
      <c r="B55" s="8"/>
      <c r="C55" s="8"/>
      <c r="D55" s="8"/>
      <c r="E55" s="8"/>
      <c r="F55" s="18"/>
      <c r="G55" s="11"/>
    </row>
    <row r="56" spans="1:8" ht="17.25" customHeight="1">
      <c r="A56" s="8" t="s">
        <v>47</v>
      </c>
      <c r="B56" s="8">
        <v>161497181</v>
      </c>
      <c r="C56" s="8"/>
      <c r="D56" s="8" t="s">
        <v>48</v>
      </c>
      <c r="E56" s="8">
        <v>161497181</v>
      </c>
      <c r="F56" s="18"/>
      <c r="G56" s="11">
        <f>+E56-B56</f>
        <v>0</v>
      </c>
    </row>
    <row r="57" spans="1:8" ht="15">
      <c r="A57" s="8"/>
      <c r="B57" s="8"/>
      <c r="C57" s="8"/>
      <c r="D57" s="8"/>
      <c r="E57" s="8"/>
      <c r="F57" s="18"/>
      <c r="G57" s="11"/>
    </row>
    <row r="58" spans="1:8" s="14" customFormat="1" ht="35.25" customHeight="1">
      <c r="A58" s="960" t="s">
        <v>1416</v>
      </c>
      <c r="B58" s="960"/>
      <c r="C58" s="960"/>
      <c r="D58" s="960"/>
      <c r="E58" s="960"/>
      <c r="F58" s="38"/>
      <c r="G58" s="13"/>
    </row>
    <row r="59" spans="1:8" s="17" customFormat="1" ht="15">
      <c r="A59" s="15"/>
      <c r="B59" s="15"/>
      <c r="C59" s="15"/>
      <c r="D59" s="15"/>
      <c r="E59" s="15"/>
      <c r="F59" s="38"/>
      <c r="G59" s="16"/>
    </row>
    <row r="60" spans="1:8" s="19" customFormat="1" ht="32.25" customHeight="1">
      <c r="A60" s="9" t="s">
        <v>49</v>
      </c>
      <c r="B60" s="9"/>
      <c r="C60" s="9"/>
      <c r="D60" s="9" t="s">
        <v>50</v>
      </c>
      <c r="E60" s="8"/>
      <c r="F60" s="18"/>
      <c r="G60" s="13"/>
    </row>
    <row r="61" spans="1:8" ht="15">
      <c r="A61" s="8"/>
      <c r="B61" s="8"/>
      <c r="C61" s="8"/>
      <c r="D61" s="8"/>
      <c r="E61" s="8"/>
      <c r="F61" s="18"/>
      <c r="G61" s="11"/>
    </row>
    <row r="62" spans="1:8" ht="21.75" customHeight="1">
      <c r="A62" s="8" t="s">
        <v>51</v>
      </c>
      <c r="B62" s="8">
        <v>211268</v>
      </c>
      <c r="C62" s="8"/>
      <c r="D62" s="8" t="s">
        <v>52</v>
      </c>
      <c r="E62" s="8">
        <v>4104</v>
      </c>
      <c r="F62" s="18"/>
      <c r="G62" s="8"/>
      <c r="H62" s="8"/>
    </row>
    <row r="63" spans="1:8" ht="21.75" customHeight="1">
      <c r="A63" s="8" t="s">
        <v>53</v>
      </c>
      <c r="B63" s="8">
        <v>8642</v>
      </c>
      <c r="C63" s="8"/>
      <c r="D63" s="8" t="s">
        <v>54</v>
      </c>
      <c r="E63" s="8">
        <v>47045</v>
      </c>
      <c r="F63" s="18"/>
      <c r="G63" s="8"/>
      <c r="H63" s="8"/>
    </row>
    <row r="64" spans="1:8" ht="21.75" customHeight="1">
      <c r="A64" s="8"/>
      <c r="B64" s="8"/>
      <c r="C64" s="8"/>
      <c r="D64" s="8" t="s">
        <v>1417</v>
      </c>
      <c r="E64" s="8">
        <v>31575</v>
      </c>
      <c r="F64" s="18"/>
      <c r="G64" s="8"/>
      <c r="H64" s="8"/>
    </row>
    <row r="65" spans="1:8" ht="21.75" customHeight="1">
      <c r="A65" s="8"/>
      <c r="B65" s="8"/>
      <c r="C65" s="8"/>
      <c r="D65" s="8"/>
      <c r="E65" s="8"/>
      <c r="F65" s="18"/>
      <c r="G65" s="8"/>
      <c r="H65" s="8"/>
    </row>
    <row r="66" spans="1:8" ht="21.75" customHeight="1">
      <c r="A66" s="9" t="s">
        <v>55</v>
      </c>
      <c r="B66" s="9">
        <f>SUM(B62:B65)</f>
        <v>219910</v>
      </c>
      <c r="C66" s="8"/>
      <c r="D66" s="9" t="s">
        <v>56</v>
      </c>
      <c r="E66" s="9">
        <f>SUM(E62:E65)</f>
        <v>82724</v>
      </c>
      <c r="F66" s="18"/>
      <c r="G66" s="8"/>
      <c r="H66" s="8"/>
    </row>
    <row r="67" spans="1:8" ht="10.5" customHeight="1">
      <c r="A67" s="8"/>
      <c r="B67" s="8"/>
      <c r="C67" s="8"/>
      <c r="D67" s="8"/>
      <c r="E67" s="8"/>
      <c r="F67" s="18"/>
      <c r="G67" s="11"/>
    </row>
    <row r="68" spans="1:8" ht="35.1" customHeight="1">
      <c r="A68" s="20"/>
      <c r="B68" s="15"/>
      <c r="C68" s="15"/>
      <c r="D68" s="21" t="s">
        <v>1449</v>
      </c>
      <c r="E68" s="8">
        <f>+B66-E66</f>
        <v>137186</v>
      </c>
      <c r="F68" s="18"/>
      <c r="G68" s="11"/>
    </row>
    <row r="69" spans="1:8" ht="10.5" customHeight="1">
      <c r="A69" s="15"/>
      <c r="B69" s="15"/>
      <c r="C69" s="15"/>
      <c r="D69" s="8"/>
      <c r="E69" s="8"/>
      <c r="F69" s="18"/>
      <c r="G69" s="11"/>
    </row>
    <row r="70" spans="1:8" ht="12.75" customHeight="1">
      <c r="A70" s="15"/>
      <c r="B70" s="15"/>
      <c r="C70" s="15"/>
      <c r="D70" s="8" t="s">
        <v>1448</v>
      </c>
      <c r="E70" s="8">
        <v>0</v>
      </c>
      <c r="F70" s="18"/>
      <c r="G70" s="11"/>
    </row>
    <row r="71" spans="1:8" ht="21.75" customHeight="1">
      <c r="A71" s="15"/>
      <c r="B71" s="15"/>
      <c r="C71" s="15"/>
      <c r="D71" s="8" t="s">
        <v>1447</v>
      </c>
      <c r="E71" s="8">
        <v>-26</v>
      </c>
      <c r="F71" s="18"/>
      <c r="G71" s="11"/>
    </row>
    <row r="72" spans="1:8" ht="15">
      <c r="A72" s="15"/>
      <c r="B72" s="15"/>
      <c r="C72" s="15"/>
      <c r="D72" s="8"/>
      <c r="E72" s="22"/>
      <c r="F72" s="18"/>
      <c r="G72" s="11"/>
    </row>
    <row r="73" spans="1:8" ht="33.75" customHeight="1">
      <c r="A73" s="20"/>
      <c r="B73" s="15"/>
      <c r="C73" s="15"/>
      <c r="D73" s="21" t="s">
        <v>1418</v>
      </c>
      <c r="E73" s="8">
        <f>+E68+E70+E71</f>
        <v>137160</v>
      </c>
      <c r="F73" s="18"/>
      <c r="G73" s="11"/>
    </row>
    <row r="74" spans="1:8" ht="19.5" customHeight="1">
      <c r="A74" s="23"/>
      <c r="B74" s="15"/>
      <c r="C74" s="15"/>
      <c r="D74" s="24"/>
      <c r="E74" s="8"/>
      <c r="F74" s="18"/>
      <c r="G74" s="11"/>
    </row>
    <row r="75" spans="1:8" ht="15">
      <c r="A75" s="15"/>
      <c r="B75" s="15"/>
      <c r="C75" s="15"/>
      <c r="D75" s="8" t="s">
        <v>1419</v>
      </c>
      <c r="E75" s="8">
        <v>-134252</v>
      </c>
      <c r="F75" s="18"/>
      <c r="G75" s="11"/>
    </row>
    <row r="76" spans="1:8" ht="15">
      <c r="A76" s="15"/>
      <c r="B76" s="15"/>
      <c r="C76" s="15"/>
      <c r="D76" s="8"/>
      <c r="E76" s="15"/>
      <c r="F76" s="18"/>
      <c r="G76" s="11"/>
    </row>
    <row r="77" spans="1:8" ht="15.75">
      <c r="A77" s="15"/>
      <c r="B77" s="15"/>
      <c r="C77" s="15"/>
      <c r="D77" s="9" t="s">
        <v>1420</v>
      </c>
      <c r="E77" s="9">
        <f>SUM(E73:E75)</f>
        <v>2908</v>
      </c>
      <c r="F77" s="18"/>
      <c r="G77" s="25"/>
    </row>
    <row r="78" spans="1:8" ht="5.25" customHeight="1">
      <c r="A78" s="26"/>
      <c r="B78" s="27"/>
      <c r="C78" s="26"/>
      <c r="D78" s="28"/>
      <c r="E78" s="29"/>
      <c r="G78" s="28"/>
    </row>
    <row r="79" spans="1:8" ht="7.5" customHeight="1" thickBot="1">
      <c r="A79" s="30"/>
      <c r="B79" s="31"/>
      <c r="C79" s="32"/>
      <c r="D79" s="33"/>
      <c r="E79" s="33"/>
      <c r="G79" s="28"/>
    </row>
    <row r="80" spans="1:8" ht="15">
      <c r="G80" s="28"/>
    </row>
    <row r="81" spans="4:7" ht="15" hidden="1">
      <c r="D81" s="21"/>
      <c r="G81" s="28"/>
    </row>
    <row r="82" spans="4:7" ht="15" hidden="1">
      <c r="G82" s="28"/>
    </row>
    <row r="83" spans="4:7" ht="15" hidden="1">
      <c r="G83" s="28"/>
    </row>
    <row r="84" spans="4:7" ht="15" hidden="1">
      <c r="G84" s="28"/>
    </row>
    <row r="85" spans="4:7" ht="15" hidden="1">
      <c r="G85" s="28"/>
    </row>
  </sheetData>
  <mergeCells count="6">
    <mergeCell ref="A7:E7"/>
    <mergeCell ref="A58:E58"/>
    <mergeCell ref="A2:E2"/>
    <mergeCell ref="A3:E3"/>
    <mergeCell ref="A4:E4"/>
    <mergeCell ref="A5:E5"/>
  </mergeCells>
  <pageMargins left="0.96" right="0.46" top="0.78" bottom="0.78" header="0.5" footer="0.5"/>
  <pageSetup scale="44"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W314"/>
  <sheetViews>
    <sheetView zoomScale="75" workbookViewId="0">
      <selection activeCell="A315" sqref="A315:XFD1048576"/>
    </sheetView>
  </sheetViews>
  <sheetFormatPr defaultColWidth="0" defaultRowHeight="12.75" zeroHeight="1"/>
  <cols>
    <col min="1" max="1" width="83" style="40" customWidth="1"/>
    <col min="2" max="6" width="13" style="40" customWidth="1"/>
    <col min="7" max="8" width="10.42578125" style="40" hidden="1"/>
    <col min="9" max="15" width="10.28515625" style="40" hidden="1"/>
    <col min="16" max="256" width="9.140625" style="40" hidden="1"/>
    <col min="257" max="257" width="83" style="40" hidden="1"/>
    <col min="258" max="262" width="13" style="40" hidden="1"/>
    <col min="263" max="264" width="10.42578125" style="40" hidden="1"/>
    <col min="265" max="271" width="10.28515625" style="40" hidden="1"/>
    <col min="272" max="512" width="9.140625" style="40" hidden="1"/>
    <col min="513" max="513" width="83" style="40" hidden="1"/>
    <col min="514" max="518" width="13" style="40" hidden="1"/>
    <col min="519" max="520" width="10.42578125" style="40" hidden="1"/>
    <col min="521" max="527" width="10.28515625" style="40" hidden="1"/>
    <col min="528" max="768" width="9.140625" style="40" hidden="1"/>
    <col min="769" max="769" width="83" style="40" hidden="1"/>
    <col min="770" max="774" width="13" style="40" hidden="1"/>
    <col min="775" max="776" width="10.42578125" style="40" hidden="1"/>
    <col min="777" max="783" width="10.28515625" style="40" hidden="1"/>
    <col min="784" max="1024" width="9.140625" style="40" hidden="1"/>
    <col min="1025" max="1025" width="83" style="40" hidden="1"/>
    <col min="1026" max="1030" width="13" style="40" hidden="1"/>
    <col min="1031" max="1032" width="10.42578125" style="40" hidden="1"/>
    <col min="1033" max="1039" width="10.28515625" style="40" hidden="1"/>
    <col min="1040" max="1280" width="9.140625" style="40" hidden="1"/>
    <col min="1281" max="1281" width="83" style="40" hidden="1"/>
    <col min="1282" max="1286" width="13" style="40" hidden="1"/>
    <col min="1287" max="1288" width="10.42578125" style="40" hidden="1"/>
    <col min="1289" max="1295" width="10.28515625" style="40" hidden="1"/>
    <col min="1296" max="1536" width="9.140625" style="40" hidden="1"/>
    <col min="1537" max="1537" width="83" style="40" hidden="1"/>
    <col min="1538" max="1542" width="13" style="40" hidden="1"/>
    <col min="1543" max="1544" width="10.42578125" style="40" hidden="1"/>
    <col min="1545" max="1551" width="10.28515625" style="40" hidden="1"/>
    <col min="1552" max="1792" width="9.140625" style="40" hidden="1"/>
    <col min="1793" max="1793" width="83" style="40" hidden="1"/>
    <col min="1794" max="1798" width="13" style="40" hidden="1"/>
    <col min="1799" max="1800" width="10.42578125" style="40" hidden="1"/>
    <col min="1801" max="1807" width="10.28515625" style="40" hidden="1"/>
    <col min="1808" max="2048" width="9.140625" style="40" hidden="1"/>
    <col min="2049" max="2049" width="83" style="40" hidden="1"/>
    <col min="2050" max="2054" width="13" style="40" hidden="1"/>
    <col min="2055" max="2056" width="10.42578125" style="40" hidden="1"/>
    <col min="2057" max="2063" width="10.28515625" style="40" hidden="1"/>
    <col min="2064" max="2304" width="9.140625" style="40" hidden="1"/>
    <col min="2305" max="2305" width="83" style="40" hidden="1"/>
    <col min="2306" max="2310" width="13" style="40" hidden="1"/>
    <col min="2311" max="2312" width="10.42578125" style="40" hidden="1"/>
    <col min="2313" max="2319" width="10.28515625" style="40" hidden="1"/>
    <col min="2320" max="2560" width="9.140625" style="40" hidden="1"/>
    <col min="2561" max="2561" width="83" style="40" hidden="1"/>
    <col min="2562" max="2566" width="13" style="40" hidden="1"/>
    <col min="2567" max="2568" width="10.42578125" style="40" hidden="1"/>
    <col min="2569" max="2575" width="10.28515625" style="40" hidden="1"/>
    <col min="2576" max="2816" width="9.140625" style="40" hidden="1"/>
    <col min="2817" max="2817" width="83" style="40" hidden="1"/>
    <col min="2818" max="2822" width="13" style="40" hidden="1"/>
    <col min="2823" max="2824" width="10.42578125" style="40" hidden="1"/>
    <col min="2825" max="2831" width="10.28515625" style="40" hidden="1"/>
    <col min="2832" max="3072" width="9.140625" style="40" hidden="1"/>
    <col min="3073" max="3073" width="83" style="40" hidden="1"/>
    <col min="3074" max="3078" width="13" style="40" hidden="1"/>
    <col min="3079" max="3080" width="10.42578125" style="40" hidden="1"/>
    <col min="3081" max="3087" width="10.28515625" style="40" hidden="1"/>
    <col min="3088" max="3328" width="9.140625" style="40" hidden="1"/>
    <col min="3329" max="3329" width="83" style="40" hidden="1"/>
    <col min="3330" max="3334" width="13" style="40" hidden="1"/>
    <col min="3335" max="3336" width="10.42578125" style="40" hidden="1"/>
    <col min="3337" max="3343" width="10.28515625" style="40" hidden="1"/>
    <col min="3344" max="3584" width="9.140625" style="40" hidden="1"/>
    <col min="3585" max="3585" width="83" style="40" hidden="1"/>
    <col min="3586" max="3590" width="13" style="40" hidden="1"/>
    <col min="3591" max="3592" width="10.42578125" style="40" hidden="1"/>
    <col min="3593" max="3599" width="10.28515625" style="40" hidden="1"/>
    <col min="3600" max="3840" width="9.140625" style="40" hidden="1"/>
    <col min="3841" max="3841" width="83" style="40" hidden="1"/>
    <col min="3842" max="3846" width="13" style="40" hidden="1"/>
    <col min="3847" max="3848" width="10.42578125" style="40" hidden="1"/>
    <col min="3849" max="3855" width="10.28515625" style="40" hidden="1"/>
    <col min="3856" max="4096" width="9.140625" style="40" hidden="1"/>
    <col min="4097" max="4097" width="83" style="40" hidden="1"/>
    <col min="4098" max="4102" width="13" style="40" hidden="1"/>
    <col min="4103" max="4104" width="10.42578125" style="40" hidden="1"/>
    <col min="4105" max="4111" width="10.28515625" style="40" hidden="1"/>
    <col min="4112" max="4352" width="9.140625" style="40" hidden="1"/>
    <col min="4353" max="4353" width="83" style="40" hidden="1"/>
    <col min="4354" max="4358" width="13" style="40" hidden="1"/>
    <col min="4359" max="4360" width="10.42578125" style="40" hidden="1"/>
    <col min="4361" max="4367" width="10.28515625" style="40" hidden="1"/>
    <col min="4368" max="4608" width="9.140625" style="40" hidden="1"/>
    <col min="4609" max="4609" width="83" style="40" hidden="1"/>
    <col min="4610" max="4614" width="13" style="40" hidden="1"/>
    <col min="4615" max="4616" width="10.42578125" style="40" hidden="1"/>
    <col min="4617" max="4623" width="10.28515625" style="40" hidden="1"/>
    <col min="4624" max="4864" width="9.140625" style="40" hidden="1"/>
    <col min="4865" max="4865" width="83" style="40" hidden="1"/>
    <col min="4866" max="4870" width="13" style="40" hidden="1"/>
    <col min="4871" max="4872" width="10.42578125" style="40" hidden="1"/>
    <col min="4873" max="4879" width="10.28515625" style="40" hidden="1"/>
    <col min="4880" max="5120" width="9.140625" style="40" hidden="1"/>
    <col min="5121" max="5121" width="83" style="40" hidden="1"/>
    <col min="5122" max="5126" width="13" style="40" hidden="1"/>
    <col min="5127" max="5128" width="10.42578125" style="40" hidden="1"/>
    <col min="5129" max="5135" width="10.28515625" style="40" hidden="1"/>
    <col min="5136" max="5376" width="9.140625" style="40" hidden="1"/>
    <col min="5377" max="5377" width="83" style="40" hidden="1"/>
    <col min="5378" max="5382" width="13" style="40" hidden="1"/>
    <col min="5383" max="5384" width="10.42578125" style="40" hidden="1"/>
    <col min="5385" max="5391" width="10.28515625" style="40" hidden="1"/>
    <col min="5392" max="5632" width="9.140625" style="40" hidden="1"/>
    <col min="5633" max="5633" width="83" style="40" hidden="1"/>
    <col min="5634" max="5638" width="13" style="40" hidden="1"/>
    <col min="5639" max="5640" width="10.42578125" style="40" hidden="1"/>
    <col min="5641" max="5647" width="10.28515625" style="40" hidden="1"/>
    <col min="5648" max="5888" width="9.140625" style="40" hidden="1"/>
    <col min="5889" max="5889" width="83" style="40" hidden="1"/>
    <col min="5890" max="5894" width="13" style="40" hidden="1"/>
    <col min="5895" max="5896" width="10.42578125" style="40" hidden="1"/>
    <col min="5897" max="5903" width="10.28515625" style="40" hidden="1"/>
    <col min="5904" max="6144" width="9.140625" style="40" hidden="1"/>
    <col min="6145" max="6145" width="83" style="40" hidden="1"/>
    <col min="6146" max="6150" width="13" style="40" hidden="1"/>
    <col min="6151" max="6152" width="10.42578125" style="40" hidden="1"/>
    <col min="6153" max="6159" width="10.28515625" style="40" hidden="1"/>
    <col min="6160" max="6400" width="9.140625" style="40" hidden="1"/>
    <col min="6401" max="6401" width="83" style="40" hidden="1"/>
    <col min="6402" max="6406" width="13" style="40" hidden="1"/>
    <col min="6407" max="6408" width="10.42578125" style="40" hidden="1"/>
    <col min="6409" max="6415" width="10.28515625" style="40" hidden="1"/>
    <col min="6416" max="6656" width="9.140625" style="40" hidden="1"/>
    <col min="6657" max="6657" width="83" style="40" hidden="1"/>
    <col min="6658" max="6662" width="13" style="40" hidden="1"/>
    <col min="6663" max="6664" width="10.42578125" style="40" hidden="1"/>
    <col min="6665" max="6671" width="10.28515625" style="40" hidden="1"/>
    <col min="6672" max="6912" width="9.140625" style="40" hidden="1"/>
    <col min="6913" max="6913" width="83" style="40" hidden="1"/>
    <col min="6914" max="6918" width="13" style="40" hidden="1"/>
    <col min="6919" max="6920" width="10.42578125" style="40" hidden="1"/>
    <col min="6921" max="6927" width="10.28515625" style="40" hidden="1"/>
    <col min="6928" max="7168" width="9.140625" style="40" hidden="1"/>
    <col min="7169" max="7169" width="83" style="40" hidden="1"/>
    <col min="7170" max="7174" width="13" style="40" hidden="1"/>
    <col min="7175" max="7176" width="10.42578125" style="40" hidden="1"/>
    <col min="7177" max="7183" width="10.28515625" style="40" hidden="1"/>
    <col min="7184" max="7424" width="9.140625" style="40" hidden="1"/>
    <col min="7425" max="7425" width="83" style="40" hidden="1"/>
    <col min="7426" max="7430" width="13" style="40" hidden="1"/>
    <col min="7431" max="7432" width="10.42578125" style="40" hidden="1"/>
    <col min="7433" max="7439" width="10.28515625" style="40" hidden="1"/>
    <col min="7440" max="7680" width="9.140625" style="40" hidden="1"/>
    <col min="7681" max="7681" width="83" style="40" hidden="1"/>
    <col min="7682" max="7686" width="13" style="40" hidden="1"/>
    <col min="7687" max="7688" width="10.42578125" style="40" hidden="1"/>
    <col min="7689" max="7695" width="10.28515625" style="40" hidden="1"/>
    <col min="7696" max="7936" width="9.140625" style="40" hidden="1"/>
    <col min="7937" max="7937" width="83" style="40" hidden="1"/>
    <col min="7938" max="7942" width="13" style="40" hidden="1"/>
    <col min="7943" max="7944" width="10.42578125" style="40" hidden="1"/>
    <col min="7945" max="7951" width="10.28515625" style="40" hidden="1"/>
    <col min="7952" max="8192" width="9.140625" style="40" hidden="1"/>
    <col min="8193" max="8193" width="83" style="40" hidden="1"/>
    <col min="8194" max="8198" width="13" style="40" hidden="1"/>
    <col min="8199" max="8200" width="10.42578125" style="40" hidden="1"/>
    <col min="8201" max="8207" width="10.28515625" style="40" hidden="1"/>
    <col min="8208" max="8448" width="9.140625" style="40" hidden="1"/>
    <col min="8449" max="8449" width="83" style="40" hidden="1"/>
    <col min="8450" max="8454" width="13" style="40" hidden="1"/>
    <col min="8455" max="8456" width="10.42578125" style="40" hidden="1"/>
    <col min="8457" max="8463" width="10.28515625" style="40" hidden="1"/>
    <col min="8464" max="8704" width="9.140625" style="40" hidden="1"/>
    <col min="8705" max="8705" width="83" style="40" hidden="1"/>
    <col min="8706" max="8710" width="13" style="40" hidden="1"/>
    <col min="8711" max="8712" width="10.42578125" style="40" hidden="1"/>
    <col min="8713" max="8719" width="10.28515625" style="40" hidden="1"/>
    <col min="8720" max="8960" width="9.140625" style="40" hidden="1"/>
    <col min="8961" max="8961" width="83" style="40" hidden="1"/>
    <col min="8962" max="8966" width="13" style="40" hidden="1"/>
    <col min="8967" max="8968" width="10.42578125" style="40" hidden="1"/>
    <col min="8969" max="8975" width="10.28515625" style="40" hidden="1"/>
    <col min="8976" max="9216" width="9.140625" style="40" hidden="1"/>
    <col min="9217" max="9217" width="83" style="40" hidden="1"/>
    <col min="9218" max="9222" width="13" style="40" hidden="1"/>
    <col min="9223" max="9224" width="10.42578125" style="40" hidden="1"/>
    <col min="9225" max="9231" width="10.28515625" style="40" hidden="1"/>
    <col min="9232" max="9472" width="9.140625" style="40" hidden="1"/>
    <col min="9473" max="9473" width="83" style="40" hidden="1"/>
    <col min="9474" max="9478" width="13" style="40" hidden="1"/>
    <col min="9479" max="9480" width="10.42578125" style="40" hidden="1"/>
    <col min="9481" max="9487" width="10.28515625" style="40" hidden="1"/>
    <col min="9488" max="9728" width="9.140625" style="40" hidden="1"/>
    <col min="9729" max="9729" width="83" style="40" hidden="1"/>
    <col min="9730" max="9734" width="13" style="40" hidden="1"/>
    <col min="9735" max="9736" width="10.42578125" style="40" hidden="1"/>
    <col min="9737" max="9743" width="10.28515625" style="40" hidden="1"/>
    <col min="9744" max="9984" width="9.140625" style="40" hidden="1"/>
    <col min="9985" max="9985" width="83" style="40" hidden="1"/>
    <col min="9986" max="9990" width="13" style="40" hidden="1"/>
    <col min="9991" max="9992" width="10.42578125" style="40" hidden="1"/>
    <col min="9993" max="9999" width="10.28515625" style="40" hidden="1"/>
    <col min="10000" max="10240" width="9.140625" style="40" hidden="1"/>
    <col min="10241" max="10241" width="83" style="40" hidden="1"/>
    <col min="10242" max="10246" width="13" style="40" hidden="1"/>
    <col min="10247" max="10248" width="10.42578125" style="40" hidden="1"/>
    <col min="10249" max="10255" width="10.28515625" style="40" hidden="1"/>
    <col min="10256" max="10496" width="9.140625" style="40" hidden="1"/>
    <col min="10497" max="10497" width="83" style="40" hidden="1"/>
    <col min="10498" max="10502" width="13" style="40" hidden="1"/>
    <col min="10503" max="10504" width="10.42578125" style="40" hidden="1"/>
    <col min="10505" max="10511" width="10.28515625" style="40" hidden="1"/>
    <col min="10512" max="10752" width="9.140625" style="40" hidden="1"/>
    <col min="10753" max="10753" width="83" style="40" hidden="1"/>
    <col min="10754" max="10758" width="13" style="40" hidden="1"/>
    <col min="10759" max="10760" width="10.42578125" style="40" hidden="1"/>
    <col min="10761" max="10767" width="10.28515625" style="40" hidden="1"/>
    <col min="10768" max="11008" width="9.140625" style="40" hidden="1"/>
    <col min="11009" max="11009" width="83" style="40" hidden="1"/>
    <col min="11010" max="11014" width="13" style="40" hidden="1"/>
    <col min="11015" max="11016" width="10.42578125" style="40" hidden="1"/>
    <col min="11017" max="11023" width="10.28515625" style="40" hidden="1"/>
    <col min="11024" max="11264" width="9.140625" style="40" hidden="1"/>
    <col min="11265" max="11265" width="83" style="40" hidden="1"/>
    <col min="11266" max="11270" width="13" style="40" hidden="1"/>
    <col min="11271" max="11272" width="10.42578125" style="40" hidden="1"/>
    <col min="11273" max="11279" width="10.28515625" style="40" hidden="1"/>
    <col min="11280" max="11520" width="9.140625" style="40" hidden="1"/>
    <col min="11521" max="11521" width="83" style="40" hidden="1"/>
    <col min="11522" max="11526" width="13" style="40" hidden="1"/>
    <col min="11527" max="11528" width="10.42578125" style="40" hidden="1"/>
    <col min="11529" max="11535" width="10.28515625" style="40" hidden="1"/>
    <col min="11536" max="11776" width="9.140625" style="40" hidden="1"/>
    <col min="11777" max="11777" width="83" style="40" hidden="1"/>
    <col min="11778" max="11782" width="13" style="40" hidden="1"/>
    <col min="11783" max="11784" width="10.42578125" style="40" hidden="1"/>
    <col min="11785" max="11791" width="10.28515625" style="40" hidden="1"/>
    <col min="11792" max="12032" width="9.140625" style="40" hidden="1"/>
    <col min="12033" max="12033" width="83" style="40" hidden="1"/>
    <col min="12034" max="12038" width="13" style="40" hidden="1"/>
    <col min="12039" max="12040" width="10.42578125" style="40" hidden="1"/>
    <col min="12041" max="12047" width="10.28515625" style="40" hidden="1"/>
    <col min="12048" max="12288" width="9.140625" style="40" hidden="1"/>
    <col min="12289" max="12289" width="83" style="40" hidden="1"/>
    <col min="12290" max="12294" width="13" style="40" hidden="1"/>
    <col min="12295" max="12296" width="10.42578125" style="40" hidden="1"/>
    <col min="12297" max="12303" width="10.28515625" style="40" hidden="1"/>
    <col min="12304" max="12544" width="9.140625" style="40" hidden="1"/>
    <col min="12545" max="12545" width="83" style="40" hidden="1"/>
    <col min="12546" max="12550" width="13" style="40" hidden="1"/>
    <col min="12551" max="12552" width="10.42578125" style="40" hidden="1"/>
    <col min="12553" max="12559" width="10.28515625" style="40" hidden="1"/>
    <col min="12560" max="12800" width="9.140625" style="40" hidden="1"/>
    <col min="12801" max="12801" width="83" style="40" hidden="1"/>
    <col min="12802" max="12806" width="13" style="40" hidden="1"/>
    <col min="12807" max="12808" width="10.42578125" style="40" hidden="1"/>
    <col min="12809" max="12815" width="10.28515625" style="40" hidden="1"/>
    <col min="12816" max="13056" width="9.140625" style="40" hidden="1"/>
    <col min="13057" max="13057" width="83" style="40" hidden="1"/>
    <col min="13058" max="13062" width="13" style="40" hidden="1"/>
    <col min="13063" max="13064" width="10.42578125" style="40" hidden="1"/>
    <col min="13065" max="13071" width="10.28515625" style="40" hidden="1"/>
    <col min="13072" max="13312" width="9.140625" style="40" hidden="1"/>
    <col min="13313" max="13313" width="83" style="40" hidden="1"/>
    <col min="13314" max="13318" width="13" style="40" hidden="1"/>
    <col min="13319" max="13320" width="10.42578125" style="40" hidden="1"/>
    <col min="13321" max="13327" width="10.28515625" style="40" hidden="1"/>
    <col min="13328" max="13568" width="9.140625" style="40" hidden="1"/>
    <col min="13569" max="13569" width="83" style="40" hidden="1"/>
    <col min="13570" max="13574" width="13" style="40" hidden="1"/>
    <col min="13575" max="13576" width="10.42578125" style="40" hidden="1"/>
    <col min="13577" max="13583" width="10.28515625" style="40" hidden="1"/>
    <col min="13584" max="13824" width="9.140625" style="40" hidden="1"/>
    <col min="13825" max="13825" width="83" style="40" hidden="1"/>
    <col min="13826" max="13830" width="13" style="40" hidden="1"/>
    <col min="13831" max="13832" width="10.42578125" style="40" hidden="1"/>
    <col min="13833" max="13839" width="10.28515625" style="40" hidden="1"/>
    <col min="13840" max="14080" width="9.140625" style="40" hidden="1"/>
    <col min="14081" max="14081" width="83" style="40" hidden="1"/>
    <col min="14082" max="14086" width="13" style="40" hidden="1"/>
    <col min="14087" max="14088" width="10.42578125" style="40" hidden="1"/>
    <col min="14089" max="14095" width="10.28515625" style="40" hidden="1"/>
    <col min="14096" max="14336" width="9.140625" style="40" hidden="1"/>
    <col min="14337" max="14337" width="83" style="40" hidden="1"/>
    <col min="14338" max="14342" width="13" style="40" hidden="1"/>
    <col min="14343" max="14344" width="10.42578125" style="40" hidden="1"/>
    <col min="14345" max="14351" width="10.28515625" style="40" hidden="1"/>
    <col min="14352" max="14592" width="9.140625" style="40" hidden="1"/>
    <col min="14593" max="14593" width="83" style="40" hidden="1"/>
    <col min="14594" max="14598" width="13" style="40" hidden="1"/>
    <col min="14599" max="14600" width="10.42578125" style="40" hidden="1"/>
    <col min="14601" max="14607" width="10.28515625" style="40" hidden="1"/>
    <col min="14608" max="14848" width="9.140625" style="40" hidden="1"/>
    <col min="14849" max="14849" width="83" style="40" hidden="1"/>
    <col min="14850" max="14854" width="13" style="40" hidden="1"/>
    <col min="14855" max="14856" width="10.42578125" style="40" hidden="1"/>
    <col min="14857" max="14863" width="10.28515625" style="40" hidden="1"/>
    <col min="14864" max="15104" width="9.140625" style="40" hidden="1"/>
    <col min="15105" max="15105" width="83" style="40" hidden="1"/>
    <col min="15106" max="15110" width="13" style="40" hidden="1"/>
    <col min="15111" max="15112" width="10.42578125" style="40" hidden="1"/>
    <col min="15113" max="15119" width="10.28515625" style="40" hidden="1"/>
    <col min="15120" max="15360" width="9.140625" style="40" hidden="1"/>
    <col min="15361" max="15361" width="83" style="40" hidden="1"/>
    <col min="15362" max="15366" width="13" style="40" hidden="1"/>
    <col min="15367" max="15368" width="10.42578125" style="40" hidden="1"/>
    <col min="15369" max="15375" width="10.28515625" style="40" hidden="1"/>
    <col min="15376" max="15616" width="9.140625" style="40" hidden="1"/>
    <col min="15617" max="15617" width="83" style="40" hidden="1"/>
    <col min="15618" max="15622" width="13" style="40" hidden="1"/>
    <col min="15623" max="15624" width="10.42578125" style="40" hidden="1"/>
    <col min="15625" max="15631" width="10.28515625" style="40" hidden="1"/>
    <col min="15632" max="15872" width="9.140625" style="40" hidden="1"/>
    <col min="15873" max="15873" width="83" style="40" hidden="1"/>
    <col min="15874" max="15878" width="13" style="40" hidden="1"/>
    <col min="15879" max="15880" width="10.42578125" style="40" hidden="1"/>
    <col min="15881" max="15887" width="10.28515625" style="40" hidden="1"/>
    <col min="15888" max="16128" width="9.140625" style="40" hidden="1"/>
    <col min="16129" max="16129" width="83" style="40" hidden="1"/>
    <col min="16130" max="16134" width="13" style="40" hidden="1"/>
    <col min="16135" max="16136" width="10.42578125" style="40" hidden="1"/>
    <col min="16137" max="16143" width="10.28515625" style="40" hidden="1"/>
    <col min="16144" max="16384" width="9.140625" style="40" hidden="1"/>
  </cols>
  <sheetData>
    <row r="1" spans="1:83" ht="38.25" customHeight="1">
      <c r="A1" s="963" t="s">
        <v>59</v>
      </c>
      <c r="B1" s="964"/>
      <c r="C1" s="964"/>
      <c r="D1" s="964"/>
      <c r="E1" s="964"/>
      <c r="F1" s="964"/>
      <c r="G1" s="39"/>
      <c r="H1" s="39"/>
      <c r="I1" s="39"/>
      <c r="J1" s="39"/>
      <c r="K1" s="39"/>
      <c r="L1" s="39"/>
      <c r="M1" s="39"/>
      <c r="N1" s="39"/>
      <c r="O1" s="39"/>
      <c r="P1" s="39"/>
      <c r="Q1" s="39"/>
      <c r="R1" s="39"/>
      <c r="S1" s="39"/>
      <c r="T1" s="39"/>
      <c r="U1" s="39"/>
      <c r="V1" s="39"/>
      <c r="W1" s="39"/>
      <c r="X1" s="39"/>
      <c r="Y1" s="39"/>
      <c r="Z1" s="39"/>
      <c r="AA1" s="39"/>
      <c r="AB1" s="39"/>
      <c r="AC1" s="39"/>
      <c r="AD1" s="39"/>
      <c r="AE1" s="39"/>
      <c r="AF1" s="39"/>
      <c r="AG1" s="39"/>
      <c r="AH1" s="39"/>
      <c r="AI1" s="39"/>
      <c r="AJ1" s="39"/>
      <c r="AK1" s="39"/>
      <c r="AL1" s="39"/>
      <c r="AM1" s="39"/>
      <c r="AN1" s="39"/>
      <c r="AO1" s="39"/>
      <c r="AP1" s="39"/>
      <c r="AQ1" s="39"/>
      <c r="AR1" s="39"/>
      <c r="AS1" s="39"/>
      <c r="AT1" s="39"/>
      <c r="AU1" s="39"/>
      <c r="AV1" s="39"/>
      <c r="AW1" s="39"/>
      <c r="AX1" s="39"/>
      <c r="AY1" s="39"/>
      <c r="AZ1" s="39"/>
      <c r="BA1" s="39"/>
      <c r="BB1" s="39"/>
      <c r="BC1" s="39"/>
      <c r="BD1" s="39"/>
      <c r="BE1" s="39"/>
      <c r="BF1" s="39"/>
      <c r="BG1" s="39"/>
      <c r="BH1" s="39"/>
      <c r="BI1" s="39"/>
      <c r="BJ1" s="39"/>
      <c r="BK1" s="39"/>
      <c r="BL1" s="39"/>
      <c r="BM1" s="39"/>
      <c r="BN1" s="39"/>
      <c r="BO1" s="39"/>
      <c r="BP1" s="39"/>
      <c r="BQ1" s="39"/>
      <c r="BR1" s="39"/>
      <c r="BS1" s="39"/>
      <c r="BT1" s="39"/>
      <c r="BU1" s="39"/>
      <c r="BV1" s="39"/>
      <c r="BW1" s="39"/>
      <c r="BX1" s="39"/>
      <c r="BY1" s="39"/>
      <c r="BZ1" s="39"/>
      <c r="CA1" s="39"/>
      <c r="CB1" s="39"/>
      <c r="CC1" s="39"/>
      <c r="CD1" s="39"/>
      <c r="CE1" s="39"/>
    </row>
    <row r="2" spans="1:83" ht="29.25" customHeight="1">
      <c r="A2" s="963" t="s">
        <v>60</v>
      </c>
      <c r="B2" s="964"/>
      <c r="C2" s="964"/>
      <c r="D2" s="964"/>
      <c r="E2" s="964"/>
      <c r="F2" s="964"/>
      <c r="G2" s="39"/>
      <c r="H2" s="39"/>
      <c r="I2" s="39"/>
      <c r="J2" s="39"/>
      <c r="K2" s="39"/>
      <c r="L2" s="39"/>
      <c r="M2" s="39"/>
      <c r="N2" s="39"/>
      <c r="O2" s="39"/>
      <c r="P2" s="39"/>
      <c r="Q2" s="39"/>
      <c r="R2" s="39"/>
      <c r="S2" s="39"/>
      <c r="T2" s="39"/>
      <c r="U2" s="39"/>
      <c r="V2" s="39"/>
      <c r="W2" s="39"/>
      <c r="X2" s="39"/>
      <c r="Y2" s="39"/>
      <c r="Z2" s="39"/>
      <c r="AA2" s="39"/>
      <c r="AB2" s="39"/>
      <c r="AC2" s="39"/>
      <c r="AD2" s="39"/>
      <c r="AE2" s="39"/>
      <c r="AF2" s="39"/>
      <c r="AG2" s="39"/>
      <c r="AH2" s="39"/>
      <c r="AI2" s="39"/>
      <c r="AJ2" s="39"/>
      <c r="AK2" s="39"/>
      <c r="AL2" s="39"/>
      <c r="AM2" s="39"/>
      <c r="AN2" s="39"/>
      <c r="AO2" s="39"/>
      <c r="AP2" s="39"/>
      <c r="AQ2" s="39"/>
      <c r="AR2" s="39"/>
      <c r="AS2" s="39"/>
      <c r="AT2" s="39"/>
      <c r="AU2" s="39"/>
      <c r="AV2" s="39"/>
      <c r="AW2" s="39"/>
      <c r="AX2" s="39"/>
      <c r="AY2" s="39"/>
      <c r="AZ2" s="39"/>
      <c r="BA2" s="39"/>
      <c r="BB2" s="39"/>
      <c r="BC2" s="39"/>
      <c r="BD2" s="39"/>
      <c r="BE2" s="39"/>
      <c r="BF2" s="39"/>
      <c r="BG2" s="39"/>
      <c r="BH2" s="39"/>
      <c r="BI2" s="39"/>
      <c r="BJ2" s="39"/>
      <c r="BK2" s="39"/>
      <c r="BL2" s="39"/>
      <c r="BM2" s="39"/>
      <c r="BN2" s="39"/>
      <c r="BO2" s="39"/>
      <c r="BP2" s="39"/>
      <c r="BQ2" s="39"/>
      <c r="BR2" s="39"/>
      <c r="BS2" s="39"/>
      <c r="BT2" s="39"/>
      <c r="BU2" s="39"/>
      <c r="BV2" s="39"/>
      <c r="BW2" s="39"/>
      <c r="BX2" s="39"/>
      <c r="BY2" s="39"/>
      <c r="BZ2" s="39"/>
      <c r="CA2" s="39"/>
      <c r="CB2" s="39"/>
      <c r="CC2" s="39"/>
      <c r="CD2" s="39"/>
      <c r="CE2" s="39"/>
    </row>
    <row r="3" spans="1:83" ht="29.25" customHeight="1">
      <c r="A3" s="963" t="s">
        <v>1451</v>
      </c>
      <c r="B3" s="964"/>
      <c r="C3" s="964"/>
      <c r="D3" s="964"/>
      <c r="E3" s="964"/>
      <c r="F3" s="964"/>
      <c r="G3" s="39"/>
      <c r="H3" s="39"/>
      <c r="I3" s="39"/>
      <c r="J3" s="39"/>
      <c r="K3" s="39"/>
      <c r="L3" s="39"/>
      <c r="M3" s="39"/>
      <c r="N3" s="39"/>
      <c r="O3" s="39"/>
      <c r="P3" s="39"/>
      <c r="Q3" s="39"/>
      <c r="R3" s="39"/>
      <c r="S3" s="39"/>
      <c r="T3" s="39"/>
      <c r="U3" s="39"/>
      <c r="V3" s="39"/>
      <c r="W3" s="39"/>
      <c r="X3" s="39"/>
      <c r="Y3" s="39"/>
      <c r="Z3" s="39"/>
      <c r="AA3" s="39"/>
      <c r="AB3" s="39"/>
      <c r="AC3" s="39"/>
      <c r="AD3" s="39"/>
      <c r="AE3" s="39"/>
      <c r="AF3" s="39"/>
      <c r="AG3" s="39"/>
      <c r="AH3" s="39"/>
      <c r="AI3" s="39"/>
      <c r="AJ3" s="39"/>
      <c r="AK3" s="39"/>
      <c r="AL3" s="39"/>
      <c r="AM3" s="39"/>
      <c r="AN3" s="39"/>
      <c r="AO3" s="39"/>
      <c r="AP3" s="39"/>
      <c r="AQ3" s="39"/>
      <c r="AR3" s="39"/>
      <c r="AS3" s="39"/>
      <c r="AT3" s="39"/>
      <c r="AU3" s="39"/>
      <c r="AV3" s="39"/>
      <c r="AW3" s="39"/>
      <c r="AX3" s="39"/>
      <c r="AY3" s="39"/>
      <c r="AZ3" s="39"/>
      <c r="BA3" s="39"/>
      <c r="BB3" s="39"/>
      <c r="BC3" s="39"/>
      <c r="BD3" s="39"/>
      <c r="BE3" s="39"/>
      <c r="BF3" s="39"/>
      <c r="BG3" s="39"/>
      <c r="BH3" s="39"/>
      <c r="BI3" s="39"/>
      <c r="BJ3" s="39"/>
      <c r="BK3" s="39"/>
      <c r="BL3" s="39"/>
      <c r="BM3" s="39"/>
      <c r="BN3" s="39"/>
      <c r="BO3" s="39"/>
      <c r="BP3" s="39"/>
      <c r="BQ3" s="39"/>
      <c r="BR3" s="39"/>
      <c r="BS3" s="39"/>
      <c r="BT3" s="39"/>
      <c r="BU3" s="39"/>
      <c r="BV3" s="39"/>
      <c r="BW3" s="39"/>
      <c r="BX3" s="39"/>
      <c r="BY3" s="39"/>
      <c r="BZ3" s="39"/>
      <c r="CA3" s="39"/>
      <c r="CB3" s="39"/>
      <c r="CC3" s="39"/>
      <c r="CD3" s="39"/>
      <c r="CE3" s="39"/>
    </row>
    <row r="4" spans="1:83" ht="28.5" customHeight="1" thickBot="1">
      <c r="A4" s="963" t="s">
        <v>2</v>
      </c>
      <c r="B4" s="964"/>
      <c r="C4" s="964"/>
      <c r="D4" s="964"/>
      <c r="E4" s="964"/>
      <c r="F4" s="964"/>
      <c r="G4" s="39"/>
      <c r="H4" s="39"/>
      <c r="I4" s="39"/>
      <c r="J4" s="39"/>
      <c r="K4" s="39"/>
      <c r="L4" s="39"/>
      <c r="M4" s="39"/>
      <c r="N4" s="39"/>
      <c r="O4" s="39"/>
      <c r="P4" s="39"/>
      <c r="Q4" s="39"/>
      <c r="R4" s="39"/>
      <c r="S4" s="39"/>
      <c r="T4" s="39"/>
      <c r="U4" s="39"/>
      <c r="V4" s="39"/>
      <c r="W4" s="39"/>
      <c r="X4" s="39"/>
      <c r="Y4" s="39"/>
      <c r="Z4" s="39"/>
      <c r="AA4" s="39"/>
      <c r="AB4" s="39"/>
      <c r="AC4" s="39"/>
      <c r="AD4" s="39"/>
      <c r="AE4" s="39"/>
      <c r="AF4" s="39"/>
      <c r="AG4" s="39"/>
      <c r="AH4" s="39"/>
      <c r="AI4" s="39"/>
      <c r="AJ4" s="39"/>
      <c r="AK4" s="39"/>
      <c r="AL4" s="39"/>
      <c r="AM4" s="39"/>
      <c r="AN4" s="39"/>
      <c r="AO4" s="39"/>
      <c r="AP4" s="39"/>
      <c r="AQ4" s="39"/>
      <c r="AR4" s="39"/>
      <c r="AS4" s="39"/>
      <c r="AT4" s="39"/>
      <c r="AU4" s="39"/>
      <c r="AV4" s="39"/>
      <c r="AW4" s="39"/>
      <c r="AX4" s="39"/>
      <c r="AY4" s="39"/>
      <c r="AZ4" s="39"/>
      <c r="BA4" s="39"/>
      <c r="BB4" s="39"/>
      <c r="BC4" s="39"/>
      <c r="BD4" s="39"/>
      <c r="BE4" s="39"/>
      <c r="BF4" s="39"/>
      <c r="BG4" s="39"/>
      <c r="BH4" s="39"/>
      <c r="BI4" s="39"/>
      <c r="BJ4" s="39"/>
      <c r="BK4" s="39"/>
      <c r="BL4" s="39"/>
      <c r="BM4" s="39"/>
      <c r="BN4" s="39"/>
      <c r="BO4" s="39"/>
      <c r="BP4" s="39"/>
      <c r="BQ4" s="39"/>
      <c r="BR4" s="39"/>
      <c r="BS4" s="39"/>
      <c r="BT4" s="39"/>
      <c r="BU4" s="39"/>
      <c r="BV4" s="39"/>
      <c r="BW4" s="39"/>
      <c r="BX4" s="39"/>
      <c r="BY4" s="39"/>
      <c r="BZ4" s="39"/>
      <c r="CA4" s="39"/>
      <c r="CB4" s="39"/>
      <c r="CC4" s="39"/>
      <c r="CD4" s="39"/>
      <c r="CE4" s="39"/>
    </row>
    <row r="5" spans="1:83" ht="42" customHeight="1" thickTop="1" thickBot="1">
      <c r="A5" s="41"/>
      <c r="B5" s="42" t="s">
        <v>61</v>
      </c>
      <c r="C5" s="42" t="s">
        <v>62</v>
      </c>
      <c r="D5" s="42" t="s">
        <v>63</v>
      </c>
      <c r="E5" s="42" t="s">
        <v>64</v>
      </c>
      <c r="F5" s="42" t="s">
        <v>65</v>
      </c>
      <c r="G5" s="43"/>
      <c r="H5" s="39"/>
      <c r="I5" s="39"/>
      <c r="J5" s="39"/>
      <c r="K5" s="39"/>
      <c r="L5" s="39"/>
      <c r="M5" s="39"/>
      <c r="N5" s="39"/>
      <c r="O5" s="39"/>
      <c r="P5" s="39"/>
      <c r="Q5" s="39"/>
      <c r="R5" s="39"/>
      <c r="S5" s="39"/>
      <c r="T5" s="39"/>
      <c r="U5" s="39"/>
      <c r="V5" s="39"/>
      <c r="W5" s="39"/>
      <c r="X5" s="39"/>
      <c r="Y5" s="39"/>
      <c r="Z5" s="39"/>
      <c r="AA5" s="39"/>
      <c r="AB5" s="39"/>
      <c r="AC5" s="39"/>
      <c r="AD5" s="39"/>
      <c r="AE5" s="39"/>
      <c r="AF5" s="39"/>
      <c r="AG5" s="39"/>
      <c r="AH5" s="39"/>
      <c r="AI5" s="39"/>
      <c r="AJ5" s="39"/>
      <c r="AK5" s="39"/>
      <c r="AL5" s="39"/>
      <c r="AM5" s="39"/>
      <c r="AN5" s="39"/>
      <c r="AO5" s="39"/>
      <c r="AP5" s="39"/>
      <c r="AQ5" s="39"/>
      <c r="AR5" s="39"/>
      <c r="AS5" s="39"/>
      <c r="AT5" s="39"/>
      <c r="AU5" s="39"/>
      <c r="AV5" s="39"/>
      <c r="AW5" s="39"/>
      <c r="AX5" s="39"/>
      <c r="AY5" s="39"/>
      <c r="AZ5" s="39"/>
      <c r="BA5" s="39"/>
      <c r="BB5" s="39"/>
      <c r="BC5" s="39"/>
      <c r="BD5" s="39"/>
      <c r="BE5" s="39"/>
      <c r="BF5" s="39"/>
      <c r="BG5" s="39"/>
      <c r="BH5" s="39"/>
      <c r="BI5" s="39"/>
      <c r="BJ5" s="39"/>
      <c r="BK5" s="39"/>
      <c r="BL5" s="39"/>
      <c r="BM5" s="39"/>
      <c r="BN5" s="39"/>
      <c r="BO5" s="39"/>
      <c r="BP5" s="39"/>
      <c r="BQ5" s="39"/>
      <c r="BR5" s="39"/>
      <c r="BS5" s="39"/>
      <c r="BT5" s="39"/>
      <c r="BU5" s="39"/>
      <c r="BV5" s="39"/>
      <c r="BW5" s="39"/>
      <c r="BX5" s="39"/>
      <c r="BY5" s="39"/>
      <c r="BZ5" s="39"/>
      <c r="CA5" s="39"/>
      <c r="CB5" s="39"/>
      <c r="CC5" s="39"/>
      <c r="CD5" s="39"/>
      <c r="CE5" s="39"/>
    </row>
    <row r="6" spans="1:83" ht="16.5" customHeight="1" thickTop="1">
      <c r="A6" s="44" t="s">
        <v>66</v>
      </c>
      <c r="B6" s="45">
        <v>39261628.766139999</v>
      </c>
      <c r="C6" s="45">
        <v>25036564.906740002</v>
      </c>
      <c r="D6" s="45">
        <v>6808.9880400000002</v>
      </c>
      <c r="E6" s="45">
        <v>1289941.8713800001</v>
      </c>
      <c r="F6" s="45">
        <v>65594944.532309994</v>
      </c>
    </row>
    <row r="7" spans="1:83">
      <c r="A7" s="40" t="s">
        <v>67</v>
      </c>
      <c r="B7" s="40">
        <v>6106716.1242500003</v>
      </c>
      <c r="C7" s="40">
        <v>6088033.1201899992</v>
      </c>
      <c r="D7" s="40">
        <v>487.80061000000001</v>
      </c>
      <c r="E7" s="40">
        <v>136701.57474000001</v>
      </c>
      <c r="F7" s="40">
        <v>12331938.6198</v>
      </c>
    </row>
    <row r="8" spans="1:83">
      <c r="A8" s="40" t="s">
        <v>68</v>
      </c>
      <c r="B8" s="40">
        <v>2087119.0047899999</v>
      </c>
      <c r="C8" s="40">
        <v>1690771.39775</v>
      </c>
      <c r="D8" s="40">
        <v>0</v>
      </c>
      <c r="E8" s="40">
        <v>8.0000000000000007E-5</v>
      </c>
      <c r="F8" s="40">
        <v>3777890.4026199998</v>
      </c>
    </row>
    <row r="9" spans="1:83">
      <c r="A9" s="40" t="s">
        <v>69</v>
      </c>
      <c r="B9" s="40">
        <v>3855127.8830100005</v>
      </c>
      <c r="C9" s="40">
        <v>3177545.26504</v>
      </c>
      <c r="D9" s="40">
        <v>487.80061000000001</v>
      </c>
      <c r="E9" s="40">
        <v>136701.57456000001</v>
      </c>
      <c r="F9" s="40">
        <v>7169862.5232199999</v>
      </c>
    </row>
    <row r="10" spans="1:83">
      <c r="A10" s="40" t="s">
        <v>70</v>
      </c>
      <c r="B10" s="40">
        <v>99788.807180000003</v>
      </c>
      <c r="C10" s="40">
        <v>30644.257409999998</v>
      </c>
      <c r="D10" s="40">
        <v>0</v>
      </c>
      <c r="E10" s="40">
        <v>0</v>
      </c>
      <c r="F10" s="40">
        <v>130433.06459000001</v>
      </c>
    </row>
    <row r="11" spans="1:83">
      <c r="A11" s="40" t="s">
        <v>71</v>
      </c>
      <c r="B11" s="40">
        <v>0</v>
      </c>
      <c r="C11" s="40">
        <v>28863.646789999999</v>
      </c>
      <c r="D11" s="40">
        <v>0</v>
      </c>
      <c r="E11" s="40">
        <v>0</v>
      </c>
      <c r="F11" s="40">
        <v>28863.646789999999</v>
      </c>
    </row>
    <row r="12" spans="1:83">
      <c r="A12" s="40" t="s">
        <v>72</v>
      </c>
      <c r="B12" s="40">
        <v>0</v>
      </c>
      <c r="C12" s="40">
        <v>1140855.29422</v>
      </c>
      <c r="D12" s="40">
        <v>0</v>
      </c>
      <c r="E12" s="40">
        <v>0</v>
      </c>
      <c r="F12" s="40">
        <v>1140855.29422</v>
      </c>
    </row>
    <row r="13" spans="1:83">
      <c r="A13" s="40" t="s">
        <v>73</v>
      </c>
      <c r="B13" s="40">
        <v>64977.75735</v>
      </c>
      <c r="C13" s="40">
        <v>19462.872179999998</v>
      </c>
      <c r="D13" s="40">
        <v>0</v>
      </c>
      <c r="E13" s="40">
        <v>1E-4</v>
      </c>
      <c r="F13" s="40">
        <v>84440.629629999996</v>
      </c>
    </row>
    <row r="14" spans="1:83">
      <c r="A14" s="40" t="s">
        <v>74</v>
      </c>
      <c r="B14" s="40">
        <v>0</v>
      </c>
      <c r="C14" s="40">
        <v>0.23183999999999999</v>
      </c>
      <c r="D14" s="40">
        <v>0</v>
      </c>
      <c r="E14" s="40">
        <v>0</v>
      </c>
      <c r="F14" s="40">
        <v>0.23183999999999999</v>
      </c>
    </row>
    <row r="15" spans="1:83">
      <c r="A15" s="40" t="s">
        <v>75</v>
      </c>
      <c r="B15" s="40">
        <v>-297.32808</v>
      </c>
      <c r="C15" s="40">
        <v>-109.84502999999999</v>
      </c>
      <c r="D15" s="40">
        <v>0</v>
      </c>
      <c r="E15" s="40">
        <v>0</v>
      </c>
      <c r="F15" s="40">
        <v>-407.17311000000001</v>
      </c>
    </row>
    <row r="16" spans="1:83">
      <c r="A16" s="40" t="s">
        <v>76</v>
      </c>
      <c r="B16" s="40">
        <v>7658963.8026299998</v>
      </c>
      <c r="C16" s="40">
        <v>4472020.8928000005</v>
      </c>
      <c r="D16" s="40">
        <v>28.93712</v>
      </c>
      <c r="E16" s="40">
        <v>994822.35149999999</v>
      </c>
      <c r="F16" s="40">
        <v>13125835.984040001</v>
      </c>
    </row>
    <row r="17" spans="1:6">
      <c r="A17" s="40" t="s">
        <v>77</v>
      </c>
      <c r="B17" s="40">
        <v>4611729.0072299996</v>
      </c>
      <c r="C17" s="40">
        <v>0</v>
      </c>
      <c r="D17" s="40">
        <v>0</v>
      </c>
      <c r="E17" s="40">
        <v>559270.85545999999</v>
      </c>
      <c r="F17" s="40">
        <v>5170999.8626899999</v>
      </c>
    </row>
    <row r="18" spans="1:6">
      <c r="A18" s="40" t="s">
        <v>78</v>
      </c>
      <c r="B18" s="40">
        <v>142700.48800000001</v>
      </c>
      <c r="C18" s="40">
        <v>433467.99742999999</v>
      </c>
      <c r="D18" s="40">
        <v>0</v>
      </c>
      <c r="E18" s="40">
        <v>0</v>
      </c>
      <c r="F18" s="40">
        <v>576168.48543</v>
      </c>
    </row>
    <row r="19" spans="1:6">
      <c r="A19" s="40" t="s">
        <v>79</v>
      </c>
      <c r="B19" s="40">
        <v>0</v>
      </c>
      <c r="C19" s="40">
        <v>709600.16383000009</v>
      </c>
      <c r="D19" s="40">
        <v>0</v>
      </c>
      <c r="E19" s="40">
        <v>0</v>
      </c>
      <c r="F19" s="40">
        <v>709600.16383000009</v>
      </c>
    </row>
    <row r="20" spans="1:6">
      <c r="A20" s="40" t="s">
        <v>80</v>
      </c>
      <c r="B20" s="40">
        <v>613153.14775999996</v>
      </c>
      <c r="C20" s="40">
        <v>-1.0000000000000001E-5</v>
      </c>
      <c r="D20" s="40">
        <v>0</v>
      </c>
      <c r="E20" s="40">
        <v>10420.14624</v>
      </c>
      <c r="F20" s="40">
        <v>623573.29399000003</v>
      </c>
    </row>
    <row r="21" spans="1:6">
      <c r="A21" s="40" t="s">
        <v>81</v>
      </c>
      <c r="B21" s="40">
        <v>337784.53617000004</v>
      </c>
      <c r="C21" s="40">
        <v>808338.35404999997</v>
      </c>
      <c r="D21" s="40">
        <v>0</v>
      </c>
      <c r="E21" s="40">
        <v>30311.4987</v>
      </c>
      <c r="F21" s="40">
        <v>1176434.3889200001</v>
      </c>
    </row>
    <row r="22" spans="1:6">
      <c r="A22" s="40" t="s">
        <v>82</v>
      </c>
      <c r="B22" s="40">
        <v>1877073.61518</v>
      </c>
      <c r="C22" s="40">
        <v>2520881.8779199999</v>
      </c>
      <c r="D22" s="40">
        <v>28.93712</v>
      </c>
      <c r="E22" s="40">
        <v>380648.27467000001</v>
      </c>
      <c r="F22" s="40">
        <v>4778632.7048900006</v>
      </c>
    </row>
    <row r="23" spans="1:6">
      <c r="A23" s="40" t="s">
        <v>83</v>
      </c>
      <c r="B23" s="40">
        <v>79290.280019999991</v>
      </c>
      <c r="C23" s="40">
        <v>12276.459060000001</v>
      </c>
      <c r="D23" s="40">
        <v>0</v>
      </c>
      <c r="E23" s="40">
        <v>14567.6836</v>
      </c>
      <c r="F23" s="40">
        <v>106134.42268</v>
      </c>
    </row>
    <row r="24" spans="1:6">
      <c r="A24" s="40" t="s">
        <v>84</v>
      </c>
      <c r="B24" s="40">
        <v>-2767.2717299999999</v>
      </c>
      <c r="C24" s="40">
        <v>-12543.959490000001</v>
      </c>
      <c r="D24" s="40">
        <v>0</v>
      </c>
      <c r="E24" s="40">
        <v>-396.10717</v>
      </c>
      <c r="F24" s="40">
        <v>-15707.338390000001</v>
      </c>
    </row>
    <row r="25" spans="1:6">
      <c r="A25" s="40" t="s">
        <v>85</v>
      </c>
      <c r="B25" s="40">
        <v>22999638.05463</v>
      </c>
      <c r="C25" s="40">
        <v>13937271.667270001</v>
      </c>
      <c r="D25" s="40">
        <v>6250.52394</v>
      </c>
      <c r="E25" s="40">
        <v>4107.9857400000001</v>
      </c>
      <c r="F25" s="40">
        <v>36947268.231580004</v>
      </c>
    </row>
    <row r="26" spans="1:6">
      <c r="A26" s="40" t="s">
        <v>86</v>
      </c>
      <c r="B26" s="40">
        <v>22921926.592779998</v>
      </c>
      <c r="C26" s="40">
        <v>14217565.200540001</v>
      </c>
      <c r="D26" s="40">
        <v>2922.4190800000001</v>
      </c>
      <c r="E26" s="40">
        <v>4179.8447400000005</v>
      </c>
      <c r="F26" s="40">
        <v>37146594.05714</v>
      </c>
    </row>
    <row r="27" spans="1:6">
      <c r="A27" s="40" t="s">
        <v>87</v>
      </c>
      <c r="B27" s="40">
        <v>22643472.620990001</v>
      </c>
      <c r="C27" s="40">
        <v>13623313.957049999</v>
      </c>
      <c r="D27" s="40">
        <v>636.20523000000003</v>
      </c>
      <c r="E27" s="40">
        <v>4006.8577999999998</v>
      </c>
      <c r="F27" s="40">
        <v>36271429.641070001</v>
      </c>
    </row>
    <row r="28" spans="1:6">
      <c r="A28" s="40" t="s">
        <v>88</v>
      </c>
      <c r="B28" s="40">
        <v>278368.25193999999</v>
      </c>
      <c r="C28" s="40">
        <v>571860.74349000002</v>
      </c>
      <c r="D28" s="40">
        <v>2286.21387</v>
      </c>
      <c r="E28" s="40">
        <v>172.98694</v>
      </c>
      <c r="F28" s="40">
        <v>852688.19623999996</v>
      </c>
    </row>
    <row r="29" spans="1:6">
      <c r="A29" s="40" t="s">
        <v>89</v>
      </c>
      <c r="B29" s="40">
        <v>85.719850000000008</v>
      </c>
      <c r="C29" s="40">
        <v>22390.5</v>
      </c>
      <c r="D29" s="40">
        <v>-2.0000000000000002E-5</v>
      </c>
      <c r="E29" s="40">
        <v>0</v>
      </c>
      <c r="F29" s="40">
        <v>22476.219829999998</v>
      </c>
    </row>
    <row r="30" spans="1:6">
      <c r="A30" s="40" t="s">
        <v>90</v>
      </c>
      <c r="B30" s="40">
        <v>97329.463369999998</v>
      </c>
      <c r="C30" s="40">
        <v>131946.72687000001</v>
      </c>
      <c r="D30" s="40">
        <v>1.0000000000000001E-5</v>
      </c>
      <c r="E30" s="40">
        <v>5.0323900000000004</v>
      </c>
      <c r="F30" s="40">
        <v>229281.22263999999</v>
      </c>
    </row>
    <row r="31" spans="1:6">
      <c r="A31" s="40" t="s">
        <v>91</v>
      </c>
      <c r="B31" s="40">
        <v>89368.249020000003</v>
      </c>
      <c r="C31" s="40">
        <v>68817.400900000008</v>
      </c>
      <c r="D31" s="40">
        <v>0</v>
      </c>
      <c r="E31" s="40">
        <v>5.0323799999999999</v>
      </c>
      <c r="F31" s="40">
        <v>158190.68230000001</v>
      </c>
    </row>
    <row r="32" spans="1:6">
      <c r="A32" s="40" t="s">
        <v>92</v>
      </c>
      <c r="B32" s="40">
        <v>7961.2143499999993</v>
      </c>
      <c r="C32" s="40">
        <v>63129.325960000002</v>
      </c>
      <c r="D32" s="40">
        <v>0</v>
      </c>
      <c r="E32" s="40">
        <v>1.0000000000000001E-5</v>
      </c>
      <c r="F32" s="40">
        <v>71090.54032</v>
      </c>
    </row>
    <row r="33" spans="1:6">
      <c r="A33" s="40" t="s">
        <v>93</v>
      </c>
      <c r="B33" s="40">
        <v>0</v>
      </c>
      <c r="C33" s="40">
        <v>1.0000000000000001E-5</v>
      </c>
      <c r="D33" s="40">
        <v>1.0000000000000001E-5</v>
      </c>
      <c r="E33" s="40">
        <v>0</v>
      </c>
      <c r="F33" s="40">
        <v>2.0000000000000002E-5</v>
      </c>
    </row>
    <row r="34" spans="1:6">
      <c r="A34" s="40" t="s">
        <v>94</v>
      </c>
      <c r="B34" s="40">
        <v>75663.342409999997</v>
      </c>
      <c r="C34" s="40">
        <v>565401.24864000001</v>
      </c>
      <c r="D34" s="40">
        <v>14282.36765</v>
      </c>
      <c r="E34" s="40">
        <v>1207.2068300000001</v>
      </c>
      <c r="F34" s="40">
        <v>656554.16553</v>
      </c>
    </row>
    <row r="35" spans="1:6">
      <c r="A35" s="40" t="s">
        <v>95</v>
      </c>
      <c r="B35" s="40">
        <v>70799.055699999997</v>
      </c>
      <c r="C35" s="40">
        <v>266454.10865000001</v>
      </c>
      <c r="D35" s="40">
        <v>7917.1373700000004</v>
      </c>
      <c r="E35" s="40">
        <v>1087.5188400000002</v>
      </c>
      <c r="F35" s="40">
        <v>346257.82056000002</v>
      </c>
    </row>
    <row r="36" spans="1:6">
      <c r="A36" s="40" t="s">
        <v>96</v>
      </c>
      <c r="B36" s="40">
        <v>4864.2867100000003</v>
      </c>
      <c r="C36" s="40">
        <v>269976.96972000005</v>
      </c>
      <c r="D36" s="40">
        <v>807.33554000000004</v>
      </c>
      <c r="E36" s="40">
        <v>119.68799</v>
      </c>
      <c r="F36" s="40">
        <v>275768.27995999996</v>
      </c>
    </row>
    <row r="37" spans="1:6">
      <c r="A37" s="40" t="s">
        <v>97</v>
      </c>
      <c r="B37" s="40">
        <v>0</v>
      </c>
      <c r="C37" s="40">
        <v>28970.170269999999</v>
      </c>
      <c r="D37" s="40">
        <v>5557.8947400000006</v>
      </c>
      <c r="E37" s="40">
        <v>0</v>
      </c>
      <c r="F37" s="40">
        <v>34528.065009999998</v>
      </c>
    </row>
    <row r="38" spans="1:6">
      <c r="A38" s="40" t="s">
        <v>98</v>
      </c>
      <c r="B38" s="40">
        <v>178288.78302999999</v>
      </c>
      <c r="C38" s="40">
        <v>114651.74042</v>
      </c>
      <c r="D38" s="40">
        <v>9.93018</v>
      </c>
      <c r="E38" s="40">
        <v>14.322989999999999</v>
      </c>
      <c r="F38" s="40">
        <v>292964.77662000002</v>
      </c>
    </row>
    <row r="39" spans="1:6">
      <c r="A39" s="40" t="s">
        <v>99</v>
      </c>
      <c r="B39" s="40">
        <v>176361.07522999999</v>
      </c>
      <c r="C39" s="40">
        <v>108713.07377</v>
      </c>
      <c r="D39" s="40">
        <v>4.6149399999999998</v>
      </c>
      <c r="E39" s="40">
        <v>13.62982</v>
      </c>
      <c r="F39" s="40">
        <v>285092.39376000001</v>
      </c>
    </row>
    <row r="40" spans="1:6">
      <c r="A40" s="40" t="s">
        <v>100</v>
      </c>
      <c r="B40" s="40">
        <v>1681.1190800000002</v>
      </c>
      <c r="C40" s="40">
        <v>5561.0979100000004</v>
      </c>
      <c r="D40" s="40">
        <v>5.3152499999999998</v>
      </c>
      <c r="E40" s="40">
        <v>0.69313999999999998</v>
      </c>
      <c r="F40" s="40">
        <v>7248.2253799999999</v>
      </c>
    </row>
    <row r="41" spans="1:6">
      <c r="A41" s="40" t="s">
        <v>101</v>
      </c>
      <c r="B41" s="40">
        <v>243.84124</v>
      </c>
      <c r="C41" s="40">
        <v>198.68092000000001</v>
      </c>
      <c r="D41" s="40">
        <v>0</v>
      </c>
      <c r="E41" s="40">
        <v>4.0000000000000003E-5</v>
      </c>
      <c r="F41" s="40">
        <v>442.5222</v>
      </c>
    </row>
    <row r="42" spans="1:6">
      <c r="A42" s="40" t="s">
        <v>102</v>
      </c>
      <c r="B42" s="40">
        <v>2.7474799999999999</v>
      </c>
      <c r="C42" s="40">
        <v>178.88779</v>
      </c>
      <c r="D42" s="40">
        <v>-1.0000000000000001E-5</v>
      </c>
      <c r="E42" s="40">
        <v>-1.0000000000000001E-5</v>
      </c>
      <c r="F42" s="40">
        <v>181.63525000000001</v>
      </c>
    </row>
    <row r="43" spans="1:6">
      <c r="A43" s="40" t="s">
        <v>103</v>
      </c>
      <c r="B43" s="40">
        <v>0</v>
      </c>
      <c r="C43" s="40">
        <v>2.9999999999999997E-5</v>
      </c>
      <c r="D43" s="40">
        <v>0</v>
      </c>
      <c r="E43" s="40">
        <v>0</v>
      </c>
      <c r="F43" s="40">
        <v>2.9999999999999997E-5</v>
      </c>
    </row>
    <row r="44" spans="1:6">
      <c r="A44" s="40" t="s">
        <v>104</v>
      </c>
      <c r="B44" s="40">
        <v>0</v>
      </c>
      <c r="C44" s="40">
        <v>0</v>
      </c>
      <c r="D44" s="40">
        <v>0</v>
      </c>
      <c r="E44" s="40">
        <v>0</v>
      </c>
      <c r="F44" s="40">
        <v>0</v>
      </c>
    </row>
    <row r="45" spans="1:6">
      <c r="A45" s="40" t="s">
        <v>105</v>
      </c>
      <c r="B45" s="40">
        <v>-273570.12695999997</v>
      </c>
      <c r="C45" s="40">
        <v>-1092293.2491900001</v>
      </c>
      <c r="D45" s="40">
        <v>-10964.19298</v>
      </c>
      <c r="E45" s="40">
        <v>-1298.42121</v>
      </c>
      <c r="F45" s="40">
        <v>-1378125.99034</v>
      </c>
    </row>
    <row r="46" spans="1:6">
      <c r="A46" s="40" t="s">
        <v>106</v>
      </c>
      <c r="B46" s="40">
        <v>-112629.54484999999</v>
      </c>
      <c r="C46" s="40">
        <v>-290654.99449000001</v>
      </c>
      <c r="D46" s="40">
        <v>-9.129389999999999</v>
      </c>
      <c r="E46" s="40">
        <v>-13.44293</v>
      </c>
      <c r="F46" s="40">
        <v>-403307.11166000005</v>
      </c>
    </row>
    <row r="47" spans="1:6">
      <c r="A47" s="40" t="s">
        <v>107</v>
      </c>
      <c r="B47" s="40">
        <v>-9167.8521899999996</v>
      </c>
      <c r="C47" s="40">
        <v>-87570.052430000011</v>
      </c>
      <c r="D47" s="40">
        <v>-28.577639999999999</v>
      </c>
      <c r="E47" s="40">
        <v>-0.23494999999999999</v>
      </c>
      <c r="F47" s="40">
        <v>-96766.717209999988</v>
      </c>
    </row>
    <row r="48" spans="1:6">
      <c r="A48" s="40" t="s">
        <v>108</v>
      </c>
      <c r="B48" s="40">
        <v>-42706.925759999998</v>
      </c>
      <c r="C48" s="40">
        <v>-23174.439120000003</v>
      </c>
      <c r="D48" s="40">
        <v>1.0000000000000001E-5</v>
      </c>
      <c r="E48" s="40">
        <v>-2.5164599999999999</v>
      </c>
      <c r="F48" s="40">
        <v>-65883.881330000004</v>
      </c>
    </row>
    <row r="49" spans="1:6">
      <c r="A49" s="40" t="s">
        <v>109</v>
      </c>
      <c r="B49" s="40">
        <v>-2817.8705399999999</v>
      </c>
      <c r="C49" s="40">
        <v>-22802.69686</v>
      </c>
      <c r="D49" s="40">
        <v>0</v>
      </c>
      <c r="E49" s="40">
        <v>-1.0000000000000001E-5</v>
      </c>
      <c r="F49" s="40">
        <v>-25620.56741</v>
      </c>
    </row>
    <row r="50" spans="1:6">
      <c r="A50" s="40" t="s">
        <v>110</v>
      </c>
      <c r="B50" s="40">
        <v>-60274.853510000001</v>
      </c>
      <c r="C50" s="40">
        <v>-182122.77340000001</v>
      </c>
      <c r="D50" s="40">
        <v>-5069.6132400000006</v>
      </c>
      <c r="E50" s="40">
        <v>-1087.5189599999999</v>
      </c>
      <c r="F50" s="40">
        <v>-248554.75911000001</v>
      </c>
    </row>
    <row r="51" spans="1:6">
      <c r="A51" s="40" t="s">
        <v>111</v>
      </c>
      <c r="B51" s="40">
        <v>-3040.7818600000001</v>
      </c>
      <c r="C51" s="40">
        <v>-182998.49858000001</v>
      </c>
      <c r="D51" s="40">
        <v>-3830.6427100000001</v>
      </c>
      <c r="E51" s="40">
        <v>-119.688</v>
      </c>
      <c r="F51" s="40">
        <v>-189989.61115000001</v>
      </c>
    </row>
    <row r="52" spans="1:6">
      <c r="A52" s="40" t="s">
        <v>112</v>
      </c>
      <c r="B52" s="40">
        <v>0</v>
      </c>
      <c r="C52" s="40">
        <v>-125406.11133</v>
      </c>
      <c r="D52" s="40">
        <v>-1.0000000000000001E-5</v>
      </c>
      <c r="E52" s="40">
        <v>-1.0000000000000001E-5</v>
      </c>
      <c r="F52" s="40">
        <v>-125406.11134999999</v>
      </c>
    </row>
    <row r="53" spans="1:6">
      <c r="A53" s="40" t="s">
        <v>113</v>
      </c>
      <c r="B53" s="40">
        <v>-42932.29825</v>
      </c>
      <c r="C53" s="40">
        <v>-172021.86477000001</v>
      </c>
      <c r="D53" s="40">
        <v>-2026.23</v>
      </c>
      <c r="E53" s="40">
        <v>-75.019890000000004</v>
      </c>
      <c r="F53" s="40">
        <v>-217055.41290999998</v>
      </c>
    </row>
    <row r="54" spans="1:6">
      <c r="A54" s="40" t="s">
        <v>114</v>
      </c>
      <c r="B54" s="40">
        <v>0</v>
      </c>
      <c r="C54" s="40">
        <v>-5541.8182100000004</v>
      </c>
      <c r="D54" s="40">
        <v>0</v>
      </c>
      <c r="E54" s="40">
        <v>0</v>
      </c>
      <c r="F54" s="40">
        <v>-5541.8182100000004</v>
      </c>
    </row>
    <row r="55" spans="1:6">
      <c r="A55" s="40" t="s">
        <v>1452</v>
      </c>
      <c r="B55" s="40">
        <v>0</v>
      </c>
      <c r="C55" s="40">
        <v>0</v>
      </c>
      <c r="D55" s="40">
        <v>0</v>
      </c>
      <c r="E55" s="40">
        <v>0</v>
      </c>
      <c r="F55" s="40">
        <v>0</v>
      </c>
    </row>
    <row r="56" spans="1:6">
      <c r="A56" s="40" t="s">
        <v>115</v>
      </c>
      <c r="B56" s="40">
        <v>260238.30816999997</v>
      </c>
      <c r="C56" s="40">
        <v>115563.37238</v>
      </c>
      <c r="D56" s="40">
        <v>41.726550000000003</v>
      </c>
      <c r="E56" s="40">
        <v>16.82396</v>
      </c>
      <c r="F56" s="40">
        <v>375860.23106000002</v>
      </c>
    </row>
    <row r="57" spans="1:6">
      <c r="A57" s="40" t="s">
        <v>116</v>
      </c>
      <c r="B57" s="40">
        <v>0</v>
      </c>
      <c r="C57" s="40">
        <v>134.83751999999998</v>
      </c>
      <c r="D57" s="40">
        <v>39.70384</v>
      </c>
      <c r="E57" s="40">
        <v>0</v>
      </c>
      <c r="F57" s="40">
        <v>174.54136</v>
      </c>
    </row>
    <row r="58" spans="1:6">
      <c r="A58" s="40" t="s">
        <v>117</v>
      </c>
      <c r="B58" s="40">
        <v>198097.78386000003</v>
      </c>
      <c r="C58" s="40">
        <v>47553.071309999999</v>
      </c>
      <c r="D58" s="40">
        <v>0</v>
      </c>
      <c r="E58" s="40">
        <v>2.2742900000000001</v>
      </c>
      <c r="F58" s="40">
        <v>245653.12946</v>
      </c>
    </row>
    <row r="59" spans="1:6">
      <c r="A59" s="40" t="s">
        <v>118</v>
      </c>
      <c r="B59" s="40">
        <v>76749.269</v>
      </c>
      <c r="C59" s="40">
        <v>128463.39573</v>
      </c>
      <c r="D59" s="40">
        <v>2.3908299999999998</v>
      </c>
      <c r="E59" s="40">
        <v>18.91855</v>
      </c>
      <c r="F59" s="40">
        <v>205233.97411000001</v>
      </c>
    </row>
    <row r="60" spans="1:6">
      <c r="A60" s="40" t="s">
        <v>119</v>
      </c>
      <c r="B60" s="40">
        <v>0</v>
      </c>
      <c r="C60" s="40">
        <v>5.3526899999999999</v>
      </c>
      <c r="D60" s="40">
        <v>0</v>
      </c>
      <c r="E60" s="40">
        <v>0</v>
      </c>
      <c r="F60" s="40">
        <v>5.3526899999999999</v>
      </c>
    </row>
    <row r="61" spans="1:6">
      <c r="A61" s="40" t="s">
        <v>120</v>
      </c>
      <c r="B61" s="40">
        <v>-14608.74469</v>
      </c>
      <c r="C61" s="40">
        <v>-60593.284869999996</v>
      </c>
      <c r="D61" s="40">
        <v>-0.36812</v>
      </c>
      <c r="E61" s="40">
        <v>-4.3688799999999999</v>
      </c>
      <c r="F61" s="40">
        <v>-75206.766560000004</v>
      </c>
    </row>
    <row r="62" spans="1:6">
      <c r="A62" s="40" t="s">
        <v>121</v>
      </c>
      <c r="B62" s="40">
        <v>14801.36938</v>
      </c>
      <c r="C62" s="40">
        <v>0</v>
      </c>
      <c r="D62" s="40">
        <v>0</v>
      </c>
      <c r="E62" s="40">
        <v>0</v>
      </c>
      <c r="F62" s="40">
        <v>14801.36938</v>
      </c>
    </row>
    <row r="63" spans="1:6">
      <c r="A63" s="40" t="s">
        <v>122</v>
      </c>
      <c r="B63" s="40">
        <v>367.33247999999998</v>
      </c>
      <c r="C63" s="40">
        <v>0</v>
      </c>
      <c r="D63" s="40">
        <v>0</v>
      </c>
      <c r="E63" s="40">
        <v>0</v>
      </c>
      <c r="F63" s="40">
        <v>367.33247999999998</v>
      </c>
    </row>
    <row r="64" spans="1:6">
      <c r="A64" s="40" t="s">
        <v>123</v>
      </c>
      <c r="B64" s="40">
        <v>506795.10580999998</v>
      </c>
      <c r="C64" s="40">
        <v>0</v>
      </c>
      <c r="D64" s="40">
        <v>0</v>
      </c>
      <c r="E64" s="40">
        <v>0</v>
      </c>
      <c r="F64" s="40">
        <v>506795.10580999998</v>
      </c>
    </row>
    <row r="65" spans="1:6">
      <c r="A65" s="40" t="s">
        <v>124</v>
      </c>
      <c r="B65" s="40">
        <v>3419.0097500000002</v>
      </c>
      <c r="C65" s="40">
        <v>0</v>
      </c>
      <c r="D65" s="40">
        <v>0</v>
      </c>
      <c r="E65" s="40">
        <v>0</v>
      </c>
      <c r="F65" s="40">
        <v>3419.0097500000002</v>
      </c>
    </row>
    <row r="66" spans="1:6">
      <c r="A66" s="40" t="s">
        <v>125</v>
      </c>
      <c r="B66" s="40">
        <v>3.5705</v>
      </c>
      <c r="C66" s="40">
        <v>0</v>
      </c>
      <c r="D66" s="40">
        <v>0</v>
      </c>
      <c r="E66" s="40">
        <v>0</v>
      </c>
      <c r="F66" s="40">
        <v>3.5705</v>
      </c>
    </row>
    <row r="67" spans="1:6">
      <c r="A67" s="40" t="s">
        <v>126</v>
      </c>
      <c r="B67" s="40">
        <v>-495783.64916000003</v>
      </c>
      <c r="C67" s="40">
        <v>0</v>
      </c>
      <c r="D67" s="40">
        <v>0</v>
      </c>
      <c r="E67" s="40">
        <v>0</v>
      </c>
      <c r="F67" s="40">
        <v>-495783.64916000003</v>
      </c>
    </row>
    <row r="68" spans="1:6">
      <c r="A68" s="40" t="s">
        <v>127</v>
      </c>
      <c r="B68" s="40">
        <v>842495.59901000001</v>
      </c>
      <c r="C68" s="40">
        <v>378856.12691000005</v>
      </c>
      <c r="D68" s="40">
        <v>0</v>
      </c>
      <c r="E68" s="40">
        <v>154292.92619</v>
      </c>
      <c r="F68" s="40">
        <v>1375644.65212</v>
      </c>
    </row>
    <row r="69" spans="1:6">
      <c r="A69" s="40" t="s">
        <v>77</v>
      </c>
      <c r="B69" s="40">
        <v>208378.44913999998</v>
      </c>
      <c r="C69" s="40">
        <v>5760.2539900000002</v>
      </c>
      <c r="D69" s="40">
        <v>0</v>
      </c>
      <c r="E69" s="40">
        <v>142562.20540000001</v>
      </c>
      <c r="F69" s="40">
        <v>356700.90852999996</v>
      </c>
    </row>
    <row r="70" spans="1:6">
      <c r="A70" s="40" t="s">
        <v>78</v>
      </c>
      <c r="B70" s="40">
        <v>7997.94121</v>
      </c>
      <c r="C70" s="40">
        <v>2880.2397799999999</v>
      </c>
      <c r="D70" s="40">
        <v>1.0000000000000001E-5</v>
      </c>
      <c r="E70" s="40">
        <v>0</v>
      </c>
      <c r="F70" s="40">
        <v>10878.181</v>
      </c>
    </row>
    <row r="71" spans="1:6">
      <c r="A71" s="40" t="s">
        <v>79</v>
      </c>
      <c r="B71" s="40">
        <v>8970</v>
      </c>
      <c r="C71" s="40">
        <v>285636.84830000001</v>
      </c>
      <c r="D71" s="40">
        <v>0</v>
      </c>
      <c r="E71" s="40">
        <v>0</v>
      </c>
      <c r="F71" s="40">
        <v>294606.84830000001</v>
      </c>
    </row>
    <row r="72" spans="1:6">
      <c r="A72" s="40" t="s">
        <v>80</v>
      </c>
      <c r="B72" s="40">
        <v>8101.3199500000001</v>
      </c>
      <c r="C72" s="40">
        <v>18678.412339999999</v>
      </c>
      <c r="D72" s="40">
        <v>0</v>
      </c>
      <c r="E72" s="40">
        <v>10115.20328</v>
      </c>
      <c r="F72" s="40">
        <v>36894.935570000001</v>
      </c>
    </row>
    <row r="73" spans="1:6">
      <c r="A73" s="40" t="s">
        <v>128</v>
      </c>
      <c r="B73" s="40">
        <v>603872.94796000002</v>
      </c>
      <c r="C73" s="40">
        <v>4074.6598799999997</v>
      </c>
      <c r="D73" s="40">
        <v>0</v>
      </c>
      <c r="E73" s="40">
        <v>0</v>
      </c>
      <c r="F73" s="40">
        <v>607947.60784000007</v>
      </c>
    </row>
    <row r="74" spans="1:6">
      <c r="A74" s="40" t="s">
        <v>129</v>
      </c>
      <c r="B74" s="40">
        <v>5291.0980399999999</v>
      </c>
      <c r="C74" s="40">
        <v>63102.970609999997</v>
      </c>
      <c r="D74" s="40">
        <v>0</v>
      </c>
      <c r="E74" s="40">
        <v>391.71542999999997</v>
      </c>
      <c r="F74" s="40">
        <v>68785.784079999998</v>
      </c>
    </row>
    <row r="75" spans="1:6">
      <c r="A75" s="40" t="s">
        <v>82</v>
      </c>
      <c r="B75" s="40">
        <v>0</v>
      </c>
      <c r="C75" s="40">
        <v>0</v>
      </c>
      <c r="D75" s="40">
        <v>0</v>
      </c>
      <c r="E75" s="40">
        <v>0</v>
      </c>
      <c r="F75" s="40">
        <v>0</v>
      </c>
    </row>
    <row r="76" spans="1:6">
      <c r="A76" s="40" t="s">
        <v>130</v>
      </c>
      <c r="B76" s="40">
        <v>1516.6448</v>
      </c>
      <c r="C76" s="40">
        <v>8171.57809</v>
      </c>
      <c r="D76" s="40">
        <v>-1.0000000000000001E-5</v>
      </c>
      <c r="E76" s="40">
        <v>1223.8054099999999</v>
      </c>
      <c r="F76" s="40">
        <v>10912.028289999998</v>
      </c>
    </row>
    <row r="77" spans="1:6">
      <c r="A77" s="40" t="s">
        <v>131</v>
      </c>
      <c r="B77" s="40">
        <v>-1632.8020900000001</v>
      </c>
      <c r="C77" s="40">
        <v>-9448.8360800000009</v>
      </c>
      <c r="D77" s="40">
        <v>0</v>
      </c>
      <c r="E77" s="40">
        <v>-3.3300000000000001E-3</v>
      </c>
      <c r="F77" s="40">
        <v>-11081.6415</v>
      </c>
    </row>
    <row r="78" spans="1:6">
      <c r="A78" s="40" t="s">
        <v>132</v>
      </c>
      <c r="B78" s="40">
        <v>1215064.8204600001</v>
      </c>
      <c r="C78" s="40">
        <v>0</v>
      </c>
      <c r="D78" s="40">
        <v>0</v>
      </c>
      <c r="E78" s="40">
        <v>0</v>
      </c>
      <c r="F78" s="40">
        <v>1215064.8204600001</v>
      </c>
    </row>
    <row r="79" spans="1:6">
      <c r="A79" s="40" t="s">
        <v>133</v>
      </c>
      <c r="B79" s="40">
        <v>277240.05627</v>
      </c>
      <c r="C79" s="40">
        <v>0</v>
      </c>
      <c r="D79" s="40">
        <v>0</v>
      </c>
      <c r="E79" s="40">
        <v>0</v>
      </c>
      <c r="F79" s="40">
        <v>277240.05627</v>
      </c>
    </row>
    <row r="80" spans="1:6">
      <c r="A80" s="40" t="s">
        <v>134</v>
      </c>
      <c r="B80" s="40">
        <v>506364.08014999999</v>
      </c>
      <c r="C80" s="40">
        <v>0</v>
      </c>
      <c r="D80" s="40">
        <v>0</v>
      </c>
      <c r="E80" s="40">
        <v>0</v>
      </c>
      <c r="F80" s="40">
        <v>506364.08014999999</v>
      </c>
    </row>
    <row r="81" spans="1:6">
      <c r="A81" s="40" t="s">
        <v>135</v>
      </c>
      <c r="B81" s="40">
        <v>74880.424559999999</v>
      </c>
      <c r="C81" s="40">
        <v>0</v>
      </c>
      <c r="D81" s="40">
        <v>0</v>
      </c>
      <c r="E81" s="40">
        <v>0</v>
      </c>
      <c r="F81" s="40">
        <v>74880.424559999999</v>
      </c>
    </row>
    <row r="82" spans="1:6">
      <c r="A82" s="40" t="s">
        <v>136</v>
      </c>
      <c r="B82" s="40">
        <v>126220.89840999999</v>
      </c>
      <c r="C82" s="40">
        <v>0</v>
      </c>
      <c r="D82" s="40">
        <v>0</v>
      </c>
      <c r="E82" s="40">
        <v>0</v>
      </c>
      <c r="F82" s="40">
        <v>126220.89840999999</v>
      </c>
    </row>
    <row r="83" spans="1:6">
      <c r="A83" s="40" t="s">
        <v>137</v>
      </c>
      <c r="B83" s="40">
        <v>149405.58742</v>
      </c>
      <c r="C83" s="40">
        <v>0</v>
      </c>
      <c r="D83" s="40">
        <v>0</v>
      </c>
      <c r="E83" s="40">
        <v>0</v>
      </c>
      <c r="F83" s="40">
        <v>149405.58742</v>
      </c>
    </row>
    <row r="84" spans="1:6">
      <c r="A84" s="40" t="s">
        <v>138</v>
      </c>
      <c r="B84" s="40">
        <v>23633.085859999999</v>
      </c>
      <c r="C84" s="40">
        <v>0</v>
      </c>
      <c r="D84" s="40">
        <v>0</v>
      </c>
      <c r="E84" s="40">
        <v>0</v>
      </c>
      <c r="F84" s="40">
        <v>23633.085859999999</v>
      </c>
    </row>
    <row r="85" spans="1:6">
      <c r="A85" s="40" t="s">
        <v>139</v>
      </c>
      <c r="B85" s="40">
        <v>9213.7844299999997</v>
      </c>
      <c r="C85" s="40">
        <v>0</v>
      </c>
      <c r="D85" s="40">
        <v>0</v>
      </c>
      <c r="E85" s="40">
        <v>0</v>
      </c>
      <c r="F85" s="40">
        <v>9213.7844299999997</v>
      </c>
    </row>
    <row r="86" spans="1:6">
      <c r="A86" s="40" t="s">
        <v>140</v>
      </c>
      <c r="B86" s="40">
        <v>2.8230000000000002E-2</v>
      </c>
      <c r="C86" s="40">
        <v>0</v>
      </c>
      <c r="D86" s="40">
        <v>0</v>
      </c>
      <c r="E86" s="40">
        <v>0</v>
      </c>
      <c r="F86" s="40">
        <v>2.8230000000000002E-2</v>
      </c>
    </row>
    <row r="87" spans="1:6">
      <c r="A87" s="40" t="s">
        <v>141</v>
      </c>
      <c r="B87" s="40">
        <v>48106.87513</v>
      </c>
      <c r="C87" s="40">
        <v>0</v>
      </c>
      <c r="D87" s="40">
        <v>0</v>
      </c>
      <c r="E87" s="40">
        <v>0</v>
      </c>
      <c r="F87" s="40">
        <v>48106.87513</v>
      </c>
    </row>
    <row r="88" spans="1:6">
      <c r="A88" s="40" t="s">
        <v>142</v>
      </c>
      <c r="B88" s="40">
        <v>163710.68761000002</v>
      </c>
      <c r="C88" s="40">
        <v>44819.727180000002</v>
      </c>
      <c r="D88" s="40">
        <v>-1.7999999999999998E-4</v>
      </c>
      <c r="E88" s="40">
        <v>0.20924999999999999</v>
      </c>
      <c r="F88" s="40">
        <v>208530.62386000002</v>
      </c>
    </row>
    <row r="89" spans="1:6">
      <c r="A89" s="40" t="s">
        <v>143</v>
      </c>
      <c r="B89" s="40">
        <v>26044.029739999998</v>
      </c>
      <c r="C89" s="40">
        <v>0</v>
      </c>
      <c r="D89" s="40">
        <v>0</v>
      </c>
      <c r="E89" s="40">
        <v>0</v>
      </c>
      <c r="F89" s="40">
        <v>26044.029739999998</v>
      </c>
    </row>
    <row r="90" spans="1:6">
      <c r="A90" s="40" t="s">
        <v>144</v>
      </c>
      <c r="B90" s="40">
        <v>44573.663489999999</v>
      </c>
      <c r="C90" s="40">
        <v>0</v>
      </c>
      <c r="D90" s="40">
        <v>0</v>
      </c>
      <c r="E90" s="40">
        <v>0</v>
      </c>
      <c r="F90" s="40">
        <v>44573.663489999999</v>
      </c>
    </row>
    <row r="91" spans="1:6">
      <c r="A91" s="40" t="s">
        <v>145</v>
      </c>
      <c r="B91" s="40">
        <v>46488.469729999997</v>
      </c>
      <c r="C91" s="40">
        <v>39019.93664</v>
      </c>
      <c r="D91" s="40">
        <v>-1.7999999999999998E-4</v>
      </c>
      <c r="E91" s="40">
        <v>0.20924999999999999</v>
      </c>
      <c r="F91" s="40">
        <v>85508.615439999994</v>
      </c>
    </row>
    <row r="92" spans="1:6">
      <c r="A92" s="40" t="s">
        <v>146</v>
      </c>
      <c r="B92" s="40">
        <v>46646.995950000004</v>
      </c>
      <c r="C92" s="40">
        <v>5922.9383600000001</v>
      </c>
      <c r="D92" s="40">
        <v>0</v>
      </c>
      <c r="E92" s="40">
        <v>0</v>
      </c>
      <c r="F92" s="40">
        <v>52569.934310000004</v>
      </c>
    </row>
    <row r="93" spans="1:6" ht="13.5" thickBot="1">
      <c r="A93" s="40" t="s">
        <v>147</v>
      </c>
      <c r="B93" s="40">
        <v>-42.471299999999999</v>
      </c>
      <c r="C93" s="40">
        <v>-123.14782000000001</v>
      </c>
      <c r="D93" s="40">
        <v>0</v>
      </c>
      <c r="E93" s="40">
        <v>0</v>
      </c>
      <c r="F93" s="40">
        <v>-165.61912000000001</v>
      </c>
    </row>
    <row r="94" spans="1:6" ht="16.5" customHeight="1" thickTop="1">
      <c r="A94" s="44" t="s">
        <v>148</v>
      </c>
      <c r="B94" s="45">
        <v>33495608.122889999</v>
      </c>
      <c r="C94" s="45">
        <v>25501370.098859999</v>
      </c>
      <c r="D94" s="45">
        <v>8840.0138499999994</v>
      </c>
      <c r="E94" s="45">
        <v>1183726.2755</v>
      </c>
      <c r="F94" s="45">
        <v>60189544.511100002</v>
      </c>
    </row>
    <row r="95" spans="1:6">
      <c r="A95" s="40" t="s">
        <v>149</v>
      </c>
      <c r="B95" s="40">
        <v>30020581.67382</v>
      </c>
      <c r="C95" s="40">
        <v>22428757.76348</v>
      </c>
      <c r="D95" s="40">
        <v>716.68499999999995</v>
      </c>
      <c r="E95" s="40">
        <v>852870.89035999996</v>
      </c>
      <c r="F95" s="40">
        <v>53302927.012669995</v>
      </c>
    </row>
    <row r="96" spans="1:6">
      <c r="A96" s="40" t="s">
        <v>150</v>
      </c>
      <c r="B96" s="40">
        <v>9787651.9731699992</v>
      </c>
      <c r="C96" s="40">
        <v>5448493.3274999997</v>
      </c>
      <c r="D96" s="40">
        <v>580.24580000000003</v>
      </c>
      <c r="E96" s="40">
        <v>9411.4214200000006</v>
      </c>
      <c r="F96" s="40">
        <v>15246136.96789</v>
      </c>
    </row>
    <row r="97" spans="1:6">
      <c r="A97" s="40" t="s">
        <v>151</v>
      </c>
      <c r="B97" s="40">
        <v>9559624.3663799986</v>
      </c>
      <c r="C97" s="40">
        <v>5354720.6773699997</v>
      </c>
      <c r="D97" s="40">
        <v>580.24581999999998</v>
      </c>
      <c r="E97" s="40">
        <v>9411.1919499999985</v>
      </c>
      <c r="F97" s="40">
        <v>14924336.481520001</v>
      </c>
    </row>
    <row r="98" spans="1:6">
      <c r="A98" s="40" t="s">
        <v>152</v>
      </c>
      <c r="B98" s="40">
        <v>228027.60678999999</v>
      </c>
      <c r="C98" s="40">
        <v>93772.650129999995</v>
      </c>
      <c r="D98" s="40">
        <v>-2.0000000000000002E-5</v>
      </c>
      <c r="E98" s="40">
        <v>0.22947000000000001</v>
      </c>
      <c r="F98" s="40">
        <v>321800.48637</v>
      </c>
    </row>
    <row r="99" spans="1:6">
      <c r="A99" s="40" t="s">
        <v>153</v>
      </c>
      <c r="B99" s="40">
        <v>10420256.412209999</v>
      </c>
      <c r="C99" s="40">
        <v>7142432.38411</v>
      </c>
      <c r="D99" s="40">
        <v>2.0886499999999999</v>
      </c>
      <c r="E99" s="40">
        <v>247314.27698</v>
      </c>
      <c r="F99" s="40">
        <v>17810005.16195</v>
      </c>
    </row>
    <row r="100" spans="1:6">
      <c r="A100" s="40" t="s">
        <v>154</v>
      </c>
      <c r="B100" s="40">
        <v>4247909.0223099999</v>
      </c>
      <c r="C100" s="40">
        <v>5727264.2503800001</v>
      </c>
      <c r="D100" s="40">
        <v>14.25014</v>
      </c>
      <c r="E100" s="40">
        <v>50210.777259999995</v>
      </c>
      <c r="F100" s="40">
        <v>10025398.30009</v>
      </c>
    </row>
    <row r="101" spans="1:6">
      <c r="A101" s="40" t="s">
        <v>155</v>
      </c>
      <c r="B101" s="40">
        <v>193140.11074999999</v>
      </c>
      <c r="C101" s="40">
        <v>547866.98233000003</v>
      </c>
      <c r="D101" s="40">
        <v>11.39912</v>
      </c>
      <c r="E101" s="40">
        <v>15883.230730000001</v>
      </c>
      <c r="F101" s="40">
        <v>756901.72292999993</v>
      </c>
    </row>
    <row r="102" spans="1:6">
      <c r="A102" s="40" t="s">
        <v>156</v>
      </c>
      <c r="B102" s="40">
        <v>95416.564889999994</v>
      </c>
      <c r="C102" s="40">
        <v>235103.54321999999</v>
      </c>
      <c r="D102" s="40">
        <v>2.851</v>
      </c>
      <c r="E102" s="40">
        <v>6079.4787300000007</v>
      </c>
      <c r="F102" s="40">
        <v>336602.43783999997</v>
      </c>
    </row>
    <row r="103" spans="1:6">
      <c r="A103" s="40" t="s">
        <v>157</v>
      </c>
      <c r="B103" s="40">
        <v>39994.802029999999</v>
      </c>
      <c r="C103" s="40">
        <v>85700.422619999998</v>
      </c>
      <c r="D103" s="40">
        <v>0</v>
      </c>
      <c r="E103" s="40">
        <v>4.6106099999999994</v>
      </c>
      <c r="F103" s="40">
        <v>125699.83525</v>
      </c>
    </row>
    <row r="104" spans="1:6">
      <c r="A104" s="40" t="s">
        <v>158</v>
      </c>
      <c r="B104" s="40">
        <v>152154.75088000001</v>
      </c>
      <c r="C104" s="40">
        <v>250918.82022999998</v>
      </c>
      <c r="D104" s="40">
        <v>0</v>
      </c>
      <c r="E104" s="40">
        <v>413.02946000000003</v>
      </c>
      <c r="F104" s="40">
        <v>403486.60057000001</v>
      </c>
    </row>
    <row r="105" spans="1:6">
      <c r="A105" s="40" t="s">
        <v>159</v>
      </c>
      <c r="B105" s="40">
        <v>469125.63520999998</v>
      </c>
      <c r="C105" s="40">
        <v>891098.68096000003</v>
      </c>
      <c r="D105" s="40">
        <v>0</v>
      </c>
      <c r="E105" s="40">
        <v>311.95904999999999</v>
      </c>
      <c r="F105" s="40">
        <v>1360536.27522</v>
      </c>
    </row>
    <row r="106" spans="1:6">
      <c r="A106" s="40" t="s">
        <v>160</v>
      </c>
      <c r="B106" s="40">
        <v>597334.18694000004</v>
      </c>
      <c r="C106" s="40">
        <v>971058.06937000004</v>
      </c>
      <c r="D106" s="40">
        <v>0</v>
      </c>
      <c r="E106" s="40">
        <v>1134.3401399999998</v>
      </c>
      <c r="F106" s="40">
        <v>1569526.5964500001</v>
      </c>
    </row>
    <row r="107" spans="1:6">
      <c r="A107" s="40" t="s">
        <v>161</v>
      </c>
      <c r="B107" s="40">
        <v>1641222.3495799999</v>
      </c>
      <c r="C107" s="40">
        <v>1418415.3522399999</v>
      </c>
      <c r="D107" s="40">
        <v>0</v>
      </c>
      <c r="E107" s="40">
        <v>301.86703999999997</v>
      </c>
      <c r="F107" s="40">
        <v>3059939.56886</v>
      </c>
    </row>
    <row r="108" spans="1:6">
      <c r="A108" s="40" t="s">
        <v>162</v>
      </c>
      <c r="B108" s="40">
        <v>1059520.62203</v>
      </c>
      <c r="C108" s="40">
        <v>1327102.3794200001</v>
      </c>
      <c r="D108" s="40">
        <v>2.0000000000000002E-5</v>
      </c>
      <c r="E108" s="40">
        <v>26082.261500000001</v>
      </c>
      <c r="F108" s="40">
        <v>2412705.2629699996</v>
      </c>
    </row>
    <row r="109" spans="1:6">
      <c r="A109" s="40" t="s">
        <v>163</v>
      </c>
      <c r="B109" s="40">
        <v>783242.65614999994</v>
      </c>
      <c r="C109" s="40">
        <v>878878.28842</v>
      </c>
      <c r="D109" s="40">
        <v>120.10035000000001</v>
      </c>
      <c r="E109" s="40">
        <v>37313.596659999996</v>
      </c>
      <c r="F109" s="40">
        <v>1699554.6415799998</v>
      </c>
    </row>
    <row r="110" spans="1:6">
      <c r="A110" s="40" t="s">
        <v>164</v>
      </c>
      <c r="B110" s="40">
        <v>4511853.1368999993</v>
      </c>
      <c r="C110" s="40">
        <v>2661553.58702</v>
      </c>
      <c r="D110" s="40">
        <v>0</v>
      </c>
      <c r="E110" s="40">
        <v>463015.97031</v>
      </c>
      <c r="F110" s="40">
        <v>7636422.6942299996</v>
      </c>
    </row>
    <row r="111" spans="1:6">
      <c r="A111" s="40" t="s">
        <v>165</v>
      </c>
      <c r="B111" s="40">
        <v>269668.47307999997</v>
      </c>
      <c r="C111" s="40">
        <v>570135.92605000001</v>
      </c>
      <c r="D111" s="40">
        <v>5.9999999999999995E-5</v>
      </c>
      <c r="E111" s="40">
        <v>45604.847740000005</v>
      </c>
      <c r="F111" s="40">
        <v>885409.24692999991</v>
      </c>
    </row>
    <row r="112" spans="1:6">
      <c r="A112" s="40" t="s">
        <v>166</v>
      </c>
      <c r="B112" s="40">
        <v>126494.94851999999</v>
      </c>
      <c r="C112" s="40">
        <v>1389.30855</v>
      </c>
      <c r="D112" s="40">
        <v>0</v>
      </c>
      <c r="E112" s="40">
        <v>0</v>
      </c>
      <c r="F112" s="40">
        <v>127884.25706999999</v>
      </c>
    </row>
    <row r="113" spans="1:6">
      <c r="A113" s="40" t="s">
        <v>167</v>
      </c>
      <c r="B113" s="40">
        <v>726695.05170000007</v>
      </c>
      <c r="C113" s="40">
        <v>52451.173900000002</v>
      </c>
      <c r="D113" s="40">
        <v>0</v>
      </c>
      <c r="E113" s="40">
        <v>0</v>
      </c>
      <c r="F113" s="40">
        <v>779146.22560000001</v>
      </c>
    </row>
    <row r="114" spans="1:6">
      <c r="A114" s="40" t="s">
        <v>168</v>
      </c>
      <c r="B114" s="40">
        <v>62313.535499999998</v>
      </c>
      <c r="C114" s="40">
        <v>7299.9840199999999</v>
      </c>
      <c r="D114" s="40">
        <v>0</v>
      </c>
      <c r="E114" s="40">
        <v>0</v>
      </c>
      <c r="F114" s="40">
        <v>69613.519520000002</v>
      </c>
    </row>
    <row r="115" spans="1:6">
      <c r="A115" s="40" t="s">
        <v>169</v>
      </c>
      <c r="B115" s="40">
        <v>324310.33376000001</v>
      </c>
      <c r="C115" s="40">
        <v>18328.67438</v>
      </c>
      <c r="D115" s="40">
        <v>0</v>
      </c>
      <c r="E115" s="40">
        <v>0</v>
      </c>
      <c r="F115" s="40">
        <v>342639.00813999999</v>
      </c>
    </row>
    <row r="116" spans="1:6">
      <c r="A116" s="40" t="s">
        <v>170</v>
      </c>
      <c r="B116" s="40">
        <v>265241.41555000003</v>
      </c>
      <c r="C116" s="40">
        <v>26663.903549999999</v>
      </c>
      <c r="D116" s="40">
        <v>0</v>
      </c>
      <c r="E116" s="40">
        <v>0</v>
      </c>
      <c r="F116" s="40">
        <v>291905.31910000002</v>
      </c>
    </row>
    <row r="117" spans="1:6">
      <c r="A117" s="40" t="s">
        <v>171</v>
      </c>
      <c r="B117" s="40">
        <v>73266.777409999995</v>
      </c>
      <c r="C117" s="40">
        <v>0</v>
      </c>
      <c r="D117" s="40">
        <v>0</v>
      </c>
      <c r="E117" s="40">
        <v>0</v>
      </c>
      <c r="F117" s="40">
        <v>73266.777409999995</v>
      </c>
    </row>
    <row r="118" spans="1:6">
      <c r="A118" s="40" t="s">
        <v>172</v>
      </c>
      <c r="B118" s="40">
        <v>0</v>
      </c>
      <c r="C118" s="40">
        <v>0</v>
      </c>
      <c r="D118" s="40">
        <v>0</v>
      </c>
      <c r="E118" s="40">
        <v>0</v>
      </c>
      <c r="F118" s="40">
        <v>0</v>
      </c>
    </row>
    <row r="119" spans="1:6">
      <c r="A119" s="40" t="s">
        <v>173</v>
      </c>
      <c r="B119" s="40">
        <v>1562.98948</v>
      </c>
      <c r="C119" s="40">
        <v>158.61195000000001</v>
      </c>
      <c r="D119" s="40">
        <v>0</v>
      </c>
      <c r="E119" s="40">
        <v>0</v>
      </c>
      <c r="F119" s="40">
        <v>1721.6014299999999</v>
      </c>
    </row>
    <row r="120" spans="1:6">
      <c r="A120" s="40" t="s">
        <v>174</v>
      </c>
      <c r="B120" s="40">
        <v>1209626.3706800002</v>
      </c>
      <c r="C120" s="40">
        <v>1521312.75651</v>
      </c>
      <c r="D120" s="40">
        <v>8085.1071600000005</v>
      </c>
      <c r="E120" s="40">
        <v>327307.11791000003</v>
      </c>
      <c r="F120" s="40">
        <v>3066331.3522600001</v>
      </c>
    </row>
    <row r="121" spans="1:6">
      <c r="A121" s="40" t="s">
        <v>175</v>
      </c>
      <c r="B121" s="40">
        <v>416127.18956999999</v>
      </c>
      <c r="C121" s="40">
        <v>295012.83139000001</v>
      </c>
      <c r="D121" s="40">
        <v>0</v>
      </c>
      <c r="E121" s="40">
        <v>40.240209999999998</v>
      </c>
      <c r="F121" s="40">
        <v>711180.26117999991</v>
      </c>
    </row>
    <row r="122" spans="1:6">
      <c r="A122" s="40" t="s">
        <v>176</v>
      </c>
      <c r="B122" s="40">
        <v>0</v>
      </c>
      <c r="C122" s="40">
        <v>9739.2851599999995</v>
      </c>
      <c r="D122" s="40">
        <v>2.0000000000000002E-5</v>
      </c>
      <c r="E122" s="40">
        <v>0</v>
      </c>
      <c r="F122" s="40">
        <v>9739.2851799999989</v>
      </c>
    </row>
    <row r="123" spans="1:6">
      <c r="A123" s="40" t="s">
        <v>177</v>
      </c>
      <c r="B123" s="40">
        <v>0</v>
      </c>
      <c r="C123" s="40">
        <v>911.94097999999997</v>
      </c>
      <c r="D123" s="40">
        <v>0</v>
      </c>
      <c r="E123" s="40">
        <v>1568.8748600000001</v>
      </c>
      <c r="F123" s="40">
        <v>2480.8158399999998</v>
      </c>
    </row>
    <row r="124" spans="1:6">
      <c r="A124" s="40" t="s">
        <v>178</v>
      </c>
      <c r="B124" s="40">
        <v>395746.56787000003</v>
      </c>
      <c r="C124" s="40">
        <v>182321.37844999999</v>
      </c>
      <c r="D124" s="40">
        <v>0</v>
      </c>
      <c r="E124" s="40">
        <v>0</v>
      </c>
      <c r="F124" s="40">
        <v>578067.9463200001</v>
      </c>
    </row>
    <row r="125" spans="1:6">
      <c r="A125" s="40" t="s">
        <v>179</v>
      </c>
      <c r="B125" s="40">
        <v>378305.89035</v>
      </c>
      <c r="C125" s="40">
        <v>336277.42134</v>
      </c>
      <c r="D125" s="40">
        <v>0</v>
      </c>
      <c r="E125" s="40">
        <v>325697.99486000004</v>
      </c>
      <c r="F125" s="40">
        <v>1040281.30655</v>
      </c>
    </row>
    <row r="126" spans="1:6">
      <c r="A126" s="40" t="s">
        <v>180</v>
      </c>
      <c r="B126" s="40">
        <v>0</v>
      </c>
      <c r="C126" s="40">
        <v>0</v>
      </c>
      <c r="D126" s="40">
        <v>-1.0000000000000001E-5</v>
      </c>
      <c r="E126" s="40">
        <v>0</v>
      </c>
      <c r="F126" s="40">
        <v>-1.0000000000000001E-5</v>
      </c>
    </row>
    <row r="127" spans="1:6">
      <c r="A127" s="40" t="s">
        <v>181</v>
      </c>
      <c r="B127" s="40">
        <v>14295</v>
      </c>
      <c r="C127" s="40">
        <v>673440.05799</v>
      </c>
      <c r="D127" s="40">
        <v>8044.4380000000001</v>
      </c>
      <c r="E127" s="40">
        <v>0</v>
      </c>
      <c r="F127" s="40">
        <v>695779.49598999997</v>
      </c>
    </row>
    <row r="128" spans="1:6">
      <c r="A128" s="40" t="s">
        <v>182</v>
      </c>
      <c r="B128" s="40">
        <v>5151.72289</v>
      </c>
      <c r="C128" s="40">
        <v>23609.841210000002</v>
      </c>
      <c r="D128" s="40">
        <v>40.669150000000002</v>
      </c>
      <c r="E128" s="40">
        <v>7.9699999999999997E-3</v>
      </c>
      <c r="F128" s="40">
        <v>28802.24122</v>
      </c>
    </row>
    <row r="129" spans="1:6">
      <c r="A129" s="40" t="s">
        <v>183</v>
      </c>
      <c r="B129" s="40">
        <v>956957.53787</v>
      </c>
      <c r="C129" s="40">
        <v>362398.00917999999</v>
      </c>
      <c r="D129" s="40">
        <v>0.35006999999999999</v>
      </c>
      <c r="E129" s="40">
        <v>528.39803000000006</v>
      </c>
      <c r="F129" s="40">
        <v>1319884.2951400001</v>
      </c>
    </row>
    <row r="130" spans="1:6">
      <c r="A130" s="40" t="s">
        <v>116</v>
      </c>
      <c r="B130" s="40">
        <v>30628.760489999997</v>
      </c>
      <c r="C130" s="40">
        <v>14943.148590000001</v>
      </c>
      <c r="D130" s="40">
        <v>0</v>
      </c>
      <c r="E130" s="40">
        <v>44.415390000000002</v>
      </c>
      <c r="F130" s="40">
        <v>45616.32447</v>
      </c>
    </row>
    <row r="131" spans="1:6">
      <c r="A131" s="40" t="s">
        <v>118</v>
      </c>
      <c r="B131" s="40">
        <v>291310.92108999996</v>
      </c>
      <c r="C131" s="40">
        <v>214239.32784000001</v>
      </c>
      <c r="D131" s="40">
        <v>0.34995999999999999</v>
      </c>
      <c r="E131" s="40">
        <v>483.73291999999998</v>
      </c>
      <c r="F131" s="40">
        <v>506034.33181</v>
      </c>
    </row>
    <row r="132" spans="1:6">
      <c r="A132" s="40" t="s">
        <v>184</v>
      </c>
      <c r="B132" s="40">
        <v>586440.17573999998</v>
      </c>
      <c r="C132" s="40">
        <v>114565.11409999999</v>
      </c>
      <c r="D132" s="40">
        <v>1.1E-4</v>
      </c>
      <c r="E132" s="40">
        <v>0</v>
      </c>
      <c r="F132" s="40">
        <v>701005.28995000001</v>
      </c>
    </row>
    <row r="133" spans="1:6">
      <c r="A133" s="40" t="s">
        <v>145</v>
      </c>
      <c r="B133" s="40">
        <v>48577.680549999997</v>
      </c>
      <c r="C133" s="40">
        <v>18650.41865</v>
      </c>
      <c r="D133" s="40">
        <v>0</v>
      </c>
      <c r="E133" s="40">
        <v>0.24972</v>
      </c>
      <c r="F133" s="40">
        <v>67228.348920000004</v>
      </c>
    </row>
    <row r="134" spans="1:6">
      <c r="A134" s="40" t="s">
        <v>185</v>
      </c>
      <c r="B134" s="40">
        <v>0</v>
      </c>
      <c r="C134" s="40">
        <v>0</v>
      </c>
      <c r="D134" s="40">
        <v>0</v>
      </c>
      <c r="E134" s="40">
        <v>0</v>
      </c>
      <c r="F134" s="40">
        <v>0</v>
      </c>
    </row>
    <row r="135" spans="1:6">
      <c r="A135" s="40" t="s">
        <v>186</v>
      </c>
      <c r="B135" s="40">
        <v>321014.59482</v>
      </c>
      <c r="C135" s="40">
        <v>638011.16369000007</v>
      </c>
      <c r="D135" s="40">
        <v>37.87162</v>
      </c>
      <c r="E135" s="40">
        <v>3019.8692000000001</v>
      </c>
      <c r="F135" s="40">
        <v>962083.49933000002</v>
      </c>
    </row>
    <row r="136" spans="1:6">
      <c r="A136" s="40" t="s">
        <v>187</v>
      </c>
      <c r="B136" s="40">
        <v>14969.791730000001</v>
      </c>
      <c r="C136" s="40">
        <v>36346.59996</v>
      </c>
      <c r="D136" s="40">
        <v>0</v>
      </c>
      <c r="E136" s="40">
        <v>1480.8713</v>
      </c>
      <c r="F136" s="40">
        <v>52797.262999999999</v>
      </c>
    </row>
    <row r="137" spans="1:6">
      <c r="A137" s="40" t="s">
        <v>188</v>
      </c>
      <c r="B137" s="40">
        <v>0</v>
      </c>
      <c r="C137" s="40">
        <v>0</v>
      </c>
      <c r="D137" s="40">
        <v>0</v>
      </c>
      <c r="E137" s="40">
        <v>0</v>
      </c>
      <c r="F137" s="40">
        <v>0</v>
      </c>
    </row>
    <row r="138" spans="1:6">
      <c r="A138" s="40" t="s">
        <v>189</v>
      </c>
      <c r="B138" s="40">
        <v>139603.22446</v>
      </c>
      <c r="C138" s="40">
        <v>280227.36561000004</v>
      </c>
      <c r="D138" s="40">
        <v>0</v>
      </c>
      <c r="E138" s="40">
        <v>266.42614000000003</v>
      </c>
      <c r="F138" s="40">
        <v>420097.01620999997</v>
      </c>
    </row>
    <row r="139" spans="1:6">
      <c r="A139" s="40" t="s">
        <v>190</v>
      </c>
      <c r="B139" s="40">
        <v>144838.02966</v>
      </c>
      <c r="C139" s="40">
        <v>282555.39860000001</v>
      </c>
      <c r="D139" s="40">
        <v>37.87162</v>
      </c>
      <c r="E139" s="40">
        <v>1272.5717500000001</v>
      </c>
      <c r="F139" s="40">
        <v>428703.87163000001</v>
      </c>
    </row>
    <row r="140" spans="1:6">
      <c r="A140" s="40" t="s">
        <v>191</v>
      </c>
      <c r="B140" s="40">
        <v>21603.54897</v>
      </c>
      <c r="C140" s="40">
        <v>38881.79952</v>
      </c>
      <c r="D140" s="40">
        <v>0</v>
      </c>
      <c r="E140" s="40">
        <v>0</v>
      </c>
      <c r="F140" s="40">
        <v>60485.348490000004</v>
      </c>
    </row>
    <row r="141" spans="1:6">
      <c r="A141" s="40" t="s">
        <v>192</v>
      </c>
      <c r="B141" s="40">
        <v>0</v>
      </c>
      <c r="C141" s="40">
        <v>139629.16665999999</v>
      </c>
      <c r="D141" s="40">
        <v>0</v>
      </c>
      <c r="E141" s="40">
        <v>0</v>
      </c>
      <c r="F141" s="40">
        <v>139629.16665999999</v>
      </c>
    </row>
    <row r="142" spans="1:6">
      <c r="A142" s="40" t="s">
        <v>193</v>
      </c>
      <c r="B142" s="40">
        <v>0</v>
      </c>
      <c r="C142" s="40">
        <v>138000</v>
      </c>
      <c r="D142" s="40">
        <v>0</v>
      </c>
      <c r="E142" s="40">
        <v>0</v>
      </c>
      <c r="F142" s="40">
        <v>138000</v>
      </c>
    </row>
    <row r="143" spans="1:6">
      <c r="A143" s="40" t="s">
        <v>194</v>
      </c>
      <c r="B143" s="40">
        <v>0</v>
      </c>
      <c r="C143" s="40">
        <v>0</v>
      </c>
      <c r="D143" s="40">
        <v>0</v>
      </c>
      <c r="E143" s="40">
        <v>0</v>
      </c>
      <c r="F143" s="40">
        <v>0</v>
      </c>
    </row>
    <row r="144" spans="1:6">
      <c r="A144" s="40" t="s">
        <v>195</v>
      </c>
      <c r="B144" s="40">
        <v>0</v>
      </c>
      <c r="C144" s="40">
        <v>0</v>
      </c>
      <c r="D144" s="40">
        <v>0</v>
      </c>
      <c r="E144" s="40">
        <v>0</v>
      </c>
      <c r="F144" s="40">
        <v>0</v>
      </c>
    </row>
    <row r="145" spans="1:6">
      <c r="A145" s="40" t="s">
        <v>196</v>
      </c>
      <c r="B145" s="40">
        <v>0</v>
      </c>
      <c r="C145" s="40">
        <v>1629.1666599999999</v>
      </c>
      <c r="D145" s="40">
        <v>0</v>
      </c>
      <c r="E145" s="40">
        <v>0</v>
      </c>
      <c r="F145" s="40">
        <v>1629.1666599999999</v>
      </c>
    </row>
    <row r="146" spans="1:6">
      <c r="A146" s="40" t="s">
        <v>197</v>
      </c>
      <c r="B146" s="40">
        <v>134237.94547999999</v>
      </c>
      <c r="C146" s="40">
        <v>357420.75688999996</v>
      </c>
      <c r="D146" s="40">
        <v>0</v>
      </c>
      <c r="E146" s="40">
        <v>0</v>
      </c>
      <c r="F146" s="40">
        <v>491658.70237000001</v>
      </c>
    </row>
    <row r="147" spans="1:6" ht="14.25" customHeight="1">
      <c r="A147" s="40" t="s">
        <v>198</v>
      </c>
      <c r="B147" s="40">
        <v>0</v>
      </c>
      <c r="C147" s="40">
        <v>171982.5</v>
      </c>
      <c r="D147" s="40">
        <v>0</v>
      </c>
      <c r="E147" s="40">
        <v>0</v>
      </c>
      <c r="F147" s="40">
        <v>171982.5</v>
      </c>
    </row>
    <row r="148" spans="1:6">
      <c r="A148" s="40" t="s">
        <v>199</v>
      </c>
      <c r="B148" s="40">
        <v>0</v>
      </c>
      <c r="C148" s="40">
        <v>8280</v>
      </c>
      <c r="D148" s="40">
        <v>0</v>
      </c>
      <c r="E148" s="40">
        <v>0</v>
      </c>
      <c r="F148" s="40">
        <v>8280</v>
      </c>
    </row>
    <row r="149" spans="1:6">
      <c r="A149" s="40" t="s">
        <v>200</v>
      </c>
      <c r="B149" s="40">
        <v>0</v>
      </c>
      <c r="C149" s="40">
        <v>0</v>
      </c>
      <c r="D149" s="40">
        <v>0</v>
      </c>
      <c r="E149" s="40">
        <v>0</v>
      </c>
      <c r="F149" s="40">
        <v>0</v>
      </c>
    </row>
    <row r="150" spans="1:6">
      <c r="A150" s="40" t="s">
        <v>201</v>
      </c>
      <c r="B150" s="40">
        <v>0</v>
      </c>
      <c r="C150" s="40">
        <v>155940</v>
      </c>
      <c r="D150" s="40">
        <v>0</v>
      </c>
      <c r="E150" s="40">
        <v>0</v>
      </c>
      <c r="F150" s="40">
        <v>155940</v>
      </c>
    </row>
    <row r="151" spans="1:6">
      <c r="A151" s="40" t="s">
        <v>202</v>
      </c>
      <c r="B151" s="40">
        <v>0</v>
      </c>
      <c r="C151" s="40">
        <v>7762.5</v>
      </c>
      <c r="D151" s="40">
        <v>0</v>
      </c>
      <c r="E151" s="40">
        <v>0</v>
      </c>
      <c r="F151" s="40">
        <v>7762.5</v>
      </c>
    </row>
    <row r="152" spans="1:6">
      <c r="A152" s="40" t="s">
        <v>203</v>
      </c>
      <c r="B152" s="40">
        <v>0</v>
      </c>
      <c r="C152" s="40">
        <v>0</v>
      </c>
      <c r="D152" s="40">
        <v>0</v>
      </c>
      <c r="E152" s="40">
        <v>0</v>
      </c>
      <c r="F152" s="40">
        <v>0</v>
      </c>
    </row>
    <row r="153" spans="1:6">
      <c r="A153" s="40" t="s">
        <v>204</v>
      </c>
      <c r="B153" s="40">
        <v>130500</v>
      </c>
      <c r="C153" s="40">
        <v>180549.88500000001</v>
      </c>
      <c r="D153" s="40">
        <v>0</v>
      </c>
      <c r="E153" s="40">
        <v>0</v>
      </c>
      <c r="F153" s="40">
        <v>311049.88500000001</v>
      </c>
    </row>
    <row r="154" spans="1:6" ht="13.5" thickBot="1">
      <c r="A154" s="40" t="s">
        <v>205</v>
      </c>
      <c r="B154" s="40">
        <v>3737.9454799999999</v>
      </c>
      <c r="C154" s="40">
        <v>4888.3718899999994</v>
      </c>
      <c r="D154" s="40">
        <v>0</v>
      </c>
      <c r="E154" s="40">
        <v>0</v>
      </c>
      <c r="F154" s="40">
        <v>8626.3173699999988</v>
      </c>
    </row>
    <row r="155" spans="1:6" ht="24" customHeight="1" thickTop="1">
      <c r="A155" s="44" t="s">
        <v>206</v>
      </c>
      <c r="B155" s="45">
        <v>5405400.0193299996</v>
      </c>
      <c r="C155" s="45">
        <v>0</v>
      </c>
      <c r="D155" s="45">
        <v>0</v>
      </c>
      <c r="E155" s="45">
        <v>0</v>
      </c>
      <c r="F155" s="45">
        <v>5405400.0193299996</v>
      </c>
    </row>
    <row r="156" spans="1:6">
      <c r="A156" s="40" t="s">
        <v>207</v>
      </c>
      <c r="B156" s="40">
        <v>3397460.2067199997</v>
      </c>
      <c r="C156" s="40">
        <v>0</v>
      </c>
      <c r="D156" s="40">
        <v>0</v>
      </c>
      <c r="E156" s="40">
        <v>0</v>
      </c>
      <c r="F156" s="40">
        <v>3397460.2067199997</v>
      </c>
    </row>
    <row r="157" spans="1:6">
      <c r="A157" s="40" t="s">
        <v>208</v>
      </c>
      <c r="B157" s="40">
        <v>3397460.2067199997</v>
      </c>
      <c r="C157" s="40">
        <v>0</v>
      </c>
      <c r="D157" s="40">
        <v>0</v>
      </c>
      <c r="E157" s="40">
        <v>0</v>
      </c>
      <c r="F157" s="40">
        <v>3397460.2067199997</v>
      </c>
    </row>
    <row r="158" spans="1:6">
      <c r="A158" s="40" t="s">
        <v>209</v>
      </c>
      <c r="B158" s="40">
        <v>30261.45</v>
      </c>
      <c r="C158" s="40">
        <v>0</v>
      </c>
      <c r="D158" s="40">
        <v>0</v>
      </c>
      <c r="E158" s="40">
        <v>0</v>
      </c>
      <c r="F158" s="40">
        <v>30261.45</v>
      </c>
    </row>
    <row r="159" spans="1:6">
      <c r="A159" s="40" t="s">
        <v>210</v>
      </c>
      <c r="B159" s="40">
        <v>-30261.45</v>
      </c>
      <c r="C159" s="40">
        <v>0</v>
      </c>
      <c r="D159" s="40">
        <v>0</v>
      </c>
      <c r="E159" s="40">
        <v>0</v>
      </c>
      <c r="F159" s="40">
        <v>-30261.45</v>
      </c>
    </row>
    <row r="160" spans="1:6">
      <c r="A160" s="40" t="s">
        <v>211</v>
      </c>
      <c r="B160" s="40">
        <v>396640.02257999999</v>
      </c>
      <c r="C160" s="40">
        <v>0</v>
      </c>
      <c r="D160" s="40">
        <v>0</v>
      </c>
      <c r="E160" s="40">
        <v>0</v>
      </c>
      <c r="F160" s="40">
        <v>396640.02257999999</v>
      </c>
    </row>
    <row r="161" spans="1:6">
      <c r="A161" s="40" t="s">
        <v>212</v>
      </c>
      <c r="B161" s="40">
        <v>19689.442489999998</v>
      </c>
      <c r="C161" s="40">
        <v>0</v>
      </c>
      <c r="D161" s="40">
        <v>0</v>
      </c>
      <c r="E161" s="40">
        <v>0</v>
      </c>
      <c r="F161" s="40">
        <v>19689.442489999998</v>
      </c>
    </row>
    <row r="162" spans="1:6">
      <c r="A162" s="40" t="s">
        <v>213</v>
      </c>
      <c r="B162" s="40">
        <v>372535.38628999999</v>
      </c>
      <c r="C162" s="40">
        <v>0</v>
      </c>
      <c r="D162" s="40">
        <v>0</v>
      </c>
      <c r="E162" s="40">
        <v>0</v>
      </c>
      <c r="F162" s="40">
        <v>372535.38628999999</v>
      </c>
    </row>
    <row r="163" spans="1:6">
      <c r="A163" s="40" t="s">
        <v>214</v>
      </c>
      <c r="B163" s="40">
        <v>4415.1938</v>
      </c>
      <c r="C163" s="40">
        <v>0</v>
      </c>
      <c r="D163" s="40">
        <v>0</v>
      </c>
      <c r="E163" s="40">
        <v>0</v>
      </c>
      <c r="F163" s="40">
        <v>4415.1938</v>
      </c>
    </row>
    <row r="164" spans="1:6">
      <c r="A164" s="40" t="s">
        <v>215</v>
      </c>
      <c r="B164" s="40">
        <v>0</v>
      </c>
      <c r="C164" s="40">
        <v>0</v>
      </c>
      <c r="D164" s="40">
        <v>0</v>
      </c>
      <c r="E164" s="40">
        <v>0</v>
      </c>
      <c r="F164" s="40">
        <v>0</v>
      </c>
    </row>
    <row r="165" spans="1:6">
      <c r="A165" s="40" t="s">
        <v>216</v>
      </c>
      <c r="B165" s="40">
        <v>0</v>
      </c>
      <c r="C165" s="40">
        <v>0</v>
      </c>
      <c r="D165" s="40">
        <v>0</v>
      </c>
      <c r="E165" s="40">
        <v>0</v>
      </c>
      <c r="F165" s="40">
        <v>0</v>
      </c>
    </row>
    <row r="166" spans="1:6">
      <c r="A166" s="40" t="s">
        <v>217</v>
      </c>
      <c r="B166" s="40">
        <v>0</v>
      </c>
      <c r="C166" s="40">
        <v>0</v>
      </c>
      <c r="D166" s="40">
        <v>0</v>
      </c>
      <c r="E166" s="40">
        <v>0</v>
      </c>
      <c r="F166" s="40">
        <v>0</v>
      </c>
    </row>
    <row r="167" spans="1:6">
      <c r="A167" s="40" t="s">
        <v>218</v>
      </c>
      <c r="B167" s="40">
        <v>0</v>
      </c>
      <c r="C167" s="40">
        <v>0</v>
      </c>
      <c r="D167" s="40">
        <v>0</v>
      </c>
      <c r="E167" s="40">
        <v>0</v>
      </c>
      <c r="F167" s="40">
        <v>0</v>
      </c>
    </row>
    <row r="168" spans="1:6">
      <c r="A168" s="40" t="s">
        <v>42</v>
      </c>
      <c r="B168" s="40">
        <v>1301027.7855799999</v>
      </c>
      <c r="C168" s="40">
        <v>0</v>
      </c>
      <c r="D168" s="40">
        <v>0</v>
      </c>
      <c r="E168" s="40">
        <v>0</v>
      </c>
      <c r="F168" s="40">
        <v>1301027.7855799999</v>
      </c>
    </row>
    <row r="169" spans="1:6">
      <c r="A169" s="40" t="s">
        <v>219</v>
      </c>
      <c r="B169" s="40">
        <v>597385.08548000001</v>
      </c>
      <c r="C169" s="40">
        <v>0</v>
      </c>
      <c r="D169" s="40">
        <v>0</v>
      </c>
      <c r="E169" s="40">
        <v>0</v>
      </c>
      <c r="F169" s="40">
        <v>597385.08548000001</v>
      </c>
    </row>
    <row r="170" spans="1:6">
      <c r="A170" s="40" t="s">
        <v>220</v>
      </c>
      <c r="B170" s="40">
        <v>207252.72333000001</v>
      </c>
      <c r="C170" s="40">
        <v>0</v>
      </c>
      <c r="D170" s="40">
        <v>0</v>
      </c>
      <c r="E170" s="40">
        <v>0</v>
      </c>
      <c r="F170" s="40">
        <v>207252.72333000001</v>
      </c>
    </row>
    <row r="171" spans="1:6">
      <c r="A171" s="40" t="s">
        <v>221</v>
      </c>
      <c r="B171" s="40">
        <v>496389.97677000001</v>
      </c>
      <c r="C171" s="40">
        <v>0</v>
      </c>
      <c r="D171" s="40">
        <v>0</v>
      </c>
      <c r="E171" s="40">
        <v>0</v>
      </c>
      <c r="F171" s="40">
        <v>496389.97677000001</v>
      </c>
    </row>
    <row r="172" spans="1:6">
      <c r="A172" s="40" t="s">
        <v>44</v>
      </c>
      <c r="B172" s="40">
        <v>310272.00445000001</v>
      </c>
      <c r="C172" s="40">
        <v>0</v>
      </c>
      <c r="D172" s="40">
        <v>0</v>
      </c>
      <c r="E172" s="40">
        <v>0</v>
      </c>
      <c r="F172" s="40">
        <v>310272.00445000001</v>
      </c>
    </row>
    <row r="173" spans="1:6">
      <c r="A173" s="40" t="s">
        <v>222</v>
      </c>
      <c r="B173" s="40">
        <v>95481.073449999996</v>
      </c>
      <c r="C173" s="40">
        <v>0</v>
      </c>
      <c r="D173" s="40">
        <v>0</v>
      </c>
      <c r="E173" s="40">
        <v>0</v>
      </c>
      <c r="F173" s="40">
        <v>95481.073449999996</v>
      </c>
    </row>
    <row r="174" spans="1:6">
      <c r="A174" s="40" t="s">
        <v>223</v>
      </c>
      <c r="B174" s="40">
        <v>214790.93100000001</v>
      </c>
      <c r="C174" s="40">
        <v>0</v>
      </c>
      <c r="D174" s="40">
        <v>0</v>
      </c>
      <c r="E174" s="40">
        <v>0</v>
      </c>
      <c r="F174" s="40">
        <v>214790.93100000001</v>
      </c>
    </row>
    <row r="175" spans="1:6">
      <c r="A175" s="40" t="s">
        <v>224</v>
      </c>
      <c r="B175" s="40">
        <v>38901008.142219998</v>
      </c>
      <c r="C175" s="40">
        <v>25501370.098859999</v>
      </c>
      <c r="D175" s="40">
        <v>8840.0138499999994</v>
      </c>
      <c r="E175" s="40">
        <v>1183726.2755</v>
      </c>
      <c r="F175" s="40">
        <v>65594944.530430004</v>
      </c>
    </row>
    <row r="176" spans="1:6">
      <c r="A176" s="40" t="s">
        <v>225</v>
      </c>
      <c r="B176" s="40">
        <v>2496736.36766</v>
      </c>
      <c r="C176" s="40">
        <v>3101283.73496</v>
      </c>
      <c r="D176" s="40">
        <v>0</v>
      </c>
      <c r="E176" s="40">
        <v>367167.78373000002</v>
      </c>
      <c r="F176" s="40">
        <v>5965187.8863500003</v>
      </c>
    </row>
    <row r="177" spans="1:6">
      <c r="A177" s="40" t="s">
        <v>226</v>
      </c>
      <c r="B177" s="40">
        <v>0</v>
      </c>
      <c r="C177" s="40">
        <v>566114.76470000006</v>
      </c>
      <c r="D177" s="40">
        <v>0</v>
      </c>
      <c r="E177" s="40">
        <v>0</v>
      </c>
      <c r="F177" s="40">
        <v>566114.76470000006</v>
      </c>
    </row>
    <row r="178" spans="1:6">
      <c r="A178" s="40" t="s">
        <v>227</v>
      </c>
      <c r="B178" s="40">
        <v>0</v>
      </c>
      <c r="C178" s="40">
        <v>322222.61314999999</v>
      </c>
      <c r="D178" s="40">
        <v>0</v>
      </c>
      <c r="E178" s="40">
        <v>0</v>
      </c>
      <c r="F178" s="40">
        <v>322222.61314999999</v>
      </c>
    </row>
    <row r="179" spans="1:6">
      <c r="A179" s="40" t="s">
        <v>228</v>
      </c>
      <c r="B179" s="40">
        <v>0</v>
      </c>
      <c r="C179" s="40">
        <v>69916.96759</v>
      </c>
      <c r="D179" s="40">
        <v>0</v>
      </c>
      <c r="E179" s="40">
        <v>0</v>
      </c>
      <c r="F179" s="40">
        <v>69916.96759</v>
      </c>
    </row>
    <row r="180" spans="1:6">
      <c r="A180" s="40" t="s">
        <v>229</v>
      </c>
      <c r="B180" s="40">
        <v>0</v>
      </c>
      <c r="C180" s="40">
        <v>66178.285009999992</v>
      </c>
      <c r="D180" s="40">
        <v>0</v>
      </c>
      <c r="E180" s="40">
        <v>0</v>
      </c>
      <c r="F180" s="40">
        <v>66178.285009999992</v>
      </c>
    </row>
    <row r="181" spans="1:6">
      <c r="A181" s="40" t="s">
        <v>230</v>
      </c>
      <c r="B181" s="40">
        <v>0</v>
      </c>
      <c r="C181" s="40">
        <v>11233.036119999999</v>
      </c>
      <c r="D181" s="40">
        <v>0</v>
      </c>
      <c r="E181" s="40">
        <v>0</v>
      </c>
      <c r="F181" s="40">
        <v>11233.036119999999</v>
      </c>
    </row>
    <row r="182" spans="1:6">
      <c r="A182" s="40" t="s">
        <v>231</v>
      </c>
      <c r="B182" s="40">
        <v>0</v>
      </c>
      <c r="C182" s="40">
        <v>96563.862829999998</v>
      </c>
      <c r="D182" s="40">
        <v>0</v>
      </c>
      <c r="E182" s="40">
        <v>0</v>
      </c>
      <c r="F182" s="40">
        <v>96563.862829999998</v>
      </c>
    </row>
    <row r="183" spans="1:6">
      <c r="A183" s="40" t="s">
        <v>232</v>
      </c>
      <c r="B183" s="40">
        <v>1694908.78623</v>
      </c>
      <c r="C183" s="40">
        <v>2427741.3064099997</v>
      </c>
      <c r="D183" s="40">
        <v>0</v>
      </c>
      <c r="E183" s="40">
        <v>367167.78373000002</v>
      </c>
      <c r="F183" s="40">
        <v>4489817.8763699997</v>
      </c>
    </row>
    <row r="184" spans="1:6">
      <c r="A184" s="40" t="s">
        <v>233</v>
      </c>
      <c r="B184" s="40">
        <v>1187.55</v>
      </c>
      <c r="C184" s="40">
        <v>7138.7794299999996</v>
      </c>
      <c r="D184" s="40">
        <v>0</v>
      </c>
      <c r="E184" s="40">
        <v>0</v>
      </c>
      <c r="F184" s="40">
        <v>8326.3294299999998</v>
      </c>
    </row>
    <row r="185" spans="1:6">
      <c r="A185" s="40" t="s">
        <v>234</v>
      </c>
      <c r="B185" s="40">
        <v>142023.44168000002</v>
      </c>
      <c r="C185" s="40">
        <v>1026895.7252999999</v>
      </c>
      <c r="D185" s="40">
        <v>0</v>
      </c>
      <c r="E185" s="40">
        <v>87260.513579999999</v>
      </c>
      <c r="F185" s="40">
        <v>1256179.68056</v>
      </c>
    </row>
    <row r="186" spans="1:6">
      <c r="A186" s="40" t="s">
        <v>235</v>
      </c>
      <c r="B186" s="40">
        <v>1380559.5834300001</v>
      </c>
      <c r="C186" s="40">
        <v>1322047.6666900001</v>
      </c>
      <c r="D186" s="40">
        <v>0</v>
      </c>
      <c r="E186" s="40">
        <v>216094.99487999998</v>
      </c>
      <c r="F186" s="40">
        <v>2918702.2450000001</v>
      </c>
    </row>
    <row r="187" spans="1:6">
      <c r="A187" s="40" t="s">
        <v>236</v>
      </c>
      <c r="B187" s="40">
        <v>0</v>
      </c>
      <c r="C187" s="40">
        <v>0</v>
      </c>
      <c r="D187" s="40">
        <v>0</v>
      </c>
      <c r="E187" s="40">
        <v>0</v>
      </c>
      <c r="F187" s="40">
        <v>0</v>
      </c>
    </row>
    <row r="188" spans="1:6">
      <c r="A188" s="40" t="s">
        <v>237</v>
      </c>
      <c r="B188" s="40">
        <v>171138.21111999999</v>
      </c>
      <c r="C188" s="40">
        <v>71659.134989999991</v>
      </c>
      <c r="D188" s="40">
        <v>0</v>
      </c>
      <c r="E188" s="40">
        <v>63812.275270000006</v>
      </c>
      <c r="F188" s="40">
        <v>306609.62137999997</v>
      </c>
    </row>
    <row r="189" spans="1:6">
      <c r="A189" s="40" t="s">
        <v>238</v>
      </c>
      <c r="B189" s="40">
        <v>0</v>
      </c>
      <c r="C189" s="40">
        <v>0</v>
      </c>
      <c r="D189" s="40">
        <v>0</v>
      </c>
      <c r="E189" s="40">
        <v>0</v>
      </c>
      <c r="F189" s="40">
        <v>0</v>
      </c>
    </row>
    <row r="190" spans="1:6">
      <c r="A190" s="40" t="s">
        <v>239</v>
      </c>
      <c r="B190" s="40">
        <v>794239.21182000008</v>
      </c>
      <c r="C190" s="40">
        <v>72874.613140000001</v>
      </c>
      <c r="D190" s="40">
        <v>0</v>
      </c>
      <c r="E190" s="40">
        <v>0</v>
      </c>
      <c r="F190" s="40">
        <v>867113.82496</v>
      </c>
    </row>
    <row r="191" spans="1:6">
      <c r="A191" s="40" t="s">
        <v>240</v>
      </c>
      <c r="B191" s="40">
        <v>30856.09938</v>
      </c>
      <c r="C191" s="40">
        <v>16972.439910000001</v>
      </c>
      <c r="D191" s="40">
        <v>0</v>
      </c>
      <c r="E191" s="40">
        <v>0</v>
      </c>
      <c r="F191" s="40">
        <v>47828.539290000001</v>
      </c>
    </row>
    <row r="192" spans="1:6">
      <c r="A192" s="40" t="s">
        <v>241</v>
      </c>
      <c r="B192" s="40">
        <v>763383.11244000006</v>
      </c>
      <c r="C192" s="40">
        <v>55902.17323</v>
      </c>
      <c r="D192" s="40">
        <v>0</v>
      </c>
      <c r="E192" s="40">
        <v>0</v>
      </c>
      <c r="F192" s="40">
        <v>819285.28567000001</v>
      </c>
    </row>
    <row r="193" spans="1:6">
      <c r="A193" s="40" t="s">
        <v>242</v>
      </c>
      <c r="B193" s="40">
        <v>0</v>
      </c>
      <c r="C193" s="40">
        <v>0</v>
      </c>
      <c r="D193" s="40">
        <v>0</v>
      </c>
      <c r="E193" s="40">
        <v>0</v>
      </c>
      <c r="F193" s="40">
        <v>0</v>
      </c>
    </row>
    <row r="194" spans="1:6">
      <c r="A194" s="40" t="s">
        <v>243</v>
      </c>
      <c r="B194" s="40">
        <v>0</v>
      </c>
      <c r="C194" s="40">
        <v>0</v>
      </c>
      <c r="D194" s="40">
        <v>0</v>
      </c>
      <c r="E194" s="40">
        <v>0</v>
      </c>
      <c r="F194" s="40">
        <v>0</v>
      </c>
    </row>
    <row r="195" spans="1:6">
      <c r="A195" s="40" t="s">
        <v>244</v>
      </c>
      <c r="B195" s="40">
        <v>7588.3696100000006</v>
      </c>
      <c r="C195" s="40">
        <v>34553.050719999999</v>
      </c>
      <c r="D195" s="40">
        <v>0</v>
      </c>
      <c r="E195" s="40">
        <v>0</v>
      </c>
      <c r="F195" s="40">
        <v>42141.420330000001</v>
      </c>
    </row>
    <row r="196" spans="1:6">
      <c r="A196" s="40" t="s">
        <v>245</v>
      </c>
      <c r="B196" s="40">
        <v>27573729.919889998</v>
      </c>
      <c r="C196" s="40">
        <v>86305106.463719994</v>
      </c>
      <c r="D196" s="40">
        <v>85218.354040000006</v>
      </c>
      <c r="E196" s="40">
        <v>105321.17493000001</v>
      </c>
      <c r="F196" s="40">
        <v>114069375.91258</v>
      </c>
    </row>
    <row r="197" spans="1:6">
      <c r="A197" s="40" t="s">
        <v>246</v>
      </c>
      <c r="B197" s="40">
        <v>2089778.81702</v>
      </c>
      <c r="C197" s="40">
        <v>1851661.95786</v>
      </c>
      <c r="D197" s="40">
        <v>187.58126999999999</v>
      </c>
      <c r="E197" s="40">
        <v>1707.9612400000001</v>
      </c>
      <c r="F197" s="40">
        <v>3943336.31739</v>
      </c>
    </row>
    <row r="198" spans="1:6">
      <c r="A198" s="40" t="s">
        <v>247</v>
      </c>
      <c r="B198" s="40">
        <v>354913.00737999997</v>
      </c>
      <c r="C198" s="40">
        <v>534217.43654000002</v>
      </c>
      <c r="D198" s="40">
        <v>0</v>
      </c>
      <c r="E198" s="40">
        <v>0</v>
      </c>
      <c r="F198" s="40">
        <v>889130.44391999999</v>
      </c>
    </row>
    <row r="199" spans="1:6">
      <c r="A199" s="40" t="s">
        <v>248</v>
      </c>
      <c r="B199" s="40">
        <v>978380</v>
      </c>
      <c r="C199" s="40">
        <v>0</v>
      </c>
      <c r="D199" s="40">
        <v>0</v>
      </c>
      <c r="E199" s="40">
        <v>0</v>
      </c>
      <c r="F199" s="40">
        <v>978380</v>
      </c>
    </row>
    <row r="200" spans="1:6">
      <c r="A200" s="40" t="s">
        <v>249</v>
      </c>
      <c r="B200" s="40">
        <v>756485.80963999999</v>
      </c>
      <c r="C200" s="40">
        <v>1317444.5213199998</v>
      </c>
      <c r="D200" s="40">
        <v>187.58126999999999</v>
      </c>
      <c r="E200" s="40">
        <v>1707.9612400000001</v>
      </c>
      <c r="F200" s="40">
        <v>2075825.87347</v>
      </c>
    </row>
    <row r="201" spans="1:6">
      <c r="A201" s="40" t="s">
        <v>250</v>
      </c>
      <c r="B201" s="40">
        <v>15669335.259500001</v>
      </c>
      <c r="C201" s="40">
        <v>121144.86606999999</v>
      </c>
      <c r="D201" s="40">
        <v>5.9999999999999995E-5</v>
      </c>
      <c r="E201" s="40">
        <v>0</v>
      </c>
      <c r="F201" s="40">
        <v>15790480.125629999</v>
      </c>
    </row>
    <row r="202" spans="1:6">
      <c r="A202" s="40" t="s">
        <v>251</v>
      </c>
      <c r="B202" s="40">
        <v>0</v>
      </c>
      <c r="C202" s="40">
        <v>0</v>
      </c>
      <c r="D202" s="40">
        <v>0</v>
      </c>
      <c r="E202" s="40">
        <v>0</v>
      </c>
      <c r="F202" s="40">
        <v>0</v>
      </c>
    </row>
    <row r="203" spans="1:6">
      <c r="A203" s="40" t="s">
        <v>252</v>
      </c>
      <c r="B203" s="40">
        <v>333106.34123000002</v>
      </c>
      <c r="C203" s="40">
        <v>40275.993060000001</v>
      </c>
      <c r="D203" s="40">
        <v>5.9999999999999995E-5</v>
      </c>
      <c r="E203" s="40">
        <v>0</v>
      </c>
      <c r="F203" s="40">
        <v>373382.33435000002</v>
      </c>
    </row>
    <row r="204" spans="1:6">
      <c r="A204" s="40" t="s">
        <v>253</v>
      </c>
      <c r="B204" s="40">
        <v>15336217.87827</v>
      </c>
      <c r="C204" s="40">
        <v>67050.248619999998</v>
      </c>
      <c r="D204" s="40">
        <v>0</v>
      </c>
      <c r="E204" s="40">
        <v>0</v>
      </c>
      <c r="F204" s="40">
        <v>15403268.12689</v>
      </c>
    </row>
    <row r="205" spans="1:6">
      <c r="A205" s="40" t="s">
        <v>254</v>
      </c>
      <c r="B205" s="40">
        <v>0</v>
      </c>
      <c r="C205" s="40">
        <v>0</v>
      </c>
      <c r="D205" s="40">
        <v>0</v>
      </c>
      <c r="E205" s="40">
        <v>0</v>
      </c>
      <c r="F205" s="40">
        <v>0</v>
      </c>
    </row>
    <row r="206" spans="1:6">
      <c r="A206" s="40" t="s">
        <v>255</v>
      </c>
      <c r="B206" s="40">
        <v>11.04</v>
      </c>
      <c r="C206" s="40">
        <v>13818.624390000001</v>
      </c>
      <c r="D206" s="40">
        <v>0</v>
      </c>
      <c r="E206" s="40">
        <v>0</v>
      </c>
      <c r="F206" s="40">
        <v>13829.66439</v>
      </c>
    </row>
    <row r="207" spans="1:6">
      <c r="A207" s="40" t="s">
        <v>256</v>
      </c>
      <c r="B207" s="40">
        <v>5252.4571699999997</v>
      </c>
      <c r="C207" s="40">
        <v>400501.23233999999</v>
      </c>
      <c r="D207" s="40">
        <v>57.594919999999995</v>
      </c>
      <c r="E207" s="40">
        <v>0</v>
      </c>
      <c r="F207" s="40">
        <v>405811.28443</v>
      </c>
    </row>
    <row r="208" spans="1:6">
      <c r="A208" s="40" t="s">
        <v>257</v>
      </c>
      <c r="B208" s="40">
        <v>5145.8471500000005</v>
      </c>
      <c r="C208" s="40">
        <v>346975.65760000004</v>
      </c>
      <c r="D208" s="40">
        <v>57.594919999999995</v>
      </c>
      <c r="E208" s="40">
        <v>0</v>
      </c>
      <c r="F208" s="40">
        <v>352179.09967000003</v>
      </c>
    </row>
    <row r="209" spans="1:6">
      <c r="A209" s="40" t="s">
        <v>258</v>
      </c>
      <c r="B209" s="40">
        <v>106.61002000000001</v>
      </c>
      <c r="C209" s="40">
        <v>53525.57475</v>
      </c>
      <c r="D209" s="40">
        <v>0</v>
      </c>
      <c r="E209" s="40">
        <v>0</v>
      </c>
      <c r="F209" s="40">
        <v>53632.18477</v>
      </c>
    </row>
    <row r="210" spans="1:6">
      <c r="A210" s="40" t="s">
        <v>259</v>
      </c>
      <c r="B210" s="40">
        <v>0</v>
      </c>
      <c r="C210" s="40">
        <v>0</v>
      </c>
      <c r="D210" s="40">
        <v>0</v>
      </c>
      <c r="E210" s="40">
        <v>0</v>
      </c>
      <c r="F210" s="40">
        <v>0</v>
      </c>
    </row>
    <row r="211" spans="1:6">
      <c r="A211" s="40" t="s">
        <v>260</v>
      </c>
      <c r="B211" s="40">
        <v>0</v>
      </c>
      <c r="C211" s="40">
        <v>0</v>
      </c>
      <c r="D211" s="40">
        <v>0</v>
      </c>
      <c r="E211" s="40">
        <v>0</v>
      </c>
      <c r="F211" s="40">
        <v>0</v>
      </c>
    </row>
    <row r="212" spans="1:6">
      <c r="A212" s="40" t="s">
        <v>261</v>
      </c>
      <c r="B212" s="40">
        <v>0</v>
      </c>
      <c r="C212" s="40">
        <v>0</v>
      </c>
      <c r="D212" s="40">
        <v>0</v>
      </c>
      <c r="E212" s="40">
        <v>0</v>
      </c>
      <c r="F212" s="40">
        <v>0</v>
      </c>
    </row>
    <row r="213" spans="1:6">
      <c r="A213" s="40" t="s">
        <v>262</v>
      </c>
      <c r="B213" s="40">
        <v>5903973.6785000004</v>
      </c>
      <c r="C213" s="40">
        <v>63895142.796839997</v>
      </c>
      <c r="D213" s="40">
        <v>1220.47901</v>
      </c>
      <c r="E213" s="40">
        <v>89485.709900000002</v>
      </c>
      <c r="F213" s="40">
        <v>69889822.664250001</v>
      </c>
    </row>
    <row r="214" spans="1:6">
      <c r="A214" s="40" t="s">
        <v>263</v>
      </c>
      <c r="B214" s="40">
        <v>731131.06559999997</v>
      </c>
      <c r="C214" s="40">
        <v>42121207.383879997</v>
      </c>
      <c r="D214" s="40">
        <v>692.31060000000002</v>
      </c>
      <c r="E214" s="40">
        <v>0</v>
      </c>
      <c r="F214" s="40">
        <v>42853030.760080002</v>
      </c>
    </row>
    <row r="215" spans="1:6">
      <c r="A215" s="40" t="s">
        <v>264</v>
      </c>
      <c r="B215" s="40">
        <v>187496.02334000001</v>
      </c>
      <c r="C215" s="40">
        <v>125450.60444</v>
      </c>
      <c r="D215" s="40">
        <v>0</v>
      </c>
      <c r="E215" s="40">
        <v>0</v>
      </c>
      <c r="F215" s="40">
        <v>312946.62777999998</v>
      </c>
    </row>
    <row r="216" spans="1:6">
      <c r="A216" s="40" t="s">
        <v>265</v>
      </c>
      <c r="B216" s="40">
        <v>4113205.09314</v>
      </c>
      <c r="C216" s="40">
        <v>17793435.97941</v>
      </c>
      <c r="D216" s="40">
        <v>528.16837999999996</v>
      </c>
      <c r="E216" s="40">
        <v>0</v>
      </c>
      <c r="F216" s="40">
        <v>21907169.240929998</v>
      </c>
    </row>
    <row r="217" spans="1:6">
      <c r="A217" s="40" t="s">
        <v>266</v>
      </c>
      <c r="B217" s="40">
        <v>107941.56582999999</v>
      </c>
      <c r="C217" s="40">
        <v>329050.89444999996</v>
      </c>
      <c r="D217" s="40">
        <v>1.0000000000000001E-5</v>
      </c>
      <c r="E217" s="40">
        <v>0</v>
      </c>
      <c r="F217" s="40">
        <v>436992.46029000002</v>
      </c>
    </row>
    <row r="218" spans="1:6">
      <c r="A218" s="40" t="s">
        <v>267</v>
      </c>
      <c r="B218" s="40">
        <v>586652.61669000005</v>
      </c>
      <c r="C218" s="40">
        <v>857400.38499000005</v>
      </c>
      <c r="D218" s="40">
        <v>0</v>
      </c>
      <c r="E218" s="40">
        <v>24354.090700000001</v>
      </c>
      <c r="F218" s="40">
        <v>1468407.09238</v>
      </c>
    </row>
    <row r="219" spans="1:6">
      <c r="A219" s="40" t="s">
        <v>268</v>
      </c>
      <c r="B219" s="40">
        <v>66486.90009000001</v>
      </c>
      <c r="C219" s="40">
        <v>2109980.7341999998</v>
      </c>
      <c r="D219" s="40">
        <v>0</v>
      </c>
      <c r="E219" s="40">
        <v>64760.618150000002</v>
      </c>
      <c r="F219" s="40">
        <v>2241228.25244</v>
      </c>
    </row>
    <row r="220" spans="1:6">
      <c r="A220" s="40" t="s">
        <v>269</v>
      </c>
      <c r="B220" s="40">
        <v>9.1069999999999993</v>
      </c>
      <c r="C220" s="40">
        <v>64754.392460000003</v>
      </c>
      <c r="D220" s="40">
        <v>0</v>
      </c>
      <c r="E220" s="40">
        <v>0</v>
      </c>
      <c r="F220" s="40">
        <v>64763.499459999999</v>
      </c>
    </row>
    <row r="221" spans="1:6">
      <c r="A221" s="40" t="s">
        <v>270</v>
      </c>
      <c r="B221" s="40">
        <v>0</v>
      </c>
      <c r="C221" s="40">
        <v>0</v>
      </c>
      <c r="D221" s="40">
        <v>0</v>
      </c>
      <c r="E221" s="40">
        <v>0</v>
      </c>
      <c r="F221" s="40">
        <v>0</v>
      </c>
    </row>
    <row r="222" spans="1:6">
      <c r="A222" s="40" t="s">
        <v>271</v>
      </c>
      <c r="B222" s="40">
        <v>111051.30681000001</v>
      </c>
      <c r="C222" s="40">
        <v>493862.42300000001</v>
      </c>
      <c r="D222" s="40">
        <v>2.0000000000000002E-5</v>
      </c>
      <c r="E222" s="40">
        <v>371.00104999999996</v>
      </c>
      <c r="F222" s="40">
        <v>605284.73088000005</v>
      </c>
    </row>
    <row r="223" spans="1:6">
      <c r="A223" s="40" t="s">
        <v>272</v>
      </c>
      <c r="B223" s="40">
        <v>3456145.6624899996</v>
      </c>
      <c r="C223" s="40">
        <v>19435151.409460001</v>
      </c>
      <c r="D223" s="40">
        <v>83602.629509999999</v>
      </c>
      <c r="E223" s="40">
        <v>6952.1414800000002</v>
      </c>
      <c r="F223" s="40">
        <v>22981851.842939999</v>
      </c>
    </row>
    <row r="224" spans="1:6">
      <c r="A224" s="40" t="s">
        <v>273</v>
      </c>
      <c r="B224" s="40">
        <v>964235.76564999996</v>
      </c>
      <c r="C224" s="40">
        <v>7813070.3695400003</v>
      </c>
      <c r="D224" s="40">
        <v>0</v>
      </c>
      <c r="E224" s="40">
        <v>0</v>
      </c>
      <c r="F224" s="40">
        <v>8777306.1351900008</v>
      </c>
    </row>
    <row r="225" spans="1:6">
      <c r="A225" s="40" t="s">
        <v>274</v>
      </c>
      <c r="B225" s="40">
        <v>0</v>
      </c>
      <c r="C225" s="40">
        <v>1930132.7026</v>
      </c>
      <c r="D225" s="40">
        <v>0</v>
      </c>
      <c r="E225" s="40">
        <v>0</v>
      </c>
      <c r="F225" s="40">
        <v>1930132.7026</v>
      </c>
    </row>
    <row r="226" spans="1:6">
      <c r="A226" s="40" t="s">
        <v>275</v>
      </c>
      <c r="B226" s="40">
        <v>277428.93810000003</v>
      </c>
      <c r="C226" s="40">
        <v>2645000.2511399998</v>
      </c>
      <c r="D226" s="40">
        <v>55772.757880000005</v>
      </c>
      <c r="E226" s="40">
        <v>894.1490500000001</v>
      </c>
      <c r="F226" s="40">
        <v>2979096.0961700003</v>
      </c>
    </row>
    <row r="227" spans="1:6">
      <c r="A227" s="40" t="s">
        <v>276</v>
      </c>
      <c r="B227" s="40">
        <v>31913.896649999999</v>
      </c>
      <c r="C227" s="40">
        <v>792751.01746</v>
      </c>
      <c r="D227" s="40">
        <v>26827.24698</v>
      </c>
      <c r="E227" s="40">
        <v>413.12284999999997</v>
      </c>
      <c r="F227" s="40">
        <v>851905.28394000011</v>
      </c>
    </row>
    <row r="228" spans="1:6">
      <c r="A228" s="40" t="s">
        <v>277</v>
      </c>
      <c r="B228" s="40">
        <v>0</v>
      </c>
      <c r="C228" s="40">
        <v>338873.45231000002</v>
      </c>
      <c r="D228" s="40">
        <v>0</v>
      </c>
      <c r="E228" s="40">
        <v>0</v>
      </c>
      <c r="F228" s="40">
        <v>338873.45231000002</v>
      </c>
    </row>
    <row r="229" spans="1:6" ht="14.25" customHeight="1">
      <c r="A229" s="40" t="s">
        <v>278</v>
      </c>
      <c r="B229" s="40">
        <v>2182567.0620900001</v>
      </c>
      <c r="C229" s="40">
        <v>5915323.6164199999</v>
      </c>
      <c r="D229" s="40">
        <v>1002.62465</v>
      </c>
      <c r="E229" s="40">
        <v>5644.8695800000005</v>
      </c>
      <c r="F229" s="40">
        <v>8104538.1727399994</v>
      </c>
    </row>
    <row r="230" spans="1:6" ht="14.25" customHeight="1">
      <c r="A230" s="40" t="s">
        <v>279</v>
      </c>
      <c r="B230" s="40">
        <v>0</v>
      </c>
      <c r="C230" s="40">
        <v>0</v>
      </c>
      <c r="D230" s="40">
        <v>0</v>
      </c>
      <c r="E230" s="40">
        <v>0</v>
      </c>
      <c r="F230" s="40">
        <v>0</v>
      </c>
    </row>
    <row r="231" spans="1:6" ht="14.25" customHeight="1">
      <c r="A231" s="40" t="s">
        <v>280</v>
      </c>
      <c r="B231" s="40">
        <v>269589.79576000001</v>
      </c>
      <c r="C231" s="40">
        <v>448179.00748000003</v>
      </c>
      <c r="D231" s="40">
        <v>0</v>
      </c>
      <c r="E231" s="40">
        <v>7175.3623099999995</v>
      </c>
      <c r="F231" s="40">
        <v>724944.16554999992</v>
      </c>
    </row>
    <row r="232" spans="1:6" ht="14.25" customHeight="1">
      <c r="A232" s="40" t="s">
        <v>281</v>
      </c>
      <c r="B232" s="40">
        <v>234984.87841999999</v>
      </c>
      <c r="C232" s="40">
        <v>414156.33504999999</v>
      </c>
      <c r="D232" s="40">
        <v>0</v>
      </c>
      <c r="E232" s="40">
        <v>7175.3623099999995</v>
      </c>
      <c r="F232" s="40">
        <v>656316.57577999996</v>
      </c>
    </row>
    <row r="233" spans="1:6">
      <c r="A233" s="40" t="s">
        <v>282</v>
      </c>
      <c r="B233" s="40">
        <v>34604.91734</v>
      </c>
      <c r="C233" s="40">
        <v>34022.672420000003</v>
      </c>
      <c r="D233" s="40">
        <v>0</v>
      </c>
      <c r="E233" s="40">
        <v>0</v>
      </c>
      <c r="F233" s="40">
        <v>68627.589760000003</v>
      </c>
    </row>
    <row r="234" spans="1:6">
      <c r="A234" s="40" t="s">
        <v>283</v>
      </c>
      <c r="B234" s="40">
        <v>179654.24944999997</v>
      </c>
      <c r="C234" s="40">
        <v>153325.19368</v>
      </c>
      <c r="D234" s="40">
        <v>150.06926999999999</v>
      </c>
      <c r="E234" s="40">
        <v>0</v>
      </c>
      <c r="F234" s="40">
        <v>333129.51239999995</v>
      </c>
    </row>
    <row r="235" spans="1:6">
      <c r="A235" s="40" t="s">
        <v>284</v>
      </c>
      <c r="B235" s="40">
        <v>180056.74500999998</v>
      </c>
      <c r="C235" s="40">
        <v>149923.79337999999</v>
      </c>
      <c r="D235" s="40">
        <v>150.06926999999999</v>
      </c>
      <c r="E235" s="40">
        <v>0</v>
      </c>
      <c r="F235" s="40">
        <v>330130.60766000004</v>
      </c>
    </row>
    <row r="236" spans="1:6">
      <c r="A236" s="40" t="s">
        <v>282</v>
      </c>
      <c r="B236" s="40">
        <v>-402.49556000000001</v>
      </c>
      <c r="C236" s="40">
        <v>3401.4002999999998</v>
      </c>
      <c r="D236" s="40">
        <v>0</v>
      </c>
      <c r="E236" s="40">
        <v>0</v>
      </c>
      <c r="F236" s="40">
        <v>2998.9047400000004</v>
      </c>
    </row>
    <row r="237" spans="1:6">
      <c r="A237" s="40" t="s">
        <v>285</v>
      </c>
      <c r="B237" s="40">
        <v>435999.15946</v>
      </c>
      <c r="C237" s="40">
        <v>281769.73479000002</v>
      </c>
      <c r="D237" s="40">
        <v>0</v>
      </c>
      <c r="E237" s="40">
        <v>7175.2713600000006</v>
      </c>
      <c r="F237" s="40">
        <v>724944.16561000003</v>
      </c>
    </row>
    <row r="238" spans="1:6" ht="13.5" thickBot="1">
      <c r="A238" s="40" t="s">
        <v>286</v>
      </c>
      <c r="B238" s="40">
        <v>162811.61122999998</v>
      </c>
      <c r="C238" s="40">
        <v>166897.33587000001</v>
      </c>
      <c r="D238" s="40">
        <v>3420.5654599999998</v>
      </c>
      <c r="E238" s="40">
        <v>0</v>
      </c>
      <c r="F238" s="40">
        <v>333129.51256</v>
      </c>
    </row>
    <row r="239" spans="1:6" ht="22.5" customHeight="1" thickTop="1">
      <c r="A239" s="44" t="s">
        <v>287</v>
      </c>
      <c r="B239" s="45">
        <v>598152.13913999998</v>
      </c>
      <c r="C239" s="45">
        <v>344382.84047000005</v>
      </c>
      <c r="D239" s="45">
        <v>48.777850000000001</v>
      </c>
      <c r="E239" s="45">
        <v>11909.943730000001</v>
      </c>
      <c r="F239" s="45">
        <v>954493.70119000005</v>
      </c>
    </row>
    <row r="240" spans="1:6">
      <c r="A240" s="40" t="s">
        <v>288</v>
      </c>
      <c r="B240" s="40">
        <v>8.8101699999999994</v>
      </c>
      <c r="C240" s="40">
        <v>474.13297999999998</v>
      </c>
      <c r="D240" s="40">
        <v>0</v>
      </c>
      <c r="E240" s="40">
        <v>0</v>
      </c>
      <c r="F240" s="40">
        <v>482.94315</v>
      </c>
    </row>
    <row r="241" spans="1:6">
      <c r="A241" s="40" t="s">
        <v>289</v>
      </c>
      <c r="B241" s="40">
        <v>32005.99106</v>
      </c>
      <c r="C241" s="40">
        <v>18704.001559999997</v>
      </c>
      <c r="D241" s="40">
        <v>0.159</v>
      </c>
      <c r="E241" s="40">
        <v>8750.2204499999989</v>
      </c>
      <c r="F241" s="40">
        <v>59460.372069999998</v>
      </c>
    </row>
    <row r="242" spans="1:6">
      <c r="A242" s="40" t="s">
        <v>290</v>
      </c>
      <c r="B242" s="40">
        <v>543677.58452000003</v>
      </c>
      <c r="C242" s="40">
        <v>297384.97820999997</v>
      </c>
      <c r="D242" s="40">
        <v>14.03294</v>
      </c>
      <c r="E242" s="40">
        <v>58.803899999999999</v>
      </c>
      <c r="F242" s="40">
        <v>841135.39957000001</v>
      </c>
    </row>
    <row r="243" spans="1:6">
      <c r="A243" s="40" t="s">
        <v>291</v>
      </c>
      <c r="B243" s="40">
        <v>3957.79286</v>
      </c>
      <c r="C243" s="40">
        <v>8878.1544800000011</v>
      </c>
      <c r="D243" s="40">
        <v>31.27366</v>
      </c>
      <c r="E243" s="40">
        <v>2.5952100000000002</v>
      </c>
      <c r="F243" s="40">
        <v>12869.816210000001</v>
      </c>
    </row>
    <row r="244" spans="1:6">
      <c r="A244" s="40" t="s">
        <v>292</v>
      </c>
      <c r="B244" s="40">
        <v>3179.7760099999996</v>
      </c>
      <c r="C244" s="40">
        <v>3196.9182700000001</v>
      </c>
      <c r="D244" s="40">
        <v>3.2410100000000002</v>
      </c>
      <c r="E244" s="40">
        <v>1.2370099999999999</v>
      </c>
      <c r="F244" s="40">
        <v>6381.1723000000002</v>
      </c>
    </row>
    <row r="245" spans="1:6" ht="15" customHeight="1">
      <c r="A245" s="40" t="s">
        <v>293</v>
      </c>
      <c r="B245" s="40">
        <v>121.74124999999999</v>
      </c>
      <c r="C245" s="40">
        <v>256.97698000000003</v>
      </c>
      <c r="D245" s="40">
        <v>7.1239999999999998E-2</v>
      </c>
      <c r="E245" s="40">
        <v>-2.0000000000000002E-5</v>
      </c>
      <c r="F245" s="40">
        <v>378.78944999999999</v>
      </c>
    </row>
    <row r="246" spans="1:6">
      <c r="A246" s="40" t="s">
        <v>294</v>
      </c>
      <c r="B246" s="40">
        <v>629.99234000000001</v>
      </c>
      <c r="C246" s="40">
        <v>1333.3090900000002</v>
      </c>
      <c r="D246" s="40">
        <v>0</v>
      </c>
      <c r="E246" s="40">
        <v>19.835380000000001</v>
      </c>
      <c r="F246" s="40">
        <v>1983.13681</v>
      </c>
    </row>
    <row r="247" spans="1:6">
      <c r="A247" s="40" t="s">
        <v>295</v>
      </c>
      <c r="B247" s="40">
        <v>99.706000000000003</v>
      </c>
      <c r="C247" s="40">
        <v>259.77739000000003</v>
      </c>
      <c r="D247" s="40">
        <v>0</v>
      </c>
      <c r="E247" s="40">
        <v>0</v>
      </c>
      <c r="F247" s="40">
        <v>359.48338999999999</v>
      </c>
    </row>
    <row r="248" spans="1:6">
      <c r="A248" s="40" t="s">
        <v>296</v>
      </c>
      <c r="B248" s="40">
        <v>35.781080000000003</v>
      </c>
      <c r="C248" s="40">
        <v>30.00245</v>
      </c>
      <c r="D248" s="40">
        <v>0</v>
      </c>
      <c r="E248" s="40">
        <v>1.0000000000000001E-5</v>
      </c>
      <c r="F248" s="40">
        <v>65.783539999999988</v>
      </c>
    </row>
    <row r="249" spans="1:6">
      <c r="A249" s="40" t="s">
        <v>297</v>
      </c>
      <c r="B249" s="40">
        <v>615.80339000000004</v>
      </c>
      <c r="C249" s="40">
        <v>2481.9792400000001</v>
      </c>
      <c r="D249" s="40">
        <v>0</v>
      </c>
      <c r="E249" s="40">
        <v>2286.5976900000001</v>
      </c>
      <c r="F249" s="40">
        <v>5384.3803200000002</v>
      </c>
    </row>
    <row r="250" spans="1:6">
      <c r="A250" s="40" t="s">
        <v>298</v>
      </c>
      <c r="B250" s="40">
        <v>13819.160460000001</v>
      </c>
      <c r="C250" s="40">
        <v>11382.60982</v>
      </c>
      <c r="D250" s="40">
        <v>0</v>
      </c>
      <c r="E250" s="40">
        <v>790.65409999999997</v>
      </c>
      <c r="F250" s="40">
        <v>25992.42438</v>
      </c>
    </row>
    <row r="251" spans="1:6">
      <c r="A251" s="40" t="s">
        <v>299</v>
      </c>
      <c r="B251" s="40">
        <v>-80085.800739999991</v>
      </c>
      <c r="C251" s="40">
        <v>-104687.37102999999</v>
      </c>
      <c r="D251" s="40">
        <v>-40.371410000000004</v>
      </c>
      <c r="E251" s="40">
        <v>-4562.6045199999999</v>
      </c>
      <c r="F251" s="40">
        <v>-189376.1477</v>
      </c>
    </row>
    <row r="252" spans="1:6">
      <c r="A252" s="40" t="s">
        <v>300</v>
      </c>
      <c r="B252" s="40">
        <v>-73492.292150000008</v>
      </c>
      <c r="C252" s="40">
        <v>-79140.308860000005</v>
      </c>
      <c r="D252" s="40">
        <v>-3.0899999999999999E-3</v>
      </c>
      <c r="E252" s="40">
        <v>-4559.1297199999999</v>
      </c>
      <c r="F252" s="40">
        <v>-157191.73381999999</v>
      </c>
    </row>
    <row r="253" spans="1:6">
      <c r="A253" s="40" t="s">
        <v>301</v>
      </c>
      <c r="B253" s="40">
        <v>0</v>
      </c>
      <c r="C253" s="40">
        <v>0</v>
      </c>
      <c r="D253" s="40">
        <v>0</v>
      </c>
      <c r="E253" s="40">
        <v>0</v>
      </c>
      <c r="F253" s="40">
        <v>0</v>
      </c>
    </row>
    <row r="254" spans="1:6">
      <c r="A254" s="40" t="s">
        <v>302</v>
      </c>
      <c r="B254" s="40">
        <v>-4031.5797200000002</v>
      </c>
      <c r="C254" s="40">
        <v>-17635.6855</v>
      </c>
      <c r="D254" s="40">
        <v>-40.368319999999997</v>
      </c>
      <c r="E254" s="40">
        <v>-3.4748099999999997</v>
      </c>
      <c r="F254" s="40">
        <v>-21711.108350000002</v>
      </c>
    </row>
    <row r="255" spans="1:6">
      <c r="A255" s="40" t="s">
        <v>303</v>
      </c>
      <c r="B255" s="40">
        <v>-793.49110999999994</v>
      </c>
      <c r="C255" s="40">
        <v>-679.84556999999995</v>
      </c>
      <c r="D255" s="40">
        <v>0</v>
      </c>
      <c r="E255" s="40">
        <v>1.0000000000000001E-5</v>
      </c>
      <c r="F255" s="40">
        <v>-1473.3366699999999</v>
      </c>
    </row>
    <row r="256" spans="1:6">
      <c r="A256" s="40" t="s">
        <v>304</v>
      </c>
      <c r="B256" s="40">
        <v>0</v>
      </c>
      <c r="C256" s="40">
        <v>-727.33540000000005</v>
      </c>
      <c r="D256" s="40">
        <v>0</v>
      </c>
      <c r="E256" s="40">
        <v>0</v>
      </c>
      <c r="F256" s="40">
        <v>-727.33540000000005</v>
      </c>
    </row>
    <row r="257" spans="1:6">
      <c r="A257" s="40" t="s">
        <v>305</v>
      </c>
      <c r="B257" s="40">
        <v>-1340.89948</v>
      </c>
      <c r="C257" s="40">
        <v>-6440.6671200000001</v>
      </c>
      <c r="D257" s="40">
        <v>0</v>
      </c>
      <c r="E257" s="40">
        <v>0</v>
      </c>
      <c r="F257" s="40">
        <v>-7781.5665999999992</v>
      </c>
    </row>
    <row r="258" spans="1:6">
      <c r="A258" s="40" t="s">
        <v>306</v>
      </c>
      <c r="B258" s="40">
        <v>-427.53828000000004</v>
      </c>
      <c r="C258" s="40">
        <v>-63.528580000000005</v>
      </c>
      <c r="D258" s="40">
        <v>0</v>
      </c>
      <c r="E258" s="40">
        <v>0</v>
      </c>
      <c r="F258" s="40">
        <v>-491.06685999999996</v>
      </c>
    </row>
    <row r="259" spans="1:6">
      <c r="A259" s="40" t="s">
        <v>307</v>
      </c>
      <c r="B259" s="40">
        <v>518066.33839999995</v>
      </c>
      <c r="C259" s="40">
        <v>239695.46943999999</v>
      </c>
      <c r="D259" s="40">
        <v>8.4064399999999999</v>
      </c>
      <c r="E259" s="40">
        <v>7347.3392100000001</v>
      </c>
      <c r="F259" s="40">
        <v>765117.55348999996</v>
      </c>
    </row>
    <row r="260" spans="1:6">
      <c r="A260" s="40" t="s">
        <v>308</v>
      </c>
      <c r="B260" s="40">
        <v>198245.64334000001</v>
      </c>
      <c r="C260" s="40">
        <v>217313.76225</v>
      </c>
      <c r="D260" s="40">
        <v>4.0161999999999995</v>
      </c>
      <c r="E260" s="40">
        <v>28.34356</v>
      </c>
      <c r="F260" s="40">
        <v>415591.76535</v>
      </c>
    </row>
    <row r="261" spans="1:6">
      <c r="A261" s="40" t="s">
        <v>309</v>
      </c>
      <c r="B261" s="40">
        <v>60708.853779999998</v>
      </c>
      <c r="C261" s="40">
        <v>106205.42868000001</v>
      </c>
      <c r="D261" s="40">
        <v>9.1430000000000011E-2</v>
      </c>
      <c r="E261" s="40">
        <v>14.267719999999999</v>
      </c>
      <c r="F261" s="40">
        <v>166928.64161000002</v>
      </c>
    </row>
    <row r="262" spans="1:6">
      <c r="A262" s="40" t="s">
        <v>310</v>
      </c>
      <c r="B262" s="40">
        <v>52735.071210000002</v>
      </c>
      <c r="C262" s="40">
        <v>94853.846379999988</v>
      </c>
      <c r="D262" s="40">
        <v>0</v>
      </c>
      <c r="E262" s="40">
        <v>-1.0000000000000001E-5</v>
      </c>
      <c r="F262" s="40">
        <v>147588.91758000001</v>
      </c>
    </row>
    <row r="263" spans="1:6">
      <c r="A263" s="40" t="s">
        <v>311</v>
      </c>
      <c r="B263" s="40">
        <v>34508.411189999999</v>
      </c>
      <c r="C263" s="40">
        <v>2628.5242200000002</v>
      </c>
      <c r="D263" s="40">
        <v>0</v>
      </c>
      <c r="E263" s="40">
        <v>0</v>
      </c>
      <c r="F263" s="40">
        <v>37136.935409999998</v>
      </c>
    </row>
    <row r="264" spans="1:6">
      <c r="A264" s="40" t="s">
        <v>312</v>
      </c>
      <c r="B264" s="40">
        <v>19904.85758</v>
      </c>
      <c r="C264" s="40">
        <v>188.25555</v>
      </c>
      <c r="D264" s="40">
        <v>0</v>
      </c>
      <c r="E264" s="40">
        <v>0</v>
      </c>
      <c r="F264" s="40">
        <v>20093.113129999998</v>
      </c>
    </row>
    <row r="265" spans="1:6">
      <c r="A265" s="40" t="s">
        <v>313</v>
      </c>
      <c r="B265" s="40">
        <v>30388.449579999997</v>
      </c>
      <c r="C265" s="40">
        <v>13437.707420000001</v>
      </c>
      <c r="D265" s="40">
        <v>3.9247700000000001</v>
      </c>
      <c r="E265" s="40">
        <v>14.075850000000001</v>
      </c>
      <c r="F265" s="40">
        <v>43844.157619999998</v>
      </c>
    </row>
    <row r="266" spans="1:6">
      <c r="A266" s="40" t="s">
        <v>314</v>
      </c>
      <c r="B266" s="40">
        <v>-60867.696280000004</v>
      </c>
      <c r="C266" s="40">
        <v>-49349.023689999995</v>
      </c>
      <c r="D266" s="40">
        <v>0</v>
      </c>
      <c r="E266" s="40">
        <v>-53.965029999999999</v>
      </c>
      <c r="F266" s="40">
        <v>-110270.685</v>
      </c>
    </row>
    <row r="267" spans="1:6">
      <c r="A267" s="40" t="s">
        <v>309</v>
      </c>
      <c r="B267" s="40">
        <v>-15804.1486</v>
      </c>
      <c r="C267" s="40">
        <v>-16568.816790000001</v>
      </c>
      <c r="D267" s="40">
        <v>0</v>
      </c>
      <c r="E267" s="40">
        <v>-53.965029999999999</v>
      </c>
      <c r="F267" s="40">
        <v>-32426.930420000001</v>
      </c>
    </row>
    <row r="268" spans="1:6">
      <c r="A268" s="40" t="s">
        <v>315</v>
      </c>
      <c r="B268" s="40">
        <v>-20478.395949999998</v>
      </c>
      <c r="C268" s="40">
        <v>-138.27631</v>
      </c>
      <c r="D268" s="40">
        <v>0</v>
      </c>
      <c r="E268" s="40">
        <v>0</v>
      </c>
      <c r="F268" s="40">
        <v>-20616.672260000003</v>
      </c>
    </row>
    <row r="269" spans="1:6">
      <c r="A269" s="40" t="s">
        <v>316</v>
      </c>
      <c r="B269" s="40">
        <v>-919.81841000000009</v>
      </c>
      <c r="C269" s="40">
        <v>0</v>
      </c>
      <c r="D269" s="40">
        <v>0</v>
      </c>
      <c r="E269" s="40">
        <v>0</v>
      </c>
      <c r="F269" s="40">
        <v>-919.81841000000009</v>
      </c>
    </row>
    <row r="270" spans="1:6">
      <c r="A270" s="40" t="s">
        <v>317</v>
      </c>
      <c r="B270" s="40">
        <v>-19.906680000000001</v>
      </c>
      <c r="C270" s="40">
        <v>0</v>
      </c>
      <c r="D270" s="40">
        <v>0</v>
      </c>
      <c r="E270" s="40">
        <v>0</v>
      </c>
      <c r="F270" s="40">
        <v>-19.906680000000001</v>
      </c>
    </row>
    <row r="271" spans="1:6">
      <c r="A271" s="40" t="s">
        <v>318</v>
      </c>
      <c r="B271" s="40">
        <v>-23645.426640000001</v>
      </c>
      <c r="C271" s="40">
        <v>-32641.93059</v>
      </c>
      <c r="D271" s="40">
        <v>0</v>
      </c>
      <c r="E271" s="40">
        <v>0</v>
      </c>
      <c r="F271" s="40">
        <v>-56287.357229999994</v>
      </c>
    </row>
    <row r="272" spans="1:6">
      <c r="A272" s="40" t="s">
        <v>319</v>
      </c>
      <c r="B272" s="40">
        <v>655444.28546000004</v>
      </c>
      <c r="C272" s="40">
        <v>407660.20799999998</v>
      </c>
      <c r="D272" s="40">
        <v>12.422639999999999</v>
      </c>
      <c r="E272" s="40">
        <v>7321.71774</v>
      </c>
      <c r="F272" s="40">
        <v>1070438.63384</v>
      </c>
    </row>
    <row r="273" spans="1:6">
      <c r="A273" s="40" t="s">
        <v>320</v>
      </c>
      <c r="B273" s="40">
        <v>69710.963629999998</v>
      </c>
      <c r="C273" s="40">
        <v>114770.26132999999</v>
      </c>
      <c r="D273" s="40">
        <v>14.98513</v>
      </c>
      <c r="E273" s="40">
        <v>985.61996999999997</v>
      </c>
      <c r="F273" s="40">
        <v>185481.83006000001</v>
      </c>
    </row>
    <row r="274" spans="1:6">
      <c r="A274" s="40" t="s">
        <v>321</v>
      </c>
      <c r="B274" s="40">
        <v>15384.952240000001</v>
      </c>
      <c r="C274" s="40">
        <v>9934.8441800000001</v>
      </c>
      <c r="D274" s="40">
        <v>0.75227999999999995</v>
      </c>
      <c r="E274" s="40">
        <v>0</v>
      </c>
      <c r="F274" s="40">
        <v>25320.548699999999</v>
      </c>
    </row>
    <row r="275" spans="1:6">
      <c r="A275" s="40" t="s">
        <v>1453</v>
      </c>
      <c r="B275" s="40">
        <v>53107.70536</v>
      </c>
      <c r="C275" s="40">
        <v>101888.05192</v>
      </c>
      <c r="D275" s="40">
        <v>14.232850000000001</v>
      </c>
      <c r="E275" s="40">
        <v>787.76730000000009</v>
      </c>
      <c r="F275" s="40">
        <v>155797.75743</v>
      </c>
    </row>
    <row r="276" spans="1:6">
      <c r="A276" s="40" t="s">
        <v>322</v>
      </c>
      <c r="B276" s="40">
        <v>1152.2872299999999</v>
      </c>
      <c r="C276" s="40">
        <v>2613.8218099999999</v>
      </c>
      <c r="D276" s="40">
        <v>0</v>
      </c>
      <c r="E276" s="40">
        <v>161.06314</v>
      </c>
      <c r="F276" s="40">
        <v>3927.17218</v>
      </c>
    </row>
    <row r="277" spans="1:6">
      <c r="A277" s="40" t="s">
        <v>323</v>
      </c>
      <c r="B277" s="40">
        <v>13.448600000000001</v>
      </c>
      <c r="C277" s="40">
        <v>34.955400000000004</v>
      </c>
      <c r="D277" s="40">
        <v>0</v>
      </c>
      <c r="E277" s="40">
        <v>36.789529999999999</v>
      </c>
      <c r="F277" s="40">
        <v>85.193529999999996</v>
      </c>
    </row>
    <row r="278" spans="1:6">
      <c r="A278" s="40" t="s">
        <v>324</v>
      </c>
      <c r="B278" s="40">
        <v>0</v>
      </c>
      <c r="C278" s="40">
        <v>2.8992199999999997</v>
      </c>
      <c r="D278" s="40">
        <v>0</v>
      </c>
      <c r="E278" s="40">
        <v>0</v>
      </c>
      <c r="F278" s="40">
        <v>2.8992199999999997</v>
      </c>
    </row>
    <row r="279" spans="1:6">
      <c r="A279" s="40" t="s">
        <v>325</v>
      </c>
      <c r="B279" s="40">
        <v>52.5702</v>
      </c>
      <c r="C279" s="40">
        <v>295.68880000000001</v>
      </c>
      <c r="D279" s="40">
        <v>0</v>
      </c>
      <c r="E279" s="40">
        <v>0</v>
      </c>
      <c r="F279" s="40">
        <v>348.25900000000001</v>
      </c>
    </row>
    <row r="280" spans="1:6">
      <c r="A280" s="40" t="s">
        <v>326</v>
      </c>
      <c r="B280" s="40">
        <v>-110537.34393</v>
      </c>
      <c r="C280" s="40">
        <v>-170691.49111</v>
      </c>
      <c r="D280" s="40">
        <v>-8.0198599999999995</v>
      </c>
      <c r="E280" s="40">
        <v>-1733.21174</v>
      </c>
      <c r="F280" s="40">
        <v>-282970.06663999998</v>
      </c>
    </row>
    <row r="281" spans="1:6">
      <c r="A281" s="40" t="s">
        <v>1454</v>
      </c>
      <c r="B281" s="40">
        <v>-107018.6863</v>
      </c>
      <c r="C281" s="40">
        <v>-161228.34168000001</v>
      </c>
      <c r="D281" s="40">
        <v>-7.9607900000000003</v>
      </c>
      <c r="E281" s="40">
        <v>-1254.5443500000001</v>
      </c>
      <c r="F281" s="40">
        <v>-269509.53311999998</v>
      </c>
    </row>
    <row r="282" spans="1:6">
      <c r="A282" s="40" t="s">
        <v>327</v>
      </c>
      <c r="B282" s="40">
        <v>-1829.4398700000002</v>
      </c>
      <c r="C282" s="40">
        <v>-8368.5911300000007</v>
      </c>
      <c r="D282" s="40">
        <v>-5.9069999999999998E-2</v>
      </c>
      <c r="E282" s="40">
        <v>-478.66638</v>
      </c>
      <c r="F282" s="40">
        <v>-10676.756449999999</v>
      </c>
    </row>
    <row r="283" spans="1:6">
      <c r="A283" s="40" t="s">
        <v>328</v>
      </c>
      <c r="B283" s="40">
        <v>-62.560389999999998</v>
      </c>
      <c r="C283" s="40">
        <v>-0.86760000000000004</v>
      </c>
      <c r="D283" s="40">
        <v>0</v>
      </c>
      <c r="E283" s="40">
        <v>-9.6999999999999994E-4</v>
      </c>
      <c r="F283" s="40">
        <v>-63.428959999999996</v>
      </c>
    </row>
    <row r="284" spans="1:6">
      <c r="A284" s="40" t="s">
        <v>329</v>
      </c>
      <c r="B284" s="40">
        <v>-1563.0744</v>
      </c>
      <c r="C284" s="40">
        <v>-1045.3060699999999</v>
      </c>
      <c r="D284" s="40">
        <v>0</v>
      </c>
      <c r="E284" s="40">
        <v>-4.0000000000000003E-5</v>
      </c>
      <c r="F284" s="40">
        <v>-2608.38051</v>
      </c>
    </row>
    <row r="285" spans="1:6">
      <c r="A285" s="40" t="s">
        <v>330</v>
      </c>
      <c r="B285" s="40">
        <v>0</v>
      </c>
      <c r="C285" s="40">
        <v>-16.309699999999999</v>
      </c>
      <c r="D285" s="40">
        <v>0</v>
      </c>
      <c r="E285" s="40">
        <v>0</v>
      </c>
      <c r="F285" s="40">
        <v>-16.309699999999999</v>
      </c>
    </row>
    <row r="286" spans="1:6">
      <c r="A286" s="40" t="s">
        <v>331</v>
      </c>
      <c r="B286" s="40">
        <v>-63.582970000000003</v>
      </c>
      <c r="C286" s="40">
        <v>-32.074930000000002</v>
      </c>
      <c r="D286" s="40">
        <v>0</v>
      </c>
      <c r="E286" s="40">
        <v>0</v>
      </c>
      <c r="F286" s="40">
        <v>-95.657899999999998</v>
      </c>
    </row>
    <row r="287" spans="1:6">
      <c r="A287" s="40" t="s">
        <v>332</v>
      </c>
      <c r="B287" s="40">
        <v>614617.90515999997</v>
      </c>
      <c r="C287" s="40">
        <v>351738.97822000005</v>
      </c>
      <c r="D287" s="40">
        <v>19.387910000000002</v>
      </c>
      <c r="E287" s="40">
        <v>6574.1259700000001</v>
      </c>
      <c r="F287" s="40">
        <v>972950.39726</v>
      </c>
    </row>
    <row r="288" spans="1:6">
      <c r="A288" s="40" t="s">
        <v>333</v>
      </c>
      <c r="B288" s="40">
        <v>-672823.74514999997</v>
      </c>
      <c r="C288" s="40">
        <v>-77390.047950000007</v>
      </c>
      <c r="D288" s="40">
        <v>2.9999999999999997E-5</v>
      </c>
      <c r="E288" s="40">
        <v>2.0000000000000002E-5</v>
      </c>
      <c r="F288" s="40">
        <v>-750213.79304999998</v>
      </c>
    </row>
    <row r="289" spans="1:6">
      <c r="A289" s="40" t="s">
        <v>334</v>
      </c>
      <c r="B289" s="40">
        <v>-369977.33873000002</v>
      </c>
      <c r="C289" s="40">
        <v>-5135.6783499999992</v>
      </c>
      <c r="D289" s="40">
        <v>0</v>
      </c>
      <c r="E289" s="40">
        <v>0</v>
      </c>
      <c r="F289" s="40">
        <v>-375113.01707999996</v>
      </c>
    </row>
    <row r="290" spans="1:6">
      <c r="A290" s="40" t="s">
        <v>335</v>
      </c>
      <c r="B290" s="40">
        <v>-59603.02061</v>
      </c>
      <c r="C290" s="40">
        <v>-4204.5385900000001</v>
      </c>
      <c r="D290" s="40">
        <v>0</v>
      </c>
      <c r="E290" s="40">
        <v>0</v>
      </c>
      <c r="F290" s="40">
        <v>-63807.559200000003</v>
      </c>
    </row>
    <row r="291" spans="1:6">
      <c r="A291" s="40" t="s">
        <v>336</v>
      </c>
      <c r="B291" s="40">
        <v>-5631.4575400000003</v>
      </c>
      <c r="C291" s="40">
        <v>-4014.2912000000001</v>
      </c>
      <c r="D291" s="40">
        <v>0</v>
      </c>
      <c r="E291" s="40">
        <v>0</v>
      </c>
      <c r="F291" s="40">
        <v>-9645.7487400000009</v>
      </c>
    </row>
    <row r="292" spans="1:6">
      <c r="A292" s="40" t="s">
        <v>337</v>
      </c>
      <c r="B292" s="40">
        <v>-28898.690979999999</v>
      </c>
      <c r="C292" s="40">
        <v>-1192.8354099999999</v>
      </c>
      <c r="D292" s="40">
        <v>0</v>
      </c>
      <c r="E292" s="40">
        <v>0</v>
      </c>
      <c r="F292" s="40">
        <v>-30091.526389999999</v>
      </c>
    </row>
    <row r="293" spans="1:6">
      <c r="A293" s="40" t="s">
        <v>338</v>
      </c>
      <c r="B293" s="40">
        <v>-37684.096319999997</v>
      </c>
      <c r="C293" s="40">
        <v>-103.18411</v>
      </c>
      <c r="D293" s="40">
        <v>2.9999999999999997E-5</v>
      </c>
      <c r="E293" s="40">
        <v>0</v>
      </c>
      <c r="F293" s="40">
        <v>-37787.280399999996</v>
      </c>
    </row>
    <row r="294" spans="1:6">
      <c r="A294" s="40" t="s">
        <v>339</v>
      </c>
      <c r="B294" s="40">
        <v>-21718.83079</v>
      </c>
      <c r="C294" s="40">
        <v>-1389.84644</v>
      </c>
      <c r="D294" s="40">
        <v>0</v>
      </c>
      <c r="E294" s="40">
        <v>0</v>
      </c>
      <c r="F294" s="40">
        <v>-23108.677230000001</v>
      </c>
    </row>
    <row r="295" spans="1:6">
      <c r="A295" s="40" t="s">
        <v>340</v>
      </c>
      <c r="B295" s="40">
        <v>-36124.665430000001</v>
      </c>
      <c r="C295" s="40">
        <v>0</v>
      </c>
      <c r="D295" s="40">
        <v>0</v>
      </c>
      <c r="E295" s="40">
        <v>0</v>
      </c>
      <c r="F295" s="40">
        <v>-36124.665430000001</v>
      </c>
    </row>
    <row r="296" spans="1:6">
      <c r="A296" s="40" t="s">
        <v>341</v>
      </c>
      <c r="B296" s="40">
        <v>-11025.426810000001</v>
      </c>
      <c r="C296" s="40">
        <v>-440.55329999999998</v>
      </c>
      <c r="D296" s="40">
        <v>0</v>
      </c>
      <c r="E296" s="40">
        <v>0</v>
      </c>
      <c r="F296" s="40">
        <v>-11465.980109999999</v>
      </c>
    </row>
    <row r="297" spans="1:6">
      <c r="A297" s="40" t="s">
        <v>342</v>
      </c>
      <c r="B297" s="40">
        <v>-102160.21794</v>
      </c>
      <c r="C297" s="40">
        <v>-60909.12055</v>
      </c>
      <c r="D297" s="40">
        <v>0</v>
      </c>
      <c r="E297" s="40">
        <v>2.0000000000000002E-5</v>
      </c>
      <c r="F297" s="40">
        <v>-163069.33846999999</v>
      </c>
    </row>
    <row r="298" spans="1:6">
      <c r="A298" s="40" t="s">
        <v>343</v>
      </c>
      <c r="B298" s="40">
        <v>-58205.83999</v>
      </c>
      <c r="C298" s="40">
        <v>274348.93026999995</v>
      </c>
      <c r="D298" s="40">
        <v>19.38794</v>
      </c>
      <c r="E298" s="40">
        <v>6574.1259900000005</v>
      </c>
      <c r="F298" s="40">
        <v>222736.60421000002</v>
      </c>
    </row>
    <row r="299" spans="1:6">
      <c r="A299" s="40" t="s">
        <v>344</v>
      </c>
      <c r="B299" s="40">
        <v>-122875.45392</v>
      </c>
      <c r="C299" s="40">
        <v>-135232.69209</v>
      </c>
      <c r="D299" s="40">
        <v>-62.244440000000004</v>
      </c>
      <c r="E299" s="40">
        <v>22181.510409999999</v>
      </c>
      <c r="F299" s="40">
        <v>-235988.88003999999</v>
      </c>
    </row>
    <row r="300" spans="1:6">
      <c r="A300" s="40" t="s">
        <v>345</v>
      </c>
      <c r="B300" s="40">
        <v>-134403.80375999998</v>
      </c>
      <c r="C300" s="40">
        <v>-135232.69209</v>
      </c>
      <c r="D300" s="40">
        <v>2.002E-2</v>
      </c>
      <c r="E300" s="40">
        <v>0</v>
      </c>
      <c r="F300" s="40">
        <v>-269636.47583000001</v>
      </c>
    </row>
    <row r="301" spans="1:6">
      <c r="A301" s="40" t="s">
        <v>346</v>
      </c>
      <c r="B301" s="40">
        <v>11528.34987</v>
      </c>
      <c r="C301" s="40">
        <v>0</v>
      </c>
      <c r="D301" s="40">
        <v>-62.26446</v>
      </c>
      <c r="E301" s="40">
        <v>22181.510449999998</v>
      </c>
      <c r="F301" s="40">
        <v>33647.595860000001</v>
      </c>
    </row>
    <row r="302" spans="1:6">
      <c r="A302" s="40" t="s">
        <v>347</v>
      </c>
      <c r="B302" s="40">
        <v>123387.69064</v>
      </c>
      <c r="C302" s="40">
        <v>140710.13373</v>
      </c>
      <c r="D302" s="40">
        <v>49.892499999999998</v>
      </c>
      <c r="E302" s="40">
        <v>-22291.721329999997</v>
      </c>
      <c r="F302" s="40">
        <v>241855.99554</v>
      </c>
    </row>
    <row r="303" spans="1:6">
      <c r="A303" s="40" t="s">
        <v>348</v>
      </c>
      <c r="B303" s="40">
        <v>134798.27219999998</v>
      </c>
      <c r="C303" s="40">
        <v>140710.13372000001</v>
      </c>
      <c r="D303" s="40">
        <v>0</v>
      </c>
      <c r="E303" s="40">
        <v>0</v>
      </c>
      <c r="F303" s="40">
        <v>275508.40591999999</v>
      </c>
    </row>
    <row r="304" spans="1:6">
      <c r="A304" s="40" t="s">
        <v>349</v>
      </c>
      <c r="B304" s="40">
        <v>-11410.581560000001</v>
      </c>
      <c r="C304" s="40">
        <v>0</v>
      </c>
      <c r="D304" s="40">
        <v>49.892499999999998</v>
      </c>
      <c r="E304" s="40">
        <v>-22291.721320000001</v>
      </c>
      <c r="F304" s="40">
        <v>-33652.410380000001</v>
      </c>
    </row>
    <row r="305" spans="1:6">
      <c r="A305" s="40" t="s">
        <v>350</v>
      </c>
      <c r="B305" s="40">
        <v>-57693.603270000007</v>
      </c>
      <c r="C305" s="40">
        <v>279826.37191000005</v>
      </c>
      <c r="D305" s="40">
        <v>7.0359999999999996</v>
      </c>
      <c r="E305" s="40">
        <v>6463.91507</v>
      </c>
      <c r="F305" s="40">
        <v>228603.71971</v>
      </c>
    </row>
    <row r="306" spans="1:6">
      <c r="A306" s="40" t="s">
        <v>351</v>
      </c>
      <c r="B306" s="40">
        <v>66.192589999999996</v>
      </c>
      <c r="C306" s="40">
        <v>416.05099999999999</v>
      </c>
      <c r="D306" s="40">
        <v>0</v>
      </c>
      <c r="E306" s="40">
        <v>0</v>
      </c>
      <c r="F306" s="40">
        <v>482.24359000000004</v>
      </c>
    </row>
    <row r="307" spans="1:6">
      <c r="A307" s="40" t="s">
        <v>352</v>
      </c>
      <c r="B307" s="40">
        <v>-57627.410680000001</v>
      </c>
      <c r="C307" s="40">
        <v>280242.42291000002</v>
      </c>
      <c r="D307" s="40">
        <v>7.0359999999999996</v>
      </c>
      <c r="E307" s="40">
        <v>6463.91507</v>
      </c>
      <c r="F307" s="40">
        <v>229085.9633</v>
      </c>
    </row>
    <row r="308" spans="1:6">
      <c r="A308" s="40" t="s">
        <v>353</v>
      </c>
      <c r="B308" s="40">
        <v>-765.40430000000003</v>
      </c>
      <c r="C308" s="40">
        <v>69.343770000000006</v>
      </c>
      <c r="D308" s="40">
        <v>0</v>
      </c>
      <c r="E308" s="40">
        <v>0</v>
      </c>
      <c r="F308" s="40">
        <v>-696.06052999999997</v>
      </c>
    </row>
    <row r="309" spans="1:6">
      <c r="A309" s="40" t="s">
        <v>354</v>
      </c>
      <c r="B309" s="40">
        <v>-58392.814979999996</v>
      </c>
      <c r="C309" s="40">
        <v>280311.76668</v>
      </c>
      <c r="D309" s="40">
        <v>7.0359999999999996</v>
      </c>
      <c r="E309" s="40">
        <v>6463.91507</v>
      </c>
      <c r="F309" s="40">
        <v>228389.90277000002</v>
      </c>
    </row>
    <row r="310" spans="1:6">
      <c r="A310" s="40" t="s">
        <v>355</v>
      </c>
      <c r="B310" s="40">
        <v>-8.0000000000000007E-5</v>
      </c>
      <c r="C310" s="40">
        <v>0</v>
      </c>
      <c r="D310" s="40">
        <v>0</v>
      </c>
      <c r="E310" s="40">
        <v>0</v>
      </c>
      <c r="F310" s="40">
        <v>-8.0000000000000007E-5</v>
      </c>
    </row>
    <row r="311" spans="1:6">
      <c r="A311" s="40" t="s">
        <v>356</v>
      </c>
      <c r="B311" s="40">
        <v>-58392.815060000001</v>
      </c>
      <c r="C311" s="40">
        <v>280311.76668</v>
      </c>
      <c r="D311" s="40">
        <v>7.0359999999999996</v>
      </c>
      <c r="E311" s="40">
        <v>6463.91507</v>
      </c>
      <c r="F311" s="40">
        <v>228389.90268999999</v>
      </c>
    </row>
    <row r="312" spans="1:6">
      <c r="A312" s="40" t="s">
        <v>357</v>
      </c>
      <c r="B312" s="40">
        <v>-13598.97207</v>
      </c>
      <c r="C312" s="40">
        <v>0</v>
      </c>
      <c r="D312" s="40">
        <v>0</v>
      </c>
      <c r="E312" s="40">
        <v>0</v>
      </c>
      <c r="F312" s="40">
        <v>-13598.97207</v>
      </c>
    </row>
    <row r="313" spans="1:6">
      <c r="A313" s="40" t="s">
        <v>358</v>
      </c>
      <c r="B313" s="40">
        <v>-71991.787129999997</v>
      </c>
      <c r="C313" s="40">
        <v>280311.76668</v>
      </c>
      <c r="D313" s="40">
        <v>7.0359999999999996</v>
      </c>
      <c r="E313" s="40">
        <v>6463.91507</v>
      </c>
      <c r="F313" s="40">
        <v>214790.93062</v>
      </c>
    </row>
    <row r="314" spans="1:6"/>
  </sheetData>
  <mergeCells count="4">
    <mergeCell ref="A1:F1"/>
    <mergeCell ref="A2:F2"/>
    <mergeCell ref="A3:F3"/>
    <mergeCell ref="A4:F4"/>
  </mergeCells>
  <pageMargins left="0.75" right="0.75" top="1" bottom="1" header="0.5" footer="0.5"/>
  <pageSetup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D314"/>
  <sheetViews>
    <sheetView zoomScale="75" workbookViewId="0">
      <selection activeCell="A315" sqref="A315:XFD1048576"/>
    </sheetView>
  </sheetViews>
  <sheetFormatPr defaultColWidth="0" defaultRowHeight="12.75" zeroHeight="1"/>
  <cols>
    <col min="1" max="1" width="78.42578125" style="40" customWidth="1"/>
    <col min="2" max="3" width="13.28515625" style="40" bestFit="1" customWidth="1"/>
    <col min="4" max="4" width="13.85546875" style="40" bestFit="1" customWidth="1"/>
    <col min="5" max="7" width="13.28515625" style="40" bestFit="1" customWidth="1"/>
    <col min="8" max="8" width="12.85546875" style="40" bestFit="1" customWidth="1"/>
    <col min="9" max="9" width="13.28515625" style="40" bestFit="1" customWidth="1"/>
    <col min="10" max="10" width="9.85546875" style="40" bestFit="1" customWidth="1"/>
    <col min="11" max="11" width="9.42578125" style="40" bestFit="1" customWidth="1"/>
    <col min="12" max="13" width="13.28515625" style="40" bestFit="1" customWidth="1"/>
    <col min="14" max="14" width="14.28515625" style="40" bestFit="1" customWidth="1"/>
    <col min="15" max="15" width="14.85546875" style="40" hidden="1"/>
    <col min="16" max="82" width="0" style="40" hidden="1"/>
    <col min="83" max="16384" width="9.140625" style="40" hidden="1"/>
  </cols>
  <sheetData>
    <row r="1" spans="1:82" ht="38.25" customHeight="1">
      <c r="A1" s="46" t="s">
        <v>59</v>
      </c>
      <c r="B1" s="46"/>
      <c r="C1" s="46"/>
      <c r="D1" s="46"/>
      <c r="E1" s="46"/>
      <c r="F1" s="46"/>
      <c r="G1" s="46"/>
      <c r="H1" s="46"/>
      <c r="I1" s="46"/>
      <c r="J1" s="46"/>
      <c r="K1" s="46"/>
      <c r="L1" s="46"/>
      <c r="M1" s="46"/>
      <c r="N1" s="46"/>
      <c r="O1" s="47"/>
      <c r="P1" s="39"/>
      <c r="Q1" s="39"/>
      <c r="R1" s="39"/>
      <c r="S1" s="39"/>
      <c r="T1" s="39"/>
      <c r="U1" s="39"/>
      <c r="V1" s="39"/>
      <c r="W1" s="39"/>
      <c r="X1" s="39"/>
      <c r="Y1" s="39"/>
      <c r="Z1" s="39"/>
      <c r="AA1" s="39"/>
      <c r="AB1" s="39"/>
      <c r="AC1" s="39"/>
      <c r="AD1" s="39"/>
      <c r="AE1" s="39"/>
      <c r="AF1" s="39"/>
      <c r="AG1" s="39"/>
      <c r="AH1" s="39"/>
      <c r="AI1" s="39"/>
      <c r="AJ1" s="39"/>
      <c r="AK1" s="39"/>
      <c r="AL1" s="39"/>
      <c r="AM1" s="39"/>
      <c r="AN1" s="39"/>
      <c r="AO1" s="39"/>
      <c r="AP1" s="39"/>
      <c r="AQ1" s="39"/>
      <c r="AR1" s="39"/>
      <c r="AS1" s="39"/>
      <c r="AT1" s="39"/>
      <c r="AU1" s="39"/>
      <c r="AV1" s="39"/>
      <c r="AW1" s="39"/>
      <c r="AX1" s="39"/>
      <c r="AY1" s="39"/>
      <c r="AZ1" s="39"/>
      <c r="BA1" s="39"/>
      <c r="BB1" s="39"/>
      <c r="BC1" s="39"/>
      <c r="BD1" s="39"/>
      <c r="BE1" s="39"/>
      <c r="BF1" s="39"/>
      <c r="BG1" s="39"/>
      <c r="BH1" s="39"/>
      <c r="BI1" s="39"/>
      <c r="BJ1" s="39"/>
      <c r="BK1" s="39"/>
      <c r="BL1" s="39"/>
      <c r="BM1" s="39"/>
      <c r="BN1" s="39"/>
      <c r="BO1" s="39"/>
      <c r="BP1" s="39"/>
      <c r="BQ1" s="39"/>
      <c r="BR1" s="39"/>
      <c r="BS1" s="39"/>
      <c r="BT1" s="39"/>
      <c r="BU1" s="39"/>
      <c r="BV1" s="39"/>
      <c r="BW1" s="39"/>
      <c r="BX1" s="39"/>
      <c r="BY1" s="39"/>
      <c r="BZ1" s="39"/>
      <c r="CA1" s="39"/>
      <c r="CB1" s="39"/>
      <c r="CC1" s="39"/>
      <c r="CD1" s="39"/>
    </row>
    <row r="2" spans="1:82" ht="33" customHeight="1">
      <c r="A2" s="46" t="s">
        <v>57</v>
      </c>
      <c r="B2" s="46"/>
      <c r="C2" s="46"/>
      <c r="D2" s="46"/>
      <c r="E2" s="46"/>
      <c r="F2" s="46"/>
      <c r="G2" s="46"/>
      <c r="H2" s="46"/>
      <c r="I2" s="46"/>
      <c r="J2" s="46"/>
      <c r="K2" s="46"/>
      <c r="L2" s="46"/>
      <c r="M2" s="46"/>
      <c r="N2" s="46"/>
      <c r="O2" s="47"/>
      <c r="P2" s="39"/>
      <c r="Q2" s="39"/>
      <c r="R2" s="39"/>
      <c r="S2" s="39"/>
      <c r="T2" s="39"/>
      <c r="U2" s="39"/>
      <c r="V2" s="39"/>
      <c r="W2" s="39"/>
      <c r="X2" s="39"/>
      <c r="Y2" s="39"/>
      <c r="Z2" s="39"/>
      <c r="AA2" s="39"/>
      <c r="AB2" s="39"/>
      <c r="AC2" s="39"/>
      <c r="AD2" s="39"/>
      <c r="AE2" s="39"/>
      <c r="AF2" s="39"/>
      <c r="AG2" s="39"/>
      <c r="AH2" s="39"/>
      <c r="AI2" s="39"/>
      <c r="AJ2" s="39"/>
      <c r="AK2" s="39"/>
      <c r="AL2" s="39"/>
      <c r="AM2" s="39"/>
      <c r="AN2" s="39"/>
      <c r="AO2" s="39"/>
      <c r="AP2" s="39"/>
      <c r="AQ2" s="39"/>
      <c r="AR2" s="39"/>
      <c r="AS2" s="39"/>
      <c r="AT2" s="39"/>
      <c r="AU2" s="39"/>
      <c r="AV2" s="39"/>
      <c r="AW2" s="39"/>
      <c r="AX2" s="39"/>
      <c r="AY2" s="39"/>
      <c r="AZ2" s="39"/>
      <c r="BA2" s="39"/>
      <c r="BB2" s="39"/>
      <c r="BC2" s="39"/>
      <c r="BD2" s="39"/>
      <c r="BE2" s="39"/>
      <c r="BF2" s="39"/>
      <c r="BG2" s="39"/>
      <c r="BH2" s="39"/>
      <c r="BI2" s="39"/>
      <c r="BJ2" s="39"/>
      <c r="BK2" s="39"/>
      <c r="BL2" s="39"/>
      <c r="BM2" s="39"/>
      <c r="BN2" s="39"/>
      <c r="BO2" s="39"/>
      <c r="BP2" s="39"/>
      <c r="BQ2" s="39"/>
      <c r="BR2" s="39"/>
      <c r="BS2" s="39"/>
      <c r="BT2" s="39"/>
      <c r="BU2" s="39"/>
      <c r="BV2" s="39"/>
      <c r="BW2" s="39"/>
      <c r="BX2" s="39"/>
      <c r="BY2" s="39"/>
      <c r="BZ2" s="39"/>
      <c r="CA2" s="39"/>
      <c r="CB2" s="39"/>
      <c r="CC2" s="39"/>
      <c r="CD2" s="39"/>
    </row>
    <row r="3" spans="1:82" ht="33" customHeight="1">
      <c r="A3" s="46" t="s">
        <v>1451</v>
      </c>
      <c r="B3" s="46"/>
      <c r="C3" s="46"/>
      <c r="D3" s="46"/>
      <c r="E3" s="46"/>
      <c r="F3" s="46"/>
      <c r="G3" s="46"/>
      <c r="H3" s="46"/>
      <c r="I3" s="46"/>
      <c r="J3" s="46"/>
      <c r="K3" s="46"/>
      <c r="L3" s="46"/>
      <c r="M3" s="46"/>
      <c r="N3" s="46"/>
      <c r="O3" s="47"/>
      <c r="P3" s="39"/>
      <c r="Q3" s="39"/>
      <c r="R3" s="39"/>
      <c r="S3" s="39"/>
      <c r="T3" s="39"/>
      <c r="U3" s="39"/>
      <c r="V3" s="39"/>
      <c r="W3" s="39"/>
      <c r="X3" s="39"/>
      <c r="Y3" s="39"/>
      <c r="Z3" s="39"/>
      <c r="AA3" s="39"/>
      <c r="AB3" s="39"/>
      <c r="AC3" s="39"/>
      <c r="AD3" s="39"/>
      <c r="AE3" s="39"/>
      <c r="AF3" s="39"/>
      <c r="AG3" s="39"/>
      <c r="AH3" s="39"/>
      <c r="AI3" s="39"/>
      <c r="AJ3" s="39"/>
      <c r="AK3" s="39"/>
      <c r="AL3" s="39"/>
      <c r="AM3" s="39"/>
      <c r="AN3" s="39"/>
      <c r="AO3" s="39"/>
      <c r="AP3" s="39"/>
      <c r="AQ3" s="39"/>
      <c r="AR3" s="39"/>
      <c r="AS3" s="39"/>
      <c r="AT3" s="39"/>
      <c r="AU3" s="39"/>
      <c r="AV3" s="39"/>
      <c r="AW3" s="39"/>
      <c r="AX3" s="39"/>
      <c r="AY3" s="39"/>
      <c r="AZ3" s="39"/>
      <c r="BA3" s="39"/>
      <c r="BB3" s="39"/>
      <c r="BC3" s="39"/>
      <c r="BD3" s="39"/>
      <c r="BE3" s="39"/>
      <c r="BF3" s="39"/>
      <c r="BG3" s="39"/>
      <c r="BH3" s="39"/>
      <c r="BI3" s="39"/>
      <c r="BJ3" s="39"/>
      <c r="BK3" s="39"/>
      <c r="BL3" s="39"/>
      <c r="BM3" s="39"/>
      <c r="BN3" s="39"/>
      <c r="BO3" s="39"/>
      <c r="BP3" s="39"/>
      <c r="BQ3" s="39"/>
      <c r="BR3" s="39"/>
      <c r="BS3" s="39"/>
      <c r="BT3" s="39"/>
      <c r="BU3" s="39"/>
      <c r="BV3" s="39"/>
      <c r="BW3" s="39"/>
      <c r="BX3" s="39"/>
      <c r="BY3" s="39"/>
      <c r="BZ3" s="39"/>
      <c r="CA3" s="39"/>
      <c r="CB3" s="39"/>
      <c r="CC3" s="39"/>
      <c r="CD3" s="39"/>
    </row>
    <row r="4" spans="1:82" ht="32.25" customHeight="1" thickBot="1">
      <c r="A4" s="46" t="s">
        <v>2</v>
      </c>
      <c r="B4" s="46"/>
      <c r="C4" s="46"/>
      <c r="D4" s="46"/>
      <c r="E4" s="46"/>
      <c r="F4" s="46"/>
      <c r="G4" s="46"/>
      <c r="H4" s="46"/>
      <c r="I4" s="46"/>
      <c r="J4" s="46"/>
      <c r="K4" s="46"/>
      <c r="L4" s="46"/>
      <c r="M4" s="46"/>
      <c r="N4" s="46"/>
      <c r="O4" s="47"/>
      <c r="P4" s="39"/>
      <c r="Q4" s="39"/>
      <c r="R4" s="39"/>
      <c r="S4" s="39"/>
      <c r="T4" s="39"/>
      <c r="U4" s="39"/>
      <c r="V4" s="39"/>
      <c r="W4" s="39"/>
      <c r="X4" s="39"/>
      <c r="Y4" s="39"/>
      <c r="Z4" s="39"/>
      <c r="AA4" s="39"/>
      <c r="AB4" s="39"/>
      <c r="AC4" s="39"/>
      <c r="AD4" s="39"/>
      <c r="AE4" s="39"/>
      <c r="AF4" s="39"/>
      <c r="AG4" s="39"/>
      <c r="AH4" s="39"/>
      <c r="AI4" s="39"/>
      <c r="AJ4" s="39"/>
      <c r="AK4" s="39"/>
      <c r="AL4" s="39"/>
      <c r="AM4" s="39"/>
      <c r="AN4" s="39"/>
      <c r="AO4" s="39"/>
      <c r="AP4" s="39"/>
      <c r="AQ4" s="39"/>
      <c r="AR4" s="39"/>
      <c r="AS4" s="39"/>
      <c r="AT4" s="39"/>
      <c r="AU4" s="39"/>
      <c r="AV4" s="39"/>
      <c r="AW4" s="39"/>
      <c r="AX4" s="39"/>
      <c r="AY4" s="39"/>
      <c r="AZ4" s="39"/>
      <c r="BA4" s="39"/>
      <c r="BB4" s="39"/>
      <c r="BC4" s="39"/>
      <c r="BD4" s="39"/>
      <c r="BE4" s="39"/>
      <c r="BF4" s="39"/>
      <c r="BG4" s="39"/>
      <c r="BH4" s="39"/>
      <c r="BI4" s="39"/>
      <c r="BJ4" s="39"/>
      <c r="BK4" s="39"/>
      <c r="BL4" s="39"/>
      <c r="BM4" s="39"/>
      <c r="BN4" s="39"/>
      <c r="BO4" s="39"/>
      <c r="BP4" s="39"/>
      <c r="BQ4" s="39"/>
      <c r="BR4" s="39"/>
      <c r="BS4" s="39"/>
      <c r="BT4" s="39"/>
      <c r="BU4" s="39"/>
      <c r="BV4" s="39"/>
      <c r="BW4" s="39"/>
      <c r="BX4" s="39"/>
      <c r="BY4" s="39"/>
      <c r="BZ4" s="39"/>
      <c r="CA4" s="39"/>
      <c r="CB4" s="39"/>
      <c r="CC4" s="39"/>
      <c r="CD4" s="39"/>
    </row>
    <row r="5" spans="1:82" ht="40.5" customHeight="1" thickTop="1" thickBot="1">
      <c r="A5" s="48"/>
      <c r="B5" s="49" t="s">
        <v>359</v>
      </c>
      <c r="C5" s="49" t="s">
        <v>360</v>
      </c>
      <c r="D5" s="49" t="s">
        <v>361</v>
      </c>
      <c r="E5" s="49" t="s">
        <v>362</v>
      </c>
      <c r="F5" s="49" t="s">
        <v>363</v>
      </c>
      <c r="G5" s="49" t="s">
        <v>364</v>
      </c>
      <c r="H5" s="49" t="s">
        <v>365</v>
      </c>
      <c r="I5" s="49" t="s">
        <v>366</v>
      </c>
      <c r="J5" s="49" t="s">
        <v>367</v>
      </c>
      <c r="K5" s="49" t="s">
        <v>368</v>
      </c>
      <c r="L5" s="49" t="s">
        <v>369</v>
      </c>
      <c r="M5" s="49" t="s">
        <v>370</v>
      </c>
      <c r="N5" s="50" t="s">
        <v>371</v>
      </c>
      <c r="O5" s="51"/>
      <c r="P5" s="39"/>
      <c r="Q5" s="39"/>
      <c r="R5" s="39"/>
      <c r="S5" s="39"/>
      <c r="T5" s="39"/>
      <c r="U5" s="39"/>
      <c r="V5" s="39"/>
      <c r="W5" s="39"/>
      <c r="X5" s="39"/>
      <c r="Y5" s="39"/>
      <c r="Z5" s="39"/>
      <c r="AA5" s="39"/>
      <c r="AB5" s="39"/>
      <c r="AC5" s="39"/>
      <c r="AD5" s="39"/>
      <c r="AE5" s="39"/>
      <c r="AF5" s="39"/>
      <c r="AG5" s="39"/>
      <c r="AH5" s="39"/>
      <c r="AI5" s="39"/>
      <c r="AJ5" s="39"/>
      <c r="AK5" s="39"/>
      <c r="AL5" s="39"/>
      <c r="AM5" s="39"/>
      <c r="AN5" s="39"/>
      <c r="AO5" s="39"/>
      <c r="AP5" s="39"/>
      <c r="AQ5" s="39"/>
      <c r="AR5" s="39"/>
      <c r="AS5" s="39"/>
      <c r="AT5" s="39"/>
      <c r="AU5" s="39"/>
      <c r="AV5" s="39"/>
      <c r="AW5" s="39"/>
      <c r="AX5" s="39"/>
      <c r="AY5" s="39"/>
      <c r="AZ5" s="39"/>
      <c r="BA5" s="39"/>
      <c r="BB5" s="39"/>
      <c r="BC5" s="39"/>
      <c r="BD5" s="39"/>
      <c r="BE5" s="39"/>
      <c r="BF5" s="39"/>
      <c r="BG5" s="39"/>
      <c r="BH5" s="39"/>
      <c r="BI5" s="39"/>
      <c r="BJ5" s="39"/>
      <c r="BK5" s="39"/>
      <c r="BL5" s="39"/>
      <c r="BM5" s="39"/>
      <c r="BN5" s="39"/>
      <c r="BO5" s="39"/>
      <c r="BP5" s="39"/>
      <c r="BQ5" s="39"/>
      <c r="BR5" s="39"/>
      <c r="BS5" s="39"/>
      <c r="BT5" s="39"/>
      <c r="BU5" s="39"/>
      <c r="BV5" s="39"/>
      <c r="BW5" s="39"/>
      <c r="BX5" s="39"/>
      <c r="BY5" s="39"/>
      <c r="BZ5" s="39"/>
      <c r="CA5" s="39"/>
      <c r="CB5" s="39"/>
      <c r="CC5" s="39"/>
      <c r="CD5" s="39"/>
    </row>
    <row r="6" spans="1:82" ht="22.5" customHeight="1" thickTop="1">
      <c r="A6" s="48" t="s">
        <v>66</v>
      </c>
      <c r="B6" s="45">
        <v>10640171.92134</v>
      </c>
      <c r="C6" s="45">
        <v>4843340.4362700004</v>
      </c>
      <c r="D6" s="45">
        <v>12346264.85351</v>
      </c>
      <c r="E6" s="45">
        <v>9629742.3071100004</v>
      </c>
      <c r="F6" s="45">
        <v>8035093.40252</v>
      </c>
      <c r="G6" s="45">
        <v>4119273.4991599997</v>
      </c>
      <c r="H6" s="45">
        <v>3794479.3460900001</v>
      </c>
      <c r="I6" s="45">
        <v>4239630.0056499997</v>
      </c>
      <c r="J6" s="45">
        <v>166992.17578999998</v>
      </c>
      <c r="K6" s="45">
        <v>167517.61725000001</v>
      </c>
      <c r="L6" s="45">
        <v>3734086.91708</v>
      </c>
      <c r="M6" s="45">
        <v>3878352.0505399997</v>
      </c>
      <c r="N6" s="45">
        <v>65594944.532309994</v>
      </c>
      <c r="O6" s="52"/>
    </row>
    <row r="7" spans="1:82">
      <c r="A7" s="40" t="s">
        <v>67</v>
      </c>
      <c r="B7" s="40">
        <v>2366489.9632299999</v>
      </c>
      <c r="C7" s="40">
        <v>902948.03498</v>
      </c>
      <c r="D7" s="40">
        <v>2713303.5218400001</v>
      </c>
      <c r="E7" s="40">
        <v>1400395.3042000001</v>
      </c>
      <c r="F7" s="40">
        <v>1826833.3958099999</v>
      </c>
      <c r="G7" s="40">
        <v>864308.75755999994</v>
      </c>
      <c r="H7" s="40">
        <v>542468.12551000004</v>
      </c>
      <c r="I7" s="40">
        <v>610065.83435999998</v>
      </c>
      <c r="J7" s="40">
        <v>75144.163120000012</v>
      </c>
      <c r="K7" s="40">
        <v>88601.268450000003</v>
      </c>
      <c r="L7" s="40">
        <v>376849.13961000001</v>
      </c>
      <c r="M7" s="40">
        <v>564531.11112999998</v>
      </c>
      <c r="N7" s="40">
        <v>12331938.6198</v>
      </c>
    </row>
    <row r="8" spans="1:82">
      <c r="A8" s="40" t="s">
        <v>68</v>
      </c>
      <c r="B8" s="40">
        <v>504670.27718000003</v>
      </c>
      <c r="C8" s="40">
        <v>368967.71519000002</v>
      </c>
      <c r="D8" s="40">
        <v>696471.85836000007</v>
      </c>
      <c r="E8" s="40">
        <v>546190.37387000001</v>
      </c>
      <c r="F8" s="40">
        <v>687217.78865</v>
      </c>
      <c r="G8" s="40">
        <v>424544.86410000001</v>
      </c>
      <c r="H8" s="40">
        <v>185834.84086000003</v>
      </c>
      <c r="I8" s="40">
        <v>140950.86703999998</v>
      </c>
      <c r="J8" s="40">
        <v>6309.5989200000004</v>
      </c>
      <c r="K8" s="40">
        <v>13006.401400000001</v>
      </c>
      <c r="L8" s="40">
        <v>110462.58009999999</v>
      </c>
      <c r="M8" s="40">
        <v>93263.236950000006</v>
      </c>
      <c r="N8" s="40">
        <v>3777890.4026199998</v>
      </c>
    </row>
    <row r="9" spans="1:82">
      <c r="A9" s="40" t="s">
        <v>69</v>
      </c>
      <c r="B9" s="40">
        <v>1521615.7127400001</v>
      </c>
      <c r="C9" s="40">
        <v>397840.23985000001</v>
      </c>
      <c r="D9" s="40">
        <v>1861940.4796500001</v>
      </c>
      <c r="E9" s="40">
        <v>670135.58478999999</v>
      </c>
      <c r="F9" s="40">
        <v>1071865.3936300001</v>
      </c>
      <c r="G9" s="40">
        <v>323830.95308999997</v>
      </c>
      <c r="H9" s="40">
        <v>256746.39687999999</v>
      </c>
      <c r="I9" s="40">
        <v>416683.81760000001</v>
      </c>
      <c r="J9" s="40">
        <v>33819.289560000005</v>
      </c>
      <c r="K9" s="40">
        <v>70462.141759999999</v>
      </c>
      <c r="L9" s="40">
        <v>212380.24355000001</v>
      </c>
      <c r="M9" s="40">
        <v>332542.27012</v>
      </c>
      <c r="N9" s="40">
        <v>7169862.5232199999</v>
      </c>
    </row>
    <row r="10" spans="1:82">
      <c r="A10" s="40" t="s">
        <v>70</v>
      </c>
      <c r="B10" s="40">
        <v>0</v>
      </c>
      <c r="C10" s="40">
        <v>0</v>
      </c>
      <c r="D10" s="40">
        <v>0</v>
      </c>
      <c r="E10" s="40">
        <v>401.01557000000003</v>
      </c>
      <c r="F10" s="40">
        <v>10.476959999999998</v>
      </c>
      <c r="G10" s="40">
        <v>5698.5715700000001</v>
      </c>
      <c r="H10" s="40">
        <v>2310.0745699999998</v>
      </c>
      <c r="I10" s="40">
        <v>0</v>
      </c>
      <c r="J10" s="40">
        <v>10753.19283</v>
      </c>
      <c r="K10" s="40">
        <v>293.55880999999999</v>
      </c>
      <c r="L10" s="40">
        <v>6088.4368099999992</v>
      </c>
      <c r="M10" s="40">
        <v>104877.73746999999</v>
      </c>
      <c r="N10" s="40">
        <v>130433.06459000001</v>
      </c>
    </row>
    <row r="11" spans="1:82">
      <c r="A11" s="40" t="s">
        <v>71</v>
      </c>
      <c r="B11" s="40">
        <v>0</v>
      </c>
      <c r="C11" s="40">
        <v>0</v>
      </c>
      <c r="D11" s="40">
        <v>0</v>
      </c>
      <c r="E11" s="40">
        <v>0</v>
      </c>
      <c r="F11" s="40">
        <v>0</v>
      </c>
      <c r="G11" s="40">
        <v>0</v>
      </c>
      <c r="H11" s="40">
        <v>0</v>
      </c>
      <c r="I11" s="40">
        <v>0</v>
      </c>
      <c r="J11" s="40">
        <v>24257.94181</v>
      </c>
      <c r="K11" s="40">
        <v>4605.7049800000004</v>
      </c>
      <c r="L11" s="40">
        <v>0</v>
      </c>
      <c r="M11" s="40">
        <v>0</v>
      </c>
      <c r="N11" s="40">
        <v>28863.646789999999</v>
      </c>
    </row>
    <row r="12" spans="1:82">
      <c r="A12" s="40" t="s">
        <v>72</v>
      </c>
      <c r="B12" s="40">
        <v>320348.66997000005</v>
      </c>
      <c r="C12" s="40">
        <v>109001.56177</v>
      </c>
      <c r="D12" s="40">
        <v>143781.31659</v>
      </c>
      <c r="E12" s="40">
        <v>183668.32996999999</v>
      </c>
      <c r="F12" s="40">
        <v>54165.207259999996</v>
      </c>
      <c r="G12" s="40">
        <v>106667.12011</v>
      </c>
      <c r="H12" s="40">
        <v>89687.88493</v>
      </c>
      <c r="I12" s="40">
        <v>52431.149720000001</v>
      </c>
      <c r="J12" s="40">
        <v>0</v>
      </c>
      <c r="K12" s="40">
        <v>233.4615</v>
      </c>
      <c r="L12" s="40">
        <v>47458.958170000005</v>
      </c>
      <c r="M12" s="40">
        <v>33411.634230000003</v>
      </c>
      <c r="N12" s="40">
        <v>1140855.29422</v>
      </c>
    </row>
    <row r="13" spans="1:82">
      <c r="A13" s="40" t="s">
        <v>73</v>
      </c>
      <c r="B13" s="40">
        <v>19855.303339999999</v>
      </c>
      <c r="C13" s="40">
        <v>27138.518170000003</v>
      </c>
      <c r="D13" s="40">
        <v>11219.71227</v>
      </c>
      <c r="E13" s="40">
        <v>0</v>
      </c>
      <c r="F13" s="40">
        <v>13871.625550000001</v>
      </c>
      <c r="G13" s="40">
        <v>3567.2486899999999</v>
      </c>
      <c r="H13" s="40">
        <v>7888.9282699999994</v>
      </c>
      <c r="I13" s="40">
        <v>0</v>
      </c>
      <c r="J13" s="40">
        <v>4.1399999999999997</v>
      </c>
      <c r="K13" s="40">
        <v>0</v>
      </c>
      <c r="L13" s="40">
        <v>458.92097999999999</v>
      </c>
      <c r="M13" s="40">
        <v>436.23235999999997</v>
      </c>
      <c r="N13" s="40">
        <v>84440.629629999996</v>
      </c>
    </row>
    <row r="14" spans="1:82">
      <c r="A14" s="40" t="s">
        <v>74</v>
      </c>
      <c r="B14" s="40">
        <v>0</v>
      </c>
      <c r="C14" s="40">
        <v>0</v>
      </c>
      <c r="D14" s="40">
        <v>0</v>
      </c>
      <c r="E14" s="40">
        <v>0</v>
      </c>
      <c r="F14" s="40">
        <v>0.23183999999999999</v>
      </c>
      <c r="G14" s="40">
        <v>0</v>
      </c>
      <c r="H14" s="40">
        <v>0</v>
      </c>
      <c r="I14" s="40">
        <v>0</v>
      </c>
      <c r="J14" s="40">
        <v>0</v>
      </c>
      <c r="K14" s="40">
        <v>0</v>
      </c>
      <c r="L14" s="40">
        <v>0</v>
      </c>
      <c r="M14" s="40">
        <v>0</v>
      </c>
      <c r="N14" s="40">
        <v>0.23183999999999999</v>
      </c>
    </row>
    <row r="15" spans="1:82">
      <c r="A15" s="40" t="s">
        <v>75</v>
      </c>
      <c r="B15" s="40">
        <v>0</v>
      </c>
      <c r="C15" s="40">
        <v>0</v>
      </c>
      <c r="D15" s="40">
        <v>-109.84502999999999</v>
      </c>
      <c r="E15" s="40">
        <v>0</v>
      </c>
      <c r="F15" s="40">
        <v>-297.32808</v>
      </c>
      <c r="G15" s="40">
        <v>0</v>
      </c>
      <c r="H15" s="40">
        <v>0</v>
      </c>
      <c r="I15" s="40">
        <v>0</v>
      </c>
      <c r="J15" s="40">
        <v>0</v>
      </c>
      <c r="K15" s="40">
        <v>0</v>
      </c>
      <c r="L15" s="40">
        <v>0</v>
      </c>
      <c r="M15" s="40">
        <v>0</v>
      </c>
      <c r="N15" s="40">
        <v>-407.17311000000001</v>
      </c>
    </row>
    <row r="16" spans="1:82">
      <c r="A16" s="40" t="s">
        <v>76</v>
      </c>
      <c r="B16" s="40">
        <v>2096112.16341</v>
      </c>
      <c r="C16" s="40">
        <v>826759.80223999999</v>
      </c>
      <c r="D16" s="40">
        <v>2641412.1236399999</v>
      </c>
      <c r="E16" s="40">
        <v>3491930.7529199999</v>
      </c>
      <c r="F16" s="40">
        <v>1868594.0071099999</v>
      </c>
      <c r="G16" s="40">
        <v>786281.00136999995</v>
      </c>
      <c r="H16" s="40">
        <v>344655.28249000001</v>
      </c>
      <c r="I16" s="40">
        <v>339424.92798000004</v>
      </c>
      <c r="J16" s="40">
        <v>8566.3516199999995</v>
      </c>
      <c r="K16" s="40">
        <v>15457.199980000001</v>
      </c>
      <c r="L16" s="40">
        <v>488829.87437999999</v>
      </c>
      <c r="M16" s="40">
        <v>217812.4969</v>
      </c>
      <c r="N16" s="40">
        <v>13125835.984040001</v>
      </c>
    </row>
    <row r="17" spans="1:14">
      <c r="A17" s="40" t="s">
        <v>77</v>
      </c>
      <c r="B17" s="40">
        <v>545017.64345000009</v>
      </c>
      <c r="C17" s="40">
        <v>463434.71179000003</v>
      </c>
      <c r="D17" s="40">
        <v>784376.70689999999</v>
      </c>
      <c r="E17" s="40">
        <v>1891813.7724200001</v>
      </c>
      <c r="F17" s="40">
        <v>1224934.64194</v>
      </c>
      <c r="G17" s="40">
        <v>221373.84946999999</v>
      </c>
      <c r="H17" s="40">
        <v>40048.536719999996</v>
      </c>
      <c r="I17" s="40">
        <v>0</v>
      </c>
      <c r="J17" s="40">
        <v>0</v>
      </c>
      <c r="K17" s="40">
        <v>0</v>
      </c>
      <c r="L17" s="40">
        <v>0</v>
      </c>
      <c r="M17" s="40">
        <v>0</v>
      </c>
      <c r="N17" s="40">
        <v>5170999.8626899999</v>
      </c>
    </row>
    <row r="18" spans="1:14">
      <c r="A18" s="40" t="s">
        <v>78</v>
      </c>
      <c r="B18" s="40">
        <v>151755.31638</v>
      </c>
      <c r="C18" s="40">
        <v>2989.7073500000001</v>
      </c>
      <c r="D18" s="40">
        <v>109657.73742</v>
      </c>
      <c r="E18" s="40">
        <v>241830.49833</v>
      </c>
      <c r="F18" s="40">
        <v>0</v>
      </c>
      <c r="G18" s="40">
        <v>0.69332000000000005</v>
      </c>
      <c r="H18" s="40">
        <v>657.79975999999999</v>
      </c>
      <c r="I18" s="40">
        <v>15412.075429999999</v>
      </c>
      <c r="J18" s="40">
        <v>4069.4976699999997</v>
      </c>
      <c r="K18" s="40">
        <v>0</v>
      </c>
      <c r="L18" s="40">
        <v>17671.385600000001</v>
      </c>
      <c r="M18" s="40">
        <v>32123.774170000001</v>
      </c>
      <c r="N18" s="40">
        <v>576168.48543</v>
      </c>
    </row>
    <row r="19" spans="1:14">
      <c r="A19" s="40" t="s">
        <v>79</v>
      </c>
      <c r="B19" s="40">
        <v>41882.534049999995</v>
      </c>
      <c r="C19" s="40">
        <v>0</v>
      </c>
      <c r="D19" s="40">
        <v>323168.11917999998</v>
      </c>
      <c r="E19" s="40">
        <v>196005.00424000001</v>
      </c>
      <c r="F19" s="40">
        <v>0</v>
      </c>
      <c r="G19" s="40">
        <v>0</v>
      </c>
      <c r="H19" s="40">
        <v>45482.904990000003</v>
      </c>
      <c r="I19" s="40">
        <v>58161.997130000003</v>
      </c>
      <c r="J19" s="40">
        <v>0</v>
      </c>
      <c r="K19" s="40">
        <v>11040</v>
      </c>
      <c r="L19" s="40">
        <v>33859.604240000001</v>
      </c>
      <c r="M19" s="40">
        <v>0</v>
      </c>
      <c r="N19" s="40">
        <v>709600.16383000009</v>
      </c>
    </row>
    <row r="20" spans="1:14">
      <c r="A20" s="40" t="s">
        <v>80</v>
      </c>
      <c r="B20" s="40">
        <v>262135.80696000002</v>
      </c>
      <c r="C20" s="40">
        <v>458.22500000000002</v>
      </c>
      <c r="D20" s="40">
        <v>65461.543880000005</v>
      </c>
      <c r="E20" s="40">
        <v>235277.62450999999</v>
      </c>
      <c r="F20" s="40">
        <v>0</v>
      </c>
      <c r="G20" s="40">
        <v>60240.093639999999</v>
      </c>
      <c r="H20" s="40">
        <v>0</v>
      </c>
      <c r="I20" s="40">
        <v>0</v>
      </c>
      <c r="J20" s="40">
        <v>0</v>
      </c>
      <c r="K20" s="40">
        <v>0</v>
      </c>
      <c r="L20" s="40">
        <v>0</v>
      </c>
      <c r="M20" s="40">
        <v>0</v>
      </c>
      <c r="N20" s="40">
        <v>623573.29399000003</v>
      </c>
    </row>
    <row r="21" spans="1:14">
      <c r="A21" s="40" t="s">
        <v>81</v>
      </c>
      <c r="B21" s="40">
        <v>41800.310709999998</v>
      </c>
      <c r="C21" s="40">
        <v>117975.53679000001</v>
      </c>
      <c r="D21" s="40">
        <v>235073.35158000002</v>
      </c>
      <c r="E21" s="40">
        <v>45011.817409999996</v>
      </c>
      <c r="F21" s="40">
        <v>273702.73358999996</v>
      </c>
      <c r="G21" s="40">
        <v>131395.92335</v>
      </c>
      <c r="H21" s="40">
        <v>20331.687379999999</v>
      </c>
      <c r="I21" s="40">
        <v>168880.5203</v>
      </c>
      <c r="J21" s="40">
        <v>0</v>
      </c>
      <c r="K21" s="40">
        <v>0</v>
      </c>
      <c r="L21" s="40">
        <v>101638.42139</v>
      </c>
      <c r="M21" s="40">
        <v>40624.08642</v>
      </c>
      <c r="N21" s="40">
        <v>1176434.3889200001</v>
      </c>
    </row>
    <row r="22" spans="1:14">
      <c r="A22" s="40" t="s">
        <v>82</v>
      </c>
      <c r="B22" s="40">
        <v>1037960.11875</v>
      </c>
      <c r="C22" s="40">
        <v>239474.94349999999</v>
      </c>
      <c r="D22" s="40">
        <v>1116323.2964600001</v>
      </c>
      <c r="E22" s="40">
        <v>812808.70476999995</v>
      </c>
      <c r="F22" s="40">
        <v>376895.87588000001</v>
      </c>
      <c r="G22" s="40">
        <v>370773.90854000003</v>
      </c>
      <c r="H22" s="40">
        <v>238100.7763</v>
      </c>
      <c r="I22" s="40">
        <v>96819.143360000002</v>
      </c>
      <c r="J22" s="40">
        <v>4496.8539500000006</v>
      </c>
      <c r="K22" s="40">
        <v>4416.625</v>
      </c>
      <c r="L22" s="40">
        <v>335499.44095999998</v>
      </c>
      <c r="M22" s="40">
        <v>145063.01741999999</v>
      </c>
      <c r="N22" s="40">
        <v>4778632.7048900006</v>
      </c>
    </row>
    <row r="23" spans="1:14">
      <c r="A23" s="40" t="s">
        <v>83</v>
      </c>
      <c r="B23" s="40">
        <v>18131.389210000001</v>
      </c>
      <c r="C23" s="40">
        <v>3222.8785600000001</v>
      </c>
      <c r="D23" s="40">
        <v>8873.3917500000007</v>
      </c>
      <c r="E23" s="40">
        <v>70789.844949999999</v>
      </c>
      <c r="F23" s="40">
        <v>2217.8443600000001</v>
      </c>
      <c r="G23" s="40">
        <v>2496.53305</v>
      </c>
      <c r="H23" s="40">
        <v>36.184489999999997</v>
      </c>
      <c r="I23" s="40">
        <v>152.29804000000001</v>
      </c>
      <c r="J23" s="40">
        <v>0</v>
      </c>
      <c r="K23" s="40">
        <v>0.57498000000000005</v>
      </c>
      <c r="L23" s="40">
        <v>211.86439999999999</v>
      </c>
      <c r="M23" s="40">
        <v>1.6188900000000002</v>
      </c>
      <c r="N23" s="40">
        <v>106134.42268</v>
      </c>
    </row>
    <row r="24" spans="1:14">
      <c r="A24" s="40" t="s">
        <v>84</v>
      </c>
      <c r="B24" s="40">
        <v>-2570.9560999999999</v>
      </c>
      <c r="C24" s="40">
        <v>-796.20074999999997</v>
      </c>
      <c r="D24" s="40">
        <v>-1522.0235299999999</v>
      </c>
      <c r="E24" s="40">
        <v>-1606.5137099999999</v>
      </c>
      <c r="F24" s="40">
        <v>-9157.0886599999994</v>
      </c>
      <c r="G24" s="40">
        <v>0</v>
      </c>
      <c r="H24" s="40">
        <v>-2.6071500000000003</v>
      </c>
      <c r="I24" s="40">
        <v>-1.1062799999999999</v>
      </c>
      <c r="J24" s="40">
        <v>0</v>
      </c>
      <c r="K24" s="40">
        <v>0</v>
      </c>
      <c r="L24" s="40">
        <v>-50.842210000000001</v>
      </c>
      <c r="M24" s="40">
        <v>0</v>
      </c>
      <c r="N24" s="40">
        <v>-15707.338390000001</v>
      </c>
    </row>
    <row r="25" spans="1:14">
      <c r="A25" s="40" t="s">
        <v>85</v>
      </c>
      <c r="B25" s="40">
        <v>5557828.73948</v>
      </c>
      <c r="C25" s="40">
        <v>2882805.1617899998</v>
      </c>
      <c r="D25" s="40">
        <v>6570525.07522</v>
      </c>
      <c r="E25" s="40">
        <v>3988608.4421399999</v>
      </c>
      <c r="F25" s="40">
        <v>4111068.32002</v>
      </c>
      <c r="G25" s="40">
        <v>2332146.0915799998</v>
      </c>
      <c r="H25" s="40">
        <v>2525076.8690500003</v>
      </c>
      <c r="I25" s="40">
        <v>3159878.9614299997</v>
      </c>
      <c r="J25" s="40">
        <v>79118.037730000011</v>
      </c>
      <c r="K25" s="40">
        <v>26488.780260000003</v>
      </c>
      <c r="L25" s="40">
        <v>2715943.8570100004</v>
      </c>
      <c r="M25" s="40">
        <v>2997779.8958699997</v>
      </c>
      <c r="N25" s="40">
        <v>36947268.231580004</v>
      </c>
    </row>
    <row r="26" spans="1:14">
      <c r="A26" s="40" t="s">
        <v>86</v>
      </c>
      <c r="B26" s="40">
        <v>5576581.8618400004</v>
      </c>
      <c r="C26" s="40">
        <v>2865380.38491</v>
      </c>
      <c r="D26" s="40">
        <v>6536106.9119300004</v>
      </c>
      <c r="E26" s="40">
        <v>4107579.4976999997</v>
      </c>
      <c r="F26" s="40">
        <v>4135248.6126799998</v>
      </c>
      <c r="G26" s="40">
        <v>2319785.0740300003</v>
      </c>
      <c r="H26" s="40">
        <v>2535094.3577700001</v>
      </c>
      <c r="I26" s="40">
        <v>3172727.3258000002</v>
      </c>
      <c r="J26" s="40">
        <v>79554.620439999999</v>
      </c>
      <c r="K26" s="40">
        <v>26129.833320000002</v>
      </c>
      <c r="L26" s="40">
        <v>2741264.0374499997</v>
      </c>
      <c r="M26" s="40">
        <v>3051141.5392700001</v>
      </c>
      <c r="N26" s="40">
        <v>37146594.05714</v>
      </c>
    </row>
    <row r="27" spans="1:14">
      <c r="A27" s="40" t="s">
        <v>87</v>
      </c>
      <c r="B27" s="40">
        <v>5469932.0025000004</v>
      </c>
      <c r="C27" s="40">
        <v>2780488.9062299998</v>
      </c>
      <c r="D27" s="40">
        <v>6402148.0900799995</v>
      </c>
      <c r="E27" s="40">
        <v>3803490.3617800004</v>
      </c>
      <c r="F27" s="40">
        <v>4105060.6173</v>
      </c>
      <c r="G27" s="40">
        <v>2178978.8690599999</v>
      </c>
      <c r="H27" s="40">
        <v>2502795.7941700001</v>
      </c>
      <c r="I27" s="40">
        <v>3171045.7678400003</v>
      </c>
      <c r="J27" s="40">
        <v>78829.200389999998</v>
      </c>
      <c r="K27" s="40">
        <v>26129.833320000002</v>
      </c>
      <c r="L27" s="40">
        <v>2709274.1626799996</v>
      </c>
      <c r="M27" s="40">
        <v>3043256.0357199996</v>
      </c>
      <c r="N27" s="40">
        <v>36271429.641070001</v>
      </c>
    </row>
    <row r="28" spans="1:14">
      <c r="A28" s="40" t="s">
        <v>88</v>
      </c>
      <c r="B28" s="40">
        <v>106649.85934000001</v>
      </c>
      <c r="C28" s="40">
        <v>84805.758829999992</v>
      </c>
      <c r="D28" s="40">
        <v>133958.82187000001</v>
      </c>
      <c r="E28" s="40">
        <v>281698.63592000003</v>
      </c>
      <c r="F28" s="40">
        <v>30187.99538</v>
      </c>
      <c r="G28" s="40">
        <v>140806.20496999999</v>
      </c>
      <c r="H28" s="40">
        <v>32298.563600000001</v>
      </c>
      <c r="I28" s="40">
        <v>1681.5579599999999</v>
      </c>
      <c r="J28" s="40">
        <v>725.42005000000006</v>
      </c>
      <c r="K28" s="40">
        <v>0</v>
      </c>
      <c r="L28" s="40">
        <v>31989.874769999999</v>
      </c>
      <c r="M28" s="40">
        <v>7885.5035499999994</v>
      </c>
      <c r="N28" s="40">
        <v>852688.19623999996</v>
      </c>
    </row>
    <row r="29" spans="1:14">
      <c r="A29" s="40" t="s">
        <v>89</v>
      </c>
      <c r="B29" s="40">
        <v>0</v>
      </c>
      <c r="C29" s="40">
        <v>85.719850000000008</v>
      </c>
      <c r="D29" s="40">
        <v>-2.0000000000000002E-5</v>
      </c>
      <c r="E29" s="40">
        <v>22390.5</v>
      </c>
      <c r="F29" s="40">
        <v>0</v>
      </c>
      <c r="G29" s="40">
        <v>0</v>
      </c>
      <c r="H29" s="40">
        <v>0</v>
      </c>
      <c r="I29" s="40">
        <v>0</v>
      </c>
      <c r="J29" s="40">
        <v>0</v>
      </c>
      <c r="K29" s="40">
        <v>0</v>
      </c>
      <c r="L29" s="40">
        <v>0</v>
      </c>
      <c r="M29" s="40">
        <v>0</v>
      </c>
      <c r="N29" s="40">
        <v>22476.219829999998</v>
      </c>
    </row>
    <row r="30" spans="1:14">
      <c r="A30" s="40" t="s">
        <v>90</v>
      </c>
      <c r="B30" s="40">
        <v>22311.970379999999</v>
      </c>
      <c r="C30" s="40">
        <v>18986.444070000001</v>
      </c>
      <c r="D30" s="40">
        <v>20611.7425</v>
      </c>
      <c r="E30" s="40">
        <v>66175.094329999993</v>
      </c>
      <c r="F30" s="40">
        <v>29116.402249999999</v>
      </c>
      <c r="G30" s="40">
        <v>9321.39984</v>
      </c>
      <c r="H30" s="40">
        <v>8595.7378399999998</v>
      </c>
      <c r="I30" s="40">
        <v>19735.36</v>
      </c>
      <c r="J30" s="40">
        <v>0</v>
      </c>
      <c r="K30" s="40">
        <v>0</v>
      </c>
      <c r="L30" s="40">
        <v>19113.69355</v>
      </c>
      <c r="M30" s="40">
        <v>15313.37788</v>
      </c>
      <c r="N30" s="40">
        <v>229281.22263999999</v>
      </c>
    </row>
    <row r="31" spans="1:14">
      <c r="A31" s="40" t="s">
        <v>91</v>
      </c>
      <c r="B31" s="40">
        <v>16320.21377</v>
      </c>
      <c r="C31" s="40">
        <v>14535.0501</v>
      </c>
      <c r="D31" s="40">
        <v>19326.946190000002</v>
      </c>
      <c r="E31" s="40">
        <v>17137.761850000003</v>
      </c>
      <c r="F31" s="40">
        <v>26268.05459</v>
      </c>
      <c r="G31" s="40">
        <v>6883.5778700000001</v>
      </c>
      <c r="H31" s="40">
        <v>7115.1105900000002</v>
      </c>
      <c r="I31" s="40">
        <v>19549.680929999999</v>
      </c>
      <c r="J31" s="40">
        <v>0</v>
      </c>
      <c r="K31" s="40">
        <v>0</v>
      </c>
      <c r="L31" s="40">
        <v>16459.198499999999</v>
      </c>
      <c r="M31" s="40">
        <v>14595.08791</v>
      </c>
      <c r="N31" s="40">
        <v>158190.68230000001</v>
      </c>
    </row>
    <row r="32" spans="1:14">
      <c r="A32" s="40" t="s">
        <v>92</v>
      </c>
      <c r="B32" s="40">
        <v>5991.7566100000004</v>
      </c>
      <c r="C32" s="40">
        <v>4451.3939700000001</v>
      </c>
      <c r="D32" s="40">
        <v>1284.79629</v>
      </c>
      <c r="E32" s="40">
        <v>49037.332479999997</v>
      </c>
      <c r="F32" s="40">
        <v>2848.3476600000004</v>
      </c>
      <c r="G32" s="40">
        <v>2437.8219700000004</v>
      </c>
      <c r="H32" s="40">
        <v>1480.62725</v>
      </c>
      <c r="I32" s="40">
        <v>185.67907</v>
      </c>
      <c r="J32" s="40">
        <v>0</v>
      </c>
      <c r="K32" s="40">
        <v>0</v>
      </c>
      <c r="L32" s="40">
        <v>2654.49505</v>
      </c>
      <c r="M32" s="40">
        <v>718.28996999999993</v>
      </c>
      <c r="N32" s="40">
        <v>71090.54032</v>
      </c>
    </row>
    <row r="33" spans="1:14">
      <c r="A33" s="40" t="s">
        <v>93</v>
      </c>
      <c r="B33" s="40">
        <v>0</v>
      </c>
      <c r="C33" s="40">
        <v>0</v>
      </c>
      <c r="D33" s="40">
        <v>2.0000000000000002E-5</v>
      </c>
      <c r="E33" s="40">
        <v>0</v>
      </c>
      <c r="F33" s="40">
        <v>0</v>
      </c>
      <c r="G33" s="40">
        <v>0</v>
      </c>
      <c r="H33" s="40">
        <v>0</v>
      </c>
      <c r="I33" s="40">
        <v>0</v>
      </c>
      <c r="J33" s="40">
        <v>0</v>
      </c>
      <c r="K33" s="40">
        <v>0</v>
      </c>
      <c r="L33" s="40">
        <v>0</v>
      </c>
      <c r="M33" s="40">
        <v>0</v>
      </c>
      <c r="N33" s="40">
        <v>2.0000000000000002E-5</v>
      </c>
    </row>
    <row r="34" spans="1:14">
      <c r="A34" s="40" t="s">
        <v>94</v>
      </c>
      <c r="B34" s="40">
        <v>82657.802219999998</v>
      </c>
      <c r="C34" s="40">
        <v>99882.024219999992</v>
      </c>
      <c r="D34" s="40">
        <v>292432.61699000001</v>
      </c>
      <c r="E34" s="40">
        <v>59548.41128</v>
      </c>
      <c r="F34" s="40">
        <v>42891.162270000001</v>
      </c>
      <c r="G34" s="40">
        <v>28360.926500000001</v>
      </c>
      <c r="H34" s="40">
        <v>27051.261870000002</v>
      </c>
      <c r="I34" s="40">
        <v>7706.14732</v>
      </c>
      <c r="J34" s="40">
        <v>176.1294</v>
      </c>
      <c r="K34" s="40">
        <v>0</v>
      </c>
      <c r="L34" s="40">
        <v>8880.6221100000002</v>
      </c>
      <c r="M34" s="40">
        <v>6967.0613499999999</v>
      </c>
      <c r="N34" s="40">
        <v>656554.16553</v>
      </c>
    </row>
    <row r="35" spans="1:14">
      <c r="A35" s="40" t="s">
        <v>95</v>
      </c>
      <c r="B35" s="40">
        <v>28786.952870000001</v>
      </c>
      <c r="C35" s="40">
        <v>65116.576240000002</v>
      </c>
      <c r="D35" s="40">
        <v>135427.92243999999</v>
      </c>
      <c r="E35" s="40">
        <v>37484.450039999996</v>
      </c>
      <c r="F35" s="40">
        <v>38881.816679999996</v>
      </c>
      <c r="G35" s="40">
        <v>10652.029570000001</v>
      </c>
      <c r="H35" s="40">
        <v>8734.2824799999999</v>
      </c>
      <c r="I35" s="40">
        <v>7663.9031299999997</v>
      </c>
      <c r="J35" s="40">
        <v>43.938989999999997</v>
      </c>
      <c r="K35" s="40">
        <v>0</v>
      </c>
      <c r="L35" s="40">
        <v>7260.8253600000007</v>
      </c>
      <c r="M35" s="40">
        <v>6205.1227600000002</v>
      </c>
      <c r="N35" s="40">
        <v>346257.82056000002</v>
      </c>
    </row>
    <row r="36" spans="1:14">
      <c r="A36" s="40" t="s">
        <v>96</v>
      </c>
      <c r="B36" s="40">
        <v>52244.043590000001</v>
      </c>
      <c r="C36" s="40">
        <v>34765.447979999997</v>
      </c>
      <c r="D36" s="40">
        <v>125163.7552</v>
      </c>
      <c r="E36" s="40">
        <v>22063.961239999997</v>
      </c>
      <c r="F36" s="40">
        <v>4009.3455899999999</v>
      </c>
      <c r="G36" s="40">
        <v>17708.896929999999</v>
      </c>
      <c r="H36" s="40">
        <v>17256.659489999998</v>
      </c>
      <c r="I36" s="40">
        <v>42.244190000000003</v>
      </c>
      <c r="J36" s="40">
        <v>132.19041000000001</v>
      </c>
      <c r="K36" s="40">
        <v>0</v>
      </c>
      <c r="L36" s="40">
        <v>1619.79675</v>
      </c>
      <c r="M36" s="40">
        <v>761.93858999999998</v>
      </c>
      <c r="N36" s="40">
        <v>275768.27995999996</v>
      </c>
    </row>
    <row r="37" spans="1:14">
      <c r="A37" s="40" t="s">
        <v>97</v>
      </c>
      <c r="B37" s="40">
        <v>1626.80576</v>
      </c>
      <c r="C37" s="40">
        <v>0</v>
      </c>
      <c r="D37" s="40">
        <v>31840.939350000001</v>
      </c>
      <c r="E37" s="40">
        <v>0</v>
      </c>
      <c r="F37" s="40">
        <v>0</v>
      </c>
      <c r="G37" s="40">
        <v>0</v>
      </c>
      <c r="H37" s="40">
        <v>1060.3199</v>
      </c>
      <c r="I37" s="40">
        <v>0</v>
      </c>
      <c r="J37" s="40">
        <v>0</v>
      </c>
      <c r="K37" s="40">
        <v>0</v>
      </c>
      <c r="L37" s="40">
        <v>0</v>
      </c>
      <c r="M37" s="40">
        <v>0</v>
      </c>
      <c r="N37" s="40">
        <v>34528.065009999998</v>
      </c>
    </row>
    <row r="38" spans="1:14">
      <c r="A38" s="40" t="s">
        <v>98</v>
      </c>
      <c r="B38" s="40">
        <v>38867.733780000002</v>
      </c>
      <c r="C38" s="40">
        <v>21576.75864</v>
      </c>
      <c r="D38" s="40">
        <v>34811.79</v>
      </c>
      <c r="E38" s="40">
        <v>27588.50288</v>
      </c>
      <c r="F38" s="40">
        <v>21498.83584</v>
      </c>
      <c r="G38" s="40">
        <v>19007.156289999999</v>
      </c>
      <c r="H38" s="40">
        <v>23775.588449999999</v>
      </c>
      <c r="I38" s="40">
        <v>40987.244479999994</v>
      </c>
      <c r="J38" s="40">
        <v>1052.9472700000001</v>
      </c>
      <c r="K38" s="40">
        <v>359.11694</v>
      </c>
      <c r="L38" s="40">
        <v>30154.623579999999</v>
      </c>
      <c r="M38" s="40">
        <v>33284.478470000002</v>
      </c>
      <c r="N38" s="40">
        <v>292964.77662000002</v>
      </c>
    </row>
    <row r="39" spans="1:14">
      <c r="A39" s="40" t="s">
        <v>99</v>
      </c>
      <c r="B39" s="40">
        <v>37173.031060000001</v>
      </c>
      <c r="C39" s="40">
        <v>20862.126319999999</v>
      </c>
      <c r="D39" s="40">
        <v>33926.418270000002</v>
      </c>
      <c r="E39" s="40">
        <v>25299.546780000001</v>
      </c>
      <c r="F39" s="40">
        <v>21452.792079999999</v>
      </c>
      <c r="G39" s="40">
        <v>17753.257739999997</v>
      </c>
      <c r="H39" s="40">
        <v>23288.771699999998</v>
      </c>
      <c r="I39" s="40">
        <v>40867.089159999996</v>
      </c>
      <c r="J39" s="40">
        <v>1043.72666</v>
      </c>
      <c r="K39" s="40">
        <v>359.11694</v>
      </c>
      <c r="L39" s="40">
        <v>29829.23847</v>
      </c>
      <c r="M39" s="40">
        <v>33237.278579999998</v>
      </c>
      <c r="N39" s="40">
        <v>285092.39376000001</v>
      </c>
    </row>
    <row r="40" spans="1:14">
      <c r="A40" s="40" t="s">
        <v>100</v>
      </c>
      <c r="B40" s="40">
        <v>1694.70272</v>
      </c>
      <c r="C40" s="40">
        <v>669.3061899999999</v>
      </c>
      <c r="D40" s="40">
        <v>819.31943999999999</v>
      </c>
      <c r="E40" s="40">
        <v>2139.3611800000003</v>
      </c>
      <c r="F40" s="40">
        <v>46.043759999999999</v>
      </c>
      <c r="G40" s="40">
        <v>1097.63373</v>
      </c>
      <c r="H40" s="40">
        <v>384.81407999999999</v>
      </c>
      <c r="I40" s="40">
        <v>15.238670000000001</v>
      </c>
      <c r="J40" s="40">
        <v>9.2206100000000006</v>
      </c>
      <c r="K40" s="40">
        <v>0</v>
      </c>
      <c r="L40" s="40">
        <v>325.38511</v>
      </c>
      <c r="M40" s="40">
        <v>47.199889999999996</v>
      </c>
      <c r="N40" s="40">
        <v>7248.2253799999999</v>
      </c>
    </row>
    <row r="41" spans="1:14">
      <c r="A41" s="40" t="s">
        <v>101</v>
      </c>
      <c r="B41" s="40">
        <v>0</v>
      </c>
      <c r="C41" s="40">
        <v>45.31935</v>
      </c>
      <c r="D41" s="40">
        <v>66.052109999999999</v>
      </c>
      <c r="E41" s="40">
        <v>112.50359</v>
      </c>
      <c r="F41" s="40">
        <v>0</v>
      </c>
      <c r="G41" s="40">
        <v>36.491930000000004</v>
      </c>
      <c r="H41" s="40">
        <v>77.23857000000001</v>
      </c>
      <c r="I41" s="40">
        <v>104.91664999999999</v>
      </c>
      <c r="J41" s="40">
        <v>0</v>
      </c>
      <c r="K41" s="40">
        <v>0</v>
      </c>
      <c r="L41" s="40">
        <v>0</v>
      </c>
      <c r="M41" s="40">
        <v>0</v>
      </c>
      <c r="N41" s="40">
        <v>442.5222</v>
      </c>
    </row>
    <row r="42" spans="1:14">
      <c r="A42" s="40" t="s">
        <v>102</v>
      </c>
      <c r="B42" s="40">
        <v>0</v>
      </c>
      <c r="C42" s="40">
        <v>6.7800000000000004E-3</v>
      </c>
      <c r="D42" s="40">
        <v>1.4999999999999999E-4</v>
      </c>
      <c r="E42" s="40">
        <v>37.091329999999999</v>
      </c>
      <c r="F42" s="40">
        <v>0</v>
      </c>
      <c r="G42" s="40">
        <v>119.77289</v>
      </c>
      <c r="H42" s="40">
        <v>24.764099999999999</v>
      </c>
      <c r="I42" s="40">
        <v>0</v>
      </c>
      <c r="J42" s="40">
        <v>0</v>
      </c>
      <c r="K42" s="40">
        <v>0</v>
      </c>
      <c r="L42" s="40">
        <v>0</v>
      </c>
      <c r="M42" s="40">
        <v>0</v>
      </c>
      <c r="N42" s="40">
        <v>181.63525000000001</v>
      </c>
    </row>
    <row r="43" spans="1:14">
      <c r="A43" s="40" t="s">
        <v>103</v>
      </c>
      <c r="B43" s="40">
        <v>0</v>
      </c>
      <c r="C43" s="40">
        <v>0</v>
      </c>
      <c r="D43" s="40">
        <v>2.9999999999999997E-5</v>
      </c>
      <c r="E43" s="40">
        <v>0</v>
      </c>
      <c r="F43" s="40">
        <v>0</v>
      </c>
      <c r="G43" s="40">
        <v>0</v>
      </c>
      <c r="H43" s="40">
        <v>0</v>
      </c>
      <c r="I43" s="40">
        <v>0</v>
      </c>
      <c r="J43" s="40">
        <v>0</v>
      </c>
      <c r="K43" s="40">
        <v>0</v>
      </c>
      <c r="L43" s="40">
        <v>0</v>
      </c>
      <c r="M43" s="40">
        <v>0</v>
      </c>
      <c r="N43" s="40">
        <v>2.9999999999999997E-5</v>
      </c>
    </row>
    <row r="44" spans="1:14">
      <c r="A44" s="40" t="s">
        <v>104</v>
      </c>
      <c r="B44" s="40">
        <v>0</v>
      </c>
      <c r="C44" s="40">
        <v>0</v>
      </c>
      <c r="D44" s="40">
        <v>0</v>
      </c>
      <c r="E44" s="40">
        <v>0</v>
      </c>
      <c r="F44" s="40">
        <v>0</v>
      </c>
      <c r="G44" s="40">
        <v>0</v>
      </c>
      <c r="H44" s="40">
        <v>0</v>
      </c>
      <c r="I44" s="40">
        <v>0</v>
      </c>
      <c r="J44" s="40">
        <v>0</v>
      </c>
      <c r="K44" s="40">
        <v>0</v>
      </c>
      <c r="L44" s="40">
        <v>0</v>
      </c>
      <c r="M44" s="40">
        <v>0</v>
      </c>
      <c r="N44" s="40">
        <v>0</v>
      </c>
    </row>
    <row r="45" spans="1:14">
      <c r="A45" s="40" t="s">
        <v>105</v>
      </c>
      <c r="B45" s="40">
        <v>-162590.62874000001</v>
      </c>
      <c r="C45" s="40">
        <v>-123020.45005</v>
      </c>
      <c r="D45" s="40">
        <v>-313437.98619999998</v>
      </c>
      <c r="E45" s="40">
        <v>-272283.06404999999</v>
      </c>
      <c r="F45" s="40">
        <v>-117686.69301</v>
      </c>
      <c r="G45" s="40">
        <v>-44328.465080000002</v>
      </c>
      <c r="H45" s="40">
        <v>-69440.076879999993</v>
      </c>
      <c r="I45" s="40">
        <v>-81277.116170000008</v>
      </c>
      <c r="J45" s="40">
        <v>-1665.6593799999998</v>
      </c>
      <c r="K45" s="40">
        <v>-0.17</v>
      </c>
      <c r="L45" s="40">
        <v>-83469.119680000003</v>
      </c>
      <c r="M45" s="40">
        <v>-108926.56109999999</v>
      </c>
      <c r="N45" s="40">
        <v>-1378125.99034</v>
      </c>
    </row>
    <row r="46" spans="1:14">
      <c r="A46" s="40" t="s">
        <v>106</v>
      </c>
      <c r="B46" s="40">
        <v>-48376.030840000007</v>
      </c>
      <c r="C46" s="40">
        <v>-35296.9067</v>
      </c>
      <c r="D46" s="40">
        <v>-64746.068289999996</v>
      </c>
      <c r="E46" s="40">
        <v>-48449.112280000001</v>
      </c>
      <c r="F46" s="40">
        <v>-47370.785400000001</v>
      </c>
      <c r="G46" s="40">
        <v>-15710.95141</v>
      </c>
      <c r="H46" s="40">
        <v>-27251.135859999999</v>
      </c>
      <c r="I46" s="40">
        <v>-36568.247909999998</v>
      </c>
      <c r="J46" s="40">
        <v>-1281.8448100000001</v>
      </c>
      <c r="K46" s="40">
        <v>-0.17</v>
      </c>
      <c r="L46" s="40">
        <v>-38664.663869999997</v>
      </c>
      <c r="M46" s="40">
        <v>-39591.194289999999</v>
      </c>
      <c r="N46" s="40">
        <v>-403307.11166000005</v>
      </c>
    </row>
    <row r="47" spans="1:14">
      <c r="A47" s="40" t="s">
        <v>107</v>
      </c>
      <c r="B47" s="40">
        <v>-11574.822480000001</v>
      </c>
      <c r="C47" s="40">
        <v>-5699.0664299999999</v>
      </c>
      <c r="D47" s="40">
        <v>-6376.64588</v>
      </c>
      <c r="E47" s="40">
        <v>-50680.353900000002</v>
      </c>
      <c r="F47" s="40">
        <v>-10020.18064</v>
      </c>
      <c r="G47" s="40">
        <v>-4131.8314300000002</v>
      </c>
      <c r="H47" s="40">
        <v>-1315.18857</v>
      </c>
      <c r="I47" s="40">
        <v>-868.69939999999997</v>
      </c>
      <c r="J47" s="40">
        <v>-273.78047999999995</v>
      </c>
      <c r="K47" s="40">
        <v>0</v>
      </c>
      <c r="L47" s="40">
        <v>-5088.8860800000002</v>
      </c>
      <c r="M47" s="40">
        <v>-737.26192000000003</v>
      </c>
      <c r="N47" s="40">
        <v>-96766.717209999988</v>
      </c>
    </row>
    <row r="48" spans="1:14">
      <c r="A48" s="40" t="s">
        <v>108</v>
      </c>
      <c r="B48" s="40">
        <v>-3474.4326099999998</v>
      </c>
      <c r="C48" s="40">
        <v>-6261.4719500000001</v>
      </c>
      <c r="D48" s="40">
        <v>-2766.4359399999998</v>
      </c>
      <c r="E48" s="40">
        <v>-2356.2638700000002</v>
      </c>
      <c r="F48" s="40">
        <v>-7645.8296799999998</v>
      </c>
      <c r="G48" s="40">
        <v>-1941.2159999999999</v>
      </c>
      <c r="H48" s="40">
        <v>-1712.4377199999999</v>
      </c>
      <c r="I48" s="40">
        <v>-16397.039069999999</v>
      </c>
      <c r="J48" s="40">
        <v>0</v>
      </c>
      <c r="K48" s="40">
        <v>0</v>
      </c>
      <c r="L48" s="40">
        <v>-11006.96257</v>
      </c>
      <c r="M48" s="40">
        <v>-12321.79192</v>
      </c>
      <c r="N48" s="40">
        <v>-65883.881330000004</v>
      </c>
    </row>
    <row r="49" spans="1:14">
      <c r="A49" s="40" t="s">
        <v>109</v>
      </c>
      <c r="B49" s="40">
        <v>-1971.50395</v>
      </c>
      <c r="C49" s="40">
        <v>-1184.0047400000001</v>
      </c>
      <c r="D49" s="40">
        <v>-740.82702000000006</v>
      </c>
      <c r="E49" s="40">
        <v>-17807.087079999998</v>
      </c>
      <c r="F49" s="40">
        <v>-903.98236999999995</v>
      </c>
      <c r="G49" s="40">
        <v>-70.092280000000002</v>
      </c>
      <c r="H49" s="40">
        <v>-281.57128</v>
      </c>
      <c r="I49" s="40">
        <v>-176.87888000000001</v>
      </c>
      <c r="J49" s="40">
        <v>0</v>
      </c>
      <c r="K49" s="40">
        <v>0</v>
      </c>
      <c r="L49" s="40">
        <v>-1906.5227</v>
      </c>
      <c r="M49" s="40">
        <v>-578.09710999999993</v>
      </c>
      <c r="N49" s="40">
        <v>-25620.56741</v>
      </c>
    </row>
    <row r="50" spans="1:14">
      <c r="A50" s="40" t="s">
        <v>110</v>
      </c>
      <c r="B50" s="40">
        <v>-21554.194600000003</v>
      </c>
      <c r="C50" s="40">
        <v>-42059.213579999996</v>
      </c>
      <c r="D50" s="40">
        <v>-103327.56565</v>
      </c>
      <c r="E50" s="40">
        <v>-22855.787989999997</v>
      </c>
      <c r="F50" s="40">
        <v>-25895.155300000002</v>
      </c>
      <c r="G50" s="40">
        <v>-7177.4866700000002</v>
      </c>
      <c r="H50" s="40">
        <v>-6408.6379100000004</v>
      </c>
      <c r="I50" s="40">
        <v>-7577.9738699999998</v>
      </c>
      <c r="J50" s="40">
        <v>-43.938919999999996</v>
      </c>
      <c r="K50" s="40">
        <v>0</v>
      </c>
      <c r="L50" s="40">
        <v>-5460.5456199999999</v>
      </c>
      <c r="M50" s="40">
        <v>-6194.259</v>
      </c>
      <c r="N50" s="40">
        <v>-248554.75911000001</v>
      </c>
    </row>
    <row r="51" spans="1:14">
      <c r="A51" s="40" t="s">
        <v>111</v>
      </c>
      <c r="B51" s="40">
        <v>-43738.090859999997</v>
      </c>
      <c r="C51" s="40">
        <v>-22981.035660000001</v>
      </c>
      <c r="D51" s="40">
        <v>-81501.944989999989</v>
      </c>
      <c r="E51" s="40">
        <v>-13916.809630000002</v>
      </c>
      <c r="F51" s="40">
        <v>-2546.2837999999997</v>
      </c>
      <c r="G51" s="40">
        <v>-10900.993570000001</v>
      </c>
      <c r="H51" s="40">
        <v>-12150.18895</v>
      </c>
      <c r="I51" s="40">
        <v>-42.244190000000003</v>
      </c>
      <c r="J51" s="40">
        <v>-66.095169999999996</v>
      </c>
      <c r="K51" s="40">
        <v>0</v>
      </c>
      <c r="L51" s="40">
        <v>-1383.9857400000001</v>
      </c>
      <c r="M51" s="40">
        <v>-761.93858999999998</v>
      </c>
      <c r="N51" s="40">
        <v>-189989.61115000001</v>
      </c>
    </row>
    <row r="52" spans="1:14">
      <c r="A52" s="40" t="s">
        <v>112</v>
      </c>
      <c r="B52" s="40">
        <v>0</v>
      </c>
      <c r="C52" s="40">
        <v>-2832.4155000000001</v>
      </c>
      <c r="D52" s="40">
        <v>-23243.325780000003</v>
      </c>
      <c r="E52" s="40">
        <v>-21738.04579</v>
      </c>
      <c r="F52" s="40">
        <v>-10514.254499999999</v>
      </c>
      <c r="G52" s="40">
        <v>-3179.2992000000004</v>
      </c>
      <c r="H52" s="40">
        <v>-8002.88393</v>
      </c>
      <c r="I52" s="40">
        <v>-19646.032850000003</v>
      </c>
      <c r="J52" s="40">
        <v>0</v>
      </c>
      <c r="K52" s="40">
        <v>0</v>
      </c>
      <c r="L52" s="40">
        <v>-19957.553100000001</v>
      </c>
      <c r="M52" s="40">
        <v>-16292.3007</v>
      </c>
      <c r="N52" s="40">
        <v>-125406.11134999999</v>
      </c>
    </row>
    <row r="53" spans="1:14">
      <c r="A53" s="40" t="s">
        <v>113</v>
      </c>
      <c r="B53" s="40">
        <v>-31901.553399999997</v>
      </c>
      <c r="C53" s="40">
        <v>-6599.5381200000002</v>
      </c>
      <c r="D53" s="40">
        <v>-30735.172649999997</v>
      </c>
      <c r="E53" s="40">
        <v>-89228.703510000007</v>
      </c>
      <c r="F53" s="40">
        <v>-12790.221320000001</v>
      </c>
      <c r="G53" s="40">
        <v>-1216.5945200000001</v>
      </c>
      <c r="H53" s="40">
        <v>-12133.911820000001</v>
      </c>
      <c r="I53" s="40">
        <v>0</v>
      </c>
      <c r="J53" s="40">
        <v>0</v>
      </c>
      <c r="K53" s="40">
        <v>0</v>
      </c>
      <c r="L53" s="40">
        <v>0</v>
      </c>
      <c r="M53" s="40">
        <v>-32449.717570000001</v>
      </c>
      <c r="N53" s="40">
        <v>-217055.41290999998</v>
      </c>
    </row>
    <row r="54" spans="1:14">
      <c r="A54" s="40" t="s">
        <v>114</v>
      </c>
      <c r="B54" s="40">
        <v>0</v>
      </c>
      <c r="C54" s="40">
        <v>-106.79737</v>
      </c>
      <c r="D54" s="40">
        <v>0</v>
      </c>
      <c r="E54" s="40">
        <v>-5250.9</v>
      </c>
      <c r="F54" s="40">
        <v>0</v>
      </c>
      <c r="G54" s="40">
        <v>0</v>
      </c>
      <c r="H54" s="40">
        <v>-184.12083999999999</v>
      </c>
      <c r="I54" s="40">
        <v>0</v>
      </c>
      <c r="J54" s="40">
        <v>0</v>
      </c>
      <c r="K54" s="40">
        <v>0</v>
      </c>
      <c r="L54" s="40">
        <v>0</v>
      </c>
      <c r="M54" s="40">
        <v>0</v>
      </c>
      <c r="N54" s="40">
        <v>-5541.8182100000004</v>
      </c>
    </row>
    <row r="55" spans="1:14">
      <c r="A55" s="40" t="s">
        <v>1452</v>
      </c>
      <c r="B55" s="40">
        <v>0</v>
      </c>
      <c r="C55" s="40">
        <v>0</v>
      </c>
      <c r="D55" s="40">
        <v>0</v>
      </c>
      <c r="E55" s="40">
        <v>0</v>
      </c>
      <c r="F55" s="40">
        <v>0</v>
      </c>
      <c r="G55" s="40">
        <v>0</v>
      </c>
      <c r="H55" s="40">
        <v>0</v>
      </c>
      <c r="I55" s="40">
        <v>0</v>
      </c>
      <c r="J55" s="40">
        <v>0</v>
      </c>
      <c r="K55" s="40">
        <v>0</v>
      </c>
      <c r="L55" s="40">
        <v>0</v>
      </c>
      <c r="M55" s="40">
        <v>0</v>
      </c>
      <c r="N55" s="40">
        <v>0</v>
      </c>
    </row>
    <row r="56" spans="1:14">
      <c r="A56" s="40" t="s">
        <v>115</v>
      </c>
      <c r="B56" s="40">
        <v>27892.086809999997</v>
      </c>
      <c r="C56" s="40">
        <v>27092.899109999998</v>
      </c>
      <c r="D56" s="40">
        <v>79856.398840000009</v>
      </c>
      <c r="E56" s="40">
        <v>30664.310960000003</v>
      </c>
      <c r="F56" s="40">
        <v>57290.036270000004</v>
      </c>
      <c r="G56" s="40">
        <v>31272.329579999998</v>
      </c>
      <c r="H56" s="40">
        <v>30189.856190000002</v>
      </c>
      <c r="I56" s="40">
        <v>25996.832670000003</v>
      </c>
      <c r="J56" s="40">
        <v>321.62342000000001</v>
      </c>
      <c r="K56" s="40">
        <v>596.69362999999998</v>
      </c>
      <c r="L56" s="40">
        <v>42147.5798</v>
      </c>
      <c r="M56" s="40">
        <v>22539.583780000001</v>
      </c>
      <c r="N56" s="40">
        <v>375860.23106000002</v>
      </c>
    </row>
    <row r="57" spans="1:14">
      <c r="A57" s="40" t="s">
        <v>116</v>
      </c>
      <c r="B57" s="40">
        <v>0</v>
      </c>
      <c r="C57" s="40">
        <v>39.70384</v>
      </c>
      <c r="D57" s="40">
        <v>0</v>
      </c>
      <c r="E57" s="40">
        <v>0</v>
      </c>
      <c r="F57" s="40">
        <v>134.83751999999998</v>
      </c>
      <c r="G57" s="40">
        <v>0</v>
      </c>
      <c r="H57" s="40">
        <v>0</v>
      </c>
      <c r="I57" s="40">
        <v>0</v>
      </c>
      <c r="J57" s="40">
        <v>0</v>
      </c>
      <c r="K57" s="40">
        <v>0</v>
      </c>
      <c r="L57" s="40">
        <v>0</v>
      </c>
      <c r="M57" s="40">
        <v>0</v>
      </c>
      <c r="N57" s="40">
        <v>174.54136</v>
      </c>
    </row>
    <row r="58" spans="1:14">
      <c r="A58" s="40" t="s">
        <v>117</v>
      </c>
      <c r="B58" s="40">
        <v>9766.8157899999987</v>
      </c>
      <c r="C58" s="40">
        <v>16412.656129999999</v>
      </c>
      <c r="D58" s="40">
        <v>55121.826179999996</v>
      </c>
      <c r="E58" s="40">
        <v>14554.7664</v>
      </c>
      <c r="F58" s="40">
        <v>34306.10989</v>
      </c>
      <c r="G58" s="40">
        <v>12615.444089999999</v>
      </c>
      <c r="H58" s="40">
        <v>19458.893459999999</v>
      </c>
      <c r="I58" s="40">
        <v>24943.60123</v>
      </c>
      <c r="J58" s="40">
        <v>250.22023000000002</v>
      </c>
      <c r="K58" s="40">
        <v>539.76452000000006</v>
      </c>
      <c r="L58" s="40">
        <v>41222.815880000002</v>
      </c>
      <c r="M58" s="40">
        <v>16460.215660000002</v>
      </c>
      <c r="N58" s="40">
        <v>245653.12946</v>
      </c>
    </row>
    <row r="59" spans="1:14">
      <c r="A59" s="40" t="s">
        <v>118</v>
      </c>
      <c r="B59" s="40">
        <v>19911.242770000001</v>
      </c>
      <c r="C59" s="40">
        <v>59389.8871</v>
      </c>
      <c r="D59" s="40">
        <v>40725.309930000003</v>
      </c>
      <c r="E59" s="40">
        <v>16604.252210000002</v>
      </c>
      <c r="F59" s="40">
        <v>25839.105079999998</v>
      </c>
      <c r="G59" s="40">
        <v>21470.830170000001</v>
      </c>
      <c r="H59" s="40">
        <v>11593.680990000001</v>
      </c>
      <c r="I59" s="40">
        <v>1136.35897</v>
      </c>
      <c r="J59" s="40">
        <v>91.171050000000008</v>
      </c>
      <c r="K59" s="40">
        <v>56.929110000000001</v>
      </c>
      <c r="L59" s="40">
        <v>2335.8386099999998</v>
      </c>
      <c r="M59" s="40">
        <v>6079.3681200000001</v>
      </c>
      <c r="N59" s="40">
        <v>205233.97411000001</v>
      </c>
    </row>
    <row r="60" spans="1:14">
      <c r="A60" s="40" t="s">
        <v>119</v>
      </c>
      <c r="B60" s="40">
        <v>0</v>
      </c>
      <c r="C60" s="40">
        <v>5.3526899999999999</v>
      </c>
      <c r="D60" s="40">
        <v>0</v>
      </c>
      <c r="E60" s="40">
        <v>0</v>
      </c>
      <c r="F60" s="40">
        <v>0</v>
      </c>
      <c r="G60" s="40">
        <v>0</v>
      </c>
      <c r="H60" s="40">
        <v>0</v>
      </c>
      <c r="I60" s="40">
        <v>0</v>
      </c>
      <c r="J60" s="40">
        <v>0</v>
      </c>
      <c r="K60" s="40">
        <v>0</v>
      </c>
      <c r="L60" s="40">
        <v>0</v>
      </c>
      <c r="M60" s="40">
        <v>0</v>
      </c>
      <c r="N60" s="40">
        <v>5.3526899999999999</v>
      </c>
    </row>
    <row r="61" spans="1:14">
      <c r="A61" s="40" t="s">
        <v>120</v>
      </c>
      <c r="B61" s="40">
        <v>-1785.9717499999999</v>
      </c>
      <c r="C61" s="40">
        <v>-48754.700649999999</v>
      </c>
      <c r="D61" s="40">
        <v>-15990.73727</v>
      </c>
      <c r="E61" s="40">
        <v>-494.70765</v>
      </c>
      <c r="F61" s="40">
        <v>-2990.0162200000004</v>
      </c>
      <c r="G61" s="40">
        <v>-2813.9446800000001</v>
      </c>
      <c r="H61" s="40">
        <v>-862.71825999999999</v>
      </c>
      <c r="I61" s="40">
        <v>-83.127529999999993</v>
      </c>
      <c r="J61" s="40">
        <v>-19.767859999999999</v>
      </c>
      <c r="K61" s="40">
        <v>0</v>
      </c>
      <c r="L61" s="40">
        <v>-1411.0746899999999</v>
      </c>
      <c r="M61" s="40">
        <v>0</v>
      </c>
      <c r="N61" s="40">
        <v>-75206.766560000004</v>
      </c>
    </row>
    <row r="62" spans="1:14">
      <c r="A62" s="40" t="s">
        <v>121</v>
      </c>
      <c r="B62" s="40">
        <v>395.83089000000001</v>
      </c>
      <c r="C62" s="40">
        <v>1005.68022</v>
      </c>
      <c r="D62" s="40">
        <v>8665.1305800000009</v>
      </c>
      <c r="E62" s="40">
        <v>3657.4218900000001</v>
      </c>
      <c r="F62" s="40">
        <v>198.63815</v>
      </c>
      <c r="G62" s="40">
        <v>599.76058999999998</v>
      </c>
      <c r="H62" s="40">
        <v>162.51355999999998</v>
      </c>
      <c r="I62" s="40">
        <v>0.19400000000000001</v>
      </c>
      <c r="J62" s="40">
        <v>1.2999999999999999E-2</v>
      </c>
      <c r="K62" s="40">
        <v>14.35389</v>
      </c>
      <c r="L62" s="40">
        <v>101.83261</v>
      </c>
      <c r="M62" s="40">
        <v>0</v>
      </c>
      <c r="N62" s="40">
        <v>14801.36938</v>
      </c>
    </row>
    <row r="63" spans="1:14">
      <c r="A63" s="40" t="s">
        <v>122</v>
      </c>
      <c r="B63" s="40">
        <v>0</v>
      </c>
      <c r="C63" s="40">
        <v>0</v>
      </c>
      <c r="D63" s="40">
        <v>0</v>
      </c>
      <c r="E63" s="40">
        <v>367.33247999999998</v>
      </c>
      <c r="F63" s="40">
        <v>0</v>
      </c>
      <c r="G63" s="40">
        <v>0</v>
      </c>
      <c r="H63" s="40">
        <v>0</v>
      </c>
      <c r="I63" s="40">
        <v>0</v>
      </c>
      <c r="J63" s="40">
        <v>0</v>
      </c>
      <c r="K63" s="40">
        <v>0</v>
      </c>
      <c r="L63" s="40">
        <v>0</v>
      </c>
      <c r="M63" s="40">
        <v>0</v>
      </c>
      <c r="N63" s="40">
        <v>367.33247999999998</v>
      </c>
    </row>
    <row r="64" spans="1:14">
      <c r="A64" s="40" t="s">
        <v>123</v>
      </c>
      <c r="B64" s="40">
        <v>122257.16468</v>
      </c>
      <c r="C64" s="40">
        <v>80298.382099999988</v>
      </c>
      <c r="D64" s="40">
        <v>143908.47150000001</v>
      </c>
      <c r="E64" s="40">
        <v>111817.39915000001</v>
      </c>
      <c r="F64" s="40">
        <v>11613.57393</v>
      </c>
      <c r="G64" s="40">
        <v>16479.547180000001</v>
      </c>
      <c r="H64" s="40">
        <v>13091.254499999999</v>
      </c>
      <c r="I64" s="40">
        <v>3563.84175</v>
      </c>
      <c r="J64" s="40">
        <v>306.43696999999997</v>
      </c>
      <c r="K64" s="40">
        <v>0</v>
      </c>
      <c r="L64" s="40">
        <v>3069.0887499999999</v>
      </c>
      <c r="M64" s="40">
        <v>389.94529999999997</v>
      </c>
      <c r="N64" s="40">
        <v>506795.10580999998</v>
      </c>
    </row>
    <row r="65" spans="1:14">
      <c r="A65" s="40" t="s">
        <v>124</v>
      </c>
      <c r="B65" s="40">
        <v>27.649639999999998</v>
      </c>
      <c r="C65" s="40">
        <v>571.31865000000005</v>
      </c>
      <c r="D65" s="40">
        <v>1743.4185400000001</v>
      </c>
      <c r="E65" s="40">
        <v>22.971709999999998</v>
      </c>
      <c r="F65" s="40">
        <v>93.592190000000002</v>
      </c>
      <c r="G65" s="40">
        <v>69.790559999999999</v>
      </c>
      <c r="H65" s="40">
        <v>242.85353000000001</v>
      </c>
      <c r="I65" s="40">
        <v>0</v>
      </c>
      <c r="J65" s="40">
        <v>0</v>
      </c>
      <c r="K65" s="40">
        <v>14.35389</v>
      </c>
      <c r="L65" s="40">
        <v>633.06104000000005</v>
      </c>
      <c r="M65" s="40">
        <v>0</v>
      </c>
      <c r="N65" s="40">
        <v>3419.0097500000002</v>
      </c>
    </row>
    <row r="66" spans="1:14">
      <c r="A66" s="40" t="s">
        <v>125</v>
      </c>
      <c r="B66" s="40">
        <v>0</v>
      </c>
      <c r="C66" s="40">
        <v>0</v>
      </c>
      <c r="D66" s="40">
        <v>3.5684999999999998</v>
      </c>
      <c r="E66" s="40">
        <v>0</v>
      </c>
      <c r="F66" s="40">
        <v>1E-3</v>
      </c>
      <c r="G66" s="40">
        <v>0</v>
      </c>
      <c r="H66" s="40">
        <v>1E-3</v>
      </c>
      <c r="I66" s="40">
        <v>0</v>
      </c>
      <c r="J66" s="40">
        <v>0</v>
      </c>
      <c r="K66" s="40">
        <v>0</v>
      </c>
      <c r="L66" s="40">
        <v>0</v>
      </c>
      <c r="M66" s="40">
        <v>0</v>
      </c>
      <c r="N66" s="40">
        <v>3.5705</v>
      </c>
    </row>
    <row r="67" spans="1:14">
      <c r="A67" s="40" t="s">
        <v>126</v>
      </c>
      <c r="B67" s="40">
        <v>-121888.98343000001</v>
      </c>
      <c r="C67" s="40">
        <v>-79864.020529999994</v>
      </c>
      <c r="D67" s="40">
        <v>-136990.32796</v>
      </c>
      <c r="E67" s="40">
        <v>-108550.28145000001</v>
      </c>
      <c r="F67" s="40">
        <v>-11508.528970000001</v>
      </c>
      <c r="G67" s="40">
        <v>-15949.577150000001</v>
      </c>
      <c r="H67" s="40">
        <v>-13171.59547</v>
      </c>
      <c r="I67" s="40">
        <v>-3563.6477500000001</v>
      </c>
      <c r="J67" s="40">
        <v>-306.42397</v>
      </c>
      <c r="K67" s="40">
        <v>0</v>
      </c>
      <c r="L67" s="40">
        <v>-3600.31718</v>
      </c>
      <c r="M67" s="40">
        <v>-389.94529999999997</v>
      </c>
      <c r="N67" s="40">
        <v>-495783.64916000003</v>
      </c>
    </row>
    <row r="68" spans="1:14">
      <c r="A68" s="40" t="s">
        <v>127</v>
      </c>
      <c r="B68" s="40">
        <v>380744.86512999999</v>
      </c>
      <c r="C68" s="40">
        <v>92625.739979999998</v>
      </c>
      <c r="D68" s="40">
        <v>54123.825440000001</v>
      </c>
      <c r="E68" s="40">
        <v>476942.63994999998</v>
      </c>
      <c r="F68" s="40">
        <v>30749.777739999998</v>
      </c>
      <c r="G68" s="40">
        <v>5785.2310399999997</v>
      </c>
      <c r="H68" s="40">
        <v>271676.42290000001</v>
      </c>
      <c r="I68" s="40">
        <v>3760.8136600000003</v>
      </c>
      <c r="J68" s="40">
        <v>194.37299999999999</v>
      </c>
      <c r="K68" s="40">
        <v>33887.038229999998</v>
      </c>
      <c r="L68" s="40">
        <v>1100.51323</v>
      </c>
      <c r="M68" s="40">
        <v>24053.411820000001</v>
      </c>
      <c r="N68" s="40">
        <v>1375644.65212</v>
      </c>
    </row>
    <row r="69" spans="1:14">
      <c r="A69" s="40" t="s">
        <v>77</v>
      </c>
      <c r="B69" s="40">
        <v>108529.19061000001</v>
      </c>
      <c r="C69" s="40">
        <v>0</v>
      </c>
      <c r="D69" s="40">
        <v>5760.2539900000002</v>
      </c>
      <c r="E69" s="40">
        <v>0</v>
      </c>
      <c r="F69" s="40">
        <v>792.70209999999997</v>
      </c>
      <c r="G69" s="40">
        <v>0</v>
      </c>
      <c r="H69" s="40">
        <v>217537.80496000001</v>
      </c>
      <c r="I69" s="40">
        <v>0</v>
      </c>
      <c r="J69" s="40">
        <v>0</v>
      </c>
      <c r="K69" s="40">
        <v>0</v>
      </c>
      <c r="L69" s="40">
        <v>461.20092999999997</v>
      </c>
      <c r="M69" s="40">
        <v>23619.755940000003</v>
      </c>
      <c r="N69" s="40">
        <v>356700.90852999996</v>
      </c>
    </row>
    <row r="70" spans="1:14">
      <c r="A70" s="40" t="s">
        <v>78</v>
      </c>
      <c r="B70" s="40">
        <v>0</v>
      </c>
      <c r="C70" s="40">
        <v>0</v>
      </c>
      <c r="D70" s="40">
        <v>5.0000000000000002E-5</v>
      </c>
      <c r="E70" s="40">
        <v>0</v>
      </c>
      <c r="F70" s="40">
        <v>1709.2601299999999</v>
      </c>
      <c r="G70" s="40">
        <v>359.05660999999998</v>
      </c>
      <c r="H70" s="40">
        <v>8809.8642100000015</v>
      </c>
      <c r="I70" s="40">
        <v>0</v>
      </c>
      <c r="J70" s="40">
        <v>0</v>
      </c>
      <c r="K70" s="40">
        <v>0</v>
      </c>
      <c r="L70" s="40">
        <v>0</v>
      </c>
      <c r="M70" s="40">
        <v>0</v>
      </c>
      <c r="N70" s="40">
        <v>10878.181</v>
      </c>
    </row>
    <row r="71" spans="1:14">
      <c r="A71" s="40" t="s">
        <v>79</v>
      </c>
      <c r="B71" s="40">
        <v>176811.74328</v>
      </c>
      <c r="C71" s="40">
        <v>58650</v>
      </c>
      <c r="D71" s="40">
        <v>0</v>
      </c>
      <c r="E71" s="40">
        <v>0</v>
      </c>
      <c r="F71" s="40">
        <v>0</v>
      </c>
      <c r="G71" s="40">
        <v>0</v>
      </c>
      <c r="H71" s="40">
        <v>22770</v>
      </c>
      <c r="I71" s="40">
        <v>2634.10502</v>
      </c>
      <c r="J71" s="40">
        <v>0</v>
      </c>
      <c r="K71" s="40">
        <v>33741</v>
      </c>
      <c r="L71" s="40">
        <v>0</v>
      </c>
      <c r="M71" s="40">
        <v>0</v>
      </c>
      <c r="N71" s="40">
        <v>294606.84830000001</v>
      </c>
    </row>
    <row r="72" spans="1:14">
      <c r="A72" s="40" t="s">
        <v>80</v>
      </c>
      <c r="B72" s="40">
        <v>0</v>
      </c>
      <c r="C72" s="40">
        <v>7762.5</v>
      </c>
      <c r="D72" s="40">
        <v>1.0000000000000001E-5</v>
      </c>
      <c r="E72" s="40">
        <v>12165.127279999999</v>
      </c>
      <c r="F72" s="40">
        <v>0</v>
      </c>
      <c r="G72" s="40">
        <v>0</v>
      </c>
      <c r="H72" s="40">
        <v>16967.308280000001</v>
      </c>
      <c r="I72" s="40">
        <v>0</v>
      </c>
      <c r="J72" s="40">
        <v>0</v>
      </c>
      <c r="K72" s="40">
        <v>0</v>
      </c>
      <c r="L72" s="40">
        <v>0</v>
      </c>
      <c r="M72" s="40">
        <v>0</v>
      </c>
      <c r="N72" s="40">
        <v>36894.935570000001</v>
      </c>
    </row>
    <row r="73" spans="1:14">
      <c r="A73" s="40" t="s">
        <v>128</v>
      </c>
      <c r="B73" s="40">
        <v>43212.946259999997</v>
      </c>
      <c r="C73" s="40">
        <v>22964.129539999998</v>
      </c>
      <c r="D73" s="40">
        <v>47482.429329999999</v>
      </c>
      <c r="E73" s="40">
        <v>457797.93899</v>
      </c>
      <c r="F73" s="40">
        <v>26179.678600000003</v>
      </c>
      <c r="G73" s="40">
        <v>4803.6501600000001</v>
      </c>
      <c r="H73" s="40">
        <v>4266.0294400000002</v>
      </c>
      <c r="I73" s="40">
        <v>531.40552000000002</v>
      </c>
      <c r="J73" s="40">
        <v>0</v>
      </c>
      <c r="K73" s="40">
        <v>0</v>
      </c>
      <c r="L73" s="40">
        <v>450.9</v>
      </c>
      <c r="M73" s="40">
        <v>258.5</v>
      </c>
      <c r="N73" s="40">
        <v>607947.60784000007</v>
      </c>
    </row>
    <row r="74" spans="1:14">
      <c r="A74" s="40" t="s">
        <v>129</v>
      </c>
      <c r="B74" s="40">
        <v>49632.23272</v>
      </c>
      <c r="C74" s="40">
        <v>2303.1057400000004</v>
      </c>
      <c r="D74" s="40">
        <v>6730.0879400000003</v>
      </c>
      <c r="E74" s="40">
        <v>1855.1351999999999</v>
      </c>
      <c r="F74" s="40">
        <v>4256.1511100000007</v>
      </c>
      <c r="G74" s="40">
        <v>1200.3246299999998</v>
      </c>
      <c r="H74" s="40">
        <v>1280.8677</v>
      </c>
      <c r="I74" s="40">
        <v>595.30312000000004</v>
      </c>
      <c r="J74" s="40">
        <v>194.37299999999999</v>
      </c>
      <c r="K74" s="40">
        <v>26.22</v>
      </c>
      <c r="L74" s="40">
        <v>290.26934</v>
      </c>
      <c r="M74" s="40">
        <v>421.71358000000004</v>
      </c>
      <c r="N74" s="40">
        <v>68785.784079999998</v>
      </c>
    </row>
    <row r="75" spans="1:14">
      <c r="A75" s="40" t="s">
        <v>82</v>
      </c>
      <c r="B75" s="40">
        <v>0</v>
      </c>
      <c r="C75" s="40">
        <v>0</v>
      </c>
      <c r="D75" s="40">
        <v>0</v>
      </c>
      <c r="E75" s="40">
        <v>0</v>
      </c>
      <c r="F75" s="40">
        <v>0</v>
      </c>
      <c r="G75" s="40">
        <v>0</v>
      </c>
      <c r="H75" s="40">
        <v>0</v>
      </c>
      <c r="I75" s="40">
        <v>0</v>
      </c>
      <c r="J75" s="40">
        <v>0</v>
      </c>
      <c r="K75" s="40">
        <v>0</v>
      </c>
      <c r="L75" s="40">
        <v>0</v>
      </c>
      <c r="M75" s="40">
        <v>0</v>
      </c>
      <c r="N75" s="40">
        <v>0</v>
      </c>
    </row>
    <row r="76" spans="1:14">
      <c r="A76" s="40" t="s">
        <v>130</v>
      </c>
      <c r="B76" s="40">
        <v>2956.5648200000001</v>
      </c>
      <c r="C76" s="40">
        <v>1839.0196100000001</v>
      </c>
      <c r="D76" s="40">
        <v>2.0000000000000002E-5</v>
      </c>
      <c r="E76" s="40">
        <v>5124.4384800000007</v>
      </c>
      <c r="F76" s="40">
        <v>0.45699000000000001</v>
      </c>
      <c r="G76" s="40">
        <v>0.58904000000000001</v>
      </c>
      <c r="H76" s="40">
        <v>831.98757000000001</v>
      </c>
      <c r="I76" s="40">
        <v>0</v>
      </c>
      <c r="J76" s="40">
        <v>0</v>
      </c>
      <c r="K76" s="40">
        <v>136.45412999999999</v>
      </c>
      <c r="L76" s="40">
        <v>0</v>
      </c>
      <c r="M76" s="40">
        <v>22.51763</v>
      </c>
      <c r="N76" s="40">
        <v>10912.028289999998</v>
      </c>
    </row>
    <row r="77" spans="1:14">
      <c r="A77" s="40" t="s">
        <v>131</v>
      </c>
      <c r="B77" s="40">
        <v>-397.81256000000002</v>
      </c>
      <c r="C77" s="40">
        <v>-893.01490999999999</v>
      </c>
      <c r="D77" s="40">
        <v>-5848.9459000000006</v>
      </c>
      <c r="E77" s="40">
        <v>0</v>
      </c>
      <c r="F77" s="40">
        <v>-2188.4712000000004</v>
      </c>
      <c r="G77" s="40">
        <v>-578.38940000000002</v>
      </c>
      <c r="H77" s="40">
        <v>-787.43925999999999</v>
      </c>
      <c r="I77" s="40">
        <v>0</v>
      </c>
      <c r="J77" s="40">
        <v>0</v>
      </c>
      <c r="K77" s="40">
        <v>-16.635900000000003</v>
      </c>
      <c r="L77" s="40">
        <v>-101.85704</v>
      </c>
      <c r="M77" s="40">
        <v>-269.07533000000001</v>
      </c>
      <c r="N77" s="40">
        <v>-11081.6415</v>
      </c>
    </row>
    <row r="78" spans="1:14">
      <c r="A78" s="40" t="s">
        <v>132</v>
      </c>
      <c r="B78" s="40">
        <v>186656.15433000002</v>
      </c>
      <c r="C78" s="40">
        <v>81334.107959999994</v>
      </c>
      <c r="D78" s="40">
        <v>265495.30935</v>
      </c>
      <c r="E78" s="40">
        <v>191348.13589999999</v>
      </c>
      <c r="F78" s="40">
        <v>104594.84548999999</v>
      </c>
      <c r="G78" s="40">
        <v>85430.08851999999</v>
      </c>
      <c r="H78" s="40">
        <v>74321.032940000005</v>
      </c>
      <c r="I78" s="40">
        <v>84628.267209999991</v>
      </c>
      <c r="J78" s="40">
        <v>2126.0328300000001</v>
      </c>
      <c r="K78" s="40">
        <v>1008.78143</v>
      </c>
      <c r="L78" s="40">
        <v>89653.663379999998</v>
      </c>
      <c r="M78" s="40">
        <v>48468.401119999995</v>
      </c>
      <c r="N78" s="40">
        <v>1215064.8204600001</v>
      </c>
    </row>
    <row r="79" spans="1:14">
      <c r="A79" s="40" t="s">
        <v>133</v>
      </c>
      <c r="B79" s="40">
        <v>17061.087390000001</v>
      </c>
      <c r="C79" s="40">
        <v>28457.612390000002</v>
      </c>
      <c r="D79" s="40">
        <v>76437.635209999993</v>
      </c>
      <c r="E79" s="40">
        <v>41593.61694</v>
      </c>
      <c r="F79" s="40">
        <v>17224.576730000001</v>
      </c>
      <c r="G79" s="40">
        <v>34697.494610000002</v>
      </c>
      <c r="H79" s="40">
        <v>35347.879710000001</v>
      </c>
      <c r="I79" s="40">
        <v>11350.444</v>
      </c>
      <c r="J79" s="40">
        <v>696.71543999999994</v>
      </c>
      <c r="K79" s="40">
        <v>0</v>
      </c>
      <c r="L79" s="40">
        <v>12240.31178</v>
      </c>
      <c r="M79" s="40">
        <v>2132.6820699999998</v>
      </c>
      <c r="N79" s="40">
        <v>277240.05627</v>
      </c>
    </row>
    <row r="80" spans="1:14">
      <c r="A80" s="40" t="s">
        <v>134</v>
      </c>
      <c r="B80" s="40">
        <v>117593.07589000001</v>
      </c>
      <c r="C80" s="40">
        <v>17718.603569999999</v>
      </c>
      <c r="D80" s="40">
        <v>142447.17598</v>
      </c>
      <c r="E80" s="40">
        <v>74299.973409999991</v>
      </c>
      <c r="F80" s="40">
        <v>32847.041870000001</v>
      </c>
      <c r="G80" s="40">
        <v>34712.853430000003</v>
      </c>
      <c r="H80" s="40">
        <v>24890.052370000001</v>
      </c>
      <c r="I80" s="40">
        <v>24227.339760000003</v>
      </c>
      <c r="J80" s="40">
        <v>1081.48741</v>
      </c>
      <c r="K80" s="40">
        <v>0</v>
      </c>
      <c r="L80" s="40">
        <v>21172.99295</v>
      </c>
      <c r="M80" s="40">
        <v>15373.48351</v>
      </c>
      <c r="N80" s="40">
        <v>506364.08014999999</v>
      </c>
    </row>
    <row r="81" spans="1:15">
      <c r="A81" s="40" t="s">
        <v>135</v>
      </c>
      <c r="B81" s="40">
        <v>10687.48784</v>
      </c>
      <c r="C81" s="40">
        <v>4811.1984400000001</v>
      </c>
      <c r="D81" s="40">
        <v>6674.9084800000001</v>
      </c>
      <c r="E81" s="40">
        <v>6871.2837499999996</v>
      </c>
      <c r="F81" s="40">
        <v>7311.6495999999997</v>
      </c>
      <c r="G81" s="40">
        <v>4038.28575</v>
      </c>
      <c r="H81" s="40">
        <v>1770.23586</v>
      </c>
      <c r="I81" s="40">
        <v>12125.127970000001</v>
      </c>
      <c r="J81" s="40">
        <v>11.42318</v>
      </c>
      <c r="K81" s="40">
        <v>257.63126</v>
      </c>
      <c r="L81" s="40">
        <v>10541.563890000001</v>
      </c>
      <c r="M81" s="40">
        <v>9779.6285399999997</v>
      </c>
      <c r="N81" s="40">
        <v>74880.424559999999</v>
      </c>
    </row>
    <row r="82" spans="1:15">
      <c r="A82" s="40" t="s">
        <v>136</v>
      </c>
      <c r="B82" s="40">
        <v>17028.778140000002</v>
      </c>
      <c r="C82" s="40">
        <v>9258.1154399999996</v>
      </c>
      <c r="D82" s="40">
        <v>10611.91583</v>
      </c>
      <c r="E82" s="40">
        <v>17673.809350000003</v>
      </c>
      <c r="F82" s="40">
        <v>23049.540639999999</v>
      </c>
      <c r="G82" s="40">
        <v>3519.3032499999999</v>
      </c>
      <c r="H82" s="40">
        <v>6282.49755</v>
      </c>
      <c r="I82" s="40">
        <v>16576.964199999999</v>
      </c>
      <c r="J82" s="40">
        <v>117.15799000000001</v>
      </c>
      <c r="K82" s="40">
        <v>429.6771</v>
      </c>
      <c r="L82" s="40">
        <v>16261.909800000001</v>
      </c>
      <c r="M82" s="40">
        <v>5411.22912</v>
      </c>
      <c r="N82" s="40">
        <v>126220.89840999999</v>
      </c>
    </row>
    <row r="83" spans="1:15">
      <c r="A83" s="40" t="s">
        <v>137</v>
      </c>
      <c r="B83" s="40">
        <v>9859.6778300000005</v>
      </c>
      <c r="C83" s="40">
        <v>19828.962070000001</v>
      </c>
      <c r="D83" s="40">
        <v>25786.608550000001</v>
      </c>
      <c r="E83" s="40">
        <v>24061.22248</v>
      </c>
      <c r="F83" s="40">
        <v>13987.018609999999</v>
      </c>
      <c r="G83" s="40">
        <v>6512.5716199999997</v>
      </c>
      <c r="H83" s="40">
        <v>5764.4371200000005</v>
      </c>
      <c r="I83" s="40">
        <v>12536.54983</v>
      </c>
      <c r="J83" s="40">
        <v>166.82023000000001</v>
      </c>
      <c r="K83" s="40">
        <v>316.13413000000003</v>
      </c>
      <c r="L83" s="40">
        <v>21566.86347</v>
      </c>
      <c r="M83" s="40">
        <v>9018.7214800000002</v>
      </c>
      <c r="N83" s="40">
        <v>149405.58742</v>
      </c>
    </row>
    <row r="84" spans="1:15">
      <c r="A84" s="40" t="s">
        <v>138</v>
      </c>
      <c r="B84" s="40">
        <v>2478.29873</v>
      </c>
      <c r="C84" s="40">
        <v>924.23679000000004</v>
      </c>
      <c r="D84" s="40">
        <v>9.5708500000000001</v>
      </c>
      <c r="E84" s="40">
        <v>2354.4467799999998</v>
      </c>
      <c r="F84" s="40">
        <v>246.33920000000001</v>
      </c>
      <c r="G84" s="40">
        <v>1799.8587500000001</v>
      </c>
      <c r="H84" s="40">
        <v>205.61405999999999</v>
      </c>
      <c r="I84" s="40">
        <v>7484.4710800000003</v>
      </c>
      <c r="J84" s="40">
        <v>52.428580000000004</v>
      </c>
      <c r="K84" s="40">
        <v>0</v>
      </c>
      <c r="L84" s="40">
        <v>1451.2872299999999</v>
      </c>
      <c r="M84" s="40">
        <v>6626.5338099999999</v>
      </c>
      <c r="N84" s="40">
        <v>23633.085859999999</v>
      </c>
    </row>
    <row r="85" spans="1:15">
      <c r="A85" s="40" t="s">
        <v>139</v>
      </c>
      <c r="B85" s="40">
        <v>4007.1069600000001</v>
      </c>
      <c r="C85" s="40">
        <v>310.22001</v>
      </c>
      <c r="D85" s="40">
        <v>3527.4944500000001</v>
      </c>
      <c r="E85" s="40">
        <v>165.68364000000003</v>
      </c>
      <c r="F85" s="40">
        <v>510.57084000000003</v>
      </c>
      <c r="G85" s="40">
        <v>149.69288</v>
      </c>
      <c r="H85" s="40">
        <v>60.316269999999996</v>
      </c>
      <c r="I85" s="40">
        <v>327.37036999999998</v>
      </c>
      <c r="J85" s="40">
        <v>0</v>
      </c>
      <c r="K85" s="40">
        <v>5.33894</v>
      </c>
      <c r="L85" s="40">
        <v>23.86748</v>
      </c>
      <c r="M85" s="40">
        <v>126.12259</v>
      </c>
      <c r="N85" s="40">
        <v>9213.7844299999997</v>
      </c>
    </row>
    <row r="86" spans="1:15">
      <c r="A86" s="40" t="s">
        <v>140</v>
      </c>
      <c r="B86" s="40">
        <v>0</v>
      </c>
      <c r="C86" s="40">
        <v>0</v>
      </c>
      <c r="D86" s="40">
        <v>0</v>
      </c>
      <c r="E86" s="40">
        <v>0</v>
      </c>
      <c r="F86" s="40">
        <v>0</v>
      </c>
      <c r="G86" s="40">
        <v>2.8230000000000002E-2</v>
      </c>
      <c r="H86" s="40">
        <v>0</v>
      </c>
      <c r="I86" s="40">
        <v>0</v>
      </c>
      <c r="J86" s="40">
        <v>0</v>
      </c>
      <c r="K86" s="40">
        <v>0</v>
      </c>
      <c r="L86" s="40">
        <v>0</v>
      </c>
      <c r="M86" s="40">
        <v>0</v>
      </c>
      <c r="N86" s="40">
        <v>2.8230000000000002E-2</v>
      </c>
    </row>
    <row r="87" spans="1:15">
      <c r="A87" s="40" t="s">
        <v>141</v>
      </c>
      <c r="B87" s="40">
        <v>7940.6415499999994</v>
      </c>
      <c r="C87" s="40">
        <v>25.15925</v>
      </c>
      <c r="D87" s="40">
        <v>0</v>
      </c>
      <c r="E87" s="40">
        <v>24328.099549999999</v>
      </c>
      <c r="F87" s="40">
        <v>9418.1080000000002</v>
      </c>
      <c r="G87" s="40">
        <v>0</v>
      </c>
      <c r="H87" s="40">
        <v>0</v>
      </c>
      <c r="I87" s="40">
        <v>0</v>
      </c>
      <c r="J87" s="40">
        <v>0</v>
      </c>
      <c r="K87" s="40">
        <v>0</v>
      </c>
      <c r="L87" s="40">
        <v>6394.8667800000003</v>
      </c>
      <c r="M87" s="40">
        <v>0</v>
      </c>
      <c r="N87" s="40">
        <v>48106.87513</v>
      </c>
    </row>
    <row r="88" spans="1:15">
      <c r="A88" s="40" t="s">
        <v>142</v>
      </c>
      <c r="B88" s="40">
        <v>24052.118059999997</v>
      </c>
      <c r="C88" s="40">
        <v>28769.009989999999</v>
      </c>
      <c r="D88" s="40">
        <v>12883.4686</v>
      </c>
      <c r="E88" s="40">
        <v>46195.299149999999</v>
      </c>
      <c r="F88" s="40">
        <v>35764.38192</v>
      </c>
      <c r="G88" s="40">
        <v>13450.23892</v>
      </c>
      <c r="H88" s="40">
        <v>5929.2434499999999</v>
      </c>
      <c r="I88" s="40">
        <v>15874.17434</v>
      </c>
      <c r="J88" s="40">
        <v>1521.58107</v>
      </c>
      <c r="K88" s="40">
        <v>1463.5013799999999</v>
      </c>
      <c r="L88" s="40">
        <v>19460.457059999997</v>
      </c>
      <c r="M88" s="40">
        <v>3167.1499199999998</v>
      </c>
      <c r="N88" s="40">
        <v>208530.62386000002</v>
      </c>
    </row>
    <row r="89" spans="1:15">
      <c r="A89" s="40" t="s">
        <v>143</v>
      </c>
      <c r="B89" s="40">
        <v>3093.0596</v>
      </c>
      <c r="C89" s="40">
        <v>2836.1621299999997</v>
      </c>
      <c r="D89" s="40">
        <v>3938.5106000000001</v>
      </c>
      <c r="E89" s="40">
        <v>4771.5491400000001</v>
      </c>
      <c r="F89" s="40">
        <v>615.29295999999999</v>
      </c>
      <c r="G89" s="40">
        <v>812.4090799999999</v>
      </c>
      <c r="H89" s="40">
        <v>988.37919999999997</v>
      </c>
      <c r="I89" s="40">
        <v>2588.8460099999998</v>
      </c>
      <c r="J89" s="40">
        <v>1521.58107</v>
      </c>
      <c r="K89" s="40">
        <v>0</v>
      </c>
      <c r="L89" s="40">
        <v>4512.3432699999994</v>
      </c>
      <c r="M89" s="40">
        <v>365.89668</v>
      </c>
      <c r="N89" s="40">
        <v>26044.029739999998</v>
      </c>
    </row>
    <row r="90" spans="1:15">
      <c r="A90" s="40" t="s">
        <v>144</v>
      </c>
      <c r="B90" s="40">
        <v>7823.7357300000003</v>
      </c>
      <c r="C90" s="40">
        <v>2074.9237800000001</v>
      </c>
      <c r="D90" s="40">
        <v>1638.4005500000001</v>
      </c>
      <c r="E90" s="40">
        <v>6059.4592899999998</v>
      </c>
      <c r="F90" s="40">
        <v>5704.0940700000001</v>
      </c>
      <c r="G90" s="40">
        <v>3874.1584199999998</v>
      </c>
      <c r="H90" s="40">
        <v>785.37919999999997</v>
      </c>
      <c r="I90" s="40">
        <v>7729.78017</v>
      </c>
      <c r="J90" s="40">
        <v>0</v>
      </c>
      <c r="K90" s="40">
        <v>1463.5013799999999</v>
      </c>
      <c r="L90" s="40">
        <v>7420.2309000000005</v>
      </c>
      <c r="M90" s="40">
        <v>0</v>
      </c>
      <c r="N90" s="40">
        <v>44573.663489999999</v>
      </c>
    </row>
    <row r="91" spans="1:15">
      <c r="A91" s="40" t="s">
        <v>145</v>
      </c>
      <c r="B91" s="40">
        <v>7731.4745499999999</v>
      </c>
      <c r="C91" s="40">
        <v>23930.689899999998</v>
      </c>
      <c r="D91" s="40">
        <v>2396.6209599999997</v>
      </c>
      <c r="E91" s="40">
        <v>31669.57818</v>
      </c>
      <c r="F91" s="40">
        <v>1325.26234</v>
      </c>
      <c r="G91" s="40">
        <v>7388.9388899999994</v>
      </c>
      <c r="H91" s="40">
        <v>3471.0126700000001</v>
      </c>
      <c r="I91" s="40">
        <v>5559.6681600000002</v>
      </c>
      <c r="J91" s="40">
        <v>0</v>
      </c>
      <c r="K91" s="40">
        <v>0</v>
      </c>
      <c r="L91" s="40">
        <v>301.81878</v>
      </c>
      <c r="M91" s="40">
        <v>1733.5510099999999</v>
      </c>
      <c r="N91" s="40">
        <v>85508.615439999994</v>
      </c>
    </row>
    <row r="92" spans="1:15" ht="13.5" thickBot="1">
      <c r="A92" s="40" t="s">
        <v>146</v>
      </c>
      <c r="B92" s="40">
        <v>5403.84818</v>
      </c>
      <c r="C92" s="40">
        <v>0</v>
      </c>
      <c r="D92" s="40">
        <v>4983.6758399999999</v>
      </c>
      <c r="E92" s="40">
        <v>3694.71254</v>
      </c>
      <c r="F92" s="40">
        <v>28131.35255</v>
      </c>
      <c r="G92" s="40">
        <v>1374.73253</v>
      </c>
      <c r="H92" s="40">
        <v>684.47238000000004</v>
      </c>
      <c r="I92" s="40">
        <v>0</v>
      </c>
      <c r="J92" s="40">
        <v>0</v>
      </c>
      <c r="K92" s="40">
        <v>0</v>
      </c>
      <c r="L92" s="40">
        <v>7229.4380599999995</v>
      </c>
      <c r="M92" s="40">
        <v>1067.7022299999999</v>
      </c>
      <c r="N92" s="40">
        <v>52569.934310000004</v>
      </c>
    </row>
    <row r="93" spans="1:15" ht="14.25" thickTop="1" thickBot="1">
      <c r="A93" s="885" t="s">
        <v>147</v>
      </c>
      <c r="B93" s="52">
        <v>0</v>
      </c>
      <c r="C93" s="52">
        <v>-72.765820000000005</v>
      </c>
      <c r="D93" s="52">
        <v>-73.739350000000002</v>
      </c>
      <c r="E93" s="52">
        <v>0</v>
      </c>
      <c r="F93" s="52">
        <v>-11.62</v>
      </c>
      <c r="G93" s="52">
        <v>0</v>
      </c>
      <c r="H93" s="52">
        <v>0</v>
      </c>
      <c r="I93" s="52">
        <v>-4.12</v>
      </c>
      <c r="J93" s="52">
        <v>0</v>
      </c>
      <c r="K93" s="52">
        <v>0</v>
      </c>
      <c r="L93" s="52">
        <v>-3.3739499999999998</v>
      </c>
      <c r="M93" s="52">
        <v>0</v>
      </c>
      <c r="N93" s="52">
        <v>-165.61912000000001</v>
      </c>
      <c r="O93" s="52"/>
    </row>
    <row r="94" spans="1:15" s="886" customFormat="1" ht="23.25" customHeight="1" thickTop="1">
      <c r="A94" s="48" t="s">
        <v>148</v>
      </c>
      <c r="B94" s="45">
        <v>9846692.1675400008</v>
      </c>
      <c r="C94" s="45">
        <v>4473453.7413400002</v>
      </c>
      <c r="D94" s="45">
        <v>11485201.79628</v>
      </c>
      <c r="E94" s="45">
        <v>8650838.81195</v>
      </c>
      <c r="F94" s="45">
        <v>7398080.3331700005</v>
      </c>
      <c r="G94" s="45">
        <v>3889485.0031900001</v>
      </c>
      <c r="H94" s="45">
        <v>3508133.5308499997</v>
      </c>
      <c r="I94" s="45">
        <v>3944522.0792299998</v>
      </c>
      <c r="J94" s="45">
        <v>76994.865129999991</v>
      </c>
      <c r="K94" s="45">
        <v>37186.267879999999</v>
      </c>
      <c r="L94" s="45">
        <v>3322408.3196300003</v>
      </c>
      <c r="M94" s="45">
        <v>3556547.59491</v>
      </c>
      <c r="N94" s="45">
        <v>60189544.511100002</v>
      </c>
    </row>
    <row r="95" spans="1:15">
      <c r="A95" s="40" t="s">
        <v>149</v>
      </c>
      <c r="B95" s="40">
        <v>8915641.2914500013</v>
      </c>
      <c r="C95" s="40">
        <v>3610895.9292600001</v>
      </c>
      <c r="D95" s="40">
        <v>10975837.554780001</v>
      </c>
      <c r="E95" s="40">
        <v>7907253.3802700005</v>
      </c>
      <c r="F95" s="40">
        <v>6996301.0251000002</v>
      </c>
      <c r="G95" s="40">
        <v>3307699.2530100001</v>
      </c>
      <c r="H95" s="40">
        <v>3064513.32351</v>
      </c>
      <c r="I95" s="40">
        <v>3049800.9850999997</v>
      </c>
      <c r="J95" s="40">
        <v>71755.419510000007</v>
      </c>
      <c r="K95" s="40">
        <v>32215.011850000003</v>
      </c>
      <c r="L95" s="40">
        <v>2658250.16224</v>
      </c>
      <c r="M95" s="40">
        <v>2712763.6765900003</v>
      </c>
      <c r="N95" s="40">
        <v>53302927.012669995</v>
      </c>
    </row>
    <row r="96" spans="1:15">
      <c r="A96" s="40" t="s">
        <v>150</v>
      </c>
      <c r="B96" s="40">
        <v>3129569.0279800002</v>
      </c>
      <c r="C96" s="40">
        <v>976289.62297000003</v>
      </c>
      <c r="D96" s="40">
        <v>3372520.75288</v>
      </c>
      <c r="E96" s="40">
        <v>3300415.0244100001</v>
      </c>
      <c r="F96" s="40">
        <v>2525451.6979999999</v>
      </c>
      <c r="G96" s="40">
        <v>1194426.9391600001</v>
      </c>
      <c r="H96" s="40">
        <v>626626.60123000003</v>
      </c>
      <c r="I96" s="40">
        <v>6402.9071199999998</v>
      </c>
      <c r="J96" s="40">
        <v>44002.433140000001</v>
      </c>
      <c r="K96" s="40">
        <v>18507.448359999999</v>
      </c>
      <c r="L96" s="40">
        <v>50294.854380000004</v>
      </c>
      <c r="M96" s="40">
        <v>1629.6582599999999</v>
      </c>
      <c r="N96" s="40">
        <v>15246136.96789</v>
      </c>
    </row>
    <row r="97" spans="1:14">
      <c r="A97" s="40" t="s">
        <v>151</v>
      </c>
      <c r="B97" s="40">
        <v>3110774.1019299999</v>
      </c>
      <c r="C97" s="40">
        <v>914140.13658000005</v>
      </c>
      <c r="D97" s="40">
        <v>3361889.1257600002</v>
      </c>
      <c r="E97" s="40">
        <v>3163312.3139499999</v>
      </c>
      <c r="F97" s="40">
        <v>2469273.8662899998</v>
      </c>
      <c r="G97" s="40">
        <v>1188186.2561900001</v>
      </c>
      <c r="H97" s="40">
        <v>607865.63040000002</v>
      </c>
      <c r="I97" s="40">
        <v>0</v>
      </c>
      <c r="J97" s="40">
        <v>43764.529409999996</v>
      </c>
      <c r="K97" s="40">
        <v>18228.30501</v>
      </c>
      <c r="L97" s="40">
        <v>46902.216</v>
      </c>
      <c r="M97" s="40">
        <v>0</v>
      </c>
      <c r="N97" s="40">
        <v>14924336.481520001</v>
      </c>
    </row>
    <row r="98" spans="1:14">
      <c r="A98" s="40" t="s">
        <v>152</v>
      </c>
      <c r="B98" s="40">
        <v>18794.926050000002</v>
      </c>
      <c r="C98" s="40">
        <v>62149.486389999998</v>
      </c>
      <c r="D98" s="40">
        <v>10631.627119999999</v>
      </c>
      <c r="E98" s="40">
        <v>137102.71046</v>
      </c>
      <c r="F98" s="40">
        <v>56177.831709999999</v>
      </c>
      <c r="G98" s="40">
        <v>6240.6829699999998</v>
      </c>
      <c r="H98" s="40">
        <v>18760.970829999998</v>
      </c>
      <c r="I98" s="40">
        <v>6402.9071199999998</v>
      </c>
      <c r="J98" s="40">
        <v>237.90373000000002</v>
      </c>
      <c r="K98" s="40">
        <v>279.14335</v>
      </c>
      <c r="L98" s="40">
        <v>3392.6383799999999</v>
      </c>
      <c r="M98" s="40">
        <v>1629.6582599999999</v>
      </c>
      <c r="N98" s="40">
        <v>321800.48637</v>
      </c>
    </row>
    <row r="99" spans="1:14">
      <c r="A99" s="40" t="s">
        <v>153</v>
      </c>
      <c r="B99" s="40">
        <v>2669233.0969199999</v>
      </c>
      <c r="C99" s="40">
        <v>1257359.0809599999</v>
      </c>
      <c r="D99" s="40">
        <v>4984312.3542399993</v>
      </c>
      <c r="E99" s="40">
        <v>1929152.9870999998</v>
      </c>
      <c r="F99" s="40">
        <v>2285003.7491899999</v>
      </c>
      <c r="G99" s="40">
        <v>793077.1423200001</v>
      </c>
      <c r="H99" s="40">
        <v>780052.64008000004</v>
      </c>
      <c r="I99" s="40">
        <v>1131648.37081</v>
      </c>
      <c r="J99" s="40">
        <v>16019.56421</v>
      </c>
      <c r="K99" s="40">
        <v>12599.96974</v>
      </c>
      <c r="L99" s="40">
        <v>893862.74822000007</v>
      </c>
      <c r="M99" s="40">
        <v>1057683.4581599999</v>
      </c>
      <c r="N99" s="40">
        <v>17810005.16195</v>
      </c>
    </row>
    <row r="100" spans="1:14">
      <c r="A100" s="40" t="s">
        <v>154</v>
      </c>
      <c r="B100" s="40">
        <v>1102009.8062700001</v>
      </c>
      <c r="C100" s="40">
        <v>460134.32152</v>
      </c>
      <c r="D100" s="40">
        <v>1584035.29428</v>
      </c>
      <c r="E100" s="40">
        <v>609714.87214999995</v>
      </c>
      <c r="F100" s="40">
        <v>1833430.2666500001</v>
      </c>
      <c r="G100" s="40">
        <v>1132044.50905</v>
      </c>
      <c r="H100" s="40">
        <v>893373.14598999999</v>
      </c>
      <c r="I100" s="40">
        <v>794558.96334000002</v>
      </c>
      <c r="J100" s="40">
        <v>7153.79054</v>
      </c>
      <c r="K100" s="40">
        <v>878.91641000000004</v>
      </c>
      <c r="L100" s="40">
        <v>989650.5051699999</v>
      </c>
      <c r="M100" s="40">
        <v>618413.90872000006</v>
      </c>
      <c r="N100" s="40">
        <v>10025398.30009</v>
      </c>
    </row>
    <row r="101" spans="1:14">
      <c r="A101" s="40" t="s">
        <v>155</v>
      </c>
      <c r="B101" s="40">
        <v>122016.43226</v>
      </c>
      <c r="C101" s="40">
        <v>62191.382570000002</v>
      </c>
      <c r="D101" s="40">
        <v>238453.45805000002</v>
      </c>
      <c r="E101" s="40">
        <v>46207.069579999996</v>
      </c>
      <c r="F101" s="40">
        <v>97726.09715999999</v>
      </c>
      <c r="G101" s="40">
        <v>26935.00187</v>
      </c>
      <c r="H101" s="40">
        <v>46974.536399999997</v>
      </c>
      <c r="I101" s="40">
        <v>36467.007109999999</v>
      </c>
      <c r="J101" s="40">
        <v>337.39096999999998</v>
      </c>
      <c r="K101" s="40">
        <v>376.81741999999997</v>
      </c>
      <c r="L101" s="40">
        <v>38202.942659999993</v>
      </c>
      <c r="M101" s="40">
        <v>41013.586880000003</v>
      </c>
      <c r="N101" s="40">
        <v>756901.72292999993</v>
      </c>
    </row>
    <row r="102" spans="1:14">
      <c r="A102" s="40" t="s">
        <v>156</v>
      </c>
      <c r="B102" s="40">
        <v>121810.59337999999</v>
      </c>
      <c r="C102" s="40">
        <v>23605.497769999998</v>
      </c>
      <c r="D102" s="40">
        <v>977.76889000000006</v>
      </c>
      <c r="E102" s="40">
        <v>48096.661070000002</v>
      </c>
      <c r="F102" s="40">
        <v>981.43419999999992</v>
      </c>
      <c r="G102" s="40">
        <v>44679.72724</v>
      </c>
      <c r="H102" s="40">
        <v>44491.643360000002</v>
      </c>
      <c r="I102" s="40">
        <v>18733.79177</v>
      </c>
      <c r="J102" s="40">
        <v>214.95756</v>
      </c>
      <c r="K102" s="40">
        <v>3.6505799999999997</v>
      </c>
      <c r="L102" s="40">
        <v>32713.32705</v>
      </c>
      <c r="M102" s="40">
        <v>293.38496999999995</v>
      </c>
      <c r="N102" s="40">
        <v>336602.43783999997</v>
      </c>
    </row>
    <row r="103" spans="1:14">
      <c r="A103" s="40" t="s">
        <v>157</v>
      </c>
      <c r="B103" s="40">
        <v>37404.595549999998</v>
      </c>
      <c r="C103" s="40">
        <v>6867.7147699999996</v>
      </c>
      <c r="D103" s="40">
        <v>11161.14524</v>
      </c>
      <c r="E103" s="40">
        <v>16163.8995</v>
      </c>
      <c r="F103" s="40">
        <v>13038.15323</v>
      </c>
      <c r="G103" s="40">
        <v>10784.777679999999</v>
      </c>
      <c r="H103" s="40">
        <v>7999.3618399999996</v>
      </c>
      <c r="I103" s="40">
        <v>3640.47235</v>
      </c>
      <c r="J103" s="40">
        <v>194.82016000000002</v>
      </c>
      <c r="K103" s="40">
        <v>0</v>
      </c>
      <c r="L103" s="40">
        <v>16566.309580000001</v>
      </c>
      <c r="M103" s="40">
        <v>1878.5853500000001</v>
      </c>
      <c r="N103" s="40">
        <v>125699.83525</v>
      </c>
    </row>
    <row r="104" spans="1:14">
      <c r="A104" s="40" t="s">
        <v>158</v>
      </c>
      <c r="B104" s="40">
        <v>93349.013430000006</v>
      </c>
      <c r="C104" s="40">
        <v>14822.49627</v>
      </c>
      <c r="D104" s="40">
        <v>66368.377139999997</v>
      </c>
      <c r="E104" s="40">
        <v>66819.446349999998</v>
      </c>
      <c r="F104" s="40">
        <v>19358.023719999997</v>
      </c>
      <c r="G104" s="40">
        <v>15953.76859</v>
      </c>
      <c r="H104" s="40">
        <v>32351.478999999999</v>
      </c>
      <c r="I104" s="40">
        <v>29328.64833</v>
      </c>
      <c r="J104" s="40">
        <v>1053.2843799999998</v>
      </c>
      <c r="K104" s="40">
        <v>0</v>
      </c>
      <c r="L104" s="40">
        <v>45733.301030000002</v>
      </c>
      <c r="M104" s="40">
        <v>18348.762329999998</v>
      </c>
      <c r="N104" s="40">
        <v>403486.60057000001</v>
      </c>
    </row>
    <row r="105" spans="1:14">
      <c r="A105" s="40" t="s">
        <v>159</v>
      </c>
      <c r="B105" s="40">
        <v>177169.49696000002</v>
      </c>
      <c r="C105" s="40">
        <v>48236.399979999995</v>
      </c>
      <c r="D105" s="40">
        <v>497404.32748000004</v>
      </c>
      <c r="E105" s="40">
        <v>120486.36328000001</v>
      </c>
      <c r="F105" s="40">
        <v>20305.655440000002</v>
      </c>
      <c r="G105" s="40">
        <v>132301.68279000002</v>
      </c>
      <c r="H105" s="40">
        <v>129775.39431999999</v>
      </c>
      <c r="I105" s="40">
        <v>48608.803549999997</v>
      </c>
      <c r="J105" s="40">
        <v>5008.3374699999995</v>
      </c>
      <c r="K105" s="40">
        <v>92.761529999999993</v>
      </c>
      <c r="L105" s="40">
        <v>115980.76998</v>
      </c>
      <c r="M105" s="40">
        <v>65166.282439999995</v>
      </c>
      <c r="N105" s="40">
        <v>1360536.27522</v>
      </c>
    </row>
    <row r="106" spans="1:14">
      <c r="A106" s="40" t="s">
        <v>160</v>
      </c>
      <c r="B106" s="40">
        <v>80942.786040000006</v>
      </c>
      <c r="C106" s="40">
        <v>48072.53544</v>
      </c>
      <c r="D106" s="40">
        <v>197807.3069</v>
      </c>
      <c r="E106" s="40">
        <v>66341.03989</v>
      </c>
      <c r="F106" s="40">
        <v>188340.99174</v>
      </c>
      <c r="G106" s="40">
        <v>94118.993819999989</v>
      </c>
      <c r="H106" s="40">
        <v>172056.91043000002</v>
      </c>
      <c r="I106" s="40">
        <v>211160.43294</v>
      </c>
      <c r="J106" s="40">
        <v>345</v>
      </c>
      <c r="K106" s="40">
        <v>405.68688000000003</v>
      </c>
      <c r="L106" s="40">
        <v>323257.50644999999</v>
      </c>
      <c r="M106" s="40">
        <v>186677.40591999999</v>
      </c>
      <c r="N106" s="40">
        <v>1569526.5964500001</v>
      </c>
    </row>
    <row r="107" spans="1:14">
      <c r="A107" s="40" t="s">
        <v>161</v>
      </c>
      <c r="B107" s="40">
        <v>140491.33416999999</v>
      </c>
      <c r="C107" s="40">
        <v>69788.818680000011</v>
      </c>
      <c r="D107" s="40">
        <v>424219.77613999997</v>
      </c>
      <c r="E107" s="40">
        <v>89954.705329999997</v>
      </c>
      <c r="F107" s="40">
        <v>1167838.5058499998</v>
      </c>
      <c r="G107" s="40">
        <v>207611.79243</v>
      </c>
      <c r="H107" s="40">
        <v>232215.26238999999</v>
      </c>
      <c r="I107" s="40">
        <v>333682.44670999999</v>
      </c>
      <c r="J107" s="40">
        <v>0</v>
      </c>
      <c r="K107" s="40">
        <v>0</v>
      </c>
      <c r="L107" s="40">
        <v>255116.59746000002</v>
      </c>
      <c r="M107" s="40">
        <v>139020.3297</v>
      </c>
      <c r="N107" s="40">
        <v>3059939.56886</v>
      </c>
    </row>
    <row r="108" spans="1:14">
      <c r="A108" s="40" t="s">
        <v>162</v>
      </c>
      <c r="B108" s="40">
        <v>328825.55447999999</v>
      </c>
      <c r="C108" s="40">
        <v>186549.47603999998</v>
      </c>
      <c r="D108" s="40">
        <v>147643.13443999999</v>
      </c>
      <c r="E108" s="40">
        <v>155645.68715000001</v>
      </c>
      <c r="F108" s="40">
        <v>325841.40531</v>
      </c>
      <c r="G108" s="40">
        <v>599658.76462999999</v>
      </c>
      <c r="H108" s="40">
        <v>227508.55825</v>
      </c>
      <c r="I108" s="40">
        <v>112937.36057999999</v>
      </c>
      <c r="J108" s="40">
        <v>0</v>
      </c>
      <c r="K108" s="40">
        <v>0</v>
      </c>
      <c r="L108" s="40">
        <v>162079.75096</v>
      </c>
      <c r="M108" s="40">
        <v>166015.57113</v>
      </c>
      <c r="N108" s="40">
        <v>2412705.2629699996</v>
      </c>
    </row>
    <row r="109" spans="1:14">
      <c r="A109" s="40" t="s">
        <v>163</v>
      </c>
      <c r="B109" s="40">
        <v>353699.82077999995</v>
      </c>
      <c r="C109" s="40">
        <v>121694.49318999999</v>
      </c>
      <c r="D109" s="40">
        <v>401875.98976999999</v>
      </c>
      <c r="E109" s="40">
        <v>357312.07329000003</v>
      </c>
      <c r="F109" s="40">
        <v>116402.85672</v>
      </c>
      <c r="G109" s="40">
        <v>132942.65283000001</v>
      </c>
      <c r="H109" s="40">
        <v>87523.004889999997</v>
      </c>
      <c r="I109" s="40">
        <v>18507.34864</v>
      </c>
      <c r="J109" s="40">
        <v>4545.6091799999995</v>
      </c>
      <c r="K109" s="40">
        <v>226.85310999999999</v>
      </c>
      <c r="L109" s="40">
        <v>74489.936549999999</v>
      </c>
      <c r="M109" s="40">
        <v>30334.002629999999</v>
      </c>
      <c r="N109" s="40">
        <v>1699554.6415799998</v>
      </c>
    </row>
    <row r="110" spans="1:14">
      <c r="A110" s="40" t="s">
        <v>164</v>
      </c>
      <c r="B110" s="40">
        <v>1492326.4056600002</v>
      </c>
      <c r="C110" s="40">
        <v>742902.28258</v>
      </c>
      <c r="D110" s="40">
        <v>559296.29183</v>
      </c>
      <c r="E110" s="40">
        <v>1548258.7892</v>
      </c>
      <c r="F110" s="40">
        <v>110400</v>
      </c>
      <c r="G110" s="40">
        <v>0</v>
      </c>
      <c r="H110" s="40">
        <v>629582.60915999999</v>
      </c>
      <c r="I110" s="40">
        <v>1027946.96217</v>
      </c>
      <c r="J110" s="40">
        <v>0</v>
      </c>
      <c r="K110" s="40">
        <v>0</v>
      </c>
      <c r="L110" s="40">
        <v>567785.47030999989</v>
      </c>
      <c r="M110" s="40">
        <v>957923.88332000002</v>
      </c>
      <c r="N110" s="40">
        <v>7636422.6942299996</v>
      </c>
    </row>
    <row r="111" spans="1:14">
      <c r="A111" s="40" t="s">
        <v>165</v>
      </c>
      <c r="B111" s="40">
        <v>168803.13383999999</v>
      </c>
      <c r="C111" s="40">
        <v>52516.128039999996</v>
      </c>
      <c r="D111" s="40">
        <v>73796.871780000001</v>
      </c>
      <c r="E111" s="40">
        <v>162399.63412</v>
      </c>
      <c r="F111" s="40">
        <v>125612.45454000001</v>
      </c>
      <c r="G111" s="40">
        <v>55208.00965</v>
      </c>
      <c r="H111" s="40">
        <v>47355.322159999996</v>
      </c>
      <c r="I111" s="40">
        <v>70736.433019999997</v>
      </c>
      <c r="J111" s="40">
        <v>34.022440000000003</v>
      </c>
      <c r="K111" s="40">
        <v>1.82423</v>
      </c>
      <c r="L111" s="40">
        <v>82166.64761</v>
      </c>
      <c r="M111" s="40">
        <v>46778.765500000001</v>
      </c>
      <c r="N111" s="40">
        <v>885409.24692999991</v>
      </c>
    </row>
    <row r="112" spans="1:14">
      <c r="A112" s="40" t="s">
        <v>166</v>
      </c>
      <c r="B112" s="40">
        <v>2222.4106000000002</v>
      </c>
      <c r="C112" s="40">
        <v>43547.430289999997</v>
      </c>
      <c r="D112" s="40">
        <v>13975.709550000001</v>
      </c>
      <c r="E112" s="40">
        <v>709.67156999999997</v>
      </c>
      <c r="F112" s="40">
        <v>10629.77714</v>
      </c>
      <c r="G112" s="40">
        <v>98.54</v>
      </c>
      <c r="H112" s="40">
        <v>184.07256000000001</v>
      </c>
      <c r="I112" s="40">
        <v>1100.1958</v>
      </c>
      <c r="J112" s="40">
        <v>0</v>
      </c>
      <c r="K112" s="40">
        <v>0</v>
      </c>
      <c r="L112" s="40">
        <v>10311.58358</v>
      </c>
      <c r="M112" s="40">
        <v>45104.865979999995</v>
      </c>
      <c r="N112" s="40">
        <v>127884.25706999999</v>
      </c>
    </row>
    <row r="113" spans="1:14">
      <c r="A113" s="40" t="s">
        <v>167</v>
      </c>
      <c r="B113" s="40">
        <v>6994.3446699999995</v>
      </c>
      <c r="C113" s="40">
        <v>300795.16686</v>
      </c>
      <c r="D113" s="40">
        <v>75792.404790000001</v>
      </c>
      <c r="E113" s="40">
        <v>5667.2955400000001</v>
      </c>
      <c r="F113" s="40">
        <v>18482.201390000002</v>
      </c>
      <c r="G113" s="40">
        <v>229467.70905</v>
      </c>
      <c r="H113" s="40">
        <v>2343.8975800000003</v>
      </c>
      <c r="I113" s="40">
        <v>5074.5479000000005</v>
      </c>
      <c r="J113" s="40">
        <v>0</v>
      </c>
      <c r="K113" s="40">
        <v>0</v>
      </c>
      <c r="L113" s="40">
        <v>132832.00109999999</v>
      </c>
      <c r="M113" s="40">
        <v>1696.65672</v>
      </c>
      <c r="N113" s="40">
        <v>779146.22560000001</v>
      </c>
    </row>
    <row r="114" spans="1:14">
      <c r="A114" s="40" t="s">
        <v>168</v>
      </c>
      <c r="B114" s="40">
        <v>0</v>
      </c>
      <c r="C114" s="40">
        <v>50066.005340000003</v>
      </c>
      <c r="D114" s="40">
        <v>8593.0056000000004</v>
      </c>
      <c r="E114" s="40">
        <v>0</v>
      </c>
      <c r="F114" s="40">
        <v>0.84589999999999999</v>
      </c>
      <c r="G114" s="40">
        <v>10942.24944</v>
      </c>
      <c r="H114" s="40">
        <v>11.41324</v>
      </c>
      <c r="I114" s="40">
        <v>0</v>
      </c>
      <c r="J114" s="40">
        <v>0</v>
      </c>
      <c r="K114" s="40">
        <v>0</v>
      </c>
      <c r="L114" s="40">
        <v>0</v>
      </c>
      <c r="M114" s="40">
        <v>0</v>
      </c>
      <c r="N114" s="40">
        <v>69613.519520000002</v>
      </c>
    </row>
    <row r="115" spans="1:14">
      <c r="A115" s="40" t="s">
        <v>169</v>
      </c>
      <c r="B115" s="40">
        <v>6994.3446699999995</v>
      </c>
      <c r="C115" s="40">
        <v>160363.61636000001</v>
      </c>
      <c r="D115" s="40">
        <v>67112.346109999999</v>
      </c>
      <c r="E115" s="40">
        <v>5001.0181299999995</v>
      </c>
      <c r="F115" s="40">
        <v>18481.355489999998</v>
      </c>
      <c r="G115" s="40">
        <v>3819.2414199999998</v>
      </c>
      <c r="H115" s="40">
        <v>2332.48434</v>
      </c>
      <c r="I115" s="40">
        <v>0</v>
      </c>
      <c r="J115" s="40">
        <v>0</v>
      </c>
      <c r="K115" s="40">
        <v>0</v>
      </c>
      <c r="L115" s="40">
        <v>76837.944900000002</v>
      </c>
      <c r="M115" s="40">
        <v>1696.65672</v>
      </c>
      <c r="N115" s="40">
        <v>342639.00813999999</v>
      </c>
    </row>
    <row r="116" spans="1:14">
      <c r="A116" s="40" t="s">
        <v>170</v>
      </c>
      <c r="B116" s="40">
        <v>0</v>
      </c>
      <c r="C116" s="40">
        <v>17688.667160000001</v>
      </c>
      <c r="D116" s="40">
        <v>86.999990000000011</v>
      </c>
      <c r="E116" s="40">
        <v>0</v>
      </c>
      <c r="F116" s="40">
        <v>0</v>
      </c>
      <c r="G116" s="40">
        <v>213529.04949</v>
      </c>
      <c r="H116" s="40">
        <v>0</v>
      </c>
      <c r="I116" s="40">
        <v>5050.1388999999999</v>
      </c>
      <c r="J116" s="40">
        <v>0</v>
      </c>
      <c r="K116" s="40">
        <v>0</v>
      </c>
      <c r="L116" s="40">
        <v>55550.463560000004</v>
      </c>
      <c r="M116" s="40">
        <v>0</v>
      </c>
      <c r="N116" s="40">
        <v>291905.31910000002</v>
      </c>
    </row>
    <row r="117" spans="1:14">
      <c r="A117" s="40" t="s">
        <v>171</v>
      </c>
      <c r="B117" s="40">
        <v>0</v>
      </c>
      <c r="C117" s="40">
        <v>72600.5</v>
      </c>
      <c r="D117" s="40">
        <v>0</v>
      </c>
      <c r="E117" s="40">
        <v>666.27741000000003</v>
      </c>
      <c r="F117" s="40">
        <v>0</v>
      </c>
      <c r="G117" s="40">
        <v>0</v>
      </c>
      <c r="H117" s="40">
        <v>0</v>
      </c>
      <c r="I117" s="40">
        <v>0</v>
      </c>
      <c r="J117" s="40">
        <v>0</v>
      </c>
      <c r="K117" s="40">
        <v>0</v>
      </c>
      <c r="L117" s="40">
        <v>0</v>
      </c>
      <c r="M117" s="40">
        <v>0</v>
      </c>
      <c r="N117" s="40">
        <v>73266.777409999995</v>
      </c>
    </row>
    <row r="118" spans="1:14">
      <c r="A118" s="40" t="s">
        <v>172</v>
      </c>
      <c r="B118" s="40">
        <v>0</v>
      </c>
      <c r="C118" s="40">
        <v>0</v>
      </c>
      <c r="D118" s="40">
        <v>0</v>
      </c>
      <c r="E118" s="40">
        <v>0</v>
      </c>
      <c r="F118" s="40">
        <v>0</v>
      </c>
      <c r="G118" s="40">
        <v>0</v>
      </c>
      <c r="H118" s="40">
        <v>0</v>
      </c>
      <c r="I118" s="40">
        <v>0</v>
      </c>
      <c r="J118" s="40">
        <v>0</v>
      </c>
      <c r="K118" s="40">
        <v>0</v>
      </c>
      <c r="L118" s="40">
        <v>0</v>
      </c>
      <c r="M118" s="40">
        <v>0</v>
      </c>
      <c r="N118" s="40">
        <v>0</v>
      </c>
    </row>
    <row r="119" spans="1:14">
      <c r="A119" s="40" t="s">
        <v>173</v>
      </c>
      <c r="B119" s="40">
        <v>0</v>
      </c>
      <c r="C119" s="40">
        <v>76.378</v>
      </c>
      <c r="D119" s="40">
        <v>5.3090000000000005E-2</v>
      </c>
      <c r="E119" s="40">
        <v>0</v>
      </c>
      <c r="F119" s="40">
        <v>0</v>
      </c>
      <c r="G119" s="40">
        <v>1177.1686999999999</v>
      </c>
      <c r="H119" s="40">
        <v>0</v>
      </c>
      <c r="I119" s="40">
        <v>24.408999999999999</v>
      </c>
      <c r="J119" s="40">
        <v>0</v>
      </c>
      <c r="K119" s="40">
        <v>0</v>
      </c>
      <c r="L119" s="40">
        <v>443.59264000000002</v>
      </c>
      <c r="M119" s="40">
        <v>0</v>
      </c>
      <c r="N119" s="40">
        <v>1721.6014299999999</v>
      </c>
    </row>
    <row r="120" spans="1:14">
      <c r="A120" s="40" t="s">
        <v>174</v>
      </c>
      <c r="B120" s="40">
        <v>593883.98891999992</v>
      </c>
      <c r="C120" s="40">
        <v>312264.01351000002</v>
      </c>
      <c r="D120" s="40">
        <v>61471.354759999995</v>
      </c>
      <c r="E120" s="40">
        <v>263789.47908000002</v>
      </c>
      <c r="F120" s="40">
        <v>83738.809880000001</v>
      </c>
      <c r="G120" s="40">
        <v>192511.17465999999</v>
      </c>
      <c r="H120" s="40">
        <v>236769.45578999998</v>
      </c>
      <c r="I120" s="40">
        <v>536488.03448999999</v>
      </c>
      <c r="J120" s="40">
        <v>0</v>
      </c>
      <c r="K120" s="40">
        <v>10.287370000000001</v>
      </c>
      <c r="L120" s="40">
        <v>248578.8848</v>
      </c>
      <c r="M120" s="40">
        <v>536825.86899999995</v>
      </c>
      <c r="N120" s="40">
        <v>3066331.3522600001</v>
      </c>
    </row>
    <row r="121" spans="1:14">
      <c r="A121" s="40" t="s">
        <v>175</v>
      </c>
      <c r="B121" s="40">
        <v>92726.36609000001</v>
      </c>
      <c r="C121" s="40">
        <v>227364.77871000001</v>
      </c>
      <c r="D121" s="40">
        <v>35773.431680000002</v>
      </c>
      <c r="E121" s="40">
        <v>156746.53312000001</v>
      </c>
      <c r="F121" s="40">
        <v>9436.3873000000003</v>
      </c>
      <c r="G121" s="40">
        <v>117396.54339000001</v>
      </c>
      <c r="H121" s="40">
        <v>71725.933519999991</v>
      </c>
      <c r="I121" s="40">
        <v>0</v>
      </c>
      <c r="J121" s="40">
        <v>0</v>
      </c>
      <c r="K121" s="40">
        <v>10.287370000000001</v>
      </c>
      <c r="L121" s="40">
        <v>0</v>
      </c>
      <c r="M121" s="40">
        <v>0</v>
      </c>
      <c r="N121" s="40">
        <v>711180.26117999991</v>
      </c>
    </row>
    <row r="122" spans="1:14">
      <c r="A122" s="40" t="s">
        <v>176</v>
      </c>
      <c r="B122" s="40">
        <v>3209.88015</v>
      </c>
      <c r="C122" s="40">
        <v>1.0000000000000001E-5</v>
      </c>
      <c r="D122" s="40">
        <v>8.0000000000000007E-5</v>
      </c>
      <c r="E122" s="40">
        <v>2605.7320800000002</v>
      </c>
      <c r="F122" s="40">
        <v>2411.8436000000002</v>
      </c>
      <c r="G122" s="40">
        <v>359.76096000000001</v>
      </c>
      <c r="H122" s="40">
        <v>1152.0683000000001</v>
      </c>
      <c r="I122" s="40">
        <v>0</v>
      </c>
      <c r="J122" s="40">
        <v>0</v>
      </c>
      <c r="K122" s="40">
        <v>0</v>
      </c>
      <c r="L122" s="40">
        <v>0</v>
      </c>
      <c r="M122" s="40">
        <v>0</v>
      </c>
      <c r="N122" s="40">
        <v>9739.2851799999989</v>
      </c>
    </row>
    <row r="123" spans="1:14">
      <c r="A123" s="40" t="s">
        <v>177</v>
      </c>
      <c r="B123" s="40">
        <v>0</v>
      </c>
      <c r="C123" s="40">
        <v>0</v>
      </c>
      <c r="D123" s="40">
        <v>0</v>
      </c>
      <c r="E123" s="40">
        <v>0</v>
      </c>
      <c r="F123" s="40">
        <v>0</v>
      </c>
      <c r="G123" s="40">
        <v>0</v>
      </c>
      <c r="H123" s="40">
        <v>1568.8748600000001</v>
      </c>
      <c r="I123" s="40">
        <v>0</v>
      </c>
      <c r="J123" s="40">
        <v>0</v>
      </c>
      <c r="K123" s="40">
        <v>0</v>
      </c>
      <c r="L123" s="40">
        <v>0</v>
      </c>
      <c r="M123" s="40">
        <v>911.94097999999997</v>
      </c>
      <c r="N123" s="40">
        <v>2480.8158399999998</v>
      </c>
    </row>
    <row r="124" spans="1:14">
      <c r="A124" s="40" t="s">
        <v>178</v>
      </c>
      <c r="B124" s="40">
        <v>4132.39275</v>
      </c>
      <c r="C124" s="40">
        <v>23922.875800000002</v>
      </c>
      <c r="D124" s="40">
        <v>1321.9150400000001</v>
      </c>
      <c r="E124" s="40">
        <v>21071.04781</v>
      </c>
      <c r="F124" s="40">
        <v>0</v>
      </c>
      <c r="G124" s="40">
        <v>17025.902959999999</v>
      </c>
      <c r="H124" s="40">
        <v>87994.555909999995</v>
      </c>
      <c r="I124" s="40">
        <v>271679.04768999998</v>
      </c>
      <c r="J124" s="40">
        <v>0</v>
      </c>
      <c r="K124" s="40">
        <v>0</v>
      </c>
      <c r="L124" s="40">
        <v>13140</v>
      </c>
      <c r="M124" s="40">
        <v>137780.20836000002</v>
      </c>
      <c r="N124" s="40">
        <v>578067.9463200001</v>
      </c>
    </row>
    <row r="125" spans="1:14">
      <c r="A125" s="40" t="s">
        <v>179</v>
      </c>
      <c r="B125" s="40">
        <v>441636.78516000003</v>
      </c>
      <c r="C125" s="40">
        <v>60645.784110000001</v>
      </c>
      <c r="D125" s="40">
        <v>15037.2639</v>
      </c>
      <c r="E125" s="40">
        <v>50190.128920000003</v>
      </c>
      <c r="F125" s="40">
        <v>56502.266600000003</v>
      </c>
      <c r="G125" s="40">
        <v>57522.004909999996</v>
      </c>
      <c r="H125" s="40">
        <v>72710.621859999999</v>
      </c>
      <c r="I125" s="40">
        <v>46507.652569999998</v>
      </c>
      <c r="J125" s="40">
        <v>0</v>
      </c>
      <c r="K125" s="40">
        <v>0</v>
      </c>
      <c r="L125" s="40">
        <v>127938.62123999999</v>
      </c>
      <c r="M125" s="40">
        <v>111590.17728</v>
      </c>
      <c r="N125" s="40">
        <v>1040281.30655</v>
      </c>
    </row>
    <row r="126" spans="1:14">
      <c r="A126" s="40" t="s">
        <v>180</v>
      </c>
      <c r="B126" s="40">
        <v>0</v>
      </c>
      <c r="C126" s="40">
        <v>0</v>
      </c>
      <c r="D126" s="40">
        <v>-1.0000000000000001E-5</v>
      </c>
      <c r="E126" s="40">
        <v>0</v>
      </c>
      <c r="F126" s="40">
        <v>0</v>
      </c>
      <c r="G126" s="40">
        <v>0</v>
      </c>
      <c r="H126" s="40">
        <v>0</v>
      </c>
      <c r="I126" s="40">
        <v>0</v>
      </c>
      <c r="J126" s="40">
        <v>0</v>
      </c>
      <c r="K126" s="40">
        <v>0</v>
      </c>
      <c r="L126" s="40">
        <v>0</v>
      </c>
      <c r="M126" s="40">
        <v>0</v>
      </c>
      <c r="N126" s="40">
        <v>-1.0000000000000001E-5</v>
      </c>
    </row>
    <row r="127" spans="1:14">
      <c r="A127" s="40" t="s">
        <v>181</v>
      </c>
      <c r="B127" s="40">
        <v>47218.871639999998</v>
      </c>
      <c r="C127" s="40">
        <v>0</v>
      </c>
      <c r="D127" s="40">
        <v>9324.3361700000005</v>
      </c>
      <c r="E127" s="40">
        <v>32952.282279999999</v>
      </c>
      <c r="F127" s="40">
        <v>15368.99805</v>
      </c>
      <c r="G127" s="40">
        <v>0</v>
      </c>
      <c r="H127" s="40">
        <v>703.56540000000007</v>
      </c>
      <c r="I127" s="40">
        <v>211540.76661000002</v>
      </c>
      <c r="J127" s="40">
        <v>0</v>
      </c>
      <c r="K127" s="40">
        <v>0</v>
      </c>
      <c r="L127" s="40">
        <v>101930.67573</v>
      </c>
      <c r="M127" s="40">
        <v>276740.00011000002</v>
      </c>
      <c r="N127" s="40">
        <v>695779.49598999997</v>
      </c>
    </row>
    <row r="128" spans="1:14">
      <c r="A128" s="40" t="s">
        <v>182</v>
      </c>
      <c r="B128" s="40">
        <v>4959.6931299999997</v>
      </c>
      <c r="C128" s="40">
        <v>330.57488000000001</v>
      </c>
      <c r="D128" s="40">
        <v>14.4079</v>
      </c>
      <c r="E128" s="40">
        <v>223.75486999999998</v>
      </c>
      <c r="F128" s="40">
        <v>19.314340000000001</v>
      </c>
      <c r="G128" s="40">
        <v>206.96244000000002</v>
      </c>
      <c r="H128" s="40">
        <v>913.83593999999994</v>
      </c>
      <c r="I128" s="40">
        <v>6760.5676199999998</v>
      </c>
      <c r="J128" s="40">
        <v>0</v>
      </c>
      <c r="K128" s="40">
        <v>0</v>
      </c>
      <c r="L128" s="40">
        <v>5569.5878300000004</v>
      </c>
      <c r="M128" s="40">
        <v>9803.5422699999999</v>
      </c>
      <c r="N128" s="40">
        <v>28802.24122</v>
      </c>
    </row>
    <row r="129" spans="1:14">
      <c r="A129" s="40" t="s">
        <v>183</v>
      </c>
      <c r="B129" s="40">
        <v>142822.36139999999</v>
      </c>
      <c r="C129" s="40">
        <v>104893.16276000001</v>
      </c>
      <c r="D129" s="40">
        <v>196286.68441999998</v>
      </c>
      <c r="E129" s="40">
        <v>162918.58978000001</v>
      </c>
      <c r="F129" s="40">
        <v>216618.02684000001</v>
      </c>
      <c r="G129" s="40">
        <v>58460.952140000001</v>
      </c>
      <c r="H129" s="40">
        <v>94518.861730000004</v>
      </c>
      <c r="I129" s="40">
        <v>123736.11881</v>
      </c>
      <c r="J129" s="40">
        <v>3234.9820299999997</v>
      </c>
      <c r="K129" s="40">
        <v>3511.1633500000003</v>
      </c>
      <c r="L129" s="40">
        <v>104037.14038</v>
      </c>
      <c r="M129" s="40">
        <v>108846.2515</v>
      </c>
      <c r="N129" s="40">
        <v>1319884.2951400001</v>
      </c>
    </row>
    <row r="130" spans="1:14">
      <c r="A130" s="40" t="s">
        <v>116</v>
      </c>
      <c r="B130" s="40">
        <v>2593.01109</v>
      </c>
      <c r="C130" s="40">
        <v>4904.1181299999998</v>
      </c>
      <c r="D130" s="40">
        <v>4637.9649300000001</v>
      </c>
      <c r="E130" s="40">
        <v>7096.3422699999992</v>
      </c>
      <c r="F130" s="40">
        <v>1318.54646</v>
      </c>
      <c r="G130" s="40">
        <v>15902.44548</v>
      </c>
      <c r="H130" s="40">
        <v>1577.69371</v>
      </c>
      <c r="I130" s="40">
        <v>0</v>
      </c>
      <c r="J130" s="40">
        <v>0</v>
      </c>
      <c r="K130" s="40">
        <v>0</v>
      </c>
      <c r="L130" s="40">
        <v>0</v>
      </c>
      <c r="M130" s="40">
        <v>7586.2024000000001</v>
      </c>
      <c r="N130" s="40">
        <v>45616.32447</v>
      </c>
    </row>
    <row r="131" spans="1:14">
      <c r="A131" s="40" t="s">
        <v>118</v>
      </c>
      <c r="B131" s="40">
        <v>68788.255219999992</v>
      </c>
      <c r="C131" s="40">
        <v>43546.293939999996</v>
      </c>
      <c r="D131" s="40">
        <v>59555.655310000002</v>
      </c>
      <c r="E131" s="40">
        <v>91090.586389999997</v>
      </c>
      <c r="F131" s="40">
        <v>67695.37126</v>
      </c>
      <c r="G131" s="40">
        <v>17654.721750000001</v>
      </c>
      <c r="H131" s="40">
        <v>41902.210909999994</v>
      </c>
      <c r="I131" s="40">
        <v>24685.158210000001</v>
      </c>
      <c r="J131" s="40">
        <v>1238.56861</v>
      </c>
      <c r="K131" s="40">
        <v>1273.6020800000001</v>
      </c>
      <c r="L131" s="40">
        <v>50348.99884</v>
      </c>
      <c r="M131" s="40">
        <v>38254.909289999996</v>
      </c>
      <c r="N131" s="40">
        <v>506034.33181</v>
      </c>
    </row>
    <row r="132" spans="1:14">
      <c r="A132" s="40" t="s">
        <v>184</v>
      </c>
      <c r="B132" s="40">
        <v>62384.236840000005</v>
      </c>
      <c r="C132" s="40">
        <v>48017.590109999997</v>
      </c>
      <c r="D132" s="40">
        <v>128752.01434000001</v>
      </c>
      <c r="E132" s="40">
        <v>64511.967799999999</v>
      </c>
      <c r="F132" s="40">
        <v>129098.76709000001</v>
      </c>
      <c r="G132" s="40">
        <v>18348.43764</v>
      </c>
      <c r="H132" s="40">
        <v>40023.758959999999</v>
      </c>
      <c r="I132" s="40">
        <v>90358.39248000001</v>
      </c>
      <c r="J132" s="40">
        <v>1560.9986100000001</v>
      </c>
      <c r="K132" s="40">
        <v>2236.9149600000001</v>
      </c>
      <c r="L132" s="40">
        <v>52851.593740000004</v>
      </c>
      <c r="M132" s="40">
        <v>62860.617380000003</v>
      </c>
      <c r="N132" s="40">
        <v>701005.28995000001</v>
      </c>
    </row>
    <row r="133" spans="1:14">
      <c r="A133" s="40" t="s">
        <v>145</v>
      </c>
      <c r="B133" s="40">
        <v>9056.8582499999993</v>
      </c>
      <c r="C133" s="40">
        <v>8425.1605799999998</v>
      </c>
      <c r="D133" s="40">
        <v>3341.0498399999997</v>
      </c>
      <c r="E133" s="40">
        <v>219.69332</v>
      </c>
      <c r="F133" s="40">
        <v>18505.34204</v>
      </c>
      <c r="G133" s="40">
        <v>6555.3472699999993</v>
      </c>
      <c r="H133" s="40">
        <v>11015.19815</v>
      </c>
      <c r="I133" s="40">
        <v>8692.5681199999999</v>
      </c>
      <c r="J133" s="40">
        <v>435.41480999999999</v>
      </c>
      <c r="K133" s="40">
        <v>0.64630999999999994</v>
      </c>
      <c r="L133" s="40">
        <v>836.54780000000005</v>
      </c>
      <c r="M133" s="40">
        <v>144.52242999999999</v>
      </c>
      <c r="N133" s="40">
        <v>67228.348920000004</v>
      </c>
    </row>
    <row r="134" spans="1:14">
      <c r="A134" s="40" t="s">
        <v>185</v>
      </c>
      <c r="B134" s="40">
        <v>0</v>
      </c>
      <c r="C134" s="40">
        <v>0</v>
      </c>
      <c r="D134" s="40">
        <v>0</v>
      </c>
      <c r="E134" s="40">
        <v>0</v>
      </c>
      <c r="F134" s="40">
        <v>0</v>
      </c>
      <c r="G134" s="40">
        <v>0</v>
      </c>
      <c r="H134" s="40">
        <v>0</v>
      </c>
      <c r="I134" s="40">
        <v>0</v>
      </c>
      <c r="J134" s="40">
        <v>0</v>
      </c>
      <c r="K134" s="40">
        <v>0</v>
      </c>
      <c r="L134" s="40">
        <v>0</v>
      </c>
      <c r="M134" s="40">
        <v>0</v>
      </c>
      <c r="N134" s="40">
        <v>0</v>
      </c>
    </row>
    <row r="135" spans="1:14">
      <c r="A135" s="40" t="s">
        <v>186</v>
      </c>
      <c r="B135" s="40">
        <v>87581.22464</v>
      </c>
      <c r="C135" s="40">
        <v>93223.839030000003</v>
      </c>
      <c r="D135" s="40">
        <v>113420.85843000001</v>
      </c>
      <c r="E135" s="40">
        <v>283961.14250999998</v>
      </c>
      <c r="F135" s="40">
        <v>72310.492819999999</v>
      </c>
      <c r="G135" s="40">
        <v>35373.578170000001</v>
      </c>
      <c r="H135" s="40">
        <v>46566.0602</v>
      </c>
      <c r="I135" s="40">
        <v>117944.27009000001</v>
      </c>
      <c r="J135" s="40">
        <v>2004.4635900000001</v>
      </c>
      <c r="K135" s="40">
        <v>1449.80531</v>
      </c>
      <c r="L135" s="40">
        <v>28769.380870000001</v>
      </c>
      <c r="M135" s="40">
        <v>79478.383669999996</v>
      </c>
      <c r="N135" s="40">
        <v>962083.49933000002</v>
      </c>
    </row>
    <row r="136" spans="1:14">
      <c r="A136" s="40" t="s">
        <v>187</v>
      </c>
      <c r="B136" s="40">
        <v>12021.952499999999</v>
      </c>
      <c r="C136" s="40">
        <v>1665.15886</v>
      </c>
      <c r="D136" s="40">
        <v>6857.8039400000007</v>
      </c>
      <c r="E136" s="40">
        <v>21457.140440000003</v>
      </c>
      <c r="F136" s="40">
        <v>3014.3236400000001</v>
      </c>
      <c r="G136" s="40">
        <v>1904.3215299999999</v>
      </c>
      <c r="H136" s="40">
        <v>5523.4633700000004</v>
      </c>
      <c r="I136" s="40">
        <v>252.15693999999999</v>
      </c>
      <c r="J136" s="40">
        <v>52.991999999999997</v>
      </c>
      <c r="K136" s="40">
        <v>0</v>
      </c>
      <c r="L136" s="40">
        <v>18.788169999999997</v>
      </c>
      <c r="M136" s="40">
        <v>29.16161</v>
      </c>
      <c r="N136" s="40">
        <v>52797.262999999999</v>
      </c>
    </row>
    <row r="137" spans="1:14">
      <c r="A137" s="40" t="s">
        <v>188</v>
      </c>
      <c r="B137" s="40">
        <v>0</v>
      </c>
      <c r="C137" s="40">
        <v>0</v>
      </c>
      <c r="D137" s="40">
        <v>0</v>
      </c>
      <c r="E137" s="40">
        <v>0</v>
      </c>
      <c r="F137" s="40">
        <v>0</v>
      </c>
      <c r="G137" s="40">
        <v>0</v>
      </c>
      <c r="H137" s="40">
        <v>0</v>
      </c>
      <c r="I137" s="40">
        <v>0</v>
      </c>
      <c r="J137" s="40">
        <v>0</v>
      </c>
      <c r="K137" s="40">
        <v>0</v>
      </c>
      <c r="L137" s="40">
        <v>0</v>
      </c>
      <c r="M137" s="40">
        <v>0</v>
      </c>
      <c r="N137" s="40">
        <v>0</v>
      </c>
    </row>
    <row r="138" spans="1:14">
      <c r="A138" s="40" t="s">
        <v>189</v>
      </c>
      <c r="B138" s="40">
        <v>0</v>
      </c>
      <c r="C138" s="40">
        <v>50197.720729999994</v>
      </c>
      <c r="D138" s="40">
        <v>17599.380539999998</v>
      </c>
      <c r="E138" s="40">
        <v>158904.63978</v>
      </c>
      <c r="F138" s="40">
        <v>0</v>
      </c>
      <c r="G138" s="40">
        <v>16383.77822</v>
      </c>
      <c r="H138" s="40">
        <v>16300.871289999999</v>
      </c>
      <c r="I138" s="40">
        <v>84777.94627</v>
      </c>
      <c r="J138" s="40">
        <v>0</v>
      </c>
      <c r="K138" s="40">
        <v>0</v>
      </c>
      <c r="L138" s="40">
        <v>14196.378349999999</v>
      </c>
      <c r="M138" s="40">
        <v>61736.301030000002</v>
      </c>
      <c r="N138" s="40">
        <v>420097.01620999997</v>
      </c>
    </row>
    <row r="139" spans="1:14">
      <c r="A139" s="40" t="s">
        <v>190</v>
      </c>
      <c r="B139" s="40">
        <v>74917.637690000003</v>
      </c>
      <c r="C139" s="40">
        <v>21302.220850000002</v>
      </c>
      <c r="D139" s="40">
        <v>88963.673949999997</v>
      </c>
      <c r="E139" s="40">
        <v>89599.362290000005</v>
      </c>
      <c r="F139" s="40">
        <v>54148.753219999999</v>
      </c>
      <c r="G139" s="40">
        <v>16383.77822</v>
      </c>
      <c r="H139" s="40">
        <v>16300.87132</v>
      </c>
      <c r="I139" s="40">
        <v>32914.166879999997</v>
      </c>
      <c r="J139" s="40">
        <v>1951.4715900000001</v>
      </c>
      <c r="K139" s="40">
        <v>312.63623999999999</v>
      </c>
      <c r="L139" s="40">
        <v>14196.378349999999</v>
      </c>
      <c r="M139" s="40">
        <v>17712.921030000001</v>
      </c>
      <c r="N139" s="40">
        <v>428703.87163000001</v>
      </c>
    </row>
    <row r="140" spans="1:14">
      <c r="A140" s="40" t="s">
        <v>191</v>
      </c>
      <c r="B140" s="40">
        <v>641.6344499999999</v>
      </c>
      <c r="C140" s="40">
        <v>20058.738590000001</v>
      </c>
      <c r="D140" s="40">
        <v>0</v>
      </c>
      <c r="E140" s="40">
        <v>14000</v>
      </c>
      <c r="F140" s="40">
        <v>15147.41596</v>
      </c>
      <c r="G140" s="40">
        <v>701.7002</v>
      </c>
      <c r="H140" s="40">
        <v>8440.8542200000011</v>
      </c>
      <c r="I140" s="40">
        <v>0</v>
      </c>
      <c r="J140" s="40">
        <v>0</v>
      </c>
      <c r="K140" s="40">
        <v>1137.1690700000001</v>
      </c>
      <c r="L140" s="40">
        <v>357.83600000000001</v>
      </c>
      <c r="M140" s="40">
        <v>0</v>
      </c>
      <c r="N140" s="40">
        <v>60485.348490000004</v>
      </c>
    </row>
    <row r="141" spans="1:14">
      <c r="A141" s="40" t="s">
        <v>192</v>
      </c>
      <c r="B141" s="40">
        <v>0</v>
      </c>
      <c r="C141" s="40">
        <v>0</v>
      </c>
      <c r="D141" s="40">
        <v>0</v>
      </c>
      <c r="E141" s="40">
        <v>0</v>
      </c>
      <c r="F141" s="40">
        <v>0</v>
      </c>
      <c r="G141" s="40">
        <v>0</v>
      </c>
      <c r="H141" s="40">
        <v>0</v>
      </c>
      <c r="I141" s="40">
        <v>0</v>
      </c>
      <c r="J141" s="40">
        <v>0</v>
      </c>
      <c r="K141" s="40">
        <v>0</v>
      </c>
      <c r="L141" s="40">
        <v>139629.16665999999</v>
      </c>
      <c r="M141" s="40">
        <v>0</v>
      </c>
      <c r="N141" s="40">
        <v>139629.16665999999</v>
      </c>
    </row>
    <row r="142" spans="1:14">
      <c r="A142" s="40" t="s">
        <v>193</v>
      </c>
      <c r="B142" s="40">
        <v>0</v>
      </c>
      <c r="C142" s="40">
        <v>0</v>
      </c>
      <c r="D142" s="40">
        <v>0</v>
      </c>
      <c r="E142" s="40">
        <v>0</v>
      </c>
      <c r="F142" s="40">
        <v>0</v>
      </c>
      <c r="G142" s="40">
        <v>0</v>
      </c>
      <c r="H142" s="40">
        <v>0</v>
      </c>
      <c r="I142" s="40">
        <v>0</v>
      </c>
      <c r="J142" s="40">
        <v>0</v>
      </c>
      <c r="K142" s="40">
        <v>0</v>
      </c>
      <c r="L142" s="40">
        <v>138000</v>
      </c>
      <c r="M142" s="40">
        <v>0</v>
      </c>
      <c r="N142" s="40">
        <v>138000</v>
      </c>
    </row>
    <row r="143" spans="1:14">
      <c r="A143" s="40" t="s">
        <v>194</v>
      </c>
      <c r="B143" s="40">
        <v>0</v>
      </c>
      <c r="C143" s="40">
        <v>0</v>
      </c>
      <c r="D143" s="40">
        <v>0</v>
      </c>
      <c r="E143" s="40">
        <v>0</v>
      </c>
      <c r="F143" s="40">
        <v>0</v>
      </c>
      <c r="G143" s="40">
        <v>0</v>
      </c>
      <c r="H143" s="40">
        <v>0</v>
      </c>
      <c r="I143" s="40">
        <v>0</v>
      </c>
      <c r="J143" s="40">
        <v>0</v>
      </c>
      <c r="K143" s="40">
        <v>0</v>
      </c>
      <c r="L143" s="40">
        <v>0</v>
      </c>
      <c r="M143" s="40">
        <v>0</v>
      </c>
      <c r="N143" s="40">
        <v>0</v>
      </c>
    </row>
    <row r="144" spans="1:14">
      <c r="A144" s="40" t="s">
        <v>195</v>
      </c>
      <c r="B144" s="40">
        <v>0</v>
      </c>
      <c r="C144" s="40">
        <v>0</v>
      </c>
      <c r="D144" s="40">
        <v>0</v>
      </c>
      <c r="E144" s="40">
        <v>0</v>
      </c>
      <c r="F144" s="40">
        <v>0</v>
      </c>
      <c r="G144" s="40">
        <v>0</v>
      </c>
      <c r="H144" s="40">
        <v>0</v>
      </c>
      <c r="I144" s="40">
        <v>0</v>
      </c>
      <c r="J144" s="40">
        <v>0</v>
      </c>
      <c r="K144" s="40">
        <v>0</v>
      </c>
      <c r="L144" s="40">
        <v>0</v>
      </c>
      <c r="M144" s="40">
        <v>0</v>
      </c>
      <c r="N144" s="40">
        <v>0</v>
      </c>
    </row>
    <row r="145" spans="1:15">
      <c r="A145" s="40" t="s">
        <v>196</v>
      </c>
      <c r="B145" s="40">
        <v>0</v>
      </c>
      <c r="C145" s="40">
        <v>0</v>
      </c>
      <c r="D145" s="40">
        <v>0</v>
      </c>
      <c r="E145" s="40">
        <v>0</v>
      </c>
      <c r="F145" s="40">
        <v>0</v>
      </c>
      <c r="G145" s="40">
        <v>0</v>
      </c>
      <c r="H145" s="40">
        <v>0</v>
      </c>
      <c r="I145" s="40">
        <v>0</v>
      </c>
      <c r="J145" s="40">
        <v>0</v>
      </c>
      <c r="K145" s="40">
        <v>0</v>
      </c>
      <c r="L145" s="40">
        <v>1629.1666599999999</v>
      </c>
      <c r="M145" s="40">
        <v>0</v>
      </c>
      <c r="N145" s="40">
        <v>1629.1666599999999</v>
      </c>
    </row>
    <row r="146" spans="1:15">
      <c r="A146" s="40" t="s">
        <v>197</v>
      </c>
      <c r="B146" s="40">
        <v>97546.545859999998</v>
      </c>
      <c r="C146" s="40">
        <v>7834.1996300000001</v>
      </c>
      <c r="D146" s="40">
        <v>48417.229549999996</v>
      </c>
      <c r="E146" s="40">
        <v>26539.253199999999</v>
      </c>
      <c r="F146" s="40">
        <v>0</v>
      </c>
      <c r="G146" s="40">
        <v>65873.796159999998</v>
      </c>
      <c r="H146" s="40">
        <v>63237.859479999999</v>
      </c>
      <c r="I146" s="40">
        <v>110377.92704000001</v>
      </c>
      <c r="J146" s="40">
        <v>0</v>
      </c>
      <c r="K146" s="40">
        <v>0</v>
      </c>
      <c r="L146" s="40">
        <v>0</v>
      </c>
      <c r="M146" s="40">
        <v>71831.89145000001</v>
      </c>
      <c r="N146" s="40">
        <v>491658.70237000001</v>
      </c>
    </row>
    <row r="147" spans="1:15">
      <c r="A147" s="40" t="s">
        <v>198</v>
      </c>
      <c r="B147" s="40">
        <v>0</v>
      </c>
      <c r="C147" s="40">
        <v>7762.5</v>
      </c>
      <c r="D147" s="40">
        <v>48300</v>
      </c>
      <c r="E147" s="40">
        <v>26220</v>
      </c>
      <c r="F147" s="40">
        <v>0</v>
      </c>
      <c r="G147" s="40">
        <v>0</v>
      </c>
      <c r="H147" s="40">
        <v>27600</v>
      </c>
      <c r="I147" s="40">
        <v>31050</v>
      </c>
      <c r="J147" s="40">
        <v>0</v>
      </c>
      <c r="K147" s="40">
        <v>0</v>
      </c>
      <c r="L147" s="40">
        <v>0</v>
      </c>
      <c r="M147" s="40">
        <v>31050</v>
      </c>
      <c r="N147" s="40">
        <v>171982.5</v>
      </c>
    </row>
    <row r="148" spans="1:15">
      <c r="A148" s="40" t="s">
        <v>199</v>
      </c>
      <c r="B148" s="40">
        <v>0</v>
      </c>
      <c r="C148" s="40">
        <v>0</v>
      </c>
      <c r="D148" s="40">
        <v>0</v>
      </c>
      <c r="E148" s="40">
        <v>8280</v>
      </c>
      <c r="F148" s="40">
        <v>0</v>
      </c>
      <c r="G148" s="40">
        <v>0</v>
      </c>
      <c r="H148" s="40">
        <v>0</v>
      </c>
      <c r="I148" s="40">
        <v>0</v>
      </c>
      <c r="J148" s="40">
        <v>0</v>
      </c>
      <c r="K148" s="40">
        <v>0</v>
      </c>
      <c r="L148" s="40">
        <v>0</v>
      </c>
      <c r="M148" s="40">
        <v>0</v>
      </c>
      <c r="N148" s="40">
        <v>8280</v>
      </c>
    </row>
    <row r="149" spans="1:15">
      <c r="A149" s="40" t="s">
        <v>200</v>
      </c>
      <c r="B149" s="40">
        <v>0</v>
      </c>
      <c r="C149" s="40">
        <v>0</v>
      </c>
      <c r="D149" s="40">
        <v>0</v>
      </c>
      <c r="E149" s="40">
        <v>0</v>
      </c>
      <c r="F149" s="40">
        <v>0</v>
      </c>
      <c r="G149" s="40">
        <v>0</v>
      </c>
      <c r="H149" s="40">
        <v>0</v>
      </c>
      <c r="I149" s="40">
        <v>0</v>
      </c>
      <c r="J149" s="40">
        <v>0</v>
      </c>
      <c r="K149" s="40">
        <v>0</v>
      </c>
      <c r="L149" s="40">
        <v>0</v>
      </c>
      <c r="M149" s="40">
        <v>0</v>
      </c>
      <c r="N149" s="40">
        <v>0</v>
      </c>
    </row>
    <row r="150" spans="1:15">
      <c r="A150" s="40" t="s">
        <v>201</v>
      </c>
      <c r="B150" s="40">
        <v>0</v>
      </c>
      <c r="C150" s="40">
        <v>0</v>
      </c>
      <c r="D150" s="40">
        <v>48300</v>
      </c>
      <c r="E150" s="40">
        <v>17940</v>
      </c>
      <c r="F150" s="40">
        <v>0</v>
      </c>
      <c r="G150" s="40">
        <v>0</v>
      </c>
      <c r="H150" s="40">
        <v>27600</v>
      </c>
      <c r="I150" s="40">
        <v>31050</v>
      </c>
      <c r="J150" s="40">
        <v>0</v>
      </c>
      <c r="K150" s="40">
        <v>0</v>
      </c>
      <c r="L150" s="40">
        <v>0</v>
      </c>
      <c r="M150" s="40">
        <v>31050</v>
      </c>
      <c r="N150" s="40">
        <v>155940</v>
      </c>
    </row>
    <row r="151" spans="1:15">
      <c r="A151" s="40" t="s">
        <v>202</v>
      </c>
      <c r="B151" s="40">
        <v>0</v>
      </c>
      <c r="C151" s="40">
        <v>7762.5</v>
      </c>
      <c r="D151" s="40">
        <v>0</v>
      </c>
      <c r="E151" s="40">
        <v>0</v>
      </c>
      <c r="F151" s="40">
        <v>0</v>
      </c>
      <c r="G151" s="40">
        <v>0</v>
      </c>
      <c r="H151" s="40">
        <v>0</v>
      </c>
      <c r="I151" s="40">
        <v>0</v>
      </c>
      <c r="J151" s="40">
        <v>0</v>
      </c>
      <c r="K151" s="40">
        <v>0</v>
      </c>
      <c r="L151" s="40">
        <v>0</v>
      </c>
      <c r="M151" s="40">
        <v>0</v>
      </c>
      <c r="N151" s="40">
        <v>7762.5</v>
      </c>
    </row>
    <row r="152" spans="1:15">
      <c r="A152" s="40" t="s">
        <v>203</v>
      </c>
      <c r="B152" s="40">
        <v>0</v>
      </c>
      <c r="C152" s="40">
        <v>0</v>
      </c>
      <c r="D152" s="40">
        <v>0</v>
      </c>
      <c r="E152" s="40">
        <v>0</v>
      </c>
      <c r="F152" s="40">
        <v>0</v>
      </c>
      <c r="G152" s="40">
        <v>0</v>
      </c>
      <c r="H152" s="40">
        <v>0</v>
      </c>
      <c r="I152" s="40">
        <v>0</v>
      </c>
      <c r="J152" s="40">
        <v>0</v>
      </c>
      <c r="K152" s="40">
        <v>0</v>
      </c>
      <c r="L152" s="40">
        <v>0</v>
      </c>
      <c r="M152" s="40">
        <v>0</v>
      </c>
      <c r="N152" s="40">
        <v>0</v>
      </c>
    </row>
    <row r="153" spans="1:15" ht="13.5" thickBot="1">
      <c r="A153" s="40" t="s">
        <v>204</v>
      </c>
      <c r="B153" s="40">
        <v>96600</v>
      </c>
      <c r="C153" s="40">
        <v>0</v>
      </c>
      <c r="D153" s="40">
        <v>0</v>
      </c>
      <c r="E153" s="40">
        <v>0</v>
      </c>
      <c r="F153" s="40">
        <v>0</v>
      </c>
      <c r="G153" s="40">
        <v>62949.885000000002</v>
      </c>
      <c r="H153" s="40">
        <v>34500</v>
      </c>
      <c r="I153" s="40">
        <v>77000</v>
      </c>
      <c r="J153" s="40">
        <v>0</v>
      </c>
      <c r="K153" s="40">
        <v>0</v>
      </c>
      <c r="L153" s="40">
        <v>0</v>
      </c>
      <c r="M153" s="40">
        <v>40000</v>
      </c>
      <c r="N153" s="40">
        <v>311049.88500000001</v>
      </c>
    </row>
    <row r="154" spans="1:15" ht="14.25" thickTop="1" thickBot="1">
      <c r="A154" s="885" t="s">
        <v>205</v>
      </c>
      <c r="B154" s="52">
        <v>946.54585999999995</v>
      </c>
      <c r="C154" s="52">
        <v>71.699629999999999</v>
      </c>
      <c r="D154" s="52">
        <v>117.22955</v>
      </c>
      <c r="E154" s="52">
        <v>319.25319999999999</v>
      </c>
      <c r="F154" s="52">
        <v>0</v>
      </c>
      <c r="G154" s="52">
        <v>2923.9111600000001</v>
      </c>
      <c r="H154" s="52">
        <v>1137.8594800000001</v>
      </c>
      <c r="I154" s="52">
        <v>2327.92704</v>
      </c>
      <c r="J154" s="52">
        <v>0</v>
      </c>
      <c r="K154" s="52">
        <v>0</v>
      </c>
      <c r="L154" s="52">
        <v>0</v>
      </c>
      <c r="M154" s="52">
        <v>781.89144999999996</v>
      </c>
      <c r="N154" s="52">
        <v>8626.3173699999988</v>
      </c>
      <c r="O154" s="52"/>
    </row>
    <row r="155" spans="1:15" ht="23.25" customHeight="1" thickTop="1">
      <c r="A155" s="48" t="s">
        <v>206</v>
      </c>
      <c r="B155" s="45">
        <v>793479.75379999995</v>
      </c>
      <c r="C155" s="45">
        <v>369886.69477</v>
      </c>
      <c r="D155" s="45">
        <v>861063.05748000008</v>
      </c>
      <c r="E155" s="45">
        <v>978903.49515999993</v>
      </c>
      <c r="F155" s="45">
        <v>637013.06877999997</v>
      </c>
      <c r="G155" s="45">
        <v>229788.49593</v>
      </c>
      <c r="H155" s="45">
        <v>286345.81517000002</v>
      </c>
      <c r="I155" s="45">
        <v>295107.92524999997</v>
      </c>
      <c r="J155" s="45">
        <v>89997.310660000003</v>
      </c>
      <c r="K155" s="45">
        <v>130331.34931000001</v>
      </c>
      <c r="L155" s="45">
        <v>411678.59739000001</v>
      </c>
      <c r="M155" s="45">
        <v>321804.45562999998</v>
      </c>
      <c r="N155" s="45">
        <v>5405400.0193299996</v>
      </c>
    </row>
    <row r="156" spans="1:15">
      <c r="A156" s="40" t="s">
        <v>207</v>
      </c>
      <c r="B156" s="40">
        <v>570508.15</v>
      </c>
      <c r="C156" s="40">
        <v>132947.82</v>
      </c>
      <c r="D156" s="40">
        <v>413318.75</v>
      </c>
      <c r="E156" s="40">
        <v>731145.44</v>
      </c>
      <c r="F156" s="40">
        <v>315538</v>
      </c>
      <c r="G156" s="40">
        <v>167596.5</v>
      </c>
      <c r="H156" s="40">
        <v>215084</v>
      </c>
      <c r="I156" s="40">
        <v>179088.1</v>
      </c>
      <c r="J156" s="40">
        <v>95490.01655</v>
      </c>
      <c r="K156" s="40">
        <v>75800.430170000007</v>
      </c>
      <c r="L156" s="40">
        <v>315805.09999999998</v>
      </c>
      <c r="M156" s="40">
        <v>185137.9</v>
      </c>
      <c r="N156" s="40">
        <v>3397460.2067199997</v>
      </c>
    </row>
    <row r="157" spans="1:15">
      <c r="A157" s="40" t="s">
        <v>208</v>
      </c>
      <c r="B157" s="40">
        <v>570508.15</v>
      </c>
      <c r="C157" s="40">
        <v>132947.82</v>
      </c>
      <c r="D157" s="40">
        <v>413318.75</v>
      </c>
      <c r="E157" s="40">
        <v>731145.44</v>
      </c>
      <c r="F157" s="40">
        <v>315538</v>
      </c>
      <c r="G157" s="40">
        <v>167596.5</v>
      </c>
      <c r="H157" s="40">
        <v>215084</v>
      </c>
      <c r="I157" s="40">
        <v>179088.1</v>
      </c>
      <c r="J157" s="40">
        <v>95490.01655</v>
      </c>
      <c r="K157" s="40">
        <v>75800.430170000007</v>
      </c>
      <c r="L157" s="40">
        <v>315805.09999999998</v>
      </c>
      <c r="M157" s="40">
        <v>185137.9</v>
      </c>
      <c r="N157" s="40">
        <v>3397460.2067199997</v>
      </c>
    </row>
    <row r="158" spans="1:15">
      <c r="A158" s="40" t="s">
        <v>209</v>
      </c>
      <c r="B158" s="40">
        <v>0</v>
      </c>
      <c r="C158" s="40">
        <v>30261.45</v>
      </c>
      <c r="D158" s="40">
        <v>0</v>
      </c>
      <c r="E158" s="40">
        <v>0</v>
      </c>
      <c r="F158" s="40">
        <v>0</v>
      </c>
      <c r="G158" s="40">
        <v>0</v>
      </c>
      <c r="H158" s="40">
        <v>0</v>
      </c>
      <c r="I158" s="40">
        <v>0</v>
      </c>
      <c r="J158" s="40">
        <v>0</v>
      </c>
      <c r="K158" s="40">
        <v>0</v>
      </c>
      <c r="L158" s="40">
        <v>0</v>
      </c>
      <c r="M158" s="40">
        <v>0</v>
      </c>
      <c r="N158" s="40">
        <v>30261.45</v>
      </c>
    </row>
    <row r="159" spans="1:15">
      <c r="A159" s="40" t="s">
        <v>210</v>
      </c>
      <c r="B159" s="40">
        <v>0</v>
      </c>
      <c r="C159" s="40">
        <v>-30261.45</v>
      </c>
      <c r="D159" s="40">
        <v>0</v>
      </c>
      <c r="E159" s="40">
        <v>0</v>
      </c>
      <c r="F159" s="40">
        <v>0</v>
      </c>
      <c r="G159" s="40">
        <v>0</v>
      </c>
      <c r="H159" s="40">
        <v>0</v>
      </c>
      <c r="I159" s="40">
        <v>0</v>
      </c>
      <c r="J159" s="40">
        <v>0</v>
      </c>
      <c r="K159" s="40">
        <v>0</v>
      </c>
      <c r="L159" s="40">
        <v>0</v>
      </c>
      <c r="M159" s="40">
        <v>0</v>
      </c>
      <c r="N159" s="40">
        <v>-30261.45</v>
      </c>
    </row>
    <row r="160" spans="1:15">
      <c r="A160" s="40" t="s">
        <v>211</v>
      </c>
      <c r="B160" s="40">
        <v>48401.842490000003</v>
      </c>
      <c r="C160" s="40">
        <v>2597.5192200000001</v>
      </c>
      <c r="D160" s="40">
        <v>236120.65580000001</v>
      </c>
      <c r="E160" s="40">
        <v>0</v>
      </c>
      <c r="F160" s="40">
        <v>0</v>
      </c>
      <c r="G160" s="40">
        <v>12666</v>
      </c>
      <c r="H160" s="40">
        <v>0</v>
      </c>
      <c r="I160" s="40">
        <v>1689.5345500000001</v>
      </c>
      <c r="J160" s="40">
        <v>0</v>
      </c>
      <c r="K160" s="40">
        <v>40543.424100000004</v>
      </c>
      <c r="L160" s="40">
        <v>31485.345880000001</v>
      </c>
      <c r="M160" s="40">
        <v>23135.700539999998</v>
      </c>
      <c r="N160" s="40">
        <v>396640.02257999999</v>
      </c>
    </row>
    <row r="161" spans="1:14">
      <c r="A161" s="40" t="s">
        <v>212</v>
      </c>
      <c r="B161" s="40">
        <v>18098.842489999999</v>
      </c>
      <c r="C161" s="40">
        <v>0</v>
      </c>
      <c r="D161" s="40">
        <v>0</v>
      </c>
      <c r="E161" s="40">
        <v>0</v>
      </c>
      <c r="F161" s="40">
        <v>0</v>
      </c>
      <c r="G161" s="40">
        <v>0</v>
      </c>
      <c r="H161" s="40">
        <v>0</v>
      </c>
      <c r="I161" s="40">
        <v>0</v>
      </c>
      <c r="J161" s="40">
        <v>0</v>
      </c>
      <c r="K161" s="40">
        <v>0</v>
      </c>
      <c r="L161" s="40">
        <v>1590.6</v>
      </c>
      <c r="M161" s="40">
        <v>0</v>
      </c>
      <c r="N161" s="40">
        <v>19689.442489999998</v>
      </c>
    </row>
    <row r="162" spans="1:14">
      <c r="A162" s="40" t="s">
        <v>213</v>
      </c>
      <c r="B162" s="40">
        <v>30303</v>
      </c>
      <c r="C162" s="40">
        <v>2597.5192200000001</v>
      </c>
      <c r="D162" s="40">
        <v>236120.65580000001</v>
      </c>
      <c r="E162" s="40">
        <v>0</v>
      </c>
      <c r="F162" s="40">
        <v>0</v>
      </c>
      <c r="G162" s="40">
        <v>12666</v>
      </c>
      <c r="H162" s="40">
        <v>0</v>
      </c>
      <c r="I162" s="40">
        <v>0</v>
      </c>
      <c r="J162" s="40">
        <v>0</v>
      </c>
      <c r="K162" s="40">
        <v>40543.424100000004</v>
      </c>
      <c r="L162" s="40">
        <v>27802.087170000003</v>
      </c>
      <c r="M162" s="40">
        <v>22502.7</v>
      </c>
      <c r="N162" s="40">
        <v>372535.38628999999</v>
      </c>
    </row>
    <row r="163" spans="1:14">
      <c r="A163" s="40" t="s">
        <v>214</v>
      </c>
      <c r="B163" s="40">
        <v>0</v>
      </c>
      <c r="C163" s="40">
        <v>0</v>
      </c>
      <c r="D163" s="40">
        <v>0</v>
      </c>
      <c r="E163" s="40">
        <v>0</v>
      </c>
      <c r="F163" s="40">
        <v>0</v>
      </c>
      <c r="G163" s="40">
        <v>0</v>
      </c>
      <c r="H163" s="40">
        <v>0</v>
      </c>
      <c r="I163" s="40">
        <v>1689.5345500000001</v>
      </c>
      <c r="J163" s="40">
        <v>0</v>
      </c>
      <c r="K163" s="40">
        <v>0</v>
      </c>
      <c r="L163" s="40">
        <v>2092.6587100000002</v>
      </c>
      <c r="M163" s="40">
        <v>633.00054</v>
      </c>
      <c r="N163" s="40">
        <v>4415.1938</v>
      </c>
    </row>
    <row r="164" spans="1:14">
      <c r="A164" s="40" t="s">
        <v>215</v>
      </c>
      <c r="B164" s="40">
        <v>0</v>
      </c>
      <c r="C164" s="40">
        <v>0</v>
      </c>
      <c r="D164" s="40">
        <v>0</v>
      </c>
      <c r="E164" s="40">
        <v>0</v>
      </c>
      <c r="F164" s="40">
        <v>0</v>
      </c>
      <c r="G164" s="40">
        <v>0</v>
      </c>
      <c r="H164" s="40">
        <v>0</v>
      </c>
      <c r="I164" s="40">
        <v>0</v>
      </c>
      <c r="J164" s="40">
        <v>0</v>
      </c>
      <c r="K164" s="40">
        <v>0</v>
      </c>
      <c r="L164" s="40">
        <v>0</v>
      </c>
      <c r="M164" s="40">
        <v>0</v>
      </c>
      <c r="N164" s="40">
        <v>0</v>
      </c>
    </row>
    <row r="165" spans="1:14">
      <c r="A165" s="40" t="s">
        <v>216</v>
      </c>
      <c r="B165" s="40">
        <v>0</v>
      </c>
      <c r="C165" s="40">
        <v>0</v>
      </c>
      <c r="D165" s="40">
        <v>0</v>
      </c>
      <c r="E165" s="40">
        <v>0</v>
      </c>
      <c r="F165" s="40">
        <v>0</v>
      </c>
      <c r="G165" s="40">
        <v>0</v>
      </c>
      <c r="H165" s="40">
        <v>0</v>
      </c>
      <c r="I165" s="40">
        <v>0</v>
      </c>
      <c r="J165" s="40">
        <v>0</v>
      </c>
      <c r="K165" s="40">
        <v>0</v>
      </c>
      <c r="L165" s="40">
        <v>0</v>
      </c>
      <c r="M165" s="40">
        <v>0</v>
      </c>
      <c r="N165" s="40">
        <v>0</v>
      </c>
    </row>
    <row r="166" spans="1:14">
      <c r="A166" s="40" t="s">
        <v>217</v>
      </c>
      <c r="B166" s="40">
        <v>0</v>
      </c>
      <c r="C166" s="40">
        <v>0</v>
      </c>
      <c r="D166" s="40">
        <v>0</v>
      </c>
      <c r="E166" s="40">
        <v>0</v>
      </c>
      <c r="F166" s="40">
        <v>0</v>
      </c>
      <c r="G166" s="40">
        <v>0</v>
      </c>
      <c r="H166" s="40">
        <v>0</v>
      </c>
      <c r="I166" s="40">
        <v>0</v>
      </c>
      <c r="J166" s="40">
        <v>0</v>
      </c>
      <c r="K166" s="40">
        <v>0</v>
      </c>
      <c r="L166" s="40">
        <v>0</v>
      </c>
      <c r="M166" s="40">
        <v>0</v>
      </c>
      <c r="N166" s="40">
        <v>0</v>
      </c>
    </row>
    <row r="167" spans="1:14">
      <c r="A167" s="40" t="s">
        <v>218</v>
      </c>
      <c r="B167" s="40">
        <v>0</v>
      </c>
      <c r="C167" s="40">
        <v>0</v>
      </c>
      <c r="D167" s="40">
        <v>0</v>
      </c>
      <c r="E167" s="40">
        <v>0</v>
      </c>
      <c r="F167" s="40">
        <v>0</v>
      </c>
      <c r="G167" s="40">
        <v>0</v>
      </c>
      <c r="H167" s="40">
        <v>0</v>
      </c>
      <c r="I167" s="40">
        <v>0</v>
      </c>
      <c r="J167" s="40">
        <v>0</v>
      </c>
      <c r="K167" s="40">
        <v>0</v>
      </c>
      <c r="L167" s="40">
        <v>0</v>
      </c>
      <c r="M167" s="40">
        <v>0</v>
      </c>
      <c r="N167" s="40">
        <v>0</v>
      </c>
    </row>
    <row r="168" spans="1:14">
      <c r="A168" s="40" t="s">
        <v>42</v>
      </c>
      <c r="B168" s="40">
        <v>107963.17512999999</v>
      </c>
      <c r="C168" s="40">
        <v>223464.23598</v>
      </c>
      <c r="D168" s="40">
        <v>188856.47967</v>
      </c>
      <c r="E168" s="40">
        <v>208942.40108000001</v>
      </c>
      <c r="F168" s="40">
        <v>297452.93023</v>
      </c>
      <c r="G168" s="40">
        <v>26065.01125</v>
      </c>
      <c r="H168" s="40">
        <v>44499.434420000005</v>
      </c>
      <c r="I168" s="40">
        <v>43952.066279999999</v>
      </c>
      <c r="J168" s="40">
        <v>11261.24273</v>
      </c>
      <c r="K168" s="40">
        <v>9828.3600299999998</v>
      </c>
      <c r="L168" s="40">
        <v>46000.787590000007</v>
      </c>
      <c r="M168" s="40">
        <v>92741.661189999999</v>
      </c>
      <c r="N168" s="40">
        <v>1301027.7855799999</v>
      </c>
    </row>
    <row r="169" spans="1:14">
      <c r="A169" s="40" t="s">
        <v>219</v>
      </c>
      <c r="B169" s="40">
        <v>36964.303249999997</v>
      </c>
      <c r="C169" s="40">
        <v>22210.32141</v>
      </c>
      <c r="D169" s="40">
        <v>165790</v>
      </c>
      <c r="E169" s="40">
        <v>109196.48383</v>
      </c>
      <c r="F169" s="40">
        <v>118337.87043000001</v>
      </c>
      <c r="G169" s="40">
        <v>19843.220570000001</v>
      </c>
      <c r="H169" s="40">
        <v>33682.358030000003</v>
      </c>
      <c r="I169" s="40">
        <v>33688.951869999997</v>
      </c>
      <c r="J169" s="40">
        <v>537.09898999999996</v>
      </c>
      <c r="K169" s="40">
        <v>6906.5093200000001</v>
      </c>
      <c r="L169" s="40">
        <v>26525.036760000003</v>
      </c>
      <c r="M169" s="40">
        <v>23702.93102</v>
      </c>
      <c r="N169" s="40">
        <v>597385.08548000001</v>
      </c>
    </row>
    <row r="170" spans="1:14">
      <c r="A170" s="40" t="s">
        <v>220</v>
      </c>
      <c r="B170" s="40">
        <v>0</v>
      </c>
      <c r="C170" s="40">
        <v>14900.650689999999</v>
      </c>
      <c r="D170" s="40">
        <v>23066.479670000001</v>
      </c>
      <c r="E170" s="40">
        <v>0</v>
      </c>
      <c r="F170" s="40">
        <v>90078.223549999995</v>
      </c>
      <c r="G170" s="40">
        <v>6221.7906800000001</v>
      </c>
      <c r="H170" s="40">
        <v>10817.07639</v>
      </c>
      <c r="I170" s="40">
        <v>10263.11441</v>
      </c>
      <c r="J170" s="40">
        <v>10724.14374</v>
      </c>
      <c r="K170" s="40">
        <v>2921.8507100000002</v>
      </c>
      <c r="L170" s="40">
        <v>19475.750829999997</v>
      </c>
      <c r="M170" s="40">
        <v>18783.642660000001</v>
      </c>
      <c r="N170" s="40">
        <v>207252.72333000001</v>
      </c>
    </row>
    <row r="171" spans="1:14">
      <c r="A171" s="40" t="s">
        <v>221</v>
      </c>
      <c r="B171" s="40">
        <v>70998.871879999992</v>
      </c>
      <c r="C171" s="40">
        <v>186353.26387999998</v>
      </c>
      <c r="D171" s="40">
        <v>0</v>
      </c>
      <c r="E171" s="40">
        <v>99745.917249999999</v>
      </c>
      <c r="F171" s="40">
        <v>89036.836249999993</v>
      </c>
      <c r="G171" s="40">
        <v>0</v>
      </c>
      <c r="H171" s="40">
        <v>0</v>
      </c>
      <c r="I171" s="40">
        <v>0</v>
      </c>
      <c r="J171" s="40">
        <v>0</v>
      </c>
      <c r="K171" s="40">
        <v>0</v>
      </c>
      <c r="L171" s="40">
        <v>0</v>
      </c>
      <c r="M171" s="40">
        <v>50255.087509999998</v>
      </c>
      <c r="N171" s="40">
        <v>496389.97677000001</v>
      </c>
    </row>
    <row r="172" spans="1:14">
      <c r="A172" s="40" t="s">
        <v>44</v>
      </c>
      <c r="B172" s="40">
        <v>66606.586179999998</v>
      </c>
      <c r="C172" s="40">
        <v>10877.119570000001</v>
      </c>
      <c r="D172" s="40">
        <v>22767.172010000002</v>
      </c>
      <c r="E172" s="40">
        <v>38815.65408</v>
      </c>
      <c r="F172" s="40">
        <v>24022.13855</v>
      </c>
      <c r="G172" s="40">
        <v>23460.984680000001</v>
      </c>
      <c r="H172" s="40">
        <v>26762.38075</v>
      </c>
      <c r="I172" s="40">
        <v>70378.224419999999</v>
      </c>
      <c r="J172" s="40">
        <v>-16753.948619999999</v>
      </c>
      <c r="K172" s="40">
        <v>4159.13501</v>
      </c>
      <c r="L172" s="40">
        <v>18387.363920000003</v>
      </c>
      <c r="M172" s="40">
        <v>20789.193899999998</v>
      </c>
      <c r="N172" s="40">
        <v>310272.00445000001</v>
      </c>
    </row>
    <row r="173" spans="1:14">
      <c r="A173" s="40" t="s">
        <v>222</v>
      </c>
      <c r="B173" s="40">
        <v>20910</v>
      </c>
      <c r="C173" s="40">
        <v>0</v>
      </c>
      <c r="D173" s="40">
        <v>45</v>
      </c>
      <c r="E173" s="40">
        <v>13148</v>
      </c>
      <c r="F173" s="40">
        <v>181.08840000000001</v>
      </c>
      <c r="G173" s="40">
        <v>11506</v>
      </c>
      <c r="H173" s="40">
        <v>13880.45088</v>
      </c>
      <c r="I173" s="40">
        <v>48762.448549999994</v>
      </c>
      <c r="J173" s="40">
        <v>-16416.914380000002</v>
      </c>
      <c r="K173" s="40">
        <v>0</v>
      </c>
      <c r="L173" s="40">
        <v>0</v>
      </c>
      <c r="M173" s="40">
        <v>3465</v>
      </c>
      <c r="N173" s="40">
        <v>95481.073449999996</v>
      </c>
    </row>
    <row r="174" spans="1:14">
      <c r="A174" s="40" t="s">
        <v>223</v>
      </c>
      <c r="B174" s="40">
        <v>45696.586179999998</v>
      </c>
      <c r="C174" s="40">
        <v>10877.119570000001</v>
      </c>
      <c r="D174" s="40">
        <v>22722.172010000002</v>
      </c>
      <c r="E174" s="40">
        <v>25667.654079999997</v>
      </c>
      <c r="F174" s="40">
        <v>23841.050149999999</v>
      </c>
      <c r="G174" s="40">
        <v>11954.98468</v>
      </c>
      <c r="H174" s="40">
        <v>12881.92987</v>
      </c>
      <c r="I174" s="40">
        <v>21615.775870000001</v>
      </c>
      <c r="J174" s="40">
        <v>-337.03424000000001</v>
      </c>
      <c r="K174" s="40">
        <v>4159.13501</v>
      </c>
      <c r="L174" s="40">
        <v>18387.363920000003</v>
      </c>
      <c r="M174" s="40">
        <v>17324.193899999998</v>
      </c>
      <c r="N174" s="40">
        <v>214790.93100000001</v>
      </c>
    </row>
    <row r="175" spans="1:14">
      <c r="A175" s="40" t="s">
        <v>224</v>
      </c>
      <c r="B175" s="40">
        <v>10640171.92134</v>
      </c>
      <c r="C175" s="40">
        <v>4843340.4361099992</v>
      </c>
      <c r="D175" s="40">
        <v>12346264.85376</v>
      </c>
      <c r="E175" s="40">
        <v>9629742.3071100004</v>
      </c>
      <c r="F175" s="40">
        <v>8035093.4019499999</v>
      </c>
      <c r="G175" s="40">
        <v>4119273.4991199998</v>
      </c>
      <c r="H175" s="40">
        <v>3794479.3460200001</v>
      </c>
      <c r="I175" s="40">
        <v>4239630.0044799997</v>
      </c>
      <c r="J175" s="40">
        <v>166992.17578999998</v>
      </c>
      <c r="K175" s="40">
        <v>167517.61718999999</v>
      </c>
      <c r="L175" s="40">
        <v>3734086.9170200001</v>
      </c>
      <c r="M175" s="40">
        <v>3878352.0505399997</v>
      </c>
      <c r="N175" s="40">
        <v>65594944.530430004</v>
      </c>
    </row>
    <row r="176" spans="1:14">
      <c r="A176" s="40" t="s">
        <v>225</v>
      </c>
      <c r="B176" s="40">
        <v>1106330.051</v>
      </c>
      <c r="C176" s="40">
        <v>209242.90265</v>
      </c>
      <c r="D176" s="40">
        <v>1391732.2916600001</v>
      </c>
      <c r="E176" s="40">
        <v>1653309.0099800001</v>
      </c>
      <c r="F176" s="40">
        <v>897543.97823999997</v>
      </c>
      <c r="G176" s="40">
        <v>373621.63010000001</v>
      </c>
      <c r="H176" s="40">
        <v>235275.13784000001</v>
      </c>
      <c r="I176" s="40">
        <v>4962.91003</v>
      </c>
      <c r="J176" s="40">
        <v>45630.828860000001</v>
      </c>
      <c r="K176" s="40">
        <v>16148.4336</v>
      </c>
      <c r="L176" s="40">
        <v>22126.107309999999</v>
      </c>
      <c r="M176" s="40">
        <v>9264.6050799999994</v>
      </c>
      <c r="N176" s="40">
        <v>5965187.8863500003</v>
      </c>
    </row>
    <row r="177" spans="1:14">
      <c r="A177" s="40" t="s">
        <v>226</v>
      </c>
      <c r="B177" s="40">
        <v>132151.00073</v>
      </c>
      <c r="C177" s="40">
        <v>13340.382089999999</v>
      </c>
      <c r="D177" s="40">
        <v>87569.226880000002</v>
      </c>
      <c r="E177" s="40">
        <v>181500.61697999999</v>
      </c>
      <c r="F177" s="40">
        <v>60269.955259999995</v>
      </c>
      <c r="G177" s="40">
        <v>37735.287299999996</v>
      </c>
      <c r="H177" s="40">
        <v>42574.925170000002</v>
      </c>
      <c r="I177" s="40">
        <v>0</v>
      </c>
      <c r="J177" s="40">
        <v>3489.33</v>
      </c>
      <c r="K177" s="40">
        <v>7484.0402899999999</v>
      </c>
      <c r="L177" s="40">
        <v>0</v>
      </c>
      <c r="M177" s="40">
        <v>0</v>
      </c>
      <c r="N177" s="40">
        <v>566114.76470000006</v>
      </c>
    </row>
    <row r="178" spans="1:14">
      <c r="A178" s="40" t="s">
        <v>227</v>
      </c>
      <c r="B178" s="40">
        <v>82545.696190000002</v>
      </c>
      <c r="C178" s="40">
        <v>3680.3820900000001</v>
      </c>
      <c r="D178" s="40">
        <v>45793.206159999994</v>
      </c>
      <c r="E178" s="40">
        <v>111482.18595999999</v>
      </c>
      <c r="F178" s="40">
        <v>14545.88544</v>
      </c>
      <c r="G178" s="40">
        <v>25606.311229999999</v>
      </c>
      <c r="H178" s="40">
        <v>38568.946080000002</v>
      </c>
      <c r="I178" s="40">
        <v>0</v>
      </c>
      <c r="J178" s="40">
        <v>0</v>
      </c>
      <c r="K178" s="40">
        <v>0</v>
      </c>
      <c r="L178" s="40">
        <v>0</v>
      </c>
      <c r="M178" s="40">
        <v>0</v>
      </c>
      <c r="N178" s="40">
        <v>322222.61314999999</v>
      </c>
    </row>
    <row r="179" spans="1:14">
      <c r="A179" s="40" t="s">
        <v>228</v>
      </c>
      <c r="B179" s="40">
        <v>20053.589019999999</v>
      </c>
      <c r="C179" s="40">
        <v>0</v>
      </c>
      <c r="D179" s="40">
        <v>8509.8125099999997</v>
      </c>
      <c r="E179" s="40">
        <v>14803.80233</v>
      </c>
      <c r="F179" s="40">
        <v>23374.003679999998</v>
      </c>
      <c r="G179" s="40">
        <v>894.78095999999994</v>
      </c>
      <c r="H179" s="40">
        <v>2280.9790899999998</v>
      </c>
      <c r="I179" s="40">
        <v>0</v>
      </c>
      <c r="J179" s="40">
        <v>0</v>
      </c>
      <c r="K179" s="40">
        <v>0</v>
      </c>
      <c r="L179" s="40">
        <v>0</v>
      </c>
      <c r="M179" s="40">
        <v>0</v>
      </c>
      <c r="N179" s="40">
        <v>69916.96759</v>
      </c>
    </row>
    <row r="180" spans="1:14">
      <c r="A180" s="40" t="s">
        <v>229</v>
      </c>
      <c r="B180" s="40">
        <v>12480.256599999999</v>
      </c>
      <c r="C180" s="40">
        <v>6555</v>
      </c>
      <c r="D180" s="40">
        <v>5768.9365299999999</v>
      </c>
      <c r="E180" s="40">
        <v>35619.776850000002</v>
      </c>
      <c r="F180" s="40">
        <v>2338.8150299999998</v>
      </c>
      <c r="G180" s="40">
        <v>0</v>
      </c>
      <c r="H180" s="40">
        <v>0</v>
      </c>
      <c r="I180" s="40">
        <v>0</v>
      </c>
      <c r="J180" s="40">
        <v>3415.5</v>
      </c>
      <c r="K180" s="40">
        <v>0</v>
      </c>
      <c r="L180" s="40">
        <v>0</v>
      </c>
      <c r="M180" s="40">
        <v>0</v>
      </c>
      <c r="N180" s="40">
        <v>66178.285009999992</v>
      </c>
    </row>
    <row r="181" spans="1:14">
      <c r="A181" s="40" t="s">
        <v>230</v>
      </c>
      <c r="B181" s="40">
        <v>3890.32026</v>
      </c>
      <c r="C181" s="40">
        <v>0</v>
      </c>
      <c r="D181" s="40">
        <v>5818.7136900000005</v>
      </c>
      <c r="E181" s="40">
        <v>903.5136</v>
      </c>
      <c r="F181" s="40">
        <v>0</v>
      </c>
      <c r="G181" s="40">
        <v>546.65856999999994</v>
      </c>
      <c r="H181" s="40">
        <v>0</v>
      </c>
      <c r="I181" s="40">
        <v>0</v>
      </c>
      <c r="J181" s="40">
        <v>73.83</v>
      </c>
      <c r="K181" s="40">
        <v>0</v>
      </c>
      <c r="L181" s="40">
        <v>0</v>
      </c>
      <c r="M181" s="40">
        <v>0</v>
      </c>
      <c r="N181" s="40">
        <v>11233.036119999999</v>
      </c>
    </row>
    <row r="182" spans="1:14">
      <c r="A182" s="40" t="s">
        <v>231</v>
      </c>
      <c r="B182" s="40">
        <v>13181.138660000001</v>
      </c>
      <c r="C182" s="40">
        <v>3105</v>
      </c>
      <c r="D182" s="40">
        <v>21678.557989999998</v>
      </c>
      <c r="E182" s="40">
        <v>18691.338239999997</v>
      </c>
      <c r="F182" s="40">
        <v>20011.251110000001</v>
      </c>
      <c r="G182" s="40">
        <v>10687.536539999999</v>
      </c>
      <c r="H182" s="40">
        <v>1725</v>
      </c>
      <c r="I182" s="40">
        <v>0</v>
      </c>
      <c r="J182" s="40">
        <v>0</v>
      </c>
      <c r="K182" s="40">
        <v>7484.0402899999999</v>
      </c>
      <c r="L182" s="40">
        <v>0</v>
      </c>
      <c r="M182" s="40">
        <v>0</v>
      </c>
      <c r="N182" s="40">
        <v>96563.862829999998</v>
      </c>
    </row>
    <row r="183" spans="1:14">
      <c r="A183" s="40" t="s">
        <v>232</v>
      </c>
      <c r="B183" s="40">
        <v>804676.89172000007</v>
      </c>
      <c r="C183" s="40">
        <v>156882.22164999999</v>
      </c>
      <c r="D183" s="40">
        <v>1080730.6668199999</v>
      </c>
      <c r="E183" s="40">
        <v>1286085.1435499999</v>
      </c>
      <c r="F183" s="40">
        <v>661398.86714999995</v>
      </c>
      <c r="G183" s="40">
        <v>251595.56234</v>
      </c>
      <c r="H183" s="40">
        <v>161289.00855</v>
      </c>
      <c r="I183" s="40">
        <v>4962.91003</v>
      </c>
      <c r="J183" s="40">
        <v>42141.49886</v>
      </c>
      <c r="K183" s="40">
        <v>8664.3933100000013</v>
      </c>
      <c r="L183" s="40">
        <v>22126.107309999999</v>
      </c>
      <c r="M183" s="40">
        <v>9264.6050799999994</v>
      </c>
      <c r="N183" s="40">
        <v>4489817.8763699997</v>
      </c>
    </row>
    <row r="184" spans="1:14">
      <c r="A184" s="40" t="s">
        <v>233</v>
      </c>
      <c r="B184" s="40">
        <v>4238.2361000000001</v>
      </c>
      <c r="C184" s="40">
        <v>1380</v>
      </c>
      <c r="D184" s="40">
        <v>-4.0000000000000003E-5</v>
      </c>
      <c r="E184" s="40">
        <v>1323.424</v>
      </c>
      <c r="F184" s="40">
        <v>0</v>
      </c>
      <c r="G184" s="40">
        <v>20.7</v>
      </c>
      <c r="H184" s="40">
        <v>0</v>
      </c>
      <c r="I184" s="40">
        <v>0</v>
      </c>
      <c r="J184" s="40">
        <v>1363.96937</v>
      </c>
      <c r="K184" s="40">
        <v>0</v>
      </c>
      <c r="L184" s="40">
        <v>0</v>
      </c>
      <c r="M184" s="40">
        <v>0</v>
      </c>
      <c r="N184" s="40">
        <v>8326.3294299999998</v>
      </c>
    </row>
    <row r="185" spans="1:14">
      <c r="A185" s="40" t="s">
        <v>234</v>
      </c>
      <c r="B185" s="40">
        <v>42147.176619999998</v>
      </c>
      <c r="C185" s="40">
        <v>11052.086869999999</v>
      </c>
      <c r="D185" s="40">
        <v>369597.42848</v>
      </c>
      <c r="E185" s="40">
        <v>246023.67585</v>
      </c>
      <c r="F185" s="40">
        <v>566120.22673999995</v>
      </c>
      <c r="G185" s="40">
        <v>3152.05269</v>
      </c>
      <c r="H185" s="40">
        <v>0</v>
      </c>
      <c r="I185" s="40">
        <v>0</v>
      </c>
      <c r="J185" s="40">
        <v>9422.64</v>
      </c>
      <c r="K185" s="40">
        <v>8664.3933100000013</v>
      </c>
      <c r="L185" s="40">
        <v>0</v>
      </c>
      <c r="M185" s="40">
        <v>0</v>
      </c>
      <c r="N185" s="40">
        <v>1256179.68056</v>
      </c>
    </row>
    <row r="186" spans="1:14">
      <c r="A186" s="40" t="s">
        <v>235</v>
      </c>
      <c r="B186" s="40">
        <v>750808.10011</v>
      </c>
      <c r="C186" s="40">
        <v>98723.487430000008</v>
      </c>
      <c r="D186" s="40">
        <v>600387.66255000001</v>
      </c>
      <c r="E186" s="40">
        <v>913084.95092999993</v>
      </c>
      <c r="F186" s="40">
        <v>83184.538310000004</v>
      </c>
      <c r="G186" s="40">
        <v>243515.98521000001</v>
      </c>
      <c r="H186" s="40">
        <v>161289.00855</v>
      </c>
      <c r="I186" s="40">
        <v>4962.91003</v>
      </c>
      <c r="J186" s="40">
        <v>31354.889489999998</v>
      </c>
      <c r="K186" s="40">
        <v>0</v>
      </c>
      <c r="L186" s="40">
        <v>22126.107309999999</v>
      </c>
      <c r="M186" s="40">
        <v>9264.6050799999994</v>
      </c>
      <c r="N186" s="40">
        <v>2918702.2450000001</v>
      </c>
    </row>
    <row r="187" spans="1:14">
      <c r="A187" s="40" t="s">
        <v>236</v>
      </c>
      <c r="B187" s="40">
        <v>0</v>
      </c>
      <c r="C187" s="40">
        <v>0</v>
      </c>
      <c r="D187" s="40">
        <v>0</v>
      </c>
      <c r="E187" s="40">
        <v>0</v>
      </c>
      <c r="F187" s="40">
        <v>0</v>
      </c>
      <c r="G187" s="40">
        <v>0</v>
      </c>
      <c r="H187" s="40">
        <v>0</v>
      </c>
      <c r="I187" s="40">
        <v>0</v>
      </c>
      <c r="J187" s="40">
        <v>0</v>
      </c>
      <c r="K187" s="40">
        <v>0</v>
      </c>
      <c r="L187" s="40">
        <v>0</v>
      </c>
      <c r="M187" s="40">
        <v>0</v>
      </c>
      <c r="N187" s="40">
        <v>0</v>
      </c>
    </row>
    <row r="188" spans="1:14">
      <c r="A188" s="40" t="s">
        <v>237</v>
      </c>
      <c r="B188" s="40">
        <v>7483.37889</v>
      </c>
      <c r="C188" s="40">
        <v>45726.647349999999</v>
      </c>
      <c r="D188" s="40">
        <v>110745.57583</v>
      </c>
      <c r="E188" s="40">
        <v>125653.09277</v>
      </c>
      <c r="F188" s="40">
        <v>12094.1021</v>
      </c>
      <c r="G188" s="40">
        <v>4906.8244400000003</v>
      </c>
      <c r="H188" s="40">
        <v>0</v>
      </c>
      <c r="I188" s="40">
        <v>0</v>
      </c>
      <c r="J188" s="40">
        <v>0</v>
      </c>
      <c r="K188" s="40">
        <v>0</v>
      </c>
      <c r="L188" s="40">
        <v>0</v>
      </c>
      <c r="M188" s="40">
        <v>0</v>
      </c>
      <c r="N188" s="40">
        <v>306609.62137999997</v>
      </c>
    </row>
    <row r="189" spans="1:14">
      <c r="A189" s="40" t="s">
        <v>238</v>
      </c>
      <c r="B189" s="40">
        <v>0</v>
      </c>
      <c r="C189" s="40">
        <v>0</v>
      </c>
      <c r="D189" s="40">
        <v>0</v>
      </c>
      <c r="E189" s="40">
        <v>0</v>
      </c>
      <c r="F189" s="40">
        <v>0</v>
      </c>
      <c r="G189" s="40">
        <v>0</v>
      </c>
      <c r="H189" s="40">
        <v>0</v>
      </c>
      <c r="I189" s="40">
        <v>0</v>
      </c>
      <c r="J189" s="40">
        <v>0</v>
      </c>
      <c r="K189" s="40">
        <v>0</v>
      </c>
      <c r="L189" s="40">
        <v>0</v>
      </c>
      <c r="M189" s="40">
        <v>0</v>
      </c>
      <c r="N189" s="40">
        <v>0</v>
      </c>
    </row>
    <row r="190" spans="1:14">
      <c r="A190" s="40" t="s">
        <v>239</v>
      </c>
      <c r="B190" s="40">
        <v>169502.15855000002</v>
      </c>
      <c r="C190" s="40">
        <v>39020.298909999998</v>
      </c>
      <c r="D190" s="40">
        <v>209665.63634999999</v>
      </c>
      <c r="E190" s="40">
        <v>173457.19515000001</v>
      </c>
      <c r="F190" s="40">
        <v>159766.55141999997</v>
      </c>
      <c r="G190" s="40">
        <v>84290.780459999994</v>
      </c>
      <c r="H190" s="40">
        <v>31411.204120000002</v>
      </c>
      <c r="I190" s="40">
        <v>0</v>
      </c>
      <c r="J190" s="40">
        <v>0</v>
      </c>
      <c r="K190" s="40">
        <v>0</v>
      </c>
      <c r="L190" s="40">
        <v>0</v>
      </c>
      <c r="M190" s="40">
        <v>0</v>
      </c>
      <c r="N190" s="40">
        <v>867113.82496</v>
      </c>
    </row>
    <row r="191" spans="1:14">
      <c r="A191" s="40" t="s">
        <v>240</v>
      </c>
      <c r="B191" s="40">
        <v>26322.797489999997</v>
      </c>
      <c r="C191" s="40">
        <v>3742.9953300000002</v>
      </c>
      <c r="D191" s="40">
        <v>2649.8175200000001</v>
      </c>
      <c r="E191" s="40">
        <v>5990.0424800000001</v>
      </c>
      <c r="F191" s="40">
        <v>625</v>
      </c>
      <c r="G191" s="40">
        <v>3513.8757700000001</v>
      </c>
      <c r="H191" s="40">
        <v>4984.0106999999998</v>
      </c>
      <c r="I191" s="40">
        <v>0</v>
      </c>
      <c r="J191" s="40">
        <v>0</v>
      </c>
      <c r="K191" s="40">
        <v>0</v>
      </c>
      <c r="L191" s="40">
        <v>0</v>
      </c>
      <c r="M191" s="40">
        <v>0</v>
      </c>
      <c r="N191" s="40">
        <v>47828.539290000001</v>
      </c>
    </row>
    <row r="192" spans="1:14">
      <c r="A192" s="40" t="s">
        <v>241</v>
      </c>
      <c r="B192" s="40">
        <v>143179.36106</v>
      </c>
      <c r="C192" s="40">
        <v>35277.30358</v>
      </c>
      <c r="D192" s="40">
        <v>207015.81883</v>
      </c>
      <c r="E192" s="40">
        <v>167467.15266999998</v>
      </c>
      <c r="F192" s="40">
        <v>159141.55141999997</v>
      </c>
      <c r="G192" s="40">
        <v>80776.904689999996</v>
      </c>
      <c r="H192" s="40">
        <v>26427.193420000003</v>
      </c>
      <c r="I192" s="40">
        <v>0</v>
      </c>
      <c r="J192" s="40">
        <v>0</v>
      </c>
      <c r="K192" s="40">
        <v>0</v>
      </c>
      <c r="L192" s="40">
        <v>0</v>
      </c>
      <c r="M192" s="40">
        <v>0</v>
      </c>
      <c r="N192" s="40">
        <v>819285.28567000001</v>
      </c>
    </row>
    <row r="193" spans="1:14">
      <c r="A193" s="40" t="s">
        <v>242</v>
      </c>
      <c r="B193" s="40">
        <v>0</v>
      </c>
      <c r="C193" s="40">
        <v>0</v>
      </c>
      <c r="D193" s="40">
        <v>0</v>
      </c>
      <c r="E193" s="40">
        <v>0</v>
      </c>
      <c r="F193" s="40">
        <v>0</v>
      </c>
      <c r="G193" s="40">
        <v>0</v>
      </c>
      <c r="H193" s="40">
        <v>0</v>
      </c>
      <c r="I193" s="40">
        <v>0</v>
      </c>
      <c r="J193" s="40">
        <v>0</v>
      </c>
      <c r="K193" s="40">
        <v>0</v>
      </c>
      <c r="L193" s="40">
        <v>0</v>
      </c>
      <c r="M193" s="40">
        <v>0</v>
      </c>
      <c r="N193" s="40">
        <v>0</v>
      </c>
    </row>
    <row r="194" spans="1:14">
      <c r="A194" s="40" t="s">
        <v>243</v>
      </c>
      <c r="B194" s="40">
        <v>0</v>
      </c>
      <c r="C194" s="40">
        <v>0</v>
      </c>
      <c r="D194" s="40">
        <v>0</v>
      </c>
      <c r="E194" s="40">
        <v>0</v>
      </c>
      <c r="F194" s="40">
        <v>0</v>
      </c>
      <c r="G194" s="40">
        <v>0</v>
      </c>
      <c r="H194" s="40">
        <v>0</v>
      </c>
      <c r="I194" s="40">
        <v>0</v>
      </c>
      <c r="J194" s="40">
        <v>0</v>
      </c>
      <c r="K194" s="40">
        <v>0</v>
      </c>
      <c r="L194" s="40">
        <v>0</v>
      </c>
      <c r="M194" s="40">
        <v>0</v>
      </c>
      <c r="N194" s="40">
        <v>0</v>
      </c>
    </row>
    <row r="195" spans="1:14">
      <c r="A195" s="40" t="s">
        <v>244</v>
      </c>
      <c r="B195" s="40">
        <v>0</v>
      </c>
      <c r="C195" s="40">
        <v>0</v>
      </c>
      <c r="D195" s="40">
        <v>13766.76161</v>
      </c>
      <c r="E195" s="40">
        <v>12266.054300000002</v>
      </c>
      <c r="F195" s="40">
        <v>16108.60442</v>
      </c>
      <c r="G195" s="40">
        <v>0</v>
      </c>
      <c r="H195" s="40">
        <v>0</v>
      </c>
      <c r="I195" s="40">
        <v>0</v>
      </c>
      <c r="J195" s="40">
        <v>0</v>
      </c>
      <c r="K195" s="40">
        <v>0</v>
      </c>
      <c r="L195" s="40">
        <v>0</v>
      </c>
      <c r="M195" s="40">
        <v>0</v>
      </c>
      <c r="N195" s="40">
        <v>42141.420330000001</v>
      </c>
    </row>
    <row r="196" spans="1:14">
      <c r="A196" s="40" t="s">
        <v>245</v>
      </c>
      <c r="B196" s="40">
        <v>14788691.912489999</v>
      </c>
      <c r="C196" s="40">
        <v>14477825.615590001</v>
      </c>
      <c r="D196" s="40">
        <v>22771425.493759997</v>
      </c>
      <c r="E196" s="40">
        <v>14788747.989629999</v>
      </c>
      <c r="F196" s="40">
        <v>17270354.276869997</v>
      </c>
      <c r="G196" s="40">
        <v>5938527.9115699995</v>
      </c>
      <c r="H196" s="40">
        <v>6141145.8543500006</v>
      </c>
      <c r="I196" s="40">
        <v>4824227.9639600003</v>
      </c>
      <c r="J196" s="40">
        <v>918414.83727999998</v>
      </c>
      <c r="K196" s="40">
        <v>382007.35781000002</v>
      </c>
      <c r="L196" s="40">
        <v>4833182.1717499997</v>
      </c>
      <c r="M196" s="40">
        <v>6934824.52752</v>
      </c>
      <c r="N196" s="40">
        <v>114069375.91258</v>
      </c>
    </row>
    <row r="197" spans="1:14">
      <c r="A197" s="40" t="s">
        <v>246</v>
      </c>
      <c r="B197" s="40">
        <v>955693.21774999995</v>
      </c>
      <c r="C197" s="40">
        <v>822687.15564000001</v>
      </c>
      <c r="D197" s="40">
        <v>23367.88061</v>
      </c>
      <c r="E197" s="40">
        <v>1438484.50593</v>
      </c>
      <c r="F197" s="40">
        <v>565345.12517999997</v>
      </c>
      <c r="G197" s="40">
        <v>6840.2926100000004</v>
      </c>
      <c r="H197" s="40">
        <v>5169.4782000000005</v>
      </c>
      <c r="I197" s="40">
        <v>6524.08115</v>
      </c>
      <c r="J197" s="40">
        <v>16922.8668</v>
      </c>
      <c r="K197" s="40">
        <v>607.55541000000005</v>
      </c>
      <c r="L197" s="40">
        <v>101694.15811</v>
      </c>
      <c r="M197" s="40">
        <v>0</v>
      </c>
      <c r="N197" s="40">
        <v>3943336.31739</v>
      </c>
    </row>
    <row r="198" spans="1:14">
      <c r="A198" s="40" t="s">
        <v>247</v>
      </c>
      <c r="B198" s="40">
        <v>889010.84392000001</v>
      </c>
      <c r="C198" s="40">
        <v>119.6</v>
      </c>
      <c r="D198" s="40">
        <v>0</v>
      </c>
      <c r="E198" s="40">
        <v>0</v>
      </c>
      <c r="F198" s="40">
        <v>0</v>
      </c>
      <c r="G198" s="40">
        <v>0</v>
      </c>
      <c r="H198" s="40">
        <v>0</v>
      </c>
      <c r="I198" s="40">
        <v>0</v>
      </c>
      <c r="J198" s="40">
        <v>0</v>
      </c>
      <c r="K198" s="40">
        <v>0</v>
      </c>
      <c r="L198" s="40">
        <v>0</v>
      </c>
      <c r="M198" s="40">
        <v>0</v>
      </c>
      <c r="N198" s="40">
        <v>889130.44391999999</v>
      </c>
    </row>
    <row r="199" spans="1:14">
      <c r="A199" s="40" t="s">
        <v>248</v>
      </c>
      <c r="B199" s="40">
        <v>0</v>
      </c>
      <c r="C199" s="40">
        <v>801690</v>
      </c>
      <c r="D199" s="40">
        <v>0</v>
      </c>
      <c r="E199" s="40">
        <v>0</v>
      </c>
      <c r="F199" s="40">
        <v>176690</v>
      </c>
      <c r="G199" s="40">
        <v>0</v>
      </c>
      <c r="H199" s="40">
        <v>0</v>
      </c>
      <c r="I199" s="40">
        <v>0</v>
      </c>
      <c r="J199" s="40">
        <v>0</v>
      </c>
      <c r="K199" s="40">
        <v>0</v>
      </c>
      <c r="L199" s="40">
        <v>0</v>
      </c>
      <c r="M199" s="40">
        <v>0</v>
      </c>
      <c r="N199" s="40">
        <v>978380</v>
      </c>
    </row>
    <row r="200" spans="1:14">
      <c r="A200" s="40" t="s">
        <v>249</v>
      </c>
      <c r="B200" s="40">
        <v>66682.373829999997</v>
      </c>
      <c r="C200" s="40">
        <v>20877.555640000002</v>
      </c>
      <c r="D200" s="40">
        <v>23367.88061</v>
      </c>
      <c r="E200" s="40">
        <v>1438484.50593</v>
      </c>
      <c r="F200" s="40">
        <v>388655.12518000003</v>
      </c>
      <c r="G200" s="40">
        <v>6840.2926100000004</v>
      </c>
      <c r="H200" s="40">
        <v>5169.4782000000005</v>
      </c>
      <c r="I200" s="40">
        <v>6524.08115</v>
      </c>
      <c r="J200" s="40">
        <v>16922.8668</v>
      </c>
      <c r="K200" s="40">
        <v>607.55541000000005</v>
      </c>
      <c r="L200" s="40">
        <v>101694.15811</v>
      </c>
      <c r="M200" s="40">
        <v>0</v>
      </c>
      <c r="N200" s="40">
        <v>2075825.87347</v>
      </c>
    </row>
    <row r="201" spans="1:14">
      <c r="A201" s="40" t="s">
        <v>250</v>
      </c>
      <c r="B201" s="40">
        <v>84.277559999999994</v>
      </c>
      <c r="C201" s="40">
        <v>5641961.0561800003</v>
      </c>
      <c r="D201" s="40">
        <v>5124709.6362299994</v>
      </c>
      <c r="E201" s="40">
        <v>0</v>
      </c>
      <c r="F201" s="40">
        <v>4983104.99462</v>
      </c>
      <c r="G201" s="40">
        <v>0</v>
      </c>
      <c r="H201" s="40">
        <v>0</v>
      </c>
      <c r="I201" s="40">
        <v>0</v>
      </c>
      <c r="J201" s="40">
        <v>40620.161039999999</v>
      </c>
      <c r="K201" s="40">
        <v>0</v>
      </c>
      <c r="L201" s="40">
        <v>0</v>
      </c>
      <c r="M201" s="40">
        <v>0</v>
      </c>
      <c r="N201" s="40">
        <v>15790480.125629999</v>
      </c>
    </row>
    <row r="202" spans="1:14">
      <c r="A202" s="40" t="s">
        <v>251</v>
      </c>
      <c r="B202" s="40">
        <v>0</v>
      </c>
      <c r="C202" s="40">
        <v>0</v>
      </c>
      <c r="D202" s="40">
        <v>0</v>
      </c>
      <c r="E202" s="40">
        <v>0</v>
      </c>
      <c r="F202" s="40">
        <v>0</v>
      </c>
      <c r="G202" s="40">
        <v>0</v>
      </c>
      <c r="H202" s="40">
        <v>0</v>
      </c>
      <c r="I202" s="40">
        <v>0</v>
      </c>
      <c r="J202" s="40">
        <v>0</v>
      </c>
      <c r="K202" s="40">
        <v>0</v>
      </c>
      <c r="L202" s="40">
        <v>0</v>
      </c>
      <c r="M202" s="40">
        <v>0</v>
      </c>
      <c r="N202" s="40">
        <v>0</v>
      </c>
    </row>
    <row r="203" spans="1:14">
      <c r="A203" s="40" t="s">
        <v>252</v>
      </c>
      <c r="B203" s="40">
        <v>0</v>
      </c>
      <c r="C203" s="40">
        <v>224554.99791999999</v>
      </c>
      <c r="D203" s="40">
        <v>108207.17539</v>
      </c>
      <c r="E203" s="40">
        <v>0</v>
      </c>
      <c r="F203" s="40">
        <v>0</v>
      </c>
      <c r="G203" s="40">
        <v>0</v>
      </c>
      <c r="H203" s="40">
        <v>0</v>
      </c>
      <c r="I203" s="40">
        <v>0</v>
      </c>
      <c r="J203" s="40">
        <v>40620.161039999999</v>
      </c>
      <c r="K203" s="40">
        <v>0</v>
      </c>
      <c r="L203" s="40">
        <v>0</v>
      </c>
      <c r="M203" s="40">
        <v>0</v>
      </c>
      <c r="N203" s="40">
        <v>373382.33435000002</v>
      </c>
    </row>
    <row r="204" spans="1:14">
      <c r="A204" s="40" t="s">
        <v>253</v>
      </c>
      <c r="B204" s="40">
        <v>84.277559999999994</v>
      </c>
      <c r="C204" s="40">
        <v>5417395.0182600003</v>
      </c>
      <c r="D204" s="40">
        <v>5002683.8364499994</v>
      </c>
      <c r="E204" s="40">
        <v>0</v>
      </c>
      <c r="F204" s="40">
        <v>4983104.99462</v>
      </c>
      <c r="G204" s="40">
        <v>0</v>
      </c>
      <c r="H204" s="40">
        <v>0</v>
      </c>
      <c r="I204" s="40">
        <v>0</v>
      </c>
      <c r="J204" s="40">
        <v>0</v>
      </c>
      <c r="K204" s="40">
        <v>0</v>
      </c>
      <c r="L204" s="40">
        <v>0</v>
      </c>
      <c r="M204" s="40">
        <v>0</v>
      </c>
      <c r="N204" s="40">
        <v>15403268.12689</v>
      </c>
    </row>
    <row r="205" spans="1:14">
      <c r="A205" s="40" t="s">
        <v>254</v>
      </c>
      <c r="B205" s="40">
        <v>0</v>
      </c>
      <c r="C205" s="40">
        <v>0</v>
      </c>
      <c r="D205" s="40">
        <v>0</v>
      </c>
      <c r="E205" s="40">
        <v>0</v>
      </c>
      <c r="F205" s="40">
        <v>0</v>
      </c>
      <c r="G205" s="40">
        <v>0</v>
      </c>
      <c r="H205" s="40">
        <v>0</v>
      </c>
      <c r="I205" s="40">
        <v>0</v>
      </c>
      <c r="J205" s="40">
        <v>0</v>
      </c>
      <c r="K205" s="40">
        <v>0</v>
      </c>
      <c r="L205" s="40">
        <v>0</v>
      </c>
      <c r="M205" s="40">
        <v>0</v>
      </c>
      <c r="N205" s="40">
        <v>0</v>
      </c>
    </row>
    <row r="206" spans="1:14">
      <c r="A206" s="40" t="s">
        <v>255</v>
      </c>
      <c r="B206" s="40">
        <v>0</v>
      </c>
      <c r="C206" s="40">
        <v>11.04</v>
      </c>
      <c r="D206" s="40">
        <v>13818.624390000001</v>
      </c>
      <c r="E206" s="40">
        <v>0</v>
      </c>
      <c r="F206" s="40">
        <v>0</v>
      </c>
      <c r="G206" s="40">
        <v>0</v>
      </c>
      <c r="H206" s="40">
        <v>0</v>
      </c>
      <c r="I206" s="40">
        <v>0</v>
      </c>
      <c r="J206" s="40">
        <v>0</v>
      </c>
      <c r="K206" s="40">
        <v>0</v>
      </c>
      <c r="L206" s="40">
        <v>0</v>
      </c>
      <c r="M206" s="40">
        <v>0</v>
      </c>
      <c r="N206" s="40">
        <v>13829.66439</v>
      </c>
    </row>
    <row r="207" spans="1:14">
      <c r="A207" s="40" t="s">
        <v>256</v>
      </c>
      <c r="B207" s="40">
        <v>80079.953769999993</v>
      </c>
      <c r="C207" s="40">
        <v>4530.27711</v>
      </c>
      <c r="D207" s="40">
        <v>69992.301590000003</v>
      </c>
      <c r="E207" s="40">
        <v>58765.256909999996</v>
      </c>
      <c r="F207" s="40">
        <v>75851.8027</v>
      </c>
      <c r="G207" s="40">
        <v>61212.20162</v>
      </c>
      <c r="H207" s="40">
        <v>35493.52493</v>
      </c>
      <c r="I207" s="40">
        <v>4367.9263200000005</v>
      </c>
      <c r="J207" s="40">
        <v>4374.1160999999993</v>
      </c>
      <c r="K207" s="40">
        <v>10915.24372</v>
      </c>
      <c r="L207" s="40">
        <v>0</v>
      </c>
      <c r="M207" s="40">
        <v>228.67966000000001</v>
      </c>
      <c r="N207" s="40">
        <v>405811.28443</v>
      </c>
    </row>
    <row r="208" spans="1:14">
      <c r="A208" s="40" t="s">
        <v>257</v>
      </c>
      <c r="B208" s="40">
        <v>70306.474530000007</v>
      </c>
      <c r="C208" s="40">
        <v>4120.6145200000001</v>
      </c>
      <c r="D208" s="40">
        <v>56338.236549999994</v>
      </c>
      <c r="E208" s="40">
        <v>52219.529750000002</v>
      </c>
      <c r="F208" s="40">
        <v>70962.260330000005</v>
      </c>
      <c r="G208" s="40">
        <v>45992.80863</v>
      </c>
      <c r="H208" s="40">
        <v>34359.659869999996</v>
      </c>
      <c r="I208" s="40">
        <v>4367.9263200000005</v>
      </c>
      <c r="J208" s="40">
        <v>4374.1160999999993</v>
      </c>
      <c r="K208" s="40">
        <v>8908.7934100000002</v>
      </c>
      <c r="L208" s="40">
        <v>0</v>
      </c>
      <c r="M208" s="40">
        <v>228.67966000000001</v>
      </c>
      <c r="N208" s="40">
        <v>352179.09967000003</v>
      </c>
    </row>
    <row r="209" spans="1:14">
      <c r="A209" s="40" t="s">
        <v>258</v>
      </c>
      <c r="B209" s="40">
        <v>9773.4792400000006</v>
      </c>
      <c r="C209" s="40">
        <v>409.66259000000002</v>
      </c>
      <c r="D209" s="40">
        <v>13654.065039999999</v>
      </c>
      <c r="E209" s="40">
        <v>6545.7271600000004</v>
      </c>
      <c r="F209" s="40">
        <v>4889.5423799999999</v>
      </c>
      <c r="G209" s="40">
        <v>15219.39299</v>
      </c>
      <c r="H209" s="40">
        <v>1133.8650600000001</v>
      </c>
      <c r="I209" s="40">
        <v>0</v>
      </c>
      <c r="J209" s="40">
        <v>0</v>
      </c>
      <c r="K209" s="40">
        <v>2006.4503099999999</v>
      </c>
      <c r="L209" s="40">
        <v>0</v>
      </c>
      <c r="M209" s="40">
        <v>0</v>
      </c>
      <c r="N209" s="40">
        <v>53632.18477</v>
      </c>
    </row>
    <row r="210" spans="1:14">
      <c r="A210" s="40" t="s">
        <v>259</v>
      </c>
      <c r="B210" s="40">
        <v>0</v>
      </c>
      <c r="C210" s="40">
        <v>0</v>
      </c>
      <c r="D210" s="40">
        <v>0</v>
      </c>
      <c r="E210" s="40">
        <v>0</v>
      </c>
      <c r="F210" s="40">
        <v>0</v>
      </c>
      <c r="G210" s="40">
        <v>0</v>
      </c>
      <c r="H210" s="40">
        <v>0</v>
      </c>
      <c r="I210" s="40">
        <v>0</v>
      </c>
      <c r="J210" s="40">
        <v>0</v>
      </c>
      <c r="K210" s="40">
        <v>0</v>
      </c>
      <c r="L210" s="40">
        <v>0</v>
      </c>
      <c r="M210" s="40">
        <v>0</v>
      </c>
      <c r="N210" s="40">
        <v>0</v>
      </c>
    </row>
    <row r="211" spans="1:14">
      <c r="A211" s="40" t="s">
        <v>260</v>
      </c>
      <c r="B211" s="40">
        <v>0</v>
      </c>
      <c r="C211" s="40">
        <v>0</v>
      </c>
      <c r="D211" s="40">
        <v>0</v>
      </c>
      <c r="E211" s="40">
        <v>0</v>
      </c>
      <c r="F211" s="40">
        <v>0</v>
      </c>
      <c r="G211" s="40">
        <v>0</v>
      </c>
      <c r="H211" s="40">
        <v>0</v>
      </c>
      <c r="I211" s="40">
        <v>0</v>
      </c>
      <c r="J211" s="40">
        <v>0</v>
      </c>
      <c r="K211" s="40">
        <v>0</v>
      </c>
      <c r="L211" s="40">
        <v>0</v>
      </c>
      <c r="M211" s="40">
        <v>0</v>
      </c>
      <c r="N211" s="40">
        <v>0</v>
      </c>
    </row>
    <row r="212" spans="1:14">
      <c r="A212" s="40" t="s">
        <v>261</v>
      </c>
      <c r="B212" s="40">
        <v>0</v>
      </c>
      <c r="C212" s="40">
        <v>0</v>
      </c>
      <c r="D212" s="40">
        <v>0</v>
      </c>
      <c r="E212" s="40">
        <v>0</v>
      </c>
      <c r="F212" s="40">
        <v>0</v>
      </c>
      <c r="G212" s="40">
        <v>0</v>
      </c>
      <c r="H212" s="40">
        <v>0</v>
      </c>
      <c r="I212" s="40">
        <v>0</v>
      </c>
      <c r="J212" s="40">
        <v>0</v>
      </c>
      <c r="K212" s="40">
        <v>0</v>
      </c>
      <c r="L212" s="40">
        <v>0</v>
      </c>
      <c r="M212" s="40">
        <v>0</v>
      </c>
      <c r="N212" s="40">
        <v>0</v>
      </c>
    </row>
    <row r="213" spans="1:14">
      <c r="A213" s="40" t="s">
        <v>262</v>
      </c>
      <c r="B213" s="40">
        <v>10896917.901389999</v>
      </c>
      <c r="C213" s="40">
        <v>4830439.0771700004</v>
      </c>
      <c r="D213" s="40">
        <v>14049568.134440001</v>
      </c>
      <c r="E213" s="40">
        <v>9461184.1991299987</v>
      </c>
      <c r="F213" s="40">
        <v>6937202.2037700005</v>
      </c>
      <c r="G213" s="40">
        <v>4305266.5920099998</v>
      </c>
      <c r="H213" s="40">
        <v>5218298.6069</v>
      </c>
      <c r="I213" s="40">
        <v>3842204.9287100001</v>
      </c>
      <c r="J213" s="40">
        <v>308949.08389000001</v>
      </c>
      <c r="K213" s="40">
        <v>255059.63506999999</v>
      </c>
      <c r="L213" s="40">
        <v>3287620.0237800004</v>
      </c>
      <c r="M213" s="40">
        <v>6497112.2779899994</v>
      </c>
      <c r="N213" s="40">
        <v>69889822.664250001</v>
      </c>
    </row>
    <row r="214" spans="1:14">
      <c r="A214" s="40" t="s">
        <v>263</v>
      </c>
      <c r="B214" s="40">
        <v>7754982.3825300001</v>
      </c>
      <c r="C214" s="40">
        <v>2714696.7968800003</v>
      </c>
      <c r="D214" s="40">
        <v>10130256.2476</v>
      </c>
      <c r="E214" s="40">
        <v>5422960.1003700001</v>
      </c>
      <c r="F214" s="40">
        <v>3614913.6187300002</v>
      </c>
      <c r="G214" s="40">
        <v>2896264.4174499996</v>
      </c>
      <c r="H214" s="40">
        <v>4253430.6140000001</v>
      </c>
      <c r="I214" s="40">
        <v>561271.31698</v>
      </c>
      <c r="J214" s="40">
        <v>172987.06016999998</v>
      </c>
      <c r="K214" s="40">
        <v>172.80767</v>
      </c>
      <c r="L214" s="40">
        <v>3130414.9885999998</v>
      </c>
      <c r="M214" s="40">
        <v>2200680.4090999998</v>
      </c>
      <c r="N214" s="40">
        <v>42853030.760080002</v>
      </c>
    </row>
    <row r="215" spans="1:14">
      <c r="A215" s="40" t="s">
        <v>264</v>
      </c>
      <c r="B215" s="40">
        <v>82698.038819999987</v>
      </c>
      <c r="C215" s="40">
        <v>129543.37162999999</v>
      </c>
      <c r="D215" s="40">
        <v>32969.171569999999</v>
      </c>
      <c r="E215" s="40">
        <v>60341.163540000001</v>
      </c>
      <c r="F215" s="40">
        <v>2012.5053400000002</v>
      </c>
      <c r="G215" s="40">
        <v>434.94150000000002</v>
      </c>
      <c r="H215" s="40">
        <v>4947.4353799999999</v>
      </c>
      <c r="I215" s="40">
        <v>0</v>
      </c>
      <c r="J215" s="40">
        <v>0</v>
      </c>
      <c r="K215" s="40">
        <v>0</v>
      </c>
      <c r="L215" s="40">
        <v>0</v>
      </c>
      <c r="M215" s="40">
        <v>0</v>
      </c>
      <c r="N215" s="40">
        <v>312946.62777999998</v>
      </c>
    </row>
    <row r="216" spans="1:14">
      <c r="A216" s="40" t="s">
        <v>265</v>
      </c>
      <c r="B216" s="40">
        <v>2468149.7186199999</v>
      </c>
      <c r="C216" s="40">
        <v>1558718.79241</v>
      </c>
      <c r="D216" s="40">
        <v>2779932.9210199998</v>
      </c>
      <c r="E216" s="40">
        <v>3101183.03419</v>
      </c>
      <c r="F216" s="40">
        <v>2482591.3426599996</v>
      </c>
      <c r="G216" s="40">
        <v>1044709.94264</v>
      </c>
      <c r="H216" s="40">
        <v>779471.36661000003</v>
      </c>
      <c r="I216" s="40">
        <v>3255839.6878400003</v>
      </c>
      <c r="J216" s="40">
        <v>88368.841790000006</v>
      </c>
      <c r="K216" s="40">
        <v>30723.314999999999</v>
      </c>
      <c r="L216" s="40">
        <v>76159.316090000008</v>
      </c>
      <c r="M216" s="40">
        <v>4241320.9620599998</v>
      </c>
      <c r="N216" s="40">
        <v>21907169.240929998</v>
      </c>
    </row>
    <row r="217" spans="1:14">
      <c r="A217" s="40" t="s">
        <v>266</v>
      </c>
      <c r="B217" s="40">
        <v>92082.0389</v>
      </c>
      <c r="C217" s="40">
        <v>66589.48986999999</v>
      </c>
      <c r="D217" s="40">
        <v>37756.494009999995</v>
      </c>
      <c r="E217" s="40">
        <v>69965.244489999997</v>
      </c>
      <c r="F217" s="40">
        <v>58397.806060000003</v>
      </c>
      <c r="G217" s="40">
        <v>105891.95796</v>
      </c>
      <c r="H217" s="40">
        <v>0</v>
      </c>
      <c r="I217" s="40">
        <v>0</v>
      </c>
      <c r="J217" s="40">
        <v>6309.4290000000001</v>
      </c>
      <c r="K217" s="40">
        <v>0</v>
      </c>
      <c r="L217" s="40">
        <v>0</v>
      </c>
      <c r="M217" s="40">
        <v>0</v>
      </c>
      <c r="N217" s="40">
        <v>436992.46029000002</v>
      </c>
    </row>
    <row r="218" spans="1:14">
      <c r="A218" s="40" t="s">
        <v>267</v>
      </c>
      <c r="B218" s="40">
        <v>293426.16856000002</v>
      </c>
      <c r="C218" s="40">
        <v>74049.726840000003</v>
      </c>
      <c r="D218" s="40">
        <v>350443.02531</v>
      </c>
      <c r="E218" s="40">
        <v>356007.61804999999</v>
      </c>
      <c r="F218" s="40">
        <v>61040.931880000004</v>
      </c>
      <c r="G218" s="40">
        <v>105084.09754</v>
      </c>
      <c r="H218" s="40">
        <v>79937.114520000003</v>
      </c>
      <c r="I218" s="40">
        <v>8798.3648699999994</v>
      </c>
      <c r="J218" s="40">
        <v>3966.99629</v>
      </c>
      <c r="K218" s="40">
        <v>0</v>
      </c>
      <c r="L218" s="40">
        <v>81045.719089999999</v>
      </c>
      <c r="M218" s="40">
        <v>54607.329429999998</v>
      </c>
      <c r="N218" s="40">
        <v>1468407.09238</v>
      </c>
    </row>
    <row r="219" spans="1:14">
      <c r="A219" s="40" t="s">
        <v>268</v>
      </c>
      <c r="B219" s="40">
        <v>178545.62878</v>
      </c>
      <c r="C219" s="40">
        <v>19066.116870000002</v>
      </c>
      <c r="D219" s="40">
        <v>643287.09189000004</v>
      </c>
      <c r="E219" s="40">
        <v>431332.21848000004</v>
      </c>
      <c r="F219" s="40">
        <v>653491.60663000005</v>
      </c>
      <c r="G219" s="40">
        <v>45521.502690000001</v>
      </c>
      <c r="H219" s="40">
        <v>7760.6822599999996</v>
      </c>
      <c r="I219" s="40">
        <v>239.55840000000001</v>
      </c>
      <c r="J219" s="40">
        <v>37316.75664</v>
      </c>
      <c r="K219" s="40">
        <v>224163.51240000001</v>
      </c>
      <c r="L219" s="40">
        <v>0</v>
      </c>
      <c r="M219" s="40">
        <v>503.57740000000001</v>
      </c>
      <c r="N219" s="40">
        <v>2241228.25244</v>
      </c>
    </row>
    <row r="220" spans="1:14">
      <c r="A220" s="40" t="s">
        <v>269</v>
      </c>
      <c r="B220" s="40">
        <v>6.5469999999999997</v>
      </c>
      <c r="C220" s="40">
        <v>0</v>
      </c>
      <c r="D220" s="40">
        <v>2.56</v>
      </c>
      <c r="E220" s="40">
        <v>0</v>
      </c>
      <c r="F220" s="40">
        <v>64754.392460000003</v>
      </c>
      <c r="G220" s="40">
        <v>0</v>
      </c>
      <c r="H220" s="40">
        <v>0</v>
      </c>
      <c r="I220" s="40">
        <v>0</v>
      </c>
      <c r="J220" s="40">
        <v>0</v>
      </c>
      <c r="K220" s="40">
        <v>0</v>
      </c>
      <c r="L220" s="40">
        <v>0</v>
      </c>
      <c r="M220" s="40">
        <v>0</v>
      </c>
      <c r="N220" s="40">
        <v>64763.499459999999</v>
      </c>
    </row>
    <row r="221" spans="1:14">
      <c r="A221" s="40" t="s">
        <v>270</v>
      </c>
      <c r="B221" s="40">
        <v>0</v>
      </c>
      <c r="C221" s="40">
        <v>0</v>
      </c>
      <c r="D221" s="40">
        <v>0</v>
      </c>
      <c r="E221" s="40">
        <v>0</v>
      </c>
      <c r="F221" s="40">
        <v>0</v>
      </c>
      <c r="G221" s="40">
        <v>0</v>
      </c>
      <c r="H221" s="40">
        <v>0</v>
      </c>
      <c r="I221" s="40">
        <v>0</v>
      </c>
      <c r="J221" s="40">
        <v>0</v>
      </c>
      <c r="K221" s="40">
        <v>0</v>
      </c>
      <c r="L221" s="40">
        <v>0</v>
      </c>
      <c r="M221" s="40">
        <v>0</v>
      </c>
      <c r="N221" s="40">
        <v>0</v>
      </c>
    </row>
    <row r="222" spans="1:14">
      <c r="A222" s="40" t="s">
        <v>271</v>
      </c>
      <c r="B222" s="40">
        <v>27027.37818</v>
      </c>
      <c r="C222" s="40">
        <v>267774.78266999999</v>
      </c>
      <c r="D222" s="40">
        <v>74920.623040000006</v>
      </c>
      <c r="E222" s="40">
        <v>19394.820010000003</v>
      </c>
      <c r="F222" s="40">
        <v>0</v>
      </c>
      <c r="G222" s="40">
        <v>107359.73223000001</v>
      </c>
      <c r="H222" s="40">
        <v>92751.394130000001</v>
      </c>
      <c r="I222" s="40">
        <v>16056.000619999999</v>
      </c>
      <c r="J222" s="40">
        <v>0</v>
      </c>
      <c r="K222" s="40">
        <v>0</v>
      </c>
      <c r="L222" s="40">
        <v>0</v>
      </c>
      <c r="M222" s="40">
        <v>0</v>
      </c>
      <c r="N222" s="40">
        <v>605284.73088000005</v>
      </c>
    </row>
    <row r="223" spans="1:14">
      <c r="A223" s="40" t="s">
        <v>272</v>
      </c>
      <c r="B223" s="40">
        <v>2833469.3235399998</v>
      </c>
      <c r="C223" s="40">
        <v>2863875.6907800003</v>
      </c>
      <c r="D223" s="40">
        <v>3435335.0720000002</v>
      </c>
      <c r="E223" s="40">
        <v>3413001.6531400001</v>
      </c>
      <c r="F223" s="40">
        <v>4484200.4819200002</v>
      </c>
      <c r="G223" s="40">
        <v>1565208.8253299999</v>
      </c>
      <c r="H223" s="40">
        <v>871304.67565999995</v>
      </c>
      <c r="I223" s="40">
        <v>971131.02778</v>
      </c>
      <c r="J223" s="40">
        <v>547548.60945000011</v>
      </c>
      <c r="K223" s="40">
        <v>115424.92361</v>
      </c>
      <c r="L223" s="40">
        <v>1443867.9898599999</v>
      </c>
      <c r="M223" s="40">
        <v>437483.56987000001</v>
      </c>
      <c r="N223" s="40">
        <v>22981851.842939999</v>
      </c>
    </row>
    <row r="224" spans="1:14">
      <c r="A224" s="40" t="s">
        <v>273</v>
      </c>
      <c r="B224" s="40">
        <v>1256046.6408499999</v>
      </c>
      <c r="C224" s="40">
        <v>302286.61870999995</v>
      </c>
      <c r="D224" s="40">
        <v>1191876.3131600001</v>
      </c>
      <c r="E224" s="40">
        <v>1317339.27058</v>
      </c>
      <c r="F224" s="40">
        <v>2005260.2639000001</v>
      </c>
      <c r="G224" s="40">
        <v>1002185.82539</v>
      </c>
      <c r="H224" s="40">
        <v>398368.62475999998</v>
      </c>
      <c r="I224" s="40">
        <v>22836.808350000003</v>
      </c>
      <c r="J224" s="40">
        <v>54682.5</v>
      </c>
      <c r="K224" s="40">
        <v>0</v>
      </c>
      <c r="L224" s="40">
        <v>989763.46554</v>
      </c>
      <c r="M224" s="40">
        <v>236659.80395</v>
      </c>
      <c r="N224" s="40">
        <v>8777306.1351900008</v>
      </c>
    </row>
    <row r="225" spans="1:15">
      <c r="A225" s="40" t="s">
        <v>274</v>
      </c>
      <c r="B225" s="40">
        <v>143333.31733000002</v>
      </c>
      <c r="C225" s="40">
        <v>99129.617910000001</v>
      </c>
      <c r="D225" s="40">
        <v>544963.50134000008</v>
      </c>
      <c r="E225" s="40">
        <v>81257.353409999996</v>
      </c>
      <c r="F225" s="40">
        <v>562101.77458000008</v>
      </c>
      <c r="G225" s="40">
        <v>82110.046159999998</v>
      </c>
      <c r="H225" s="40">
        <v>51813.371119999996</v>
      </c>
      <c r="I225" s="40">
        <v>177313.7211</v>
      </c>
      <c r="J225" s="40">
        <v>0</v>
      </c>
      <c r="K225" s="40">
        <v>0</v>
      </c>
      <c r="L225" s="40">
        <v>158209.99974</v>
      </c>
      <c r="M225" s="40">
        <v>29899.999909999999</v>
      </c>
      <c r="N225" s="40">
        <v>1930132.7026</v>
      </c>
    </row>
    <row r="226" spans="1:15">
      <c r="A226" s="40" t="s">
        <v>275</v>
      </c>
      <c r="B226" s="40">
        <v>216378.04453000001</v>
      </c>
      <c r="C226" s="40">
        <v>480483.16191000002</v>
      </c>
      <c r="D226" s="40">
        <v>673715.11176999996</v>
      </c>
      <c r="E226" s="40">
        <v>544830.23800000001</v>
      </c>
      <c r="F226" s="40">
        <v>538172.17692</v>
      </c>
      <c r="G226" s="40">
        <v>80383.069289999999</v>
      </c>
      <c r="H226" s="40">
        <v>112693.14590999999</v>
      </c>
      <c r="I226" s="40">
        <v>127422.12912</v>
      </c>
      <c r="J226" s="40">
        <v>38578.746650000001</v>
      </c>
      <c r="K226" s="40">
        <v>27684.83844</v>
      </c>
      <c r="L226" s="40">
        <v>100239.66422000001</v>
      </c>
      <c r="M226" s="40">
        <v>38515.769409999994</v>
      </c>
      <c r="N226" s="40">
        <v>2979096.0961700003</v>
      </c>
    </row>
    <row r="227" spans="1:15">
      <c r="A227" s="40" t="s">
        <v>276</v>
      </c>
      <c r="B227" s="40">
        <v>55855.183299999997</v>
      </c>
      <c r="C227" s="40">
        <v>106242.20499</v>
      </c>
      <c r="D227" s="40">
        <v>204215.59255</v>
      </c>
      <c r="E227" s="40">
        <v>436607.57250000001</v>
      </c>
      <c r="F227" s="40">
        <v>7021.0419000000002</v>
      </c>
      <c r="G227" s="40">
        <v>20259.48</v>
      </c>
      <c r="H227" s="40">
        <v>12347.280339999999</v>
      </c>
      <c r="I227" s="40">
        <v>4226.7800099999995</v>
      </c>
      <c r="J227" s="40">
        <v>3.9552700000000001</v>
      </c>
      <c r="K227" s="40">
        <v>0</v>
      </c>
      <c r="L227" s="40">
        <v>3128.9994799999999</v>
      </c>
      <c r="M227" s="40">
        <v>1997.1936000000001</v>
      </c>
      <c r="N227" s="40">
        <v>851905.28394000011</v>
      </c>
    </row>
    <row r="228" spans="1:15">
      <c r="A228" s="40" t="s">
        <v>277</v>
      </c>
      <c r="B228" s="40">
        <v>184836.9792</v>
      </c>
      <c r="C228" s="40">
        <v>0</v>
      </c>
      <c r="D228" s="40">
        <v>0</v>
      </c>
      <c r="E228" s="40">
        <v>70142.180299999993</v>
      </c>
      <c r="F228" s="40">
        <v>56304.000140000004</v>
      </c>
      <c r="G228" s="40">
        <v>27590.292670000003</v>
      </c>
      <c r="H228" s="40">
        <v>0</v>
      </c>
      <c r="I228" s="40">
        <v>0</v>
      </c>
      <c r="J228" s="40">
        <v>0</v>
      </c>
      <c r="K228" s="40">
        <v>0</v>
      </c>
      <c r="L228" s="40">
        <v>0</v>
      </c>
      <c r="M228" s="40">
        <v>0</v>
      </c>
      <c r="N228" s="40">
        <v>338873.45231000002</v>
      </c>
    </row>
    <row r="229" spans="1:15">
      <c r="A229" s="40" t="s">
        <v>278</v>
      </c>
      <c r="B229" s="40">
        <v>977019.15833000001</v>
      </c>
      <c r="C229" s="40">
        <v>1875734.0872599999</v>
      </c>
      <c r="D229" s="40">
        <v>820564.55317999993</v>
      </c>
      <c r="E229" s="40">
        <v>962825.03835000005</v>
      </c>
      <c r="F229" s="40">
        <v>1315341.2244899999</v>
      </c>
      <c r="G229" s="40">
        <v>352680.11181999999</v>
      </c>
      <c r="H229" s="40">
        <v>296082.25352999999</v>
      </c>
      <c r="I229" s="40">
        <v>639331.58920000005</v>
      </c>
      <c r="J229" s="40">
        <v>454283.40752999997</v>
      </c>
      <c r="K229" s="40">
        <v>87740.085170000006</v>
      </c>
      <c r="L229" s="40">
        <v>192525.86087999999</v>
      </c>
      <c r="M229" s="40">
        <v>130410.803</v>
      </c>
      <c r="N229" s="40">
        <v>8104538.1727399994</v>
      </c>
    </row>
    <row r="230" spans="1:15" ht="15.75" customHeight="1">
      <c r="A230" s="40" t="s">
        <v>279</v>
      </c>
      <c r="B230" s="40">
        <v>0</v>
      </c>
      <c r="C230" s="40">
        <v>0</v>
      </c>
      <c r="D230" s="40">
        <v>0</v>
      </c>
      <c r="E230" s="40">
        <v>0</v>
      </c>
      <c r="F230" s="40">
        <v>0</v>
      </c>
      <c r="G230" s="40">
        <v>0</v>
      </c>
      <c r="H230" s="40">
        <v>0</v>
      </c>
      <c r="I230" s="40">
        <v>0</v>
      </c>
      <c r="J230" s="40">
        <v>0</v>
      </c>
      <c r="K230" s="40">
        <v>0</v>
      </c>
      <c r="L230" s="40">
        <v>0</v>
      </c>
      <c r="M230" s="40">
        <v>0</v>
      </c>
      <c r="N230" s="40">
        <v>0</v>
      </c>
    </row>
    <row r="231" spans="1:15">
      <c r="A231" s="40" t="s">
        <v>280</v>
      </c>
      <c r="B231" s="40">
        <v>22447.23848</v>
      </c>
      <c r="C231" s="40">
        <v>49655.315219999997</v>
      </c>
      <c r="D231" s="40">
        <v>-2.0000000000000002E-5</v>
      </c>
      <c r="E231" s="40">
        <v>417312.37451999995</v>
      </c>
      <c r="F231" s="40">
        <v>224649.66868999999</v>
      </c>
      <c r="G231" s="40">
        <v>0</v>
      </c>
      <c r="H231" s="40">
        <v>10879.568660000001</v>
      </c>
      <c r="I231" s="40">
        <v>0</v>
      </c>
      <c r="J231" s="40">
        <v>0</v>
      </c>
      <c r="K231" s="40">
        <v>0</v>
      </c>
      <c r="L231" s="40">
        <v>0</v>
      </c>
      <c r="M231" s="40">
        <v>0</v>
      </c>
      <c r="N231" s="40">
        <v>724944.16554999992</v>
      </c>
    </row>
    <row r="232" spans="1:15">
      <c r="A232" s="40" t="s">
        <v>281</v>
      </c>
      <c r="B232" s="40">
        <v>22335.981620000002</v>
      </c>
      <c r="C232" s="40">
        <v>49397.353170000002</v>
      </c>
      <c r="D232" s="40">
        <v>0</v>
      </c>
      <c r="E232" s="40">
        <v>350369.82511999999</v>
      </c>
      <c r="F232" s="40">
        <v>223360.17678000001</v>
      </c>
      <c r="G232" s="40">
        <v>0</v>
      </c>
      <c r="H232" s="40">
        <v>10853.239089999999</v>
      </c>
      <c r="I232" s="40">
        <v>0</v>
      </c>
      <c r="J232" s="40">
        <v>0</v>
      </c>
      <c r="K232" s="40">
        <v>0</v>
      </c>
      <c r="L232" s="40">
        <v>0</v>
      </c>
      <c r="M232" s="40">
        <v>0</v>
      </c>
      <c r="N232" s="40">
        <v>656316.57577999996</v>
      </c>
    </row>
    <row r="233" spans="1:15">
      <c r="A233" s="40" t="s">
        <v>282</v>
      </c>
      <c r="B233" s="40">
        <v>111.25686</v>
      </c>
      <c r="C233" s="40">
        <v>257.96204999999998</v>
      </c>
      <c r="D233" s="40">
        <v>-2.0000000000000002E-5</v>
      </c>
      <c r="E233" s="40">
        <v>66942.549400000004</v>
      </c>
      <c r="F233" s="40">
        <v>1289.4919</v>
      </c>
      <c r="G233" s="40">
        <v>0</v>
      </c>
      <c r="H233" s="40">
        <v>26.32957</v>
      </c>
      <c r="I233" s="40">
        <v>0</v>
      </c>
      <c r="J233" s="40">
        <v>0</v>
      </c>
      <c r="K233" s="40">
        <v>0</v>
      </c>
      <c r="L233" s="40">
        <v>0</v>
      </c>
      <c r="M233" s="40">
        <v>0</v>
      </c>
      <c r="N233" s="40">
        <v>68627.589760000003</v>
      </c>
    </row>
    <row r="234" spans="1:15">
      <c r="A234" s="40" t="s">
        <v>283</v>
      </c>
      <c r="B234" s="40">
        <v>0</v>
      </c>
      <c r="C234" s="40">
        <v>264677.04349000001</v>
      </c>
      <c r="D234" s="40">
        <v>68452.468909999996</v>
      </c>
      <c r="E234" s="40">
        <v>0</v>
      </c>
      <c r="F234" s="40">
        <v>0</v>
      </c>
      <c r="G234" s="40">
        <v>0</v>
      </c>
      <c r="H234" s="40">
        <v>0</v>
      </c>
      <c r="I234" s="40">
        <v>0</v>
      </c>
      <c r="J234" s="40">
        <v>0</v>
      </c>
      <c r="K234" s="40">
        <v>0</v>
      </c>
      <c r="L234" s="40">
        <v>0</v>
      </c>
      <c r="M234" s="40">
        <v>0</v>
      </c>
      <c r="N234" s="40">
        <v>333129.51239999995</v>
      </c>
    </row>
    <row r="235" spans="1:15">
      <c r="A235" s="40" t="s">
        <v>284</v>
      </c>
      <c r="B235" s="40">
        <v>0</v>
      </c>
      <c r="C235" s="40">
        <v>261678.13877000002</v>
      </c>
      <c r="D235" s="40">
        <v>68452.468890000004</v>
      </c>
      <c r="E235" s="40">
        <v>0</v>
      </c>
      <c r="F235" s="40">
        <v>0</v>
      </c>
      <c r="G235" s="40">
        <v>0</v>
      </c>
      <c r="H235" s="40">
        <v>0</v>
      </c>
      <c r="I235" s="40">
        <v>0</v>
      </c>
      <c r="J235" s="40">
        <v>0</v>
      </c>
      <c r="K235" s="40">
        <v>0</v>
      </c>
      <c r="L235" s="40">
        <v>0</v>
      </c>
      <c r="M235" s="40">
        <v>0</v>
      </c>
      <c r="N235" s="40">
        <v>330130.60766000004</v>
      </c>
    </row>
    <row r="236" spans="1:15">
      <c r="A236" s="40" t="s">
        <v>282</v>
      </c>
      <c r="B236" s="40">
        <v>0</v>
      </c>
      <c r="C236" s="40">
        <v>2998.90472</v>
      </c>
      <c r="D236" s="40">
        <v>2.0000000000000002E-5</v>
      </c>
      <c r="E236" s="40">
        <v>0</v>
      </c>
      <c r="F236" s="40">
        <v>0</v>
      </c>
      <c r="G236" s="40">
        <v>0</v>
      </c>
      <c r="H236" s="40">
        <v>0</v>
      </c>
      <c r="I236" s="40">
        <v>0</v>
      </c>
      <c r="J236" s="40">
        <v>0</v>
      </c>
      <c r="K236" s="40">
        <v>0</v>
      </c>
      <c r="L236" s="40">
        <v>0</v>
      </c>
      <c r="M236" s="40">
        <v>0</v>
      </c>
      <c r="N236" s="40">
        <v>2998.9047400000004</v>
      </c>
    </row>
    <row r="237" spans="1:15" ht="13.5" thickBot="1">
      <c r="A237" s="40" t="s">
        <v>285</v>
      </c>
      <c r="B237" s="40">
        <v>22447.23848</v>
      </c>
      <c r="C237" s="40">
        <v>49655.31523</v>
      </c>
      <c r="D237" s="40">
        <v>1.0000000000000001E-5</v>
      </c>
      <c r="E237" s="40">
        <v>417312.37451999995</v>
      </c>
      <c r="F237" s="40">
        <v>224649.66871</v>
      </c>
      <c r="G237" s="40">
        <v>0</v>
      </c>
      <c r="H237" s="40">
        <v>10879.568660000001</v>
      </c>
      <c r="I237" s="40">
        <v>0</v>
      </c>
      <c r="J237" s="40">
        <v>0</v>
      </c>
      <c r="K237" s="40">
        <v>0</v>
      </c>
      <c r="L237" s="40">
        <v>0</v>
      </c>
      <c r="M237" s="40">
        <v>0</v>
      </c>
      <c r="N237" s="40">
        <v>724944.16561000003</v>
      </c>
    </row>
    <row r="238" spans="1:15" ht="14.25" thickTop="1" thickBot="1">
      <c r="A238" s="885" t="s">
        <v>286</v>
      </c>
      <c r="B238" s="52">
        <v>0</v>
      </c>
      <c r="C238" s="52">
        <v>264677.04365000001</v>
      </c>
      <c r="D238" s="52">
        <v>68452.468909999996</v>
      </c>
      <c r="E238" s="52">
        <v>0</v>
      </c>
      <c r="F238" s="52">
        <v>0</v>
      </c>
      <c r="G238" s="52">
        <v>0</v>
      </c>
      <c r="H238" s="52">
        <v>0</v>
      </c>
      <c r="I238" s="52">
        <v>0</v>
      </c>
      <c r="J238" s="52">
        <v>0</v>
      </c>
      <c r="K238" s="52">
        <v>0</v>
      </c>
      <c r="L238" s="52">
        <v>0</v>
      </c>
      <c r="M238" s="52">
        <v>0</v>
      </c>
      <c r="N238" s="52">
        <v>333129.51256</v>
      </c>
      <c r="O238" s="52"/>
    </row>
    <row r="239" spans="1:15" ht="19.5" customHeight="1" thickTop="1">
      <c r="A239" s="48" t="s">
        <v>287</v>
      </c>
      <c r="B239" s="45">
        <v>115584.52743</v>
      </c>
      <c r="C239" s="45">
        <v>61561.559110000002</v>
      </c>
      <c r="D239" s="45">
        <v>120185.83176</v>
      </c>
      <c r="E239" s="45">
        <v>87024.116569999998</v>
      </c>
      <c r="F239" s="45">
        <v>84649.545329999994</v>
      </c>
      <c r="G239" s="45">
        <v>40202.033609999999</v>
      </c>
      <c r="H239" s="45">
        <v>56163.906320000002</v>
      </c>
      <c r="I239" s="45">
        <v>150389.34611000001</v>
      </c>
      <c r="J239" s="45">
        <v>1411.8987</v>
      </c>
      <c r="K239" s="45">
        <v>893.55307999999991</v>
      </c>
      <c r="L239" s="45">
        <v>102886.75065999999</v>
      </c>
      <c r="M239" s="45">
        <v>133540.63251</v>
      </c>
      <c r="N239" s="45">
        <v>954493.70119000005</v>
      </c>
      <c r="O239" s="52"/>
    </row>
    <row r="240" spans="1:15">
      <c r="A240" s="40" t="s">
        <v>288</v>
      </c>
      <c r="B240" s="40">
        <v>101.46584</v>
      </c>
      <c r="C240" s="40">
        <v>23.181419999999999</v>
      </c>
      <c r="D240" s="40">
        <v>135.44514999999998</v>
      </c>
      <c r="E240" s="40">
        <v>60.790080000000003</v>
      </c>
      <c r="F240" s="40">
        <v>13.41165</v>
      </c>
      <c r="G240" s="40">
        <v>131.06759</v>
      </c>
      <c r="H240" s="40">
        <v>0</v>
      </c>
      <c r="I240" s="40">
        <v>6.4110800000000001</v>
      </c>
      <c r="J240" s="40">
        <v>0</v>
      </c>
      <c r="K240" s="40">
        <v>4.6005600000000006</v>
      </c>
      <c r="L240" s="40">
        <v>6.50692</v>
      </c>
      <c r="M240" s="40">
        <v>6.2859999999999999E-2</v>
      </c>
      <c r="N240" s="40">
        <v>482.94315</v>
      </c>
    </row>
    <row r="241" spans="1:14">
      <c r="A241" s="40" t="s">
        <v>289</v>
      </c>
      <c r="B241" s="40">
        <v>18933.87271</v>
      </c>
      <c r="C241" s="40">
        <v>2284.85943</v>
      </c>
      <c r="D241" s="40">
        <v>12802.98156</v>
      </c>
      <c r="E241" s="40">
        <v>16109.59844</v>
      </c>
      <c r="F241" s="40">
        <v>2657.8384999999998</v>
      </c>
      <c r="G241" s="40">
        <v>2471.0077700000002</v>
      </c>
      <c r="H241" s="40">
        <v>859.41115000000002</v>
      </c>
      <c r="I241" s="40">
        <v>1750.8324</v>
      </c>
      <c r="J241" s="40">
        <v>11.648520000000001</v>
      </c>
      <c r="K241" s="40">
        <v>94.539259999999999</v>
      </c>
      <c r="L241" s="40">
        <v>819.21665000000007</v>
      </c>
      <c r="M241" s="40">
        <v>664.56568000000004</v>
      </c>
      <c r="N241" s="40">
        <v>59460.372069999998</v>
      </c>
    </row>
    <row r="242" spans="1:14">
      <c r="A242" s="40" t="s">
        <v>290</v>
      </c>
      <c r="B242" s="40">
        <v>84498.295900000012</v>
      </c>
      <c r="C242" s="40">
        <v>55392.771099999998</v>
      </c>
      <c r="D242" s="40">
        <v>98687.306980000008</v>
      </c>
      <c r="E242" s="40">
        <v>57500.822159999996</v>
      </c>
      <c r="F242" s="40">
        <v>77355.14056</v>
      </c>
      <c r="G242" s="40">
        <v>32791.17699</v>
      </c>
      <c r="H242" s="40">
        <v>51635.257060000004</v>
      </c>
      <c r="I242" s="40">
        <v>148357.92087999999</v>
      </c>
      <c r="J242" s="40">
        <v>1210.2485900000001</v>
      </c>
      <c r="K242" s="40">
        <v>313.87303000000003</v>
      </c>
      <c r="L242" s="40">
        <v>101438.47511</v>
      </c>
      <c r="M242" s="40">
        <v>131954.11121</v>
      </c>
      <c r="N242" s="40">
        <v>841135.39957000001</v>
      </c>
    </row>
    <row r="243" spans="1:14">
      <c r="A243" s="40" t="s">
        <v>291</v>
      </c>
      <c r="B243" s="40">
        <v>1396.83869</v>
      </c>
      <c r="C243" s="40">
        <v>1227.05277</v>
      </c>
      <c r="D243" s="40">
        <v>2028.0157799999999</v>
      </c>
      <c r="E243" s="40">
        <v>4623.7817699999996</v>
      </c>
      <c r="F243" s="40">
        <v>662.55646999999999</v>
      </c>
      <c r="G243" s="40">
        <v>1978.36869</v>
      </c>
      <c r="H243" s="40">
        <v>821.96505000000002</v>
      </c>
      <c r="I243" s="40">
        <v>79.343969999999999</v>
      </c>
      <c r="J243" s="40">
        <v>18.107620000000001</v>
      </c>
      <c r="K243" s="40">
        <v>0</v>
      </c>
      <c r="L243" s="40">
        <v>0</v>
      </c>
      <c r="M243" s="40">
        <v>33.785400000000003</v>
      </c>
      <c r="N243" s="40">
        <v>12869.816210000001</v>
      </c>
    </row>
    <row r="244" spans="1:14">
      <c r="A244" s="40" t="s">
        <v>292</v>
      </c>
      <c r="B244" s="40">
        <v>1950.11933</v>
      </c>
      <c r="C244" s="40">
        <v>719.75010999999995</v>
      </c>
      <c r="D244" s="40">
        <v>1108.6631499999999</v>
      </c>
      <c r="E244" s="40">
        <v>335.50228000000004</v>
      </c>
      <c r="F244" s="40">
        <v>825.59470999999996</v>
      </c>
      <c r="G244" s="40">
        <v>217.70983999999999</v>
      </c>
      <c r="H244" s="40">
        <v>144.86838</v>
      </c>
      <c r="I244" s="40">
        <v>136.59447</v>
      </c>
      <c r="J244" s="40">
        <v>0.80288999999999999</v>
      </c>
      <c r="K244" s="40">
        <v>0</v>
      </c>
      <c r="L244" s="40">
        <v>352.13802000000004</v>
      </c>
      <c r="M244" s="40">
        <v>589.42912000000001</v>
      </c>
      <c r="N244" s="40">
        <v>6381.1723000000002</v>
      </c>
    </row>
    <row r="245" spans="1:14">
      <c r="A245" s="40" t="s">
        <v>293</v>
      </c>
      <c r="B245" s="40">
        <v>0</v>
      </c>
      <c r="C245" s="40">
        <v>67.387179999999987</v>
      </c>
      <c r="D245" s="40">
        <v>61.698349999999998</v>
      </c>
      <c r="E245" s="40">
        <v>122.797</v>
      </c>
      <c r="F245" s="40">
        <v>46.475410000000004</v>
      </c>
      <c r="G245" s="40">
        <v>18.878610000000002</v>
      </c>
      <c r="H245" s="40">
        <v>15.107670000000001</v>
      </c>
      <c r="I245" s="40">
        <v>1.1222699999999999</v>
      </c>
      <c r="J245" s="40">
        <v>0</v>
      </c>
      <c r="K245" s="40">
        <v>0</v>
      </c>
      <c r="L245" s="40">
        <v>27.861519999999999</v>
      </c>
      <c r="M245" s="40">
        <v>17.46144</v>
      </c>
      <c r="N245" s="40">
        <v>378.78944999999999</v>
      </c>
    </row>
    <row r="246" spans="1:14">
      <c r="A246" s="40" t="s">
        <v>294</v>
      </c>
      <c r="B246" s="40">
        <v>269.00754999999998</v>
      </c>
      <c r="C246" s="40">
        <v>122.81100000000001</v>
      </c>
      <c r="D246" s="40">
        <v>687.34906000000001</v>
      </c>
      <c r="E246" s="40">
        <v>0</v>
      </c>
      <c r="F246" s="40">
        <v>571.58991000000003</v>
      </c>
      <c r="G246" s="40">
        <v>87.897710000000004</v>
      </c>
      <c r="H246" s="40">
        <v>98.499490000000009</v>
      </c>
      <c r="I246" s="40">
        <v>45.14425</v>
      </c>
      <c r="J246" s="40">
        <v>0</v>
      </c>
      <c r="K246" s="40">
        <v>0</v>
      </c>
      <c r="L246" s="40">
        <v>7.1545100000000001</v>
      </c>
      <c r="M246" s="40">
        <v>93.683329999999998</v>
      </c>
      <c r="N246" s="40">
        <v>1983.13681</v>
      </c>
    </row>
    <row r="247" spans="1:14">
      <c r="A247" s="40" t="s">
        <v>295</v>
      </c>
      <c r="B247" s="40">
        <v>0</v>
      </c>
      <c r="C247" s="40">
        <v>0.45233999999999996</v>
      </c>
      <c r="D247" s="40">
        <v>150.27477999999999</v>
      </c>
      <c r="E247" s="40">
        <v>0</v>
      </c>
      <c r="F247" s="40">
        <v>10.8203</v>
      </c>
      <c r="G247" s="40">
        <v>152.26853</v>
      </c>
      <c r="H247" s="40">
        <v>20.786840000000002</v>
      </c>
      <c r="I247" s="40">
        <v>0</v>
      </c>
      <c r="J247" s="40">
        <v>0</v>
      </c>
      <c r="K247" s="40">
        <v>0</v>
      </c>
      <c r="L247" s="40">
        <v>1.5567800000000001</v>
      </c>
      <c r="M247" s="40">
        <v>23.323820000000001</v>
      </c>
      <c r="N247" s="40">
        <v>359.48338999999999</v>
      </c>
    </row>
    <row r="248" spans="1:14">
      <c r="A248" s="40" t="s">
        <v>296</v>
      </c>
      <c r="B248" s="40">
        <v>35.781080000000003</v>
      </c>
      <c r="C248" s="40">
        <v>30.002459999999999</v>
      </c>
      <c r="D248" s="40">
        <v>0</v>
      </c>
      <c r="E248" s="40">
        <v>0</v>
      </c>
      <c r="F248" s="40">
        <v>0</v>
      </c>
      <c r="G248" s="40">
        <v>0</v>
      </c>
      <c r="H248" s="40">
        <v>0</v>
      </c>
      <c r="I248" s="40">
        <v>0</v>
      </c>
      <c r="J248" s="40">
        <v>0</v>
      </c>
      <c r="K248" s="40">
        <v>0</v>
      </c>
      <c r="L248" s="40">
        <v>0</v>
      </c>
      <c r="M248" s="40">
        <v>0</v>
      </c>
      <c r="N248" s="40">
        <v>65.783539999999988</v>
      </c>
    </row>
    <row r="249" spans="1:14">
      <c r="A249" s="40" t="s">
        <v>297</v>
      </c>
      <c r="B249" s="40">
        <v>3552.6081899999999</v>
      </c>
      <c r="C249" s="40">
        <v>519.73122000000001</v>
      </c>
      <c r="D249" s="40">
        <v>-1.0000000000000001E-5</v>
      </c>
      <c r="E249" s="40">
        <v>269.63135999999997</v>
      </c>
      <c r="F249" s="40">
        <v>0.26274000000000003</v>
      </c>
      <c r="G249" s="40">
        <v>2.8790399999999998</v>
      </c>
      <c r="H249" s="40">
        <v>827.77786000000003</v>
      </c>
      <c r="I249" s="40">
        <v>1.98644</v>
      </c>
      <c r="J249" s="40">
        <v>0</v>
      </c>
      <c r="K249" s="40">
        <v>117.16974999999999</v>
      </c>
      <c r="L249" s="40">
        <v>17.782330000000002</v>
      </c>
      <c r="M249" s="40">
        <v>74.551400000000001</v>
      </c>
      <c r="N249" s="40">
        <v>5384.3803200000002</v>
      </c>
    </row>
    <row r="250" spans="1:14">
      <c r="A250" s="40" t="s">
        <v>298</v>
      </c>
      <c r="B250" s="40">
        <v>4846.5381399999997</v>
      </c>
      <c r="C250" s="40">
        <v>1173.56008</v>
      </c>
      <c r="D250" s="40">
        <v>4524.0969599999999</v>
      </c>
      <c r="E250" s="40">
        <v>8001.1934800000008</v>
      </c>
      <c r="F250" s="40">
        <v>2505.8550800000003</v>
      </c>
      <c r="G250" s="40">
        <v>2350.7788399999999</v>
      </c>
      <c r="H250" s="40">
        <v>1740.2328200000002</v>
      </c>
      <c r="I250" s="40">
        <v>9.9903500000000012</v>
      </c>
      <c r="J250" s="40">
        <v>171.09107999999998</v>
      </c>
      <c r="K250" s="40">
        <v>363.37047999999999</v>
      </c>
      <c r="L250" s="40">
        <v>216.05882</v>
      </c>
      <c r="M250" s="40">
        <v>89.658249999999995</v>
      </c>
      <c r="N250" s="40">
        <v>25992.42438</v>
      </c>
    </row>
    <row r="251" spans="1:14">
      <c r="A251" s="40" t="s">
        <v>299</v>
      </c>
      <c r="B251" s="40">
        <v>-27534.37759</v>
      </c>
      <c r="C251" s="40">
        <v>-12124.832490000001</v>
      </c>
      <c r="D251" s="40">
        <v>-14581.09974</v>
      </c>
      <c r="E251" s="40">
        <v>-23564.541260000002</v>
      </c>
      <c r="F251" s="40">
        <v>-16404.302439999999</v>
      </c>
      <c r="G251" s="40">
        <v>-12906.514220000001</v>
      </c>
      <c r="H251" s="40">
        <v>-11772.332560000001</v>
      </c>
      <c r="I251" s="40">
        <v>-26004.141390000001</v>
      </c>
      <c r="J251" s="40">
        <v>-57.246050000000004</v>
      </c>
      <c r="K251" s="40">
        <v>-5.1344799999999999</v>
      </c>
      <c r="L251" s="40">
        <v>-20139.24856</v>
      </c>
      <c r="M251" s="40">
        <v>-24282.376920000002</v>
      </c>
      <c r="N251" s="40">
        <v>-189376.1477</v>
      </c>
    </row>
    <row r="252" spans="1:14">
      <c r="A252" s="40" t="s">
        <v>300</v>
      </c>
      <c r="B252" s="40">
        <v>-24370.90164</v>
      </c>
      <c r="C252" s="40">
        <v>-11031.989439999999</v>
      </c>
      <c r="D252" s="40">
        <v>-13751.65295</v>
      </c>
      <c r="E252" s="40">
        <v>-22072.707120000003</v>
      </c>
      <c r="F252" s="40">
        <v>-16399.809570000001</v>
      </c>
      <c r="G252" s="40">
        <v>-11242.19276</v>
      </c>
      <c r="H252" s="40">
        <v>-9796.0028399999992</v>
      </c>
      <c r="I252" s="40">
        <v>-17511.788379999998</v>
      </c>
      <c r="J252" s="40">
        <v>-57.246050000000004</v>
      </c>
      <c r="K252" s="40">
        <v>-5.1344799999999999</v>
      </c>
      <c r="L252" s="40">
        <v>-16333.83901</v>
      </c>
      <c r="M252" s="40">
        <v>-14618.469580000001</v>
      </c>
      <c r="N252" s="40">
        <v>-157191.73381999999</v>
      </c>
    </row>
    <row r="253" spans="1:14">
      <c r="A253" s="40" t="s">
        <v>301</v>
      </c>
      <c r="B253" s="40">
        <v>0</v>
      </c>
      <c r="C253" s="40">
        <v>0</v>
      </c>
      <c r="D253" s="40">
        <v>0</v>
      </c>
      <c r="E253" s="40">
        <v>0</v>
      </c>
      <c r="F253" s="40">
        <v>0</v>
      </c>
      <c r="G253" s="40">
        <v>0</v>
      </c>
      <c r="H253" s="40">
        <v>0</v>
      </c>
      <c r="I253" s="40">
        <v>0</v>
      </c>
      <c r="J253" s="40">
        <v>0</v>
      </c>
      <c r="K253" s="40">
        <v>0</v>
      </c>
      <c r="L253" s="40">
        <v>0</v>
      </c>
      <c r="M253" s="40">
        <v>0</v>
      </c>
      <c r="N253" s="40">
        <v>0</v>
      </c>
    </row>
    <row r="254" spans="1:14">
      <c r="A254" s="40" t="s">
        <v>302</v>
      </c>
      <c r="B254" s="40">
        <v>-1098.6673799999999</v>
      </c>
      <c r="C254" s="40">
        <v>-503.98563999999999</v>
      </c>
      <c r="D254" s="40">
        <v>-20.500360000000001</v>
      </c>
      <c r="E254" s="40">
        <v>-334.73859000000004</v>
      </c>
      <c r="F254" s="40">
        <v>-4.4928699999999999</v>
      </c>
      <c r="G254" s="40">
        <v>-488.54202000000004</v>
      </c>
      <c r="H254" s="40">
        <v>-810.18548999999996</v>
      </c>
      <c r="I254" s="40">
        <v>-7553.5267400000002</v>
      </c>
      <c r="J254" s="40">
        <v>0</v>
      </c>
      <c r="K254" s="40">
        <v>0</v>
      </c>
      <c r="L254" s="40">
        <v>-2724.14257</v>
      </c>
      <c r="M254" s="40">
        <v>-8172.3266900000008</v>
      </c>
      <c r="N254" s="40">
        <v>-21711.108350000002</v>
      </c>
    </row>
    <row r="255" spans="1:14">
      <c r="A255" s="40" t="s">
        <v>303</v>
      </c>
      <c r="B255" s="40">
        <v>-5.76858</v>
      </c>
      <c r="C255" s="40">
        <v>-480.60467</v>
      </c>
      <c r="D255" s="40">
        <v>0</v>
      </c>
      <c r="E255" s="40">
        <v>-156.19010999999998</v>
      </c>
      <c r="F255" s="40">
        <v>0</v>
      </c>
      <c r="G255" s="40">
        <v>0</v>
      </c>
      <c r="H255" s="40">
        <v>-68.55162</v>
      </c>
      <c r="I255" s="40">
        <v>-132.70704999999998</v>
      </c>
      <c r="J255" s="40">
        <v>0</v>
      </c>
      <c r="K255" s="40">
        <v>0</v>
      </c>
      <c r="L255" s="40">
        <v>0</v>
      </c>
      <c r="M255" s="40">
        <v>-629.51463999999999</v>
      </c>
      <c r="N255" s="40">
        <v>-1473.3366699999999</v>
      </c>
    </row>
    <row r="256" spans="1:14">
      <c r="A256" s="40" t="s">
        <v>304</v>
      </c>
      <c r="B256" s="40">
        <v>0</v>
      </c>
      <c r="C256" s="40">
        <v>0</v>
      </c>
      <c r="D256" s="40">
        <v>0</v>
      </c>
      <c r="E256" s="40">
        <v>0</v>
      </c>
      <c r="F256" s="40">
        <v>0</v>
      </c>
      <c r="G256" s="40">
        <v>0</v>
      </c>
      <c r="H256" s="40">
        <v>0</v>
      </c>
      <c r="I256" s="40">
        <v>0</v>
      </c>
      <c r="J256" s="40">
        <v>0</v>
      </c>
      <c r="K256" s="40">
        <v>0</v>
      </c>
      <c r="L256" s="40">
        <v>-727.33540000000005</v>
      </c>
      <c r="M256" s="40">
        <v>0</v>
      </c>
      <c r="N256" s="40">
        <v>-727.33540000000005</v>
      </c>
    </row>
    <row r="257" spans="1:14">
      <c r="A257" s="40" t="s">
        <v>305</v>
      </c>
      <c r="B257" s="40">
        <v>-2058.7001299999997</v>
      </c>
      <c r="C257" s="40">
        <v>-49.171210000000002</v>
      </c>
      <c r="D257" s="40">
        <v>-781.08921999999995</v>
      </c>
      <c r="E257" s="40">
        <v>-971.51016000000004</v>
      </c>
      <c r="F257" s="40">
        <v>0</v>
      </c>
      <c r="G257" s="40">
        <v>-1175.77944</v>
      </c>
      <c r="H257" s="40">
        <v>-1097.5926100000001</v>
      </c>
      <c r="I257" s="40">
        <v>-787.18121999999994</v>
      </c>
      <c r="J257" s="40">
        <v>0</v>
      </c>
      <c r="K257" s="40">
        <v>0</v>
      </c>
      <c r="L257" s="40">
        <v>0</v>
      </c>
      <c r="M257" s="40">
        <v>-860.54260999999997</v>
      </c>
      <c r="N257" s="40">
        <v>-7781.5665999999992</v>
      </c>
    </row>
    <row r="258" spans="1:14">
      <c r="A258" s="40" t="s">
        <v>306</v>
      </c>
      <c r="B258" s="40">
        <v>-0.33986</v>
      </c>
      <c r="C258" s="40">
        <v>-59.081530000000001</v>
      </c>
      <c r="D258" s="40">
        <v>-27.857209999999998</v>
      </c>
      <c r="E258" s="40">
        <v>-29.39528</v>
      </c>
      <c r="F258" s="40">
        <v>0</v>
      </c>
      <c r="G258" s="40">
        <v>0</v>
      </c>
      <c r="H258" s="40">
        <v>0</v>
      </c>
      <c r="I258" s="40">
        <v>-18.937999999999999</v>
      </c>
      <c r="J258" s="40">
        <v>0</v>
      </c>
      <c r="K258" s="40">
        <v>0</v>
      </c>
      <c r="L258" s="40">
        <v>-353.93158</v>
      </c>
      <c r="M258" s="40">
        <v>-1.5234000000000001</v>
      </c>
      <c r="N258" s="40">
        <v>-491.06685999999996</v>
      </c>
    </row>
    <row r="259" spans="1:14">
      <c r="A259" s="40" t="s">
        <v>307</v>
      </c>
      <c r="B259" s="40">
        <v>88050.149839999998</v>
      </c>
      <c r="C259" s="40">
        <v>49436.726619999994</v>
      </c>
      <c r="D259" s="40">
        <v>105604.73202</v>
      </c>
      <c r="E259" s="40">
        <v>63459.57531</v>
      </c>
      <c r="F259" s="40">
        <v>68245.242889999994</v>
      </c>
      <c r="G259" s="40">
        <v>27295.519390000001</v>
      </c>
      <c r="H259" s="40">
        <v>44391.573759999999</v>
      </c>
      <c r="I259" s="40">
        <v>124385.20471999999</v>
      </c>
      <c r="J259" s="40">
        <v>1354.65265</v>
      </c>
      <c r="K259" s="40">
        <v>888.41859999999997</v>
      </c>
      <c r="L259" s="40">
        <v>82747.502099999998</v>
      </c>
      <c r="M259" s="40">
        <v>109258.25559</v>
      </c>
      <c r="N259" s="40">
        <v>765117.55348999996</v>
      </c>
    </row>
    <row r="260" spans="1:14">
      <c r="A260" s="40" t="s">
        <v>308</v>
      </c>
      <c r="B260" s="40">
        <v>58009.05111</v>
      </c>
      <c r="C260" s="40">
        <v>32355.27061</v>
      </c>
      <c r="D260" s="40">
        <v>87204.227709999992</v>
      </c>
      <c r="E260" s="40">
        <v>83577.722250000006</v>
      </c>
      <c r="F260" s="40">
        <v>64474.4058</v>
      </c>
      <c r="G260" s="40">
        <v>31341.594089999999</v>
      </c>
      <c r="H260" s="40">
        <v>16081.98811</v>
      </c>
      <c r="I260" s="40">
        <v>9986.5406500000008</v>
      </c>
      <c r="J260" s="40">
        <v>1075.56025</v>
      </c>
      <c r="K260" s="40">
        <v>8470.0311099999999</v>
      </c>
      <c r="L260" s="40">
        <v>10522.141039999999</v>
      </c>
      <c r="M260" s="40">
        <v>12493.232619999999</v>
      </c>
      <c r="N260" s="40">
        <v>415591.76535</v>
      </c>
    </row>
    <row r="261" spans="1:14">
      <c r="A261" s="40" t="s">
        <v>309</v>
      </c>
      <c r="B261" s="40">
        <v>20023.85586</v>
      </c>
      <c r="C261" s="40">
        <v>20425.59103</v>
      </c>
      <c r="D261" s="40">
        <v>29819.61838</v>
      </c>
      <c r="E261" s="40">
        <v>22394.444449999999</v>
      </c>
      <c r="F261" s="40">
        <v>32901.761449999998</v>
      </c>
      <c r="G261" s="40">
        <v>15342.488029999999</v>
      </c>
      <c r="H261" s="40">
        <v>9084.1938900000005</v>
      </c>
      <c r="I261" s="40">
        <v>3397.4252000000001</v>
      </c>
      <c r="J261" s="40">
        <v>669.59103000000005</v>
      </c>
      <c r="K261" s="40">
        <v>2145.32152</v>
      </c>
      <c r="L261" s="40">
        <v>5105.5843399999994</v>
      </c>
      <c r="M261" s="40">
        <v>5618.7664299999997</v>
      </c>
      <c r="N261" s="40">
        <v>166928.64161000002</v>
      </c>
    </row>
    <row r="262" spans="1:14">
      <c r="A262" s="40" t="s">
        <v>310</v>
      </c>
      <c r="B262" s="40">
        <v>22035.742170000001</v>
      </c>
      <c r="C262" s="40">
        <v>7906.3489300000001</v>
      </c>
      <c r="D262" s="40">
        <v>27965.926719999999</v>
      </c>
      <c r="E262" s="40">
        <v>39315.891049999998</v>
      </c>
      <c r="F262" s="40">
        <v>18405.530149999999</v>
      </c>
      <c r="G262" s="40">
        <v>12974.5658</v>
      </c>
      <c r="H262" s="40">
        <v>5325.3403699999999</v>
      </c>
      <c r="I262" s="40">
        <v>1763.5990400000001</v>
      </c>
      <c r="J262" s="40">
        <v>169.01989</v>
      </c>
      <c r="K262" s="40">
        <v>6244.76235</v>
      </c>
      <c r="L262" s="40">
        <v>3006.9452099999999</v>
      </c>
      <c r="M262" s="40">
        <v>2475.2458999999999</v>
      </c>
      <c r="N262" s="40">
        <v>147588.91758000001</v>
      </c>
    </row>
    <row r="263" spans="1:14">
      <c r="A263" s="40" t="s">
        <v>311</v>
      </c>
      <c r="B263" s="40">
        <v>8495.2324800000006</v>
      </c>
      <c r="C263" s="40">
        <v>512.98459000000003</v>
      </c>
      <c r="D263" s="40">
        <v>19711.601920000001</v>
      </c>
      <c r="E263" s="40">
        <v>3227.3631399999999</v>
      </c>
      <c r="F263" s="40">
        <v>2604.1523999999999</v>
      </c>
      <c r="G263" s="40">
        <v>1287.21361</v>
      </c>
      <c r="H263" s="40">
        <v>188.01795999999999</v>
      </c>
      <c r="I263" s="40">
        <v>738.92903999999999</v>
      </c>
      <c r="J263" s="40">
        <v>28.42794</v>
      </c>
      <c r="K263" s="40">
        <v>0.29666999999999999</v>
      </c>
      <c r="L263" s="40">
        <v>324.64501000000001</v>
      </c>
      <c r="M263" s="40">
        <v>18.070650000000001</v>
      </c>
      <c r="N263" s="40">
        <v>37136.935409999998</v>
      </c>
    </row>
    <row r="264" spans="1:14">
      <c r="A264" s="40" t="s">
        <v>312</v>
      </c>
      <c r="B264" s="40">
        <v>3534.2748500000002</v>
      </c>
      <c r="C264" s="40">
        <v>1740.3290500000001</v>
      </c>
      <c r="D264" s="40">
        <v>2041.85472</v>
      </c>
      <c r="E264" s="40">
        <v>11431.61493</v>
      </c>
      <c r="F264" s="40">
        <v>1325.85502</v>
      </c>
      <c r="G264" s="40">
        <v>8.8045599999999986</v>
      </c>
      <c r="H264" s="40">
        <v>0</v>
      </c>
      <c r="I264" s="40">
        <v>0</v>
      </c>
      <c r="J264" s="40">
        <v>0</v>
      </c>
      <c r="K264" s="40">
        <v>0</v>
      </c>
      <c r="L264" s="40">
        <v>10.38</v>
      </c>
      <c r="M264" s="40">
        <v>0</v>
      </c>
      <c r="N264" s="40">
        <v>20093.113129999998</v>
      </c>
    </row>
    <row r="265" spans="1:14">
      <c r="A265" s="40" t="s">
        <v>313</v>
      </c>
      <c r="B265" s="40">
        <v>3919.9457499999999</v>
      </c>
      <c r="C265" s="40">
        <v>1770.01701</v>
      </c>
      <c r="D265" s="40">
        <v>7665.2259699999995</v>
      </c>
      <c r="E265" s="40">
        <v>7208.4086799999995</v>
      </c>
      <c r="F265" s="40">
        <v>9237.1067800000001</v>
      </c>
      <c r="G265" s="40">
        <v>1728.5220900000002</v>
      </c>
      <c r="H265" s="40">
        <v>1484.43589</v>
      </c>
      <c r="I265" s="40">
        <v>4086.5873700000002</v>
      </c>
      <c r="J265" s="40">
        <v>208.52139000000003</v>
      </c>
      <c r="K265" s="40">
        <v>79.650570000000002</v>
      </c>
      <c r="L265" s="40">
        <v>2074.5864799999999</v>
      </c>
      <c r="M265" s="40">
        <v>4381.1496399999996</v>
      </c>
      <c r="N265" s="40">
        <v>43844.157619999998</v>
      </c>
    </row>
    <row r="266" spans="1:14">
      <c r="A266" s="40" t="s">
        <v>314</v>
      </c>
      <c r="B266" s="40">
        <v>-11044.48129</v>
      </c>
      <c r="C266" s="40">
        <v>-6944.9815099999996</v>
      </c>
      <c r="D266" s="40">
        <v>-33061.497559999996</v>
      </c>
      <c r="E266" s="40">
        <v>-23386.35901</v>
      </c>
      <c r="F266" s="40">
        <v>-14281.242619999999</v>
      </c>
      <c r="G266" s="40">
        <v>-8672.1625199999999</v>
      </c>
      <c r="H266" s="40">
        <v>-3820.10599</v>
      </c>
      <c r="I266" s="40">
        <v>-4786.2867000000006</v>
      </c>
      <c r="J266" s="40">
        <v>-66.633660000000006</v>
      </c>
      <c r="K266" s="40">
        <v>-369.42403000000002</v>
      </c>
      <c r="L266" s="40">
        <v>-3147.3100199999999</v>
      </c>
      <c r="M266" s="40">
        <v>-690.20008999999993</v>
      </c>
      <c r="N266" s="40">
        <v>-110270.685</v>
      </c>
    </row>
    <row r="267" spans="1:14">
      <c r="A267" s="40" t="s">
        <v>309</v>
      </c>
      <c r="B267" s="40">
        <v>-5087.0570700000007</v>
      </c>
      <c r="C267" s="40">
        <v>-5272.86751</v>
      </c>
      <c r="D267" s="40">
        <v>-6383.3441900000007</v>
      </c>
      <c r="E267" s="40">
        <v>-1624.4180800000001</v>
      </c>
      <c r="F267" s="40">
        <v>-1257.71144</v>
      </c>
      <c r="G267" s="40">
        <v>-3209.5087599999997</v>
      </c>
      <c r="H267" s="40">
        <v>-2004.7807600000001</v>
      </c>
      <c r="I267" s="40">
        <v>-4394.8435899999995</v>
      </c>
      <c r="J267" s="40">
        <v>-43.118809999999996</v>
      </c>
      <c r="K267" s="40">
        <v>-369.42403000000002</v>
      </c>
      <c r="L267" s="40">
        <v>-2089.6560899999999</v>
      </c>
      <c r="M267" s="40">
        <v>-690.20008999999993</v>
      </c>
      <c r="N267" s="40">
        <v>-32426.930420000001</v>
      </c>
    </row>
    <row r="268" spans="1:14">
      <c r="A268" s="40" t="s">
        <v>315</v>
      </c>
      <c r="B268" s="40">
        <v>-909.66908000000001</v>
      </c>
      <c r="C268" s="40">
        <v>-723.18358999999998</v>
      </c>
      <c r="D268" s="40">
        <v>-13298.028460000001</v>
      </c>
      <c r="E268" s="40">
        <v>-4188.4000900000001</v>
      </c>
      <c r="F268" s="40">
        <v>-416.82193000000001</v>
      </c>
      <c r="G268" s="40">
        <v>-807.00099999999998</v>
      </c>
      <c r="H268" s="40">
        <v>-148.67445999999998</v>
      </c>
      <c r="I268" s="40">
        <v>-42.355849999999997</v>
      </c>
      <c r="J268" s="40">
        <v>-3.6081699999999999</v>
      </c>
      <c r="K268" s="40">
        <v>0</v>
      </c>
      <c r="L268" s="40">
        <v>-78.929630000000003</v>
      </c>
      <c r="M268" s="40">
        <v>0</v>
      </c>
      <c r="N268" s="40">
        <v>-20616.672260000003</v>
      </c>
    </row>
    <row r="269" spans="1:14">
      <c r="A269" s="40" t="s">
        <v>316</v>
      </c>
      <c r="B269" s="40">
        <v>-409.87700000000001</v>
      </c>
      <c r="C269" s="40">
        <v>0</v>
      </c>
      <c r="D269" s="40">
        <v>-174.34155999999999</v>
      </c>
      <c r="E269" s="40">
        <v>-278.08100999999999</v>
      </c>
      <c r="F269" s="40">
        <v>-57.518839999999997</v>
      </c>
      <c r="G269" s="40">
        <v>0</v>
      </c>
      <c r="H269" s="40">
        <v>0</v>
      </c>
      <c r="I269" s="40">
        <v>0</v>
      </c>
      <c r="J269" s="40">
        <v>0</v>
      </c>
      <c r="K269" s="40">
        <v>0</v>
      </c>
      <c r="L269" s="40">
        <v>0</v>
      </c>
      <c r="M269" s="40">
        <v>0</v>
      </c>
      <c r="N269" s="40">
        <v>-919.81841000000009</v>
      </c>
    </row>
    <row r="270" spans="1:14">
      <c r="A270" s="40" t="s">
        <v>317</v>
      </c>
      <c r="B270" s="40">
        <v>0</v>
      </c>
      <c r="C270" s="40">
        <v>0</v>
      </c>
      <c r="D270" s="40">
        <v>0</v>
      </c>
      <c r="E270" s="40">
        <v>0</v>
      </c>
      <c r="F270" s="40">
        <v>0</v>
      </c>
      <c r="G270" s="40">
        <v>0</v>
      </c>
      <c r="H270" s="40">
        <v>0</v>
      </c>
      <c r="I270" s="40">
        <v>0</v>
      </c>
      <c r="J270" s="40">
        <v>-19.906680000000001</v>
      </c>
      <c r="K270" s="40">
        <v>0</v>
      </c>
      <c r="L270" s="40">
        <v>0</v>
      </c>
      <c r="M270" s="40">
        <v>0</v>
      </c>
      <c r="N270" s="40">
        <v>-19.906680000000001</v>
      </c>
    </row>
    <row r="271" spans="1:14">
      <c r="A271" s="40" t="s">
        <v>318</v>
      </c>
      <c r="B271" s="40">
        <v>-4637.8781399999998</v>
      </c>
      <c r="C271" s="40">
        <v>-948.93041000000005</v>
      </c>
      <c r="D271" s="40">
        <v>-13205.78335</v>
      </c>
      <c r="E271" s="40">
        <v>-17295.45983</v>
      </c>
      <c r="F271" s="40">
        <v>-12549.190409999999</v>
      </c>
      <c r="G271" s="40">
        <v>-4655.6527599999999</v>
      </c>
      <c r="H271" s="40">
        <v>-1666.65077</v>
      </c>
      <c r="I271" s="40">
        <v>-349.08726000000001</v>
      </c>
      <c r="J271" s="40">
        <v>0</v>
      </c>
      <c r="K271" s="40">
        <v>0</v>
      </c>
      <c r="L271" s="40">
        <v>-978.72430000000008</v>
      </c>
      <c r="M271" s="40">
        <v>0</v>
      </c>
      <c r="N271" s="40">
        <v>-56287.357229999994</v>
      </c>
    </row>
    <row r="272" spans="1:14">
      <c r="A272" s="40" t="s">
        <v>319</v>
      </c>
      <c r="B272" s="40">
        <v>135014.71966</v>
      </c>
      <c r="C272" s="40">
        <v>74847.015719999996</v>
      </c>
      <c r="D272" s="40">
        <v>159747.46216999998</v>
      </c>
      <c r="E272" s="40">
        <v>123650.93854999999</v>
      </c>
      <c r="F272" s="40">
        <v>118438.40607</v>
      </c>
      <c r="G272" s="40">
        <v>49964.950960000002</v>
      </c>
      <c r="H272" s="40">
        <v>56653.455880000001</v>
      </c>
      <c r="I272" s="40">
        <v>129585.45867000001</v>
      </c>
      <c r="J272" s="40">
        <v>2363.57924</v>
      </c>
      <c r="K272" s="40">
        <v>8989.0256799999988</v>
      </c>
      <c r="L272" s="40">
        <v>90122.33312000001</v>
      </c>
      <c r="M272" s="40">
        <v>121061.28812000001</v>
      </c>
      <c r="N272" s="40">
        <v>1070438.63384</v>
      </c>
    </row>
    <row r="273" spans="1:14">
      <c r="A273" s="40" t="s">
        <v>320</v>
      </c>
      <c r="B273" s="40">
        <v>22142.278170000001</v>
      </c>
      <c r="C273" s="40">
        <v>31078.789069999999</v>
      </c>
      <c r="D273" s="40">
        <v>8400.1099300000005</v>
      </c>
      <c r="E273" s="40">
        <v>48502.76827</v>
      </c>
      <c r="F273" s="40">
        <v>12246.179880000002</v>
      </c>
      <c r="G273" s="40">
        <v>1.22644</v>
      </c>
      <c r="H273" s="40">
        <v>12245.58094</v>
      </c>
      <c r="I273" s="40">
        <v>10992.160529999999</v>
      </c>
      <c r="J273" s="40">
        <v>223.21448999999998</v>
      </c>
      <c r="K273" s="40">
        <v>105.65758</v>
      </c>
      <c r="L273" s="40">
        <v>10438.76036</v>
      </c>
      <c r="M273" s="40">
        <v>29105.1044</v>
      </c>
      <c r="N273" s="40">
        <v>185481.83006000001</v>
      </c>
    </row>
    <row r="274" spans="1:14">
      <c r="A274" s="40" t="s">
        <v>321</v>
      </c>
      <c r="B274" s="40">
        <v>143.77567000000002</v>
      </c>
      <c r="C274" s="40">
        <v>1129.6471299999998</v>
      </c>
      <c r="D274" s="40">
        <v>301.03721999999999</v>
      </c>
      <c r="E274" s="40">
        <v>11756.06697</v>
      </c>
      <c r="F274" s="40">
        <v>6486.0059299999994</v>
      </c>
      <c r="G274" s="40">
        <v>1.22644</v>
      </c>
      <c r="H274" s="40">
        <v>158.04041000000001</v>
      </c>
      <c r="I274" s="40">
        <v>2197.55015</v>
      </c>
      <c r="J274" s="40">
        <v>0</v>
      </c>
      <c r="K274" s="40">
        <v>17.350000000000001</v>
      </c>
      <c r="L274" s="40">
        <v>2261.482</v>
      </c>
      <c r="M274" s="40">
        <v>868.36678000000006</v>
      </c>
      <c r="N274" s="40">
        <v>25320.548699999999</v>
      </c>
    </row>
    <row r="275" spans="1:14">
      <c r="A275" s="40" t="s">
        <v>1453</v>
      </c>
      <c r="B275" s="40">
        <v>21998.502499999999</v>
      </c>
      <c r="C275" s="40">
        <v>29664.852940000001</v>
      </c>
      <c r="D275" s="40">
        <v>6383.7998499999994</v>
      </c>
      <c r="E275" s="40">
        <v>36741.906170000002</v>
      </c>
      <c r="F275" s="40">
        <v>4579.5894000000008</v>
      </c>
      <c r="G275" s="40">
        <v>0</v>
      </c>
      <c r="H275" s="40">
        <v>12002.5694</v>
      </c>
      <c r="I275" s="40">
        <v>7707.9974900000007</v>
      </c>
      <c r="J275" s="40">
        <v>223.21448999999998</v>
      </c>
      <c r="K275" s="40">
        <v>88.307580000000002</v>
      </c>
      <c r="L275" s="40">
        <v>8170.27999</v>
      </c>
      <c r="M275" s="40">
        <v>28236.73762</v>
      </c>
      <c r="N275" s="40">
        <v>155797.75743</v>
      </c>
    </row>
    <row r="276" spans="1:14">
      <c r="A276" s="40" t="s">
        <v>322</v>
      </c>
      <c r="B276" s="40">
        <v>0</v>
      </c>
      <c r="C276" s="40">
        <v>0</v>
      </c>
      <c r="D276" s="40">
        <v>1684.4225800000002</v>
      </c>
      <c r="E276" s="40">
        <v>4.7951300000000003</v>
      </c>
      <c r="F276" s="40">
        <v>1113.5304099999998</v>
      </c>
      <c r="G276" s="40">
        <v>0</v>
      </c>
      <c r="H276" s="40">
        <v>34.733830000000005</v>
      </c>
      <c r="I276" s="40">
        <v>1086.6128899999999</v>
      </c>
      <c r="J276" s="40">
        <v>0</v>
      </c>
      <c r="K276" s="40">
        <v>0</v>
      </c>
      <c r="L276" s="40">
        <v>3.07734</v>
      </c>
      <c r="M276" s="40">
        <v>0</v>
      </c>
      <c r="N276" s="40">
        <v>3927.17218</v>
      </c>
    </row>
    <row r="277" spans="1:14">
      <c r="A277" s="40" t="s">
        <v>323</v>
      </c>
      <c r="B277" s="40">
        <v>0</v>
      </c>
      <c r="C277" s="40">
        <v>0</v>
      </c>
      <c r="D277" s="40">
        <v>0</v>
      </c>
      <c r="E277" s="40">
        <v>0</v>
      </c>
      <c r="F277" s="40">
        <v>34.955400000000004</v>
      </c>
      <c r="G277" s="40">
        <v>0</v>
      </c>
      <c r="H277" s="40">
        <v>50.237300000000005</v>
      </c>
      <c r="I277" s="40">
        <v>0</v>
      </c>
      <c r="J277" s="40">
        <v>0</v>
      </c>
      <c r="K277" s="40">
        <v>0</v>
      </c>
      <c r="L277" s="40">
        <v>8.3000000000000001E-4</v>
      </c>
      <c r="M277" s="40">
        <v>0</v>
      </c>
      <c r="N277" s="40">
        <v>85.193529999999996</v>
      </c>
    </row>
    <row r="278" spans="1:14">
      <c r="A278" s="40" t="s">
        <v>324</v>
      </c>
      <c r="B278" s="40">
        <v>0</v>
      </c>
      <c r="C278" s="40">
        <v>0</v>
      </c>
      <c r="D278" s="40">
        <v>0</v>
      </c>
      <c r="E278" s="40">
        <v>0</v>
      </c>
      <c r="F278" s="40">
        <v>2.8992199999999997</v>
      </c>
      <c r="G278" s="40">
        <v>0</v>
      </c>
      <c r="H278" s="40">
        <v>0</v>
      </c>
      <c r="I278" s="40">
        <v>0</v>
      </c>
      <c r="J278" s="40">
        <v>0</v>
      </c>
      <c r="K278" s="40">
        <v>0</v>
      </c>
      <c r="L278" s="40">
        <v>0</v>
      </c>
      <c r="M278" s="40">
        <v>0</v>
      </c>
      <c r="N278" s="40">
        <v>2.8992199999999997</v>
      </c>
    </row>
    <row r="279" spans="1:14">
      <c r="A279" s="40" t="s">
        <v>325</v>
      </c>
      <c r="B279" s="40">
        <v>0</v>
      </c>
      <c r="C279" s="40">
        <v>284.28899999999999</v>
      </c>
      <c r="D279" s="40">
        <v>30.850279999999998</v>
      </c>
      <c r="E279" s="40">
        <v>0</v>
      </c>
      <c r="F279" s="40">
        <v>29.19952</v>
      </c>
      <c r="G279" s="40">
        <v>0</v>
      </c>
      <c r="H279" s="40">
        <v>0</v>
      </c>
      <c r="I279" s="40">
        <v>0</v>
      </c>
      <c r="J279" s="40">
        <v>0</v>
      </c>
      <c r="K279" s="40">
        <v>0</v>
      </c>
      <c r="L279" s="40">
        <v>3.9201999999999999</v>
      </c>
      <c r="M279" s="40">
        <v>0</v>
      </c>
      <c r="N279" s="40">
        <v>348.25900000000001</v>
      </c>
    </row>
    <row r="280" spans="1:14">
      <c r="A280" s="40" t="s">
        <v>326</v>
      </c>
      <c r="B280" s="40">
        <v>-29459.99224</v>
      </c>
      <c r="C280" s="40">
        <v>-33260.07617</v>
      </c>
      <c r="D280" s="40">
        <v>-30005.370589999999</v>
      </c>
      <c r="E280" s="40">
        <v>-62552.901909999993</v>
      </c>
      <c r="F280" s="40">
        <v>-24699.8207</v>
      </c>
      <c r="G280" s="40">
        <v>-3765.19814</v>
      </c>
      <c r="H280" s="40">
        <v>-17186.799729999999</v>
      </c>
      <c r="I280" s="40">
        <v>-20082.339110000001</v>
      </c>
      <c r="J280" s="40">
        <v>-504.30571999999995</v>
      </c>
      <c r="K280" s="40">
        <v>-17.33785</v>
      </c>
      <c r="L280" s="40">
        <v>-13374.831039999999</v>
      </c>
      <c r="M280" s="40">
        <v>-48061.093439999997</v>
      </c>
      <c r="N280" s="40">
        <v>-282970.06663999998</v>
      </c>
    </row>
    <row r="281" spans="1:14">
      <c r="A281" s="40" t="s">
        <v>1454</v>
      </c>
      <c r="B281" s="40">
        <v>-27459.560659999999</v>
      </c>
      <c r="C281" s="40">
        <v>-32562.393649999998</v>
      </c>
      <c r="D281" s="40">
        <v>-25250.940320000002</v>
      </c>
      <c r="E281" s="40">
        <v>-61161.287810000002</v>
      </c>
      <c r="F281" s="40">
        <v>-21961.02161</v>
      </c>
      <c r="G281" s="40">
        <v>-3748.9016900000001</v>
      </c>
      <c r="H281" s="40">
        <v>-16840.322629999999</v>
      </c>
      <c r="I281" s="40">
        <v>-19337.47291</v>
      </c>
      <c r="J281" s="40">
        <v>-504.30571999999995</v>
      </c>
      <c r="K281" s="40">
        <v>-17.33785</v>
      </c>
      <c r="L281" s="40">
        <v>-12604.894829999999</v>
      </c>
      <c r="M281" s="40">
        <v>-48061.093439999997</v>
      </c>
      <c r="N281" s="40">
        <v>-269509.53311999998</v>
      </c>
    </row>
    <row r="282" spans="1:14">
      <c r="A282" s="40" t="s">
        <v>327</v>
      </c>
      <c r="B282" s="40">
        <v>-1997.9749999999999</v>
      </c>
      <c r="C282" s="40">
        <v>-420.02080000000001</v>
      </c>
      <c r="D282" s="40">
        <v>-4352.7528499999999</v>
      </c>
      <c r="E282" s="40">
        <v>-1374.7806599999999</v>
      </c>
      <c r="F282" s="40">
        <v>-1830.42202</v>
      </c>
      <c r="G282" s="40">
        <v>0</v>
      </c>
      <c r="H282" s="40">
        <v>-220.06663</v>
      </c>
      <c r="I282" s="40">
        <v>-25.77178</v>
      </c>
      <c r="J282" s="40">
        <v>0</v>
      </c>
      <c r="K282" s="40">
        <v>0</v>
      </c>
      <c r="L282" s="40">
        <v>-454.96671000000003</v>
      </c>
      <c r="M282" s="40">
        <v>0</v>
      </c>
      <c r="N282" s="40">
        <v>-10676.756449999999</v>
      </c>
    </row>
    <row r="283" spans="1:14">
      <c r="A283" s="40" t="s">
        <v>328</v>
      </c>
      <c r="B283" s="40">
        <v>0</v>
      </c>
      <c r="C283" s="40">
        <v>0</v>
      </c>
      <c r="D283" s="40">
        <v>-24.093360000000001</v>
      </c>
      <c r="E283" s="40">
        <v>0</v>
      </c>
      <c r="F283" s="40">
        <v>-9.0950000000000003E-2</v>
      </c>
      <c r="G283" s="40">
        <v>0</v>
      </c>
      <c r="H283" s="40">
        <v>-39.24465</v>
      </c>
      <c r="I283" s="40">
        <v>0</v>
      </c>
      <c r="J283" s="40">
        <v>0</v>
      </c>
      <c r="K283" s="40">
        <v>0</v>
      </c>
      <c r="L283" s="40">
        <v>0</v>
      </c>
      <c r="M283" s="40">
        <v>0</v>
      </c>
      <c r="N283" s="40">
        <v>-63.428959999999996</v>
      </c>
    </row>
    <row r="284" spans="1:14">
      <c r="A284" s="40" t="s">
        <v>329</v>
      </c>
      <c r="B284" s="40">
        <v>-2.4565799999999998</v>
      </c>
      <c r="C284" s="40">
        <v>-237.77964</v>
      </c>
      <c r="D284" s="40">
        <v>-362.74018999999998</v>
      </c>
      <c r="E284" s="40">
        <v>-16.83344</v>
      </c>
      <c r="F284" s="40">
        <v>-863.72152000000006</v>
      </c>
      <c r="G284" s="40">
        <v>-16.29645</v>
      </c>
      <c r="H284" s="40">
        <v>-87.165820000000011</v>
      </c>
      <c r="I284" s="40">
        <v>-713.72798</v>
      </c>
      <c r="J284" s="40">
        <v>0</v>
      </c>
      <c r="K284" s="40">
        <v>0</v>
      </c>
      <c r="L284" s="40">
        <v>-307.65889000000004</v>
      </c>
      <c r="M284" s="40">
        <v>0</v>
      </c>
      <c r="N284" s="40">
        <v>-2608.38051</v>
      </c>
    </row>
    <row r="285" spans="1:14">
      <c r="A285" s="40" t="s">
        <v>330</v>
      </c>
      <c r="B285" s="40">
        <v>0</v>
      </c>
      <c r="C285" s="40">
        <v>0</v>
      </c>
      <c r="D285" s="40">
        <v>-13.24503</v>
      </c>
      <c r="E285" s="40">
        <v>0</v>
      </c>
      <c r="F285" s="40">
        <v>-3.06467</v>
      </c>
      <c r="G285" s="40">
        <v>0</v>
      </c>
      <c r="H285" s="40">
        <v>0</v>
      </c>
      <c r="I285" s="40">
        <v>0</v>
      </c>
      <c r="J285" s="40">
        <v>0</v>
      </c>
      <c r="K285" s="40">
        <v>0</v>
      </c>
      <c r="L285" s="40">
        <v>0</v>
      </c>
      <c r="M285" s="40">
        <v>0</v>
      </c>
      <c r="N285" s="40">
        <v>-16.309699999999999</v>
      </c>
    </row>
    <row r="286" spans="1:14">
      <c r="A286" s="40" t="s">
        <v>331</v>
      </c>
      <c r="B286" s="40">
        <v>0</v>
      </c>
      <c r="C286" s="40">
        <v>-39.882080000000002</v>
      </c>
      <c r="D286" s="40">
        <v>-1.5988399999999998</v>
      </c>
      <c r="E286" s="40">
        <v>0</v>
      </c>
      <c r="F286" s="40">
        <v>-41.499929999999999</v>
      </c>
      <c r="G286" s="40">
        <v>0</v>
      </c>
      <c r="H286" s="40">
        <v>0</v>
      </c>
      <c r="I286" s="40">
        <v>-5.3664399999999999</v>
      </c>
      <c r="J286" s="40">
        <v>0</v>
      </c>
      <c r="K286" s="40">
        <v>0</v>
      </c>
      <c r="L286" s="40">
        <v>-7.3106099999999996</v>
      </c>
      <c r="M286" s="40">
        <v>0</v>
      </c>
      <c r="N286" s="40">
        <v>-95.657899999999998</v>
      </c>
    </row>
    <row r="287" spans="1:14">
      <c r="A287" s="40" t="s">
        <v>332</v>
      </c>
      <c r="B287" s="40">
        <v>127697.00559</v>
      </c>
      <c r="C287" s="40">
        <v>72665.728620000009</v>
      </c>
      <c r="D287" s="40">
        <v>138142.20150999998</v>
      </c>
      <c r="E287" s="40">
        <v>109600.80490999999</v>
      </c>
      <c r="F287" s="40">
        <v>105984.76525</v>
      </c>
      <c r="G287" s="40">
        <v>46200.97926</v>
      </c>
      <c r="H287" s="40">
        <v>51712.237090000002</v>
      </c>
      <c r="I287" s="40">
        <v>120495.28009</v>
      </c>
      <c r="J287" s="40">
        <v>2082.48801</v>
      </c>
      <c r="K287" s="40">
        <v>9077.3454099999999</v>
      </c>
      <c r="L287" s="40">
        <v>87186.262439999991</v>
      </c>
      <c r="M287" s="40">
        <v>102105.29908</v>
      </c>
      <c r="N287" s="40">
        <v>972950.39726</v>
      </c>
    </row>
    <row r="288" spans="1:14">
      <c r="A288" s="40" t="s">
        <v>333</v>
      </c>
      <c r="B288" s="40">
        <v>-85921.247470000002</v>
      </c>
      <c r="C288" s="40">
        <v>-62011.851470000001</v>
      </c>
      <c r="D288" s="40">
        <v>-112383.55784000001</v>
      </c>
      <c r="E288" s="40">
        <v>-84924.680779999995</v>
      </c>
      <c r="F288" s="40">
        <v>-83012.055500000002</v>
      </c>
      <c r="G288" s="40">
        <v>-31870.266339999998</v>
      </c>
      <c r="H288" s="40">
        <v>-34900.856950000001</v>
      </c>
      <c r="I288" s="40">
        <v>-96950.342080000002</v>
      </c>
      <c r="J288" s="40">
        <v>-2201.84555</v>
      </c>
      <c r="K288" s="40">
        <v>-4531.8433199999999</v>
      </c>
      <c r="L288" s="40">
        <v>-68744.145640000002</v>
      </c>
      <c r="M288" s="40">
        <v>-82761.100109999999</v>
      </c>
      <c r="N288" s="40">
        <v>-750213.79304999998</v>
      </c>
    </row>
    <row r="289" spans="1:14">
      <c r="A289" s="40" t="s">
        <v>334</v>
      </c>
      <c r="B289" s="40">
        <v>-37358.653279999999</v>
      </c>
      <c r="C289" s="40">
        <v>-29566.863989999998</v>
      </c>
      <c r="D289" s="40">
        <v>-52932.554899999996</v>
      </c>
      <c r="E289" s="40">
        <v>-37600.696939999994</v>
      </c>
      <c r="F289" s="40">
        <v>-33566.688549999999</v>
      </c>
      <c r="G289" s="40">
        <v>-14699.261140000001</v>
      </c>
      <c r="H289" s="40">
        <v>-18340.67671</v>
      </c>
      <c r="I289" s="40">
        <v>-57994.440459999998</v>
      </c>
      <c r="J289" s="40">
        <v>-1186.2483999999999</v>
      </c>
      <c r="K289" s="40">
        <v>-2850.6349</v>
      </c>
      <c r="L289" s="40">
        <v>-34418.273560000001</v>
      </c>
      <c r="M289" s="40">
        <v>-54598.024250000002</v>
      </c>
      <c r="N289" s="40">
        <v>-375113.01707999996</v>
      </c>
    </row>
    <row r="290" spans="1:14">
      <c r="A290" s="40" t="s">
        <v>335</v>
      </c>
      <c r="B290" s="40">
        <v>-6850.5194900000006</v>
      </c>
      <c r="C290" s="40">
        <v>-7017.6005999999998</v>
      </c>
      <c r="D290" s="40">
        <v>-8065.6585400000004</v>
      </c>
      <c r="E290" s="40">
        <v>-8729.1065699999999</v>
      </c>
      <c r="F290" s="40">
        <v>-9513.6761999999999</v>
      </c>
      <c r="G290" s="40">
        <v>-2647.7045499999999</v>
      </c>
      <c r="H290" s="40">
        <v>-2901.1501699999999</v>
      </c>
      <c r="I290" s="40">
        <v>-4942.0785700000006</v>
      </c>
      <c r="J290" s="40">
        <v>-205.71379999999999</v>
      </c>
      <c r="K290" s="40">
        <v>-272.14317</v>
      </c>
      <c r="L290" s="40">
        <v>-7840.6325500000003</v>
      </c>
      <c r="M290" s="40">
        <v>-4821.5749900000001</v>
      </c>
      <c r="N290" s="40">
        <v>-63807.559200000003</v>
      </c>
    </row>
    <row r="291" spans="1:14">
      <c r="A291" s="40" t="s">
        <v>336</v>
      </c>
      <c r="B291" s="40">
        <v>-1082.6181000000001</v>
      </c>
      <c r="C291" s="40">
        <v>-734.47786999999994</v>
      </c>
      <c r="D291" s="40">
        <v>-1290.90498</v>
      </c>
      <c r="E291" s="40">
        <v>-797.38568999999995</v>
      </c>
      <c r="F291" s="40">
        <v>-1032.9914200000001</v>
      </c>
      <c r="G291" s="40">
        <v>-298.91856999999999</v>
      </c>
      <c r="H291" s="40">
        <v>-654.18497000000002</v>
      </c>
      <c r="I291" s="40">
        <v>-3038.57557</v>
      </c>
      <c r="J291" s="40">
        <v>-43.665129999999998</v>
      </c>
      <c r="K291" s="40">
        <v>-33.321440000000003</v>
      </c>
      <c r="L291" s="40">
        <v>-392.89191</v>
      </c>
      <c r="M291" s="40">
        <v>-245.81308999999999</v>
      </c>
      <c r="N291" s="40">
        <v>-9645.7487400000009</v>
      </c>
    </row>
    <row r="292" spans="1:14">
      <c r="A292" s="40" t="s">
        <v>337</v>
      </c>
      <c r="B292" s="40">
        <v>-2777.6832300000001</v>
      </c>
      <c r="C292" s="40">
        <v>-1997.0935500000001</v>
      </c>
      <c r="D292" s="40">
        <v>-3579.6098999999999</v>
      </c>
      <c r="E292" s="40">
        <v>-3608.4449</v>
      </c>
      <c r="F292" s="40">
        <v>-2805.3560400000001</v>
      </c>
      <c r="G292" s="40">
        <v>-1395.7577099999999</v>
      </c>
      <c r="H292" s="40">
        <v>-1120.2527700000001</v>
      </c>
      <c r="I292" s="40">
        <v>-5731.4666500000003</v>
      </c>
      <c r="J292" s="40">
        <v>-92.386219999999994</v>
      </c>
      <c r="K292" s="40">
        <v>-496.07044999999999</v>
      </c>
      <c r="L292" s="40">
        <v>-3701.5541600000001</v>
      </c>
      <c r="M292" s="40">
        <v>-2785.8508099999999</v>
      </c>
      <c r="N292" s="40">
        <v>-30091.526389999999</v>
      </c>
    </row>
    <row r="293" spans="1:14">
      <c r="A293" s="40" t="s">
        <v>338</v>
      </c>
      <c r="B293" s="40">
        <v>-4910.5213800000001</v>
      </c>
      <c r="C293" s="40">
        <v>-2967.1683800000001</v>
      </c>
      <c r="D293" s="40">
        <v>-6046.5108200000004</v>
      </c>
      <c r="E293" s="40">
        <v>-5042.2301699999998</v>
      </c>
      <c r="F293" s="40">
        <v>-4789.8806199999999</v>
      </c>
      <c r="G293" s="40">
        <v>-221.38748999999999</v>
      </c>
      <c r="H293" s="40">
        <v>-245.42410000000001</v>
      </c>
      <c r="I293" s="40">
        <v>-4999.1218600000002</v>
      </c>
      <c r="J293" s="40">
        <v>-119.29299</v>
      </c>
      <c r="K293" s="40">
        <v>-285.27873999999997</v>
      </c>
      <c r="L293" s="40">
        <v>-3760.41698</v>
      </c>
      <c r="M293" s="40">
        <v>-4400.0468700000001</v>
      </c>
      <c r="N293" s="40">
        <v>-37787.280399999996</v>
      </c>
    </row>
    <row r="294" spans="1:14">
      <c r="A294" s="40" t="s">
        <v>339</v>
      </c>
      <c r="B294" s="40">
        <v>-2346.2751800000001</v>
      </c>
      <c r="C294" s="40">
        <v>-2206.4492599999999</v>
      </c>
      <c r="D294" s="40">
        <v>-6026.2107900000001</v>
      </c>
      <c r="E294" s="40">
        <v>-2326.4996099999998</v>
      </c>
      <c r="F294" s="40">
        <v>-3173.681</v>
      </c>
      <c r="G294" s="40">
        <v>-786.38919999999996</v>
      </c>
      <c r="H294" s="40">
        <v>-927.38679000000002</v>
      </c>
      <c r="I294" s="40">
        <v>-1559.4515700000002</v>
      </c>
      <c r="J294" s="40">
        <v>-52.520800000000001</v>
      </c>
      <c r="K294" s="40">
        <v>-47.768329999999999</v>
      </c>
      <c r="L294" s="40">
        <v>-2035.6333200000001</v>
      </c>
      <c r="M294" s="40">
        <v>-1620.4113799999998</v>
      </c>
      <c r="N294" s="40">
        <v>-23108.677230000001</v>
      </c>
    </row>
    <row r="295" spans="1:14">
      <c r="A295" s="40" t="s">
        <v>340</v>
      </c>
      <c r="B295" s="40">
        <v>-4426.6353300000001</v>
      </c>
      <c r="C295" s="40">
        <v>-2710.0057499999998</v>
      </c>
      <c r="D295" s="40">
        <v>-5807.5332600000002</v>
      </c>
      <c r="E295" s="40">
        <v>-5240.8805899999998</v>
      </c>
      <c r="F295" s="40">
        <v>-4794.1679899999999</v>
      </c>
      <c r="G295" s="40">
        <v>-1646.4263600000002</v>
      </c>
      <c r="H295" s="40">
        <v>-1485.0593999999999</v>
      </c>
      <c r="I295" s="40">
        <v>-3667.4925400000002</v>
      </c>
      <c r="J295" s="40">
        <v>-71.666219999999996</v>
      </c>
      <c r="K295" s="40">
        <v>-68.754100000000008</v>
      </c>
      <c r="L295" s="40">
        <v>-4061.7868699999999</v>
      </c>
      <c r="M295" s="40">
        <v>-2144.25702</v>
      </c>
      <c r="N295" s="40">
        <v>-36124.665430000001</v>
      </c>
    </row>
    <row r="296" spans="1:14">
      <c r="A296" s="40" t="s">
        <v>341</v>
      </c>
      <c r="B296" s="40">
        <v>-1011.9095600000001</v>
      </c>
      <c r="C296" s="40">
        <v>-224.32219000000001</v>
      </c>
      <c r="D296" s="40">
        <v>-1264.1110100000001</v>
      </c>
      <c r="E296" s="40">
        <v>-876.82916</v>
      </c>
      <c r="F296" s="40">
        <v>-3437.12916</v>
      </c>
      <c r="G296" s="40">
        <v>-831.60612000000003</v>
      </c>
      <c r="H296" s="40">
        <v>-147.40510999999998</v>
      </c>
      <c r="I296" s="40">
        <v>-1140.3927200000001</v>
      </c>
      <c r="J296" s="40">
        <v>0</v>
      </c>
      <c r="K296" s="40">
        <v>-121.81266000000001</v>
      </c>
      <c r="L296" s="40">
        <v>-2232.4716000000003</v>
      </c>
      <c r="M296" s="40">
        <v>-177.99082000000001</v>
      </c>
      <c r="N296" s="40">
        <v>-11465.980109999999</v>
      </c>
    </row>
    <row r="297" spans="1:14">
      <c r="A297" s="40" t="s">
        <v>342</v>
      </c>
      <c r="B297" s="40">
        <v>-25156.431920000003</v>
      </c>
      <c r="C297" s="40">
        <v>-14587.86988</v>
      </c>
      <c r="D297" s="40">
        <v>-27370.463640000002</v>
      </c>
      <c r="E297" s="40">
        <v>-20702.60715</v>
      </c>
      <c r="F297" s="40">
        <v>-19898.484519999998</v>
      </c>
      <c r="G297" s="40">
        <v>-9342.8151999999991</v>
      </c>
      <c r="H297" s="40">
        <v>-9079.316929999999</v>
      </c>
      <c r="I297" s="40">
        <v>-13877.32214</v>
      </c>
      <c r="J297" s="40">
        <v>-430.35199</v>
      </c>
      <c r="K297" s="40">
        <v>-356.05953000000005</v>
      </c>
      <c r="L297" s="40">
        <v>-10300.484689999999</v>
      </c>
      <c r="M297" s="40">
        <v>-11967.130880000001</v>
      </c>
      <c r="N297" s="40">
        <v>-163069.33846999999</v>
      </c>
    </row>
    <row r="298" spans="1:14">
      <c r="A298" s="40" t="s">
        <v>343</v>
      </c>
      <c r="B298" s="40">
        <v>41775.758119999999</v>
      </c>
      <c r="C298" s="40">
        <v>10653.87715</v>
      </c>
      <c r="D298" s="40">
        <v>25758.643670000001</v>
      </c>
      <c r="E298" s="40">
        <v>24676.12413</v>
      </c>
      <c r="F298" s="40">
        <v>22972.709750000002</v>
      </c>
      <c r="G298" s="40">
        <v>14330.71292</v>
      </c>
      <c r="H298" s="40">
        <v>16811.380140000001</v>
      </c>
      <c r="I298" s="40">
        <v>23544.938010000002</v>
      </c>
      <c r="J298" s="40">
        <v>-119.35754</v>
      </c>
      <c r="K298" s="40">
        <v>4545.50209</v>
      </c>
      <c r="L298" s="40">
        <v>18442.1168</v>
      </c>
      <c r="M298" s="40">
        <v>19344.198969999998</v>
      </c>
      <c r="N298" s="40">
        <v>222736.60421000002</v>
      </c>
    </row>
    <row r="299" spans="1:14">
      <c r="A299" s="40" t="s">
        <v>344</v>
      </c>
      <c r="B299" s="40">
        <v>-1568.45009</v>
      </c>
      <c r="C299" s="40">
        <v>-91986.926950000008</v>
      </c>
      <c r="D299" s="40">
        <v>-25181.780280000003</v>
      </c>
      <c r="E299" s="40">
        <v>-5968.2046600000003</v>
      </c>
      <c r="F299" s="40">
        <v>-54072.36937</v>
      </c>
      <c r="G299" s="40">
        <v>-3354.64779</v>
      </c>
      <c r="H299" s="40">
        <v>-12761.87522</v>
      </c>
      <c r="I299" s="40">
        <v>-16223.625609999999</v>
      </c>
      <c r="J299" s="40">
        <v>-572.40036999999995</v>
      </c>
      <c r="K299" s="40">
        <v>-971.55219999999997</v>
      </c>
      <c r="L299" s="40">
        <v>-15662.47558</v>
      </c>
      <c r="M299" s="40">
        <v>-7664.5719200000003</v>
      </c>
      <c r="N299" s="40">
        <v>-235988.88003999999</v>
      </c>
    </row>
    <row r="300" spans="1:14">
      <c r="A300" s="40" t="s">
        <v>345</v>
      </c>
      <c r="B300" s="40">
        <v>-16292.40357</v>
      </c>
      <c r="C300" s="40">
        <v>-100889.87743000001</v>
      </c>
      <c r="D300" s="40">
        <v>-28378.089250000001</v>
      </c>
      <c r="E300" s="40">
        <v>-8758.8903699999992</v>
      </c>
      <c r="F300" s="40">
        <v>-54420.924890000002</v>
      </c>
      <c r="G300" s="40">
        <v>-4125.2781299999997</v>
      </c>
      <c r="H300" s="40">
        <v>-13979.02175</v>
      </c>
      <c r="I300" s="40">
        <v>-16438.826160000001</v>
      </c>
      <c r="J300" s="40">
        <v>-572.40036999999995</v>
      </c>
      <c r="K300" s="40">
        <v>-971.55219999999997</v>
      </c>
      <c r="L300" s="40">
        <v>-17070.528409999999</v>
      </c>
      <c r="M300" s="40">
        <v>-7738.6832999999997</v>
      </c>
      <c r="N300" s="40">
        <v>-269636.47583000001</v>
      </c>
    </row>
    <row r="301" spans="1:14">
      <c r="A301" s="40" t="s">
        <v>346</v>
      </c>
      <c r="B301" s="40">
        <v>14723.95348</v>
      </c>
      <c r="C301" s="40">
        <v>8902.9504800000013</v>
      </c>
      <c r="D301" s="40">
        <v>3196.3090099999999</v>
      </c>
      <c r="E301" s="40">
        <v>2790.6857099999997</v>
      </c>
      <c r="F301" s="40">
        <v>348.55552</v>
      </c>
      <c r="G301" s="40">
        <v>770.63033999999993</v>
      </c>
      <c r="H301" s="40">
        <v>1217.14653</v>
      </c>
      <c r="I301" s="40">
        <v>215.20054999999999</v>
      </c>
      <c r="J301" s="40">
        <v>0</v>
      </c>
      <c r="K301" s="40">
        <v>0</v>
      </c>
      <c r="L301" s="40">
        <v>1408.05286</v>
      </c>
      <c r="M301" s="40">
        <v>74.111380000000011</v>
      </c>
      <c r="N301" s="40">
        <v>33647.595860000001</v>
      </c>
    </row>
    <row r="302" spans="1:14">
      <c r="A302" s="40" t="s">
        <v>347</v>
      </c>
      <c r="B302" s="40">
        <v>5489.2781500000001</v>
      </c>
      <c r="C302" s="40">
        <v>92209.947639999999</v>
      </c>
      <c r="D302" s="40">
        <v>25621.616530000003</v>
      </c>
      <c r="E302" s="40">
        <v>7090.45208</v>
      </c>
      <c r="F302" s="40">
        <v>54333.50013</v>
      </c>
      <c r="G302" s="40">
        <v>4287.2332100000003</v>
      </c>
      <c r="H302" s="40">
        <v>12897.26527</v>
      </c>
      <c r="I302" s="40">
        <v>15678.464460000001</v>
      </c>
      <c r="J302" s="40">
        <v>334.26340000000005</v>
      </c>
      <c r="K302" s="40">
        <v>591.68511999999998</v>
      </c>
      <c r="L302" s="40">
        <v>15607.722699999998</v>
      </c>
      <c r="M302" s="40">
        <v>7714.5668499999992</v>
      </c>
      <c r="N302" s="40">
        <v>241855.99554</v>
      </c>
    </row>
    <row r="303" spans="1:14">
      <c r="A303" s="40" t="s">
        <v>348</v>
      </c>
      <c r="B303" s="40">
        <v>18747.43504</v>
      </c>
      <c r="C303" s="40">
        <v>101040.21216</v>
      </c>
      <c r="D303" s="40">
        <v>30025.191780000001</v>
      </c>
      <c r="E303" s="40">
        <v>9873.9980599999999</v>
      </c>
      <c r="F303" s="40">
        <v>54345.607020000003</v>
      </c>
      <c r="G303" s="40">
        <v>5090.9707600000002</v>
      </c>
      <c r="H303" s="40">
        <v>13973.052659999999</v>
      </c>
      <c r="I303" s="40">
        <v>16627.786210000002</v>
      </c>
      <c r="J303" s="40">
        <v>334.26340000000005</v>
      </c>
      <c r="K303" s="40">
        <v>591.68511999999998</v>
      </c>
      <c r="L303" s="40">
        <v>17112.251199999999</v>
      </c>
      <c r="M303" s="40">
        <v>7745.9525100000001</v>
      </c>
      <c r="N303" s="40">
        <v>275508.40591999999</v>
      </c>
    </row>
    <row r="304" spans="1:14">
      <c r="A304" s="40" t="s">
        <v>349</v>
      </c>
      <c r="B304" s="40">
        <v>-13258.15689</v>
      </c>
      <c r="C304" s="40">
        <v>-8830.2645199999988</v>
      </c>
      <c r="D304" s="40">
        <v>-4403.5752499999999</v>
      </c>
      <c r="E304" s="40">
        <v>-2783.5459799999999</v>
      </c>
      <c r="F304" s="40">
        <v>-12.10689</v>
      </c>
      <c r="G304" s="40">
        <v>-803.73755000000006</v>
      </c>
      <c r="H304" s="40">
        <v>-1075.78739</v>
      </c>
      <c r="I304" s="40">
        <v>-949.32174999999995</v>
      </c>
      <c r="J304" s="40">
        <v>0</v>
      </c>
      <c r="K304" s="40">
        <v>0</v>
      </c>
      <c r="L304" s="40">
        <v>-1504.5284999999999</v>
      </c>
      <c r="M304" s="40">
        <v>-31.385660000000001</v>
      </c>
      <c r="N304" s="40">
        <v>-33652.410380000001</v>
      </c>
    </row>
    <row r="305" spans="1:14">
      <c r="A305" s="40" t="s">
        <v>350</v>
      </c>
      <c r="B305" s="40">
        <v>45696.586179999998</v>
      </c>
      <c r="C305" s="40">
        <v>10876.89784</v>
      </c>
      <c r="D305" s="40">
        <v>26198.479920000002</v>
      </c>
      <c r="E305" s="40">
        <v>25798.37155</v>
      </c>
      <c r="F305" s="40">
        <v>23233.840510000002</v>
      </c>
      <c r="G305" s="40">
        <v>15263.298339999999</v>
      </c>
      <c r="H305" s="40">
        <v>16946.770190000003</v>
      </c>
      <c r="I305" s="40">
        <v>22999.776859999998</v>
      </c>
      <c r="J305" s="40">
        <v>-357.49450999999999</v>
      </c>
      <c r="K305" s="40">
        <v>4165.63501</v>
      </c>
      <c r="L305" s="40">
        <v>18387.363920000003</v>
      </c>
      <c r="M305" s="40">
        <v>19394.193899999998</v>
      </c>
      <c r="N305" s="40">
        <v>228603.71971</v>
      </c>
    </row>
    <row r="306" spans="1:14">
      <c r="A306" s="40" t="s">
        <v>351</v>
      </c>
      <c r="B306" s="40">
        <v>0</v>
      </c>
      <c r="C306" s="40">
        <v>-2.6000000000000003E-4</v>
      </c>
      <c r="D306" s="40">
        <v>0</v>
      </c>
      <c r="E306" s="40">
        <v>2.61</v>
      </c>
      <c r="F306" s="40">
        <v>379.27794</v>
      </c>
      <c r="G306" s="40">
        <v>0</v>
      </c>
      <c r="H306" s="40">
        <v>100.35591000000001</v>
      </c>
      <c r="I306" s="40">
        <v>0</v>
      </c>
      <c r="J306" s="40">
        <v>0</v>
      </c>
      <c r="K306" s="40">
        <v>0</v>
      </c>
      <c r="L306" s="40">
        <v>0</v>
      </c>
      <c r="M306" s="40">
        <v>0</v>
      </c>
      <c r="N306" s="40">
        <v>482.24359000000004</v>
      </c>
    </row>
    <row r="307" spans="1:14">
      <c r="A307" s="40" t="s">
        <v>352</v>
      </c>
      <c r="B307" s="40">
        <v>45696.586179999998</v>
      </c>
      <c r="C307" s="40">
        <v>10876.897580000001</v>
      </c>
      <c r="D307" s="40">
        <v>26198.479920000002</v>
      </c>
      <c r="E307" s="40">
        <v>25800.98155</v>
      </c>
      <c r="F307" s="40">
        <v>23613.118449999998</v>
      </c>
      <c r="G307" s="40">
        <v>15263.298339999999</v>
      </c>
      <c r="H307" s="40">
        <v>17047.126100000001</v>
      </c>
      <c r="I307" s="40">
        <v>22999.776859999998</v>
      </c>
      <c r="J307" s="40">
        <v>-357.49450999999999</v>
      </c>
      <c r="K307" s="40">
        <v>4165.63501</v>
      </c>
      <c r="L307" s="40">
        <v>18387.363920000003</v>
      </c>
      <c r="M307" s="40">
        <v>19394.193899999998</v>
      </c>
      <c r="N307" s="40">
        <v>229085.9633</v>
      </c>
    </row>
    <row r="308" spans="1:14">
      <c r="A308" s="40" t="s">
        <v>353</v>
      </c>
      <c r="B308" s="40">
        <v>0</v>
      </c>
      <c r="C308" s="40">
        <v>0.22208</v>
      </c>
      <c r="D308" s="40">
        <v>-818.68689000000006</v>
      </c>
      <c r="E308" s="40">
        <v>-133.32747000000001</v>
      </c>
      <c r="F308" s="40">
        <v>227.93196</v>
      </c>
      <c r="G308" s="40">
        <v>0</v>
      </c>
      <c r="H308" s="40">
        <v>13.83952</v>
      </c>
      <c r="I308" s="40">
        <v>0</v>
      </c>
      <c r="J308" s="40">
        <v>20.460270000000001</v>
      </c>
      <c r="K308" s="40">
        <v>-6.5</v>
      </c>
      <c r="L308" s="40">
        <v>0</v>
      </c>
      <c r="M308" s="40">
        <v>0</v>
      </c>
      <c r="N308" s="40">
        <v>-696.06052999999997</v>
      </c>
    </row>
    <row r="309" spans="1:14">
      <c r="A309" s="40" t="s">
        <v>354</v>
      </c>
      <c r="B309" s="40">
        <v>45696.586179999998</v>
      </c>
      <c r="C309" s="40">
        <v>10877.11966</v>
      </c>
      <c r="D309" s="40">
        <v>25379.793030000001</v>
      </c>
      <c r="E309" s="40">
        <v>25667.654079999997</v>
      </c>
      <c r="F309" s="40">
        <v>23841.05041</v>
      </c>
      <c r="G309" s="40">
        <v>15263.298339999999</v>
      </c>
      <c r="H309" s="40">
        <v>17060.965620000003</v>
      </c>
      <c r="I309" s="40">
        <v>22999.776859999998</v>
      </c>
      <c r="J309" s="40">
        <v>-337.03424000000001</v>
      </c>
      <c r="K309" s="40">
        <v>4159.13501</v>
      </c>
      <c r="L309" s="40">
        <v>18387.363920000003</v>
      </c>
      <c r="M309" s="40">
        <v>19394.193899999998</v>
      </c>
      <c r="N309" s="40">
        <v>228389.90277000002</v>
      </c>
    </row>
    <row r="310" spans="1:14">
      <c r="A310" s="40" t="s">
        <v>355</v>
      </c>
      <c r="B310" s="40">
        <v>0</v>
      </c>
      <c r="C310" s="40">
        <v>-8.0000000000000007E-5</v>
      </c>
      <c r="D310" s="40">
        <v>0</v>
      </c>
      <c r="E310" s="40">
        <v>0</v>
      </c>
      <c r="F310" s="40">
        <v>0</v>
      </c>
      <c r="G310" s="40">
        <v>0</v>
      </c>
      <c r="H310" s="40">
        <v>0</v>
      </c>
      <c r="I310" s="40">
        <v>0</v>
      </c>
      <c r="J310" s="40">
        <v>0</v>
      </c>
      <c r="K310" s="40">
        <v>0</v>
      </c>
      <c r="L310" s="40">
        <v>0</v>
      </c>
      <c r="M310" s="40">
        <v>0</v>
      </c>
      <c r="N310" s="40">
        <v>-8.0000000000000007E-5</v>
      </c>
    </row>
    <row r="311" spans="1:14">
      <c r="A311" s="40" t="s">
        <v>356</v>
      </c>
      <c r="B311" s="40">
        <v>45696.586179999998</v>
      </c>
      <c r="C311" s="40">
        <v>10877.11958</v>
      </c>
      <c r="D311" s="40">
        <v>25379.793030000001</v>
      </c>
      <c r="E311" s="40">
        <v>25667.654079999997</v>
      </c>
      <c r="F311" s="40">
        <v>23841.05041</v>
      </c>
      <c r="G311" s="40">
        <v>15263.298339999999</v>
      </c>
      <c r="H311" s="40">
        <v>17060.965620000003</v>
      </c>
      <c r="I311" s="40">
        <v>22999.776859999998</v>
      </c>
      <c r="J311" s="40">
        <v>-337.03424000000001</v>
      </c>
      <c r="K311" s="40">
        <v>4159.13501</v>
      </c>
      <c r="L311" s="40">
        <v>18387.363920000003</v>
      </c>
      <c r="M311" s="40">
        <v>19394.193899999998</v>
      </c>
      <c r="N311" s="40">
        <v>228389.90268999999</v>
      </c>
    </row>
    <row r="312" spans="1:14">
      <c r="A312" s="40" t="s">
        <v>357</v>
      </c>
      <c r="B312" s="40">
        <v>0</v>
      </c>
      <c r="C312" s="40">
        <v>0</v>
      </c>
      <c r="D312" s="40">
        <v>-2657.6219999999998</v>
      </c>
      <c r="E312" s="40">
        <v>0</v>
      </c>
      <c r="F312" s="40">
        <v>0</v>
      </c>
      <c r="G312" s="40">
        <v>-3308.3134</v>
      </c>
      <c r="H312" s="40">
        <v>-4179.0356700000002</v>
      </c>
      <c r="I312" s="40">
        <v>-1384.001</v>
      </c>
      <c r="J312" s="40">
        <v>0</v>
      </c>
      <c r="K312" s="40">
        <v>0</v>
      </c>
      <c r="L312" s="40">
        <v>0</v>
      </c>
      <c r="M312" s="40">
        <v>-2070</v>
      </c>
      <c r="N312" s="40">
        <v>-13598.97207</v>
      </c>
    </row>
    <row r="313" spans="1:14">
      <c r="A313" s="40" t="s">
        <v>358</v>
      </c>
      <c r="B313" s="40">
        <v>45696.586179999998</v>
      </c>
      <c r="C313" s="40">
        <v>10877.11958</v>
      </c>
      <c r="D313" s="40">
        <v>22722.171030000001</v>
      </c>
      <c r="E313" s="40">
        <v>25667.654079999997</v>
      </c>
      <c r="F313" s="40">
        <v>23841.05041</v>
      </c>
      <c r="G313" s="40">
        <v>11954.98494</v>
      </c>
      <c r="H313" s="40">
        <v>12881.92995</v>
      </c>
      <c r="I313" s="40">
        <v>21615.775859999998</v>
      </c>
      <c r="J313" s="40">
        <v>-337.03424000000001</v>
      </c>
      <c r="K313" s="40">
        <v>4159.13501</v>
      </c>
      <c r="L313" s="40">
        <v>18387.363920000003</v>
      </c>
      <c r="M313" s="40">
        <v>17324.193899999998</v>
      </c>
      <c r="N313" s="40">
        <v>214790.93062</v>
      </c>
    </row>
    <row r="314" spans="1:14"/>
  </sheetData>
  <pageMargins left="0.75" right="0.75" top="1" bottom="1" header="0.5" footer="0.5"/>
  <pageSetup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W133"/>
  <sheetViews>
    <sheetView zoomScale="75" workbookViewId="0">
      <selection activeCell="A123" sqref="A123:XFD1048576"/>
    </sheetView>
  </sheetViews>
  <sheetFormatPr defaultColWidth="0" defaultRowHeight="15" customHeight="1" zeroHeight="1"/>
  <cols>
    <col min="1" max="1" width="74.28515625" style="56" customWidth="1"/>
    <col min="2" max="7" width="10.42578125" style="56" bestFit="1" customWidth="1"/>
    <col min="8" max="13" width="10.28515625" style="56" bestFit="1" customWidth="1"/>
    <col min="14" max="14" width="13.85546875" style="56" customWidth="1"/>
    <col min="15" max="15" width="15" style="56" hidden="1"/>
    <col min="16" max="256" width="9.140625" style="56" hidden="1"/>
    <col min="257" max="257" width="74.28515625" style="56" hidden="1"/>
    <col min="258" max="263" width="10.42578125" style="56" hidden="1"/>
    <col min="264" max="269" width="10.28515625" style="56" hidden="1"/>
    <col min="270" max="270" width="13.85546875" style="56" hidden="1"/>
    <col min="271" max="271" width="15" style="56" hidden="1"/>
    <col min="272" max="512" width="9.140625" style="56" hidden="1"/>
    <col min="513" max="513" width="74.28515625" style="56" hidden="1"/>
    <col min="514" max="519" width="10.42578125" style="56" hidden="1"/>
    <col min="520" max="525" width="10.28515625" style="56" hidden="1"/>
    <col min="526" max="526" width="13.85546875" style="56" hidden="1"/>
    <col min="527" max="527" width="15" style="56" hidden="1"/>
    <col min="528" max="768" width="9.140625" style="56" hidden="1"/>
    <col min="769" max="769" width="74.28515625" style="56" hidden="1"/>
    <col min="770" max="775" width="10.42578125" style="56" hidden="1"/>
    <col min="776" max="781" width="10.28515625" style="56" hidden="1"/>
    <col min="782" max="782" width="13.85546875" style="56" hidden="1"/>
    <col min="783" max="783" width="15" style="56" hidden="1"/>
    <col min="784" max="1024" width="9.140625" style="56" hidden="1"/>
    <col min="1025" max="1025" width="74.28515625" style="56" hidden="1"/>
    <col min="1026" max="1031" width="10.42578125" style="56" hidden="1"/>
    <col min="1032" max="1037" width="10.28515625" style="56" hidden="1"/>
    <col min="1038" max="1038" width="13.85546875" style="56" hidden="1"/>
    <col min="1039" max="1039" width="15" style="56" hidden="1"/>
    <col min="1040" max="1280" width="9.140625" style="56" hidden="1"/>
    <col min="1281" max="1281" width="74.28515625" style="56" hidden="1"/>
    <col min="1282" max="1287" width="10.42578125" style="56" hidden="1"/>
    <col min="1288" max="1293" width="10.28515625" style="56" hidden="1"/>
    <col min="1294" max="1294" width="13.85546875" style="56" hidden="1"/>
    <col min="1295" max="1295" width="15" style="56" hidden="1"/>
    <col min="1296" max="1536" width="9.140625" style="56" hidden="1"/>
    <col min="1537" max="1537" width="74.28515625" style="56" hidden="1"/>
    <col min="1538" max="1543" width="10.42578125" style="56" hidden="1"/>
    <col min="1544" max="1549" width="10.28515625" style="56" hidden="1"/>
    <col min="1550" max="1550" width="13.85546875" style="56" hidden="1"/>
    <col min="1551" max="1551" width="15" style="56" hidden="1"/>
    <col min="1552" max="1792" width="9.140625" style="56" hidden="1"/>
    <col min="1793" max="1793" width="74.28515625" style="56" hidden="1"/>
    <col min="1794" max="1799" width="10.42578125" style="56" hidden="1"/>
    <col min="1800" max="1805" width="10.28515625" style="56" hidden="1"/>
    <col min="1806" max="1806" width="13.85546875" style="56" hidden="1"/>
    <col min="1807" max="1807" width="15" style="56" hidden="1"/>
    <col min="1808" max="2048" width="9.140625" style="56" hidden="1"/>
    <col min="2049" max="2049" width="74.28515625" style="56" hidden="1"/>
    <col min="2050" max="2055" width="10.42578125" style="56" hidden="1"/>
    <col min="2056" max="2061" width="10.28515625" style="56" hidden="1"/>
    <col min="2062" max="2062" width="13.85546875" style="56" hidden="1"/>
    <col min="2063" max="2063" width="15" style="56" hidden="1"/>
    <col min="2064" max="2304" width="9.140625" style="56" hidden="1"/>
    <col min="2305" max="2305" width="74.28515625" style="56" hidden="1"/>
    <col min="2306" max="2311" width="10.42578125" style="56" hidden="1"/>
    <col min="2312" max="2317" width="10.28515625" style="56" hidden="1"/>
    <col min="2318" max="2318" width="13.85546875" style="56" hidden="1"/>
    <col min="2319" max="2319" width="15" style="56" hidden="1"/>
    <col min="2320" max="2560" width="9.140625" style="56" hidden="1"/>
    <col min="2561" max="2561" width="74.28515625" style="56" hidden="1"/>
    <col min="2562" max="2567" width="10.42578125" style="56" hidden="1"/>
    <col min="2568" max="2573" width="10.28515625" style="56" hidden="1"/>
    <col min="2574" max="2574" width="13.85546875" style="56" hidden="1"/>
    <col min="2575" max="2575" width="15" style="56" hidden="1"/>
    <col min="2576" max="2816" width="9.140625" style="56" hidden="1"/>
    <col min="2817" max="2817" width="74.28515625" style="56" hidden="1"/>
    <col min="2818" max="2823" width="10.42578125" style="56" hidden="1"/>
    <col min="2824" max="2829" width="10.28515625" style="56" hidden="1"/>
    <col min="2830" max="2830" width="13.85546875" style="56" hidden="1"/>
    <col min="2831" max="2831" width="15" style="56" hidden="1"/>
    <col min="2832" max="3072" width="9.140625" style="56" hidden="1"/>
    <col min="3073" max="3073" width="74.28515625" style="56" hidden="1"/>
    <col min="3074" max="3079" width="10.42578125" style="56" hidden="1"/>
    <col min="3080" max="3085" width="10.28515625" style="56" hidden="1"/>
    <col min="3086" max="3086" width="13.85546875" style="56" hidden="1"/>
    <col min="3087" max="3087" width="15" style="56" hidden="1"/>
    <col min="3088" max="3328" width="9.140625" style="56" hidden="1"/>
    <col min="3329" max="3329" width="74.28515625" style="56" hidden="1"/>
    <col min="3330" max="3335" width="10.42578125" style="56" hidden="1"/>
    <col min="3336" max="3341" width="10.28515625" style="56" hidden="1"/>
    <col min="3342" max="3342" width="13.85546875" style="56" hidden="1"/>
    <col min="3343" max="3343" width="15" style="56" hidden="1"/>
    <col min="3344" max="3584" width="9.140625" style="56" hidden="1"/>
    <col min="3585" max="3585" width="74.28515625" style="56" hidden="1"/>
    <col min="3586" max="3591" width="10.42578125" style="56" hidden="1"/>
    <col min="3592" max="3597" width="10.28515625" style="56" hidden="1"/>
    <col min="3598" max="3598" width="13.85546875" style="56" hidden="1"/>
    <col min="3599" max="3599" width="15" style="56" hidden="1"/>
    <col min="3600" max="3840" width="9.140625" style="56" hidden="1"/>
    <col min="3841" max="3841" width="74.28515625" style="56" hidden="1"/>
    <col min="3842" max="3847" width="10.42578125" style="56" hidden="1"/>
    <col min="3848" max="3853" width="10.28515625" style="56" hidden="1"/>
    <col min="3854" max="3854" width="13.85546875" style="56" hidden="1"/>
    <col min="3855" max="3855" width="15" style="56" hidden="1"/>
    <col min="3856" max="4096" width="9.140625" style="56" hidden="1"/>
    <col min="4097" max="4097" width="74.28515625" style="56" hidden="1"/>
    <col min="4098" max="4103" width="10.42578125" style="56" hidden="1"/>
    <col min="4104" max="4109" width="10.28515625" style="56" hidden="1"/>
    <col min="4110" max="4110" width="13.85546875" style="56" hidden="1"/>
    <col min="4111" max="4111" width="15" style="56" hidden="1"/>
    <col min="4112" max="4352" width="9.140625" style="56" hidden="1"/>
    <col min="4353" max="4353" width="74.28515625" style="56" hidden="1"/>
    <col min="4354" max="4359" width="10.42578125" style="56" hidden="1"/>
    <col min="4360" max="4365" width="10.28515625" style="56" hidden="1"/>
    <col min="4366" max="4366" width="13.85546875" style="56" hidden="1"/>
    <col min="4367" max="4367" width="15" style="56" hidden="1"/>
    <col min="4368" max="4608" width="9.140625" style="56" hidden="1"/>
    <col min="4609" max="4609" width="74.28515625" style="56" hidden="1"/>
    <col min="4610" max="4615" width="10.42578125" style="56" hidden="1"/>
    <col min="4616" max="4621" width="10.28515625" style="56" hidden="1"/>
    <col min="4622" max="4622" width="13.85546875" style="56" hidden="1"/>
    <col min="4623" max="4623" width="15" style="56" hidden="1"/>
    <col min="4624" max="4864" width="9.140625" style="56" hidden="1"/>
    <col min="4865" max="4865" width="74.28515625" style="56" hidden="1"/>
    <col min="4866" max="4871" width="10.42578125" style="56" hidden="1"/>
    <col min="4872" max="4877" width="10.28515625" style="56" hidden="1"/>
    <col min="4878" max="4878" width="13.85546875" style="56" hidden="1"/>
    <col min="4879" max="4879" width="15" style="56" hidden="1"/>
    <col min="4880" max="5120" width="9.140625" style="56" hidden="1"/>
    <col min="5121" max="5121" width="74.28515625" style="56" hidden="1"/>
    <col min="5122" max="5127" width="10.42578125" style="56" hidden="1"/>
    <col min="5128" max="5133" width="10.28515625" style="56" hidden="1"/>
    <col min="5134" max="5134" width="13.85546875" style="56" hidden="1"/>
    <col min="5135" max="5135" width="15" style="56" hidden="1"/>
    <col min="5136" max="5376" width="9.140625" style="56" hidden="1"/>
    <col min="5377" max="5377" width="74.28515625" style="56" hidden="1"/>
    <col min="5378" max="5383" width="10.42578125" style="56" hidden="1"/>
    <col min="5384" max="5389" width="10.28515625" style="56" hidden="1"/>
    <col min="5390" max="5390" width="13.85546875" style="56" hidden="1"/>
    <col min="5391" max="5391" width="15" style="56" hidden="1"/>
    <col min="5392" max="5632" width="9.140625" style="56" hidden="1"/>
    <col min="5633" max="5633" width="74.28515625" style="56" hidden="1"/>
    <col min="5634" max="5639" width="10.42578125" style="56" hidden="1"/>
    <col min="5640" max="5645" width="10.28515625" style="56" hidden="1"/>
    <col min="5646" max="5646" width="13.85546875" style="56" hidden="1"/>
    <col min="5647" max="5647" width="15" style="56" hidden="1"/>
    <col min="5648" max="5888" width="9.140625" style="56" hidden="1"/>
    <col min="5889" max="5889" width="74.28515625" style="56" hidden="1"/>
    <col min="5890" max="5895" width="10.42578125" style="56" hidden="1"/>
    <col min="5896" max="5901" width="10.28515625" style="56" hidden="1"/>
    <col min="5902" max="5902" width="13.85546875" style="56" hidden="1"/>
    <col min="5903" max="5903" width="15" style="56" hidden="1"/>
    <col min="5904" max="6144" width="9.140625" style="56" hidden="1"/>
    <col min="6145" max="6145" width="74.28515625" style="56" hidden="1"/>
    <col min="6146" max="6151" width="10.42578125" style="56" hidden="1"/>
    <col min="6152" max="6157" width="10.28515625" style="56" hidden="1"/>
    <col min="6158" max="6158" width="13.85546875" style="56" hidden="1"/>
    <col min="6159" max="6159" width="15" style="56" hidden="1"/>
    <col min="6160" max="6400" width="9.140625" style="56" hidden="1"/>
    <col min="6401" max="6401" width="74.28515625" style="56" hidden="1"/>
    <col min="6402" max="6407" width="10.42578125" style="56" hidden="1"/>
    <col min="6408" max="6413" width="10.28515625" style="56" hidden="1"/>
    <col min="6414" max="6414" width="13.85546875" style="56" hidden="1"/>
    <col min="6415" max="6415" width="15" style="56" hidden="1"/>
    <col min="6416" max="6656" width="9.140625" style="56" hidden="1"/>
    <col min="6657" max="6657" width="74.28515625" style="56" hidden="1"/>
    <col min="6658" max="6663" width="10.42578125" style="56" hidden="1"/>
    <col min="6664" max="6669" width="10.28515625" style="56" hidden="1"/>
    <col min="6670" max="6670" width="13.85546875" style="56" hidden="1"/>
    <col min="6671" max="6671" width="15" style="56" hidden="1"/>
    <col min="6672" max="6912" width="9.140625" style="56" hidden="1"/>
    <col min="6913" max="6913" width="74.28515625" style="56" hidden="1"/>
    <col min="6914" max="6919" width="10.42578125" style="56" hidden="1"/>
    <col min="6920" max="6925" width="10.28515625" style="56" hidden="1"/>
    <col min="6926" max="6926" width="13.85546875" style="56" hidden="1"/>
    <col min="6927" max="6927" width="15" style="56" hidden="1"/>
    <col min="6928" max="7168" width="9.140625" style="56" hidden="1"/>
    <col min="7169" max="7169" width="74.28515625" style="56" hidden="1"/>
    <col min="7170" max="7175" width="10.42578125" style="56" hidden="1"/>
    <col min="7176" max="7181" width="10.28515625" style="56" hidden="1"/>
    <col min="7182" max="7182" width="13.85546875" style="56" hidden="1"/>
    <col min="7183" max="7183" width="15" style="56" hidden="1"/>
    <col min="7184" max="7424" width="9.140625" style="56" hidden="1"/>
    <col min="7425" max="7425" width="74.28515625" style="56" hidden="1"/>
    <col min="7426" max="7431" width="10.42578125" style="56" hidden="1"/>
    <col min="7432" max="7437" width="10.28515625" style="56" hidden="1"/>
    <col min="7438" max="7438" width="13.85546875" style="56" hidden="1"/>
    <col min="7439" max="7439" width="15" style="56" hidden="1"/>
    <col min="7440" max="7680" width="9.140625" style="56" hidden="1"/>
    <col min="7681" max="7681" width="74.28515625" style="56" hidden="1"/>
    <col min="7682" max="7687" width="10.42578125" style="56" hidden="1"/>
    <col min="7688" max="7693" width="10.28515625" style="56" hidden="1"/>
    <col min="7694" max="7694" width="13.85546875" style="56" hidden="1"/>
    <col min="7695" max="7695" width="15" style="56" hidden="1"/>
    <col min="7696" max="7936" width="9.140625" style="56" hidden="1"/>
    <col min="7937" max="7937" width="74.28515625" style="56" hidden="1"/>
    <col min="7938" max="7943" width="10.42578125" style="56" hidden="1"/>
    <col min="7944" max="7949" width="10.28515625" style="56" hidden="1"/>
    <col min="7950" max="7950" width="13.85546875" style="56" hidden="1"/>
    <col min="7951" max="7951" width="15" style="56" hidden="1"/>
    <col min="7952" max="8192" width="9.140625" style="56" hidden="1"/>
    <col min="8193" max="8193" width="74.28515625" style="56" hidden="1"/>
    <col min="8194" max="8199" width="10.42578125" style="56" hidden="1"/>
    <col min="8200" max="8205" width="10.28515625" style="56" hidden="1"/>
    <col min="8206" max="8206" width="13.85546875" style="56" hidden="1"/>
    <col min="8207" max="8207" width="15" style="56" hidden="1"/>
    <col min="8208" max="8448" width="9.140625" style="56" hidden="1"/>
    <col min="8449" max="8449" width="74.28515625" style="56" hidden="1"/>
    <col min="8450" max="8455" width="10.42578125" style="56" hidden="1"/>
    <col min="8456" max="8461" width="10.28515625" style="56" hidden="1"/>
    <col min="8462" max="8462" width="13.85546875" style="56" hidden="1"/>
    <col min="8463" max="8463" width="15" style="56" hidden="1"/>
    <col min="8464" max="8704" width="9.140625" style="56" hidden="1"/>
    <col min="8705" max="8705" width="74.28515625" style="56" hidden="1"/>
    <col min="8706" max="8711" width="10.42578125" style="56" hidden="1"/>
    <col min="8712" max="8717" width="10.28515625" style="56" hidden="1"/>
    <col min="8718" max="8718" width="13.85546875" style="56" hidden="1"/>
    <col min="8719" max="8719" width="15" style="56" hidden="1"/>
    <col min="8720" max="8960" width="9.140625" style="56" hidden="1"/>
    <col min="8961" max="8961" width="74.28515625" style="56" hidden="1"/>
    <col min="8962" max="8967" width="10.42578125" style="56" hidden="1"/>
    <col min="8968" max="8973" width="10.28515625" style="56" hidden="1"/>
    <col min="8974" max="8974" width="13.85546875" style="56" hidden="1"/>
    <col min="8975" max="8975" width="15" style="56" hidden="1"/>
    <col min="8976" max="9216" width="9.140625" style="56" hidden="1"/>
    <col min="9217" max="9217" width="74.28515625" style="56" hidden="1"/>
    <col min="9218" max="9223" width="10.42578125" style="56" hidden="1"/>
    <col min="9224" max="9229" width="10.28515625" style="56" hidden="1"/>
    <col min="9230" max="9230" width="13.85546875" style="56" hidden="1"/>
    <col min="9231" max="9231" width="15" style="56" hidden="1"/>
    <col min="9232" max="9472" width="9.140625" style="56" hidden="1"/>
    <col min="9473" max="9473" width="74.28515625" style="56" hidden="1"/>
    <col min="9474" max="9479" width="10.42578125" style="56" hidden="1"/>
    <col min="9480" max="9485" width="10.28515625" style="56" hidden="1"/>
    <col min="9486" max="9486" width="13.85546875" style="56" hidden="1"/>
    <col min="9487" max="9487" width="15" style="56" hidden="1"/>
    <col min="9488" max="9728" width="9.140625" style="56" hidden="1"/>
    <col min="9729" max="9729" width="74.28515625" style="56" hidden="1"/>
    <col min="9730" max="9735" width="10.42578125" style="56" hidden="1"/>
    <col min="9736" max="9741" width="10.28515625" style="56" hidden="1"/>
    <col min="9742" max="9742" width="13.85546875" style="56" hidden="1"/>
    <col min="9743" max="9743" width="15" style="56" hidden="1"/>
    <col min="9744" max="9984" width="9.140625" style="56" hidden="1"/>
    <col min="9985" max="9985" width="74.28515625" style="56" hidden="1"/>
    <col min="9986" max="9991" width="10.42578125" style="56" hidden="1"/>
    <col min="9992" max="9997" width="10.28515625" style="56" hidden="1"/>
    <col min="9998" max="9998" width="13.85546875" style="56" hidden="1"/>
    <col min="9999" max="9999" width="15" style="56" hidden="1"/>
    <col min="10000" max="10240" width="9.140625" style="56" hidden="1"/>
    <col min="10241" max="10241" width="74.28515625" style="56" hidden="1"/>
    <col min="10242" max="10247" width="10.42578125" style="56" hidden="1"/>
    <col min="10248" max="10253" width="10.28515625" style="56" hidden="1"/>
    <col min="10254" max="10254" width="13.85546875" style="56" hidden="1"/>
    <col min="10255" max="10255" width="15" style="56" hidden="1"/>
    <col min="10256" max="10496" width="9.140625" style="56" hidden="1"/>
    <col min="10497" max="10497" width="74.28515625" style="56" hidden="1"/>
    <col min="10498" max="10503" width="10.42578125" style="56" hidden="1"/>
    <col min="10504" max="10509" width="10.28515625" style="56" hidden="1"/>
    <col min="10510" max="10510" width="13.85546875" style="56" hidden="1"/>
    <col min="10511" max="10511" width="15" style="56" hidden="1"/>
    <col min="10512" max="10752" width="9.140625" style="56" hidden="1"/>
    <col min="10753" max="10753" width="74.28515625" style="56" hidden="1"/>
    <col min="10754" max="10759" width="10.42578125" style="56" hidden="1"/>
    <col min="10760" max="10765" width="10.28515625" style="56" hidden="1"/>
    <col min="10766" max="10766" width="13.85546875" style="56" hidden="1"/>
    <col min="10767" max="10767" width="15" style="56" hidden="1"/>
    <col min="10768" max="11008" width="9.140625" style="56" hidden="1"/>
    <col min="11009" max="11009" width="74.28515625" style="56" hidden="1"/>
    <col min="11010" max="11015" width="10.42578125" style="56" hidden="1"/>
    <col min="11016" max="11021" width="10.28515625" style="56" hidden="1"/>
    <col min="11022" max="11022" width="13.85546875" style="56" hidden="1"/>
    <col min="11023" max="11023" width="15" style="56" hidden="1"/>
    <col min="11024" max="11264" width="9.140625" style="56" hidden="1"/>
    <col min="11265" max="11265" width="74.28515625" style="56" hidden="1"/>
    <col min="11266" max="11271" width="10.42578125" style="56" hidden="1"/>
    <col min="11272" max="11277" width="10.28515625" style="56" hidden="1"/>
    <col min="11278" max="11278" width="13.85546875" style="56" hidden="1"/>
    <col min="11279" max="11279" width="15" style="56" hidden="1"/>
    <col min="11280" max="11520" width="9.140625" style="56" hidden="1"/>
    <col min="11521" max="11521" width="74.28515625" style="56" hidden="1"/>
    <col min="11522" max="11527" width="10.42578125" style="56" hidden="1"/>
    <col min="11528" max="11533" width="10.28515625" style="56" hidden="1"/>
    <col min="11534" max="11534" width="13.85546875" style="56" hidden="1"/>
    <col min="11535" max="11535" width="15" style="56" hidden="1"/>
    <col min="11536" max="11776" width="9.140625" style="56" hidden="1"/>
    <col min="11777" max="11777" width="74.28515625" style="56" hidden="1"/>
    <col min="11778" max="11783" width="10.42578125" style="56" hidden="1"/>
    <col min="11784" max="11789" width="10.28515625" style="56" hidden="1"/>
    <col min="11790" max="11790" width="13.85546875" style="56" hidden="1"/>
    <col min="11791" max="11791" width="15" style="56" hidden="1"/>
    <col min="11792" max="12032" width="9.140625" style="56" hidden="1"/>
    <col min="12033" max="12033" width="74.28515625" style="56" hidden="1"/>
    <col min="12034" max="12039" width="10.42578125" style="56" hidden="1"/>
    <col min="12040" max="12045" width="10.28515625" style="56" hidden="1"/>
    <col min="12046" max="12046" width="13.85546875" style="56" hidden="1"/>
    <col min="12047" max="12047" width="15" style="56" hidden="1"/>
    <col min="12048" max="12288" width="9.140625" style="56" hidden="1"/>
    <col min="12289" max="12289" width="74.28515625" style="56" hidden="1"/>
    <col min="12290" max="12295" width="10.42578125" style="56" hidden="1"/>
    <col min="12296" max="12301" width="10.28515625" style="56" hidden="1"/>
    <col min="12302" max="12302" width="13.85546875" style="56" hidden="1"/>
    <col min="12303" max="12303" width="15" style="56" hidden="1"/>
    <col min="12304" max="12544" width="9.140625" style="56" hidden="1"/>
    <col min="12545" max="12545" width="74.28515625" style="56" hidden="1"/>
    <col min="12546" max="12551" width="10.42578125" style="56" hidden="1"/>
    <col min="12552" max="12557" width="10.28515625" style="56" hidden="1"/>
    <col min="12558" max="12558" width="13.85546875" style="56" hidden="1"/>
    <col min="12559" max="12559" width="15" style="56" hidden="1"/>
    <col min="12560" max="12800" width="9.140625" style="56" hidden="1"/>
    <col min="12801" max="12801" width="74.28515625" style="56" hidden="1"/>
    <col min="12802" max="12807" width="10.42578125" style="56" hidden="1"/>
    <col min="12808" max="12813" width="10.28515625" style="56" hidden="1"/>
    <col min="12814" max="12814" width="13.85546875" style="56" hidden="1"/>
    <col min="12815" max="12815" width="15" style="56" hidden="1"/>
    <col min="12816" max="13056" width="9.140625" style="56" hidden="1"/>
    <col min="13057" max="13057" width="74.28515625" style="56" hidden="1"/>
    <col min="13058" max="13063" width="10.42578125" style="56" hidden="1"/>
    <col min="13064" max="13069" width="10.28515625" style="56" hidden="1"/>
    <col min="13070" max="13070" width="13.85546875" style="56" hidden="1"/>
    <col min="13071" max="13071" width="15" style="56" hidden="1"/>
    <col min="13072" max="13312" width="9.140625" style="56" hidden="1"/>
    <col min="13313" max="13313" width="74.28515625" style="56" hidden="1"/>
    <col min="13314" max="13319" width="10.42578125" style="56" hidden="1"/>
    <col min="13320" max="13325" width="10.28515625" style="56" hidden="1"/>
    <col min="13326" max="13326" width="13.85546875" style="56" hidden="1"/>
    <col min="13327" max="13327" width="15" style="56" hidden="1"/>
    <col min="13328" max="13568" width="9.140625" style="56" hidden="1"/>
    <col min="13569" max="13569" width="74.28515625" style="56" hidden="1"/>
    <col min="13570" max="13575" width="10.42578125" style="56" hidden="1"/>
    <col min="13576" max="13581" width="10.28515625" style="56" hidden="1"/>
    <col min="13582" max="13582" width="13.85546875" style="56" hidden="1"/>
    <col min="13583" max="13583" width="15" style="56" hidden="1"/>
    <col min="13584" max="13824" width="9.140625" style="56" hidden="1"/>
    <col min="13825" max="13825" width="74.28515625" style="56" hidden="1"/>
    <col min="13826" max="13831" width="10.42578125" style="56" hidden="1"/>
    <col min="13832" max="13837" width="10.28515625" style="56" hidden="1"/>
    <col min="13838" max="13838" width="13.85546875" style="56" hidden="1"/>
    <col min="13839" max="13839" width="15" style="56" hidden="1"/>
    <col min="13840" max="14080" width="9.140625" style="56" hidden="1"/>
    <col min="14081" max="14081" width="74.28515625" style="56" hidden="1"/>
    <col min="14082" max="14087" width="10.42578125" style="56" hidden="1"/>
    <col min="14088" max="14093" width="10.28515625" style="56" hidden="1"/>
    <col min="14094" max="14094" width="13.85546875" style="56" hidden="1"/>
    <col min="14095" max="14095" width="15" style="56" hidden="1"/>
    <col min="14096" max="14336" width="9.140625" style="56" hidden="1"/>
    <col min="14337" max="14337" width="74.28515625" style="56" hidden="1"/>
    <col min="14338" max="14343" width="10.42578125" style="56" hidden="1"/>
    <col min="14344" max="14349" width="10.28515625" style="56" hidden="1"/>
    <col min="14350" max="14350" width="13.85546875" style="56" hidden="1"/>
    <col min="14351" max="14351" width="15" style="56" hidden="1"/>
    <col min="14352" max="14592" width="9.140625" style="56" hidden="1"/>
    <col min="14593" max="14593" width="74.28515625" style="56" hidden="1"/>
    <col min="14594" max="14599" width="10.42578125" style="56" hidden="1"/>
    <col min="14600" max="14605" width="10.28515625" style="56" hidden="1"/>
    <col min="14606" max="14606" width="13.85546875" style="56" hidden="1"/>
    <col min="14607" max="14607" width="15" style="56" hidden="1"/>
    <col min="14608" max="14848" width="9.140625" style="56" hidden="1"/>
    <col min="14849" max="14849" width="74.28515625" style="56" hidden="1"/>
    <col min="14850" max="14855" width="10.42578125" style="56" hidden="1"/>
    <col min="14856" max="14861" width="10.28515625" style="56" hidden="1"/>
    <col min="14862" max="14862" width="13.85546875" style="56" hidden="1"/>
    <col min="14863" max="14863" width="15" style="56" hidden="1"/>
    <col min="14864" max="15104" width="9.140625" style="56" hidden="1"/>
    <col min="15105" max="15105" width="74.28515625" style="56" hidden="1"/>
    <col min="15106" max="15111" width="10.42578125" style="56" hidden="1"/>
    <col min="15112" max="15117" width="10.28515625" style="56" hidden="1"/>
    <col min="15118" max="15118" width="13.85546875" style="56" hidden="1"/>
    <col min="15119" max="15119" width="15" style="56" hidden="1"/>
    <col min="15120" max="15360" width="9.140625" style="56" hidden="1"/>
    <col min="15361" max="15361" width="74.28515625" style="56" hidden="1"/>
    <col min="15362" max="15367" width="10.42578125" style="56" hidden="1"/>
    <col min="15368" max="15373" width="10.28515625" style="56" hidden="1"/>
    <col min="15374" max="15374" width="13.85546875" style="56" hidden="1"/>
    <col min="15375" max="15375" width="15" style="56" hidden="1"/>
    <col min="15376" max="15616" width="9.140625" style="56" hidden="1"/>
    <col min="15617" max="15617" width="74.28515625" style="56" hidden="1"/>
    <col min="15618" max="15623" width="10.42578125" style="56" hidden="1"/>
    <col min="15624" max="15629" width="10.28515625" style="56" hidden="1"/>
    <col min="15630" max="15630" width="13.85546875" style="56" hidden="1"/>
    <col min="15631" max="15631" width="15" style="56" hidden="1"/>
    <col min="15632" max="15872" width="9.140625" style="56" hidden="1"/>
    <col min="15873" max="15873" width="74.28515625" style="56" hidden="1"/>
    <col min="15874" max="15879" width="10.42578125" style="56" hidden="1"/>
    <col min="15880" max="15885" width="10.28515625" style="56" hidden="1"/>
    <col min="15886" max="15886" width="13.85546875" style="56" hidden="1"/>
    <col min="15887" max="15887" width="15" style="56" hidden="1"/>
    <col min="15888" max="16128" width="9.140625" style="56" hidden="1"/>
    <col min="16129" max="16129" width="74.28515625" style="56" hidden="1"/>
    <col min="16130" max="16135" width="10.42578125" style="56" hidden="1"/>
    <col min="16136" max="16141" width="10.28515625" style="56" hidden="1"/>
    <col min="16142" max="16142" width="13.85546875" style="56" hidden="1"/>
    <col min="16143" max="16143" width="15" style="56" hidden="1"/>
    <col min="16144" max="16384" width="9.140625" style="56" hidden="1"/>
  </cols>
  <sheetData>
    <row r="1" spans="1:82" ht="34.5" customHeight="1">
      <c r="A1" s="53" t="s">
        <v>59</v>
      </c>
      <c r="B1" s="53"/>
      <c r="C1" s="53"/>
      <c r="D1" s="53"/>
      <c r="E1" s="53"/>
      <c r="F1" s="53"/>
      <c r="G1" s="53"/>
      <c r="H1" s="53"/>
      <c r="I1" s="53"/>
      <c r="J1" s="53"/>
      <c r="K1" s="53"/>
      <c r="L1" s="53"/>
      <c r="M1" s="53"/>
      <c r="N1" s="53"/>
      <c r="O1" s="54"/>
      <c r="P1" s="55"/>
      <c r="Q1" s="55"/>
      <c r="R1" s="55"/>
      <c r="S1" s="55"/>
      <c r="T1" s="55"/>
      <c r="U1" s="55"/>
      <c r="V1" s="55"/>
      <c r="W1" s="55"/>
      <c r="X1" s="55"/>
      <c r="Y1" s="55"/>
      <c r="Z1" s="55"/>
      <c r="AA1" s="55"/>
      <c r="AB1" s="55"/>
      <c r="AC1" s="55"/>
      <c r="AD1" s="55"/>
      <c r="AE1" s="55"/>
      <c r="AF1" s="55"/>
      <c r="AG1" s="55"/>
      <c r="AH1" s="55"/>
      <c r="AI1" s="55"/>
      <c r="AJ1" s="55"/>
      <c r="AK1" s="55"/>
      <c r="AL1" s="55"/>
      <c r="AM1" s="55"/>
      <c r="AN1" s="55"/>
      <c r="AO1" s="55"/>
      <c r="AP1" s="55"/>
      <c r="AQ1" s="55"/>
      <c r="AR1" s="55"/>
      <c r="AS1" s="55"/>
      <c r="AT1" s="55"/>
      <c r="AU1" s="55"/>
      <c r="AV1" s="55"/>
      <c r="AW1" s="55"/>
      <c r="AX1" s="55"/>
      <c r="AY1" s="55"/>
      <c r="AZ1" s="55"/>
      <c r="BA1" s="55"/>
      <c r="BB1" s="55"/>
      <c r="BC1" s="55"/>
      <c r="BD1" s="55"/>
      <c r="BE1" s="55"/>
      <c r="BF1" s="55"/>
      <c r="BG1" s="55"/>
      <c r="BH1" s="55"/>
      <c r="BI1" s="55"/>
      <c r="BJ1" s="55"/>
      <c r="BK1" s="55"/>
      <c r="BL1" s="55"/>
      <c r="BM1" s="55"/>
      <c r="BN1" s="55"/>
      <c r="BO1" s="55"/>
      <c r="BP1" s="55"/>
      <c r="BQ1" s="55"/>
      <c r="BR1" s="55"/>
      <c r="BS1" s="55"/>
      <c r="BT1" s="55"/>
      <c r="BU1" s="55"/>
      <c r="BV1" s="55"/>
      <c r="BW1" s="55"/>
      <c r="BX1" s="55"/>
      <c r="BY1" s="55"/>
      <c r="BZ1" s="55"/>
      <c r="CA1" s="55"/>
      <c r="CB1" s="55"/>
      <c r="CC1" s="55"/>
      <c r="CD1" s="55"/>
    </row>
    <row r="2" spans="1:82" ht="34.5" customHeight="1">
      <c r="A2" s="53" t="s">
        <v>372</v>
      </c>
      <c r="B2" s="53"/>
      <c r="C2" s="53"/>
      <c r="D2" s="53"/>
      <c r="E2" s="53"/>
      <c r="F2" s="53"/>
      <c r="G2" s="53"/>
      <c r="H2" s="53"/>
      <c r="I2" s="53"/>
      <c r="J2" s="53"/>
      <c r="K2" s="53"/>
      <c r="L2" s="53"/>
      <c r="M2" s="53"/>
      <c r="N2" s="53"/>
      <c r="O2" s="54"/>
      <c r="P2" s="55"/>
      <c r="Q2" s="55"/>
      <c r="R2" s="55"/>
      <c r="S2" s="55"/>
      <c r="T2" s="55"/>
      <c r="U2" s="55"/>
      <c r="V2" s="55"/>
      <c r="W2" s="55"/>
      <c r="X2" s="55"/>
      <c r="Y2" s="55"/>
      <c r="Z2" s="55"/>
      <c r="AA2" s="55"/>
      <c r="AB2" s="55"/>
      <c r="AC2" s="55"/>
      <c r="AD2" s="55"/>
      <c r="AE2" s="55"/>
      <c r="AF2" s="55"/>
      <c r="AG2" s="55"/>
      <c r="AH2" s="55"/>
      <c r="AI2" s="55"/>
      <c r="AJ2" s="55"/>
      <c r="AK2" s="55"/>
      <c r="AL2" s="55"/>
      <c r="AM2" s="55"/>
      <c r="AN2" s="55"/>
      <c r="AO2" s="55"/>
      <c r="AP2" s="55"/>
      <c r="AQ2" s="55"/>
      <c r="AR2" s="55"/>
      <c r="AS2" s="55"/>
      <c r="AT2" s="55"/>
      <c r="AU2" s="55"/>
      <c r="AV2" s="55"/>
      <c r="AW2" s="55"/>
      <c r="AX2" s="55"/>
      <c r="AY2" s="55"/>
      <c r="AZ2" s="55"/>
      <c r="BA2" s="55"/>
      <c r="BB2" s="55"/>
      <c r="BC2" s="55"/>
      <c r="BD2" s="55"/>
      <c r="BE2" s="55"/>
      <c r="BF2" s="55"/>
      <c r="BG2" s="55"/>
      <c r="BH2" s="55"/>
      <c r="BI2" s="55"/>
      <c r="BJ2" s="55"/>
      <c r="BK2" s="55"/>
      <c r="BL2" s="55"/>
      <c r="BM2" s="55"/>
      <c r="BN2" s="55"/>
      <c r="BO2" s="55"/>
      <c r="BP2" s="55"/>
      <c r="BQ2" s="55"/>
      <c r="BR2" s="55"/>
      <c r="BS2" s="55"/>
      <c r="BT2" s="55"/>
      <c r="BU2" s="55"/>
      <c r="BV2" s="55"/>
      <c r="BW2" s="55"/>
      <c r="BX2" s="55"/>
      <c r="BY2" s="55"/>
      <c r="BZ2" s="55"/>
      <c r="CA2" s="55"/>
      <c r="CB2" s="55"/>
      <c r="CC2" s="55"/>
      <c r="CD2" s="55"/>
    </row>
    <row r="3" spans="1:82" ht="34.5" customHeight="1" thickBot="1">
      <c r="A3" s="53" t="s">
        <v>1451</v>
      </c>
      <c r="B3" s="53"/>
      <c r="C3" s="53"/>
      <c r="D3" s="53"/>
      <c r="E3" s="53"/>
      <c r="F3" s="53"/>
      <c r="G3" s="53"/>
      <c r="H3" s="53"/>
      <c r="I3" s="53"/>
      <c r="J3" s="53"/>
      <c r="K3" s="53"/>
      <c r="L3" s="53"/>
      <c r="M3" s="53"/>
      <c r="N3" s="53"/>
      <c r="O3" s="54"/>
      <c r="P3" s="55"/>
      <c r="Q3" s="55"/>
      <c r="R3" s="55"/>
      <c r="S3" s="55"/>
      <c r="T3" s="55"/>
      <c r="U3" s="55"/>
      <c r="V3" s="55"/>
      <c r="W3" s="55"/>
      <c r="X3" s="55"/>
      <c r="Y3" s="55"/>
      <c r="Z3" s="55"/>
      <c r="AA3" s="55"/>
      <c r="AB3" s="55"/>
      <c r="AC3" s="55"/>
      <c r="AD3" s="55"/>
      <c r="AE3" s="55"/>
      <c r="AF3" s="55"/>
      <c r="AG3" s="55"/>
      <c r="AH3" s="55"/>
      <c r="AI3" s="55"/>
      <c r="AJ3" s="55"/>
      <c r="AK3" s="55"/>
      <c r="AL3" s="55"/>
      <c r="AM3" s="55"/>
      <c r="AN3" s="55"/>
      <c r="AO3" s="55"/>
      <c r="AP3" s="55"/>
      <c r="AQ3" s="55"/>
      <c r="AR3" s="55"/>
      <c r="AS3" s="55"/>
      <c r="AT3" s="55"/>
      <c r="AU3" s="55"/>
      <c r="AV3" s="55"/>
      <c r="AW3" s="55"/>
      <c r="AX3" s="55"/>
      <c r="AY3" s="55"/>
      <c r="AZ3" s="55"/>
      <c r="BA3" s="55"/>
      <c r="BB3" s="55"/>
      <c r="BC3" s="55"/>
      <c r="BD3" s="55"/>
      <c r="BE3" s="55"/>
      <c r="BF3" s="55"/>
      <c r="BG3" s="55"/>
      <c r="BH3" s="55"/>
      <c r="BI3" s="55"/>
      <c r="BJ3" s="55"/>
      <c r="BK3" s="55"/>
      <c r="BL3" s="55"/>
      <c r="BM3" s="55"/>
      <c r="BN3" s="55"/>
      <c r="BO3" s="55"/>
      <c r="BP3" s="55"/>
      <c r="BQ3" s="55"/>
      <c r="BR3" s="55"/>
      <c r="BS3" s="55"/>
      <c r="BT3" s="55"/>
      <c r="BU3" s="55"/>
      <c r="BV3" s="55"/>
      <c r="BW3" s="55"/>
      <c r="BX3" s="55"/>
      <c r="BY3" s="55"/>
      <c r="BZ3" s="55"/>
      <c r="CA3" s="55"/>
      <c r="CB3" s="55"/>
      <c r="CC3" s="55"/>
      <c r="CD3" s="55"/>
    </row>
    <row r="4" spans="1:82" ht="39.75" customHeight="1" thickTop="1" thickBot="1">
      <c r="A4" s="57"/>
      <c r="B4" s="58" t="s">
        <v>359</v>
      </c>
      <c r="C4" s="58" t="s">
        <v>360</v>
      </c>
      <c r="D4" s="58" t="s">
        <v>361</v>
      </c>
      <c r="E4" s="58" t="s">
        <v>362</v>
      </c>
      <c r="F4" s="58" t="s">
        <v>363</v>
      </c>
      <c r="G4" s="58" t="s">
        <v>364</v>
      </c>
      <c r="H4" s="59" t="s">
        <v>365</v>
      </c>
      <c r="I4" s="59" t="s">
        <v>366</v>
      </c>
      <c r="J4" s="58" t="s">
        <v>367</v>
      </c>
      <c r="K4" s="58" t="s">
        <v>368</v>
      </c>
      <c r="L4" s="58" t="s">
        <v>369</v>
      </c>
      <c r="M4" s="58" t="s">
        <v>370</v>
      </c>
      <c r="N4" s="60" t="s">
        <v>371</v>
      </c>
      <c r="O4" s="61"/>
      <c r="P4" s="55"/>
      <c r="Q4" s="55"/>
      <c r="R4" s="55"/>
      <c r="S4" s="55"/>
      <c r="T4" s="55"/>
      <c r="U4" s="55"/>
      <c r="V4" s="55"/>
      <c r="W4" s="55"/>
      <c r="X4" s="55"/>
      <c r="Y4" s="55"/>
      <c r="Z4" s="55"/>
      <c r="AA4" s="55"/>
      <c r="AB4" s="55"/>
      <c r="AC4" s="55"/>
      <c r="AD4" s="55"/>
      <c r="AE4" s="55"/>
      <c r="AF4" s="55"/>
      <c r="AG4" s="55"/>
      <c r="AH4" s="55"/>
      <c r="AI4" s="55"/>
      <c r="AJ4" s="55"/>
      <c r="AK4" s="55"/>
      <c r="AL4" s="55"/>
      <c r="AM4" s="55"/>
      <c r="AN4" s="55"/>
      <c r="AO4" s="55"/>
      <c r="AP4" s="55"/>
      <c r="AQ4" s="55"/>
      <c r="AR4" s="55"/>
      <c r="AS4" s="55"/>
      <c r="AT4" s="55"/>
      <c r="AU4" s="55"/>
      <c r="AV4" s="55"/>
      <c r="AW4" s="55"/>
      <c r="AX4" s="55"/>
      <c r="AY4" s="55"/>
      <c r="AZ4" s="55"/>
      <c r="BA4" s="55"/>
      <c r="BB4" s="55"/>
      <c r="BC4" s="55"/>
      <c r="BD4" s="55"/>
      <c r="BE4" s="55"/>
      <c r="BF4" s="55"/>
      <c r="BG4" s="55"/>
      <c r="BH4" s="55"/>
      <c r="BI4" s="55"/>
      <c r="BJ4" s="55"/>
      <c r="BK4" s="55"/>
      <c r="BL4" s="55"/>
      <c r="BM4" s="55"/>
      <c r="BN4" s="55"/>
      <c r="BO4" s="55"/>
      <c r="BP4" s="55"/>
      <c r="BQ4" s="55"/>
      <c r="BR4" s="55"/>
      <c r="BS4" s="55"/>
      <c r="BT4" s="55"/>
      <c r="BU4" s="55"/>
      <c r="BV4" s="55"/>
      <c r="BW4" s="55"/>
      <c r="BX4" s="55"/>
      <c r="BY4" s="55"/>
      <c r="BZ4" s="55"/>
      <c r="CA4" s="55"/>
      <c r="CB4" s="55"/>
      <c r="CC4" s="55"/>
      <c r="CD4" s="55"/>
    </row>
    <row r="5" spans="1:82" ht="12" customHeight="1" thickTop="1">
      <c r="A5" s="62" t="s">
        <v>373</v>
      </c>
      <c r="O5" s="63"/>
    </row>
    <row r="6" spans="1:82" ht="12.75">
      <c r="A6" s="56" t="s">
        <v>374</v>
      </c>
      <c r="B6" s="56">
        <v>0.22239999999999999</v>
      </c>
      <c r="C6" s="56">
        <v>0.18640000000000001</v>
      </c>
      <c r="D6" s="56">
        <v>0.2198</v>
      </c>
      <c r="E6" s="56">
        <v>0.1454</v>
      </c>
      <c r="F6" s="56">
        <v>0.22739999999999999</v>
      </c>
      <c r="G6" s="56">
        <v>0.20979999999999999</v>
      </c>
      <c r="H6" s="56">
        <v>0.14299999999999999</v>
      </c>
      <c r="I6" s="56">
        <v>0.1439</v>
      </c>
      <c r="J6" s="56">
        <v>0.45</v>
      </c>
      <c r="K6" s="56">
        <v>0.52890000000000004</v>
      </c>
      <c r="L6" s="56">
        <v>0.1009</v>
      </c>
      <c r="M6" s="56">
        <v>0.14560000000000001</v>
      </c>
      <c r="N6" s="56">
        <v>0.188</v>
      </c>
      <c r="O6" s="63"/>
    </row>
    <row r="7" spans="1:82" ht="12.75">
      <c r="A7" s="56" t="s">
        <v>375</v>
      </c>
      <c r="B7" s="56">
        <v>0.52229999999999999</v>
      </c>
      <c r="C7" s="56">
        <v>0.59519999999999995</v>
      </c>
      <c r="D7" s="56">
        <v>0.53220000000000001</v>
      </c>
      <c r="E7" s="56">
        <v>0.41420000000000001</v>
      </c>
      <c r="F7" s="56">
        <v>0.51160000000000005</v>
      </c>
      <c r="G7" s="56">
        <v>0.56620000000000004</v>
      </c>
      <c r="H7" s="56">
        <v>0.66549999999999998</v>
      </c>
      <c r="I7" s="56">
        <v>0.74529999999999996</v>
      </c>
      <c r="J7" s="56">
        <v>0.4738</v>
      </c>
      <c r="K7" s="56">
        <v>0.15809999999999999</v>
      </c>
      <c r="L7" s="56">
        <v>0.72729999999999995</v>
      </c>
      <c r="M7" s="56">
        <v>0.77300000000000002</v>
      </c>
      <c r="N7" s="56">
        <v>0.56330000000000002</v>
      </c>
      <c r="O7" s="63"/>
    </row>
    <row r="8" spans="1:82" ht="12.75">
      <c r="A8" s="62" t="s">
        <v>376</v>
      </c>
      <c r="O8" s="63"/>
    </row>
    <row r="9" spans="1:82" ht="12.75">
      <c r="A9" s="56" t="s">
        <v>377</v>
      </c>
      <c r="B9" s="56">
        <v>0.83789999999999998</v>
      </c>
      <c r="C9" s="56">
        <v>0.74550000000000005</v>
      </c>
      <c r="D9" s="56">
        <v>0.88900000000000001</v>
      </c>
      <c r="E9" s="56">
        <v>0.82110000000000005</v>
      </c>
      <c r="F9" s="56">
        <v>0.87070000000000003</v>
      </c>
      <c r="G9" s="56">
        <v>0.80300000000000005</v>
      </c>
      <c r="H9" s="56">
        <v>0.80759999999999998</v>
      </c>
      <c r="I9" s="56">
        <v>0.71940000000000004</v>
      </c>
      <c r="J9" s="56">
        <v>0.42970000000000003</v>
      </c>
      <c r="K9" s="56">
        <v>0.1923</v>
      </c>
      <c r="L9" s="56">
        <v>0.71189999999999998</v>
      </c>
      <c r="M9" s="56">
        <v>0.69950000000000001</v>
      </c>
      <c r="N9" s="56">
        <v>0.81259999999999999</v>
      </c>
      <c r="O9" s="63"/>
    </row>
    <row r="10" spans="1:82" ht="12.75">
      <c r="A10" s="56" t="s">
        <v>378</v>
      </c>
      <c r="B10" s="56">
        <v>0.83860000000000001</v>
      </c>
      <c r="C10" s="56">
        <v>0.80759999999999998</v>
      </c>
      <c r="D10" s="56">
        <v>0.89510000000000001</v>
      </c>
      <c r="E10" s="56">
        <v>0.82169999999999999</v>
      </c>
      <c r="F10" s="56">
        <v>0.873</v>
      </c>
      <c r="G10" s="56">
        <v>0.85870000000000002</v>
      </c>
      <c r="H10" s="56">
        <v>0.80820000000000003</v>
      </c>
      <c r="I10" s="56">
        <v>0.72060000000000002</v>
      </c>
      <c r="J10" s="56">
        <v>0.42970000000000003</v>
      </c>
      <c r="K10" s="56">
        <v>0.1923</v>
      </c>
      <c r="L10" s="56">
        <v>0.74750000000000005</v>
      </c>
      <c r="M10" s="56">
        <v>0.69989999999999997</v>
      </c>
      <c r="N10" s="56">
        <v>0.82450000000000001</v>
      </c>
      <c r="O10" s="63"/>
    </row>
    <row r="11" spans="1:82" ht="12.75">
      <c r="A11" s="56" t="s">
        <v>379</v>
      </c>
      <c r="B11" s="56">
        <v>5.5800000000000002E-2</v>
      </c>
      <c r="C11" s="56">
        <v>6.4500000000000002E-2</v>
      </c>
      <c r="D11" s="56">
        <v>5.0000000000000001E-3</v>
      </c>
      <c r="E11" s="56">
        <v>2.7400000000000001E-2</v>
      </c>
      <c r="F11" s="56">
        <v>1.04E-2</v>
      </c>
      <c r="G11" s="56">
        <v>4.6699999999999998E-2</v>
      </c>
      <c r="H11" s="56">
        <v>6.2399999999999997E-2</v>
      </c>
      <c r="I11" s="56">
        <v>0.1265</v>
      </c>
      <c r="J11" s="56">
        <v>0</v>
      </c>
      <c r="K11" s="56">
        <v>1E-4</v>
      </c>
      <c r="L11" s="56">
        <v>6.6600000000000006E-2</v>
      </c>
      <c r="M11" s="56">
        <v>0.1384</v>
      </c>
      <c r="N11" s="56">
        <v>4.6699999999999998E-2</v>
      </c>
      <c r="O11" s="63"/>
    </row>
    <row r="12" spans="1:82" ht="12.75">
      <c r="A12" s="56" t="s">
        <v>380</v>
      </c>
      <c r="B12" s="56">
        <v>9.1999999999999998E-3</v>
      </c>
      <c r="C12" s="56">
        <v>1.6000000000000001E-3</v>
      </c>
      <c r="D12" s="56">
        <v>3.8999999999999998E-3</v>
      </c>
      <c r="E12" s="56">
        <v>2.8E-3</v>
      </c>
      <c r="F12" s="56">
        <v>0</v>
      </c>
      <c r="G12" s="56">
        <v>1.6E-2</v>
      </c>
      <c r="H12" s="56">
        <v>1.67E-2</v>
      </c>
      <c r="I12" s="56">
        <v>2.5999999999999999E-2</v>
      </c>
      <c r="J12" s="56">
        <v>0</v>
      </c>
      <c r="K12" s="56">
        <v>0</v>
      </c>
      <c r="L12" s="56">
        <v>0</v>
      </c>
      <c r="M12" s="56">
        <v>1.8499999999999999E-2</v>
      </c>
      <c r="N12" s="56">
        <v>7.4999999999999997E-3</v>
      </c>
      <c r="O12" s="63"/>
    </row>
    <row r="13" spans="1:82" ht="12.75">
      <c r="A13" s="62" t="s">
        <v>381</v>
      </c>
      <c r="B13" s="40"/>
      <c r="C13" s="40"/>
      <c r="D13" s="40"/>
      <c r="E13" s="40"/>
      <c r="F13" s="40"/>
      <c r="G13" s="40"/>
      <c r="H13" s="40"/>
      <c r="I13" s="40"/>
      <c r="J13" s="40"/>
      <c r="K13" s="40"/>
      <c r="L13" s="40"/>
      <c r="M13" s="40"/>
      <c r="N13" s="40"/>
      <c r="O13" s="64"/>
    </row>
    <row r="14" spans="1:82" ht="12.75">
      <c r="A14" s="56" t="s">
        <v>382</v>
      </c>
      <c r="B14" s="56">
        <v>0.60240000000000005</v>
      </c>
      <c r="C14" s="56">
        <v>0.63739999999999997</v>
      </c>
      <c r="D14" s="56">
        <v>0.43840000000000001</v>
      </c>
      <c r="E14" s="56">
        <v>0.67220000000000002</v>
      </c>
      <c r="F14" s="56">
        <v>0.61699999999999999</v>
      </c>
      <c r="G14" s="56">
        <v>0.60129999999999995</v>
      </c>
      <c r="H14" s="56">
        <v>0.5917</v>
      </c>
      <c r="I14" s="56">
        <v>0.51670000000000005</v>
      </c>
      <c r="J14" s="56">
        <v>0.6321</v>
      </c>
      <c r="K14" s="56">
        <v>0.91290000000000004</v>
      </c>
      <c r="L14" s="56">
        <v>0.48089999999999999</v>
      </c>
      <c r="M14" s="56">
        <v>0.50129999999999997</v>
      </c>
      <c r="N14" s="56">
        <v>0.5665</v>
      </c>
      <c r="O14" s="63"/>
    </row>
    <row r="15" spans="1:82" ht="12.75">
      <c r="A15" s="56" t="s">
        <v>383</v>
      </c>
      <c r="B15" s="56">
        <v>0.39760000000000001</v>
      </c>
      <c r="C15" s="56">
        <v>0.36259999999999998</v>
      </c>
      <c r="D15" s="56">
        <v>0.56159999999999999</v>
      </c>
      <c r="E15" s="56">
        <v>0.32779999999999998</v>
      </c>
      <c r="F15" s="56">
        <v>0.38300000000000001</v>
      </c>
      <c r="G15" s="56">
        <v>0.3987</v>
      </c>
      <c r="H15" s="56">
        <v>0.4083</v>
      </c>
      <c r="I15" s="56">
        <v>0.48330000000000001</v>
      </c>
      <c r="J15" s="56">
        <v>0.3679</v>
      </c>
      <c r="K15" s="56">
        <v>8.7099999999999997E-2</v>
      </c>
      <c r="L15" s="56">
        <v>0.51910000000000001</v>
      </c>
      <c r="M15" s="56">
        <v>0.49869999999999998</v>
      </c>
      <c r="N15" s="56">
        <v>0.4335</v>
      </c>
      <c r="O15" s="63"/>
    </row>
    <row r="16" spans="1:82" ht="12.75">
      <c r="A16" s="40" t="s">
        <v>384</v>
      </c>
      <c r="B16" s="65">
        <v>544.51089999999999</v>
      </c>
      <c r="C16" s="65">
        <v>671.90719999999999</v>
      </c>
      <c r="D16" s="65">
        <v>504.75139999999999</v>
      </c>
      <c r="E16" s="65">
        <v>544.77829999999994</v>
      </c>
      <c r="F16" s="65">
        <v>827.37120000000004</v>
      </c>
      <c r="G16" s="65">
        <v>819.43859999999995</v>
      </c>
      <c r="H16" s="65">
        <v>662.45460000000003</v>
      </c>
      <c r="I16" s="65">
        <v>699.68700000000001</v>
      </c>
      <c r="J16" s="65">
        <v>240.61330000000001</v>
      </c>
      <c r="K16" s="65">
        <v>290.85820000000001</v>
      </c>
      <c r="L16" s="65">
        <v>627.7962</v>
      </c>
      <c r="M16" s="65">
        <v>690.00710000000004</v>
      </c>
      <c r="N16" s="65">
        <v>666.63120000000004</v>
      </c>
      <c r="O16" s="66"/>
      <c r="P16" s="40"/>
      <c r="Q16" s="40"/>
      <c r="R16" s="40"/>
      <c r="S16" s="40"/>
      <c r="T16" s="40"/>
      <c r="U16" s="40"/>
      <c r="V16" s="40"/>
      <c r="W16" s="40"/>
      <c r="X16" s="40"/>
      <c r="Y16" s="40"/>
      <c r="Z16" s="40"/>
      <c r="AA16" s="40"/>
      <c r="AB16" s="40"/>
      <c r="AC16" s="40"/>
      <c r="AD16" s="40"/>
      <c r="AE16" s="40"/>
      <c r="AF16" s="40"/>
      <c r="AG16" s="40"/>
      <c r="AH16" s="40"/>
      <c r="AI16" s="40"/>
      <c r="AJ16" s="40"/>
      <c r="AK16" s="40"/>
      <c r="AL16" s="40"/>
      <c r="AM16" s="40"/>
      <c r="AN16" s="40"/>
      <c r="AO16" s="40"/>
      <c r="AP16" s="40"/>
      <c r="AQ16" s="40"/>
      <c r="AR16" s="40"/>
      <c r="AS16" s="40"/>
      <c r="AT16" s="40"/>
      <c r="AU16" s="40"/>
      <c r="AV16" s="40"/>
      <c r="AW16" s="40"/>
      <c r="AX16" s="40"/>
      <c r="AY16" s="40"/>
    </row>
    <row r="17" spans="1:15" ht="12.75">
      <c r="A17" s="62" t="s">
        <v>385</v>
      </c>
      <c r="O17" s="63"/>
    </row>
    <row r="18" spans="1:15" ht="12.75">
      <c r="A18" s="56" t="s">
        <v>386</v>
      </c>
      <c r="B18" s="56">
        <v>0.98150000000000004</v>
      </c>
      <c r="C18" s="56">
        <v>0.96020000000000005</v>
      </c>
      <c r="D18" s="56">
        <v>0.95430000000000004</v>
      </c>
      <c r="E18" s="56">
        <v>0.97030000000000005</v>
      </c>
      <c r="F18" s="56">
        <v>0.9829</v>
      </c>
      <c r="G18" s="56">
        <v>0.98399999999999999</v>
      </c>
      <c r="H18" s="56">
        <v>0.98609999999999998</v>
      </c>
      <c r="I18" s="56">
        <v>0.99139999999999995</v>
      </c>
      <c r="J18" s="56">
        <v>0.99780000000000002</v>
      </c>
      <c r="K18" s="56">
        <v>1</v>
      </c>
      <c r="L18" s="56">
        <v>0.9899</v>
      </c>
      <c r="M18" s="56">
        <v>0.99280000000000002</v>
      </c>
      <c r="N18" s="56">
        <v>0.97670000000000001</v>
      </c>
      <c r="O18" s="63"/>
    </row>
    <row r="19" spans="1:15" ht="12.75">
      <c r="A19" s="56" t="s">
        <v>387</v>
      </c>
      <c r="B19" s="56">
        <v>2.93E-2</v>
      </c>
      <c r="C19" s="56">
        <v>4.1599999999999998E-2</v>
      </c>
      <c r="D19" s="56">
        <v>4.2700000000000002E-2</v>
      </c>
      <c r="E19" s="56">
        <v>8.8599999999999998E-2</v>
      </c>
      <c r="F19" s="56">
        <v>8.8000000000000005E-3</v>
      </c>
      <c r="G19" s="56">
        <v>6.83E-2</v>
      </c>
      <c r="H19" s="56">
        <v>2.0299999999999999E-2</v>
      </c>
      <c r="I19" s="56">
        <v>5.9999999999999995E-4</v>
      </c>
      <c r="J19" s="56">
        <v>1.0800000000000001E-2</v>
      </c>
      <c r="K19" s="56">
        <v>0</v>
      </c>
      <c r="L19" s="56">
        <v>1.3100000000000001E-2</v>
      </c>
      <c r="M19" s="56">
        <v>3.0000000000000001E-3</v>
      </c>
      <c r="N19" s="56">
        <v>3.3000000000000002E-2</v>
      </c>
      <c r="O19" s="63"/>
    </row>
    <row r="20" spans="1:15" ht="12.75">
      <c r="A20" s="56" t="s">
        <v>388</v>
      </c>
      <c r="B20" s="56">
        <v>1.8499999999999999E-2</v>
      </c>
      <c r="C20" s="56">
        <v>3.9800000000000002E-2</v>
      </c>
      <c r="D20" s="56">
        <v>4.5699999999999998E-2</v>
      </c>
      <c r="E20" s="56">
        <v>2.9700000000000001E-2</v>
      </c>
      <c r="F20" s="56">
        <v>1.7100000000000001E-2</v>
      </c>
      <c r="G20" s="56">
        <v>1.6E-2</v>
      </c>
      <c r="H20" s="56">
        <v>1.3899999999999999E-2</v>
      </c>
      <c r="I20" s="56">
        <v>8.6E-3</v>
      </c>
      <c r="J20" s="56">
        <v>2.2000000000000001E-3</v>
      </c>
      <c r="K20" s="56">
        <v>0</v>
      </c>
      <c r="L20" s="56">
        <v>1.01E-2</v>
      </c>
      <c r="M20" s="56">
        <v>7.1999999999999998E-3</v>
      </c>
      <c r="N20" s="56">
        <v>2.3300000000000001E-2</v>
      </c>
      <c r="O20" s="63"/>
    </row>
    <row r="21" spans="1:15" ht="12.75">
      <c r="A21" s="56" t="s">
        <v>389</v>
      </c>
      <c r="B21" s="56">
        <v>1.9099999999999999E-2</v>
      </c>
      <c r="C21" s="56">
        <v>2.9600000000000001E-2</v>
      </c>
      <c r="D21" s="56">
        <v>2.0500000000000001E-2</v>
      </c>
      <c r="E21" s="56">
        <v>7.3999999999999996E-2</v>
      </c>
      <c r="F21" s="56">
        <v>7.3000000000000001E-3</v>
      </c>
      <c r="G21" s="56">
        <v>6.0699999999999997E-2</v>
      </c>
      <c r="H21" s="56">
        <v>1.2699999999999999E-2</v>
      </c>
      <c r="I21" s="56">
        <v>5.0000000000000001E-4</v>
      </c>
      <c r="J21" s="56">
        <v>9.1000000000000004E-3</v>
      </c>
      <c r="K21" s="56">
        <v>0</v>
      </c>
      <c r="L21" s="56">
        <v>1.17E-2</v>
      </c>
      <c r="M21" s="56">
        <v>2.5999999999999999E-3</v>
      </c>
      <c r="N21" s="56">
        <v>2.3599999999999999E-2</v>
      </c>
      <c r="O21" s="63"/>
    </row>
    <row r="22" spans="1:15" ht="12.75">
      <c r="A22" s="56" t="s">
        <v>390</v>
      </c>
      <c r="B22" s="56">
        <v>0.35949999999999999</v>
      </c>
      <c r="C22" s="56">
        <v>0.316</v>
      </c>
      <c r="D22" s="56">
        <v>0.54159999999999997</v>
      </c>
      <c r="E22" s="56">
        <v>0.1895</v>
      </c>
      <c r="F22" s="56">
        <v>0.18509999999999999</v>
      </c>
      <c r="G22" s="56">
        <v>0.12520000000000001</v>
      </c>
      <c r="H22" s="56">
        <v>0.38</v>
      </c>
      <c r="I22" s="56">
        <v>0.11940000000000001</v>
      </c>
      <c r="J22" s="56">
        <v>0.15409999999999999</v>
      </c>
      <c r="K22" s="56">
        <v>0</v>
      </c>
      <c r="L22" s="56">
        <v>0.1179</v>
      </c>
      <c r="M22" s="56">
        <v>0.158</v>
      </c>
      <c r="N22" s="56">
        <v>0.30349999999999999</v>
      </c>
      <c r="O22" s="63"/>
    </row>
    <row r="23" spans="1:15" ht="12.75">
      <c r="A23" s="56" t="s">
        <v>391</v>
      </c>
      <c r="B23" s="56">
        <v>6.7999999999999996E-3</v>
      </c>
      <c r="C23" s="56">
        <v>7.1999999999999998E-3</v>
      </c>
      <c r="D23" s="56">
        <v>5.1000000000000004E-3</v>
      </c>
      <c r="E23" s="56">
        <v>6.4999999999999997E-3</v>
      </c>
      <c r="F23" s="56">
        <v>5.1000000000000004E-3</v>
      </c>
      <c r="G23" s="56">
        <v>8.0999999999999996E-3</v>
      </c>
      <c r="H23" s="56">
        <v>9.1999999999999998E-3</v>
      </c>
      <c r="I23" s="56">
        <v>1.2800000000000001E-2</v>
      </c>
      <c r="J23" s="56">
        <v>1.32E-2</v>
      </c>
      <c r="K23" s="56">
        <v>1.37E-2</v>
      </c>
      <c r="L23" s="56">
        <v>1.09E-2</v>
      </c>
      <c r="M23" s="56">
        <v>1.0800000000000001E-2</v>
      </c>
      <c r="N23" s="56">
        <v>7.7000000000000002E-3</v>
      </c>
      <c r="O23" s="63"/>
    </row>
    <row r="24" spans="1:15" ht="12.75">
      <c r="A24" s="56" t="s">
        <v>392</v>
      </c>
      <c r="B24" s="56">
        <v>2.86E-2</v>
      </c>
      <c r="C24" s="56">
        <v>5.8000000000000003E-2</v>
      </c>
      <c r="D24" s="56">
        <v>4.8300000000000003E-2</v>
      </c>
      <c r="E24" s="56">
        <v>0.1019</v>
      </c>
      <c r="F24" s="56">
        <v>2.8000000000000001E-2</v>
      </c>
      <c r="G24" s="56">
        <v>2.58E-2</v>
      </c>
      <c r="H24" s="56">
        <v>3.3399999999999999E-2</v>
      </c>
      <c r="I24" s="56">
        <v>5.1900000000000002E-2</v>
      </c>
      <c r="J24" s="56">
        <v>2.0899999999999998E-2</v>
      </c>
      <c r="K24" s="56">
        <v>0</v>
      </c>
      <c r="L24" s="56">
        <v>3.5299999999999998E-2</v>
      </c>
      <c r="M24" s="56">
        <v>5.5500000000000001E-2</v>
      </c>
      <c r="N24" s="56">
        <v>4.7300000000000002E-2</v>
      </c>
      <c r="O24" s="63"/>
    </row>
    <row r="25" spans="1:15" ht="12.75">
      <c r="A25" s="56" t="s">
        <v>393</v>
      </c>
      <c r="B25" s="56">
        <v>0.95650000000000002</v>
      </c>
      <c r="C25" s="56">
        <v>0.91510000000000002</v>
      </c>
      <c r="D25" s="56">
        <v>0.93799999999999994</v>
      </c>
      <c r="E25" s="56">
        <v>0.91959999999999997</v>
      </c>
      <c r="F25" s="56">
        <v>0.95689999999999997</v>
      </c>
      <c r="G25" s="56">
        <v>0.96689999999999998</v>
      </c>
      <c r="H25" s="56">
        <v>0.94789999999999996</v>
      </c>
      <c r="I25" s="56">
        <v>0.98680000000000001</v>
      </c>
      <c r="J25" s="56">
        <v>0.99409999999999998</v>
      </c>
      <c r="K25" s="56">
        <v>1</v>
      </c>
      <c r="L25" s="56">
        <v>0.96479999999999999</v>
      </c>
      <c r="M25" s="56">
        <v>0.98929999999999996</v>
      </c>
      <c r="N25" s="56">
        <v>0.95040000000000002</v>
      </c>
      <c r="O25" s="63"/>
    </row>
    <row r="26" spans="1:15" ht="12.75">
      <c r="A26" s="56" t="s">
        <v>394</v>
      </c>
      <c r="B26" s="56">
        <v>1.0699999999999999E-2</v>
      </c>
      <c r="C26" s="56">
        <v>3.2399999999999998E-2</v>
      </c>
      <c r="D26" s="56">
        <v>1.5100000000000001E-2</v>
      </c>
      <c r="E26" s="56">
        <v>1.9900000000000001E-2</v>
      </c>
      <c r="F26" s="56">
        <v>1.54E-2</v>
      </c>
      <c r="G26" s="56">
        <v>1.3100000000000001E-2</v>
      </c>
      <c r="H26" s="56">
        <v>2.7300000000000001E-2</v>
      </c>
      <c r="I26" s="56">
        <v>3.0000000000000001E-3</v>
      </c>
      <c r="J26" s="56">
        <v>2.0000000000000001E-4</v>
      </c>
      <c r="K26" s="56">
        <v>0</v>
      </c>
      <c r="L26" s="56">
        <v>1.8200000000000001E-2</v>
      </c>
      <c r="M26" s="56">
        <v>2.5999999999999999E-3</v>
      </c>
      <c r="N26" s="56">
        <v>1.54E-2</v>
      </c>
      <c r="O26" s="63"/>
    </row>
    <row r="27" spans="1:15" ht="12.75">
      <c r="A27" s="56" t="s">
        <v>395</v>
      </c>
      <c r="B27" s="56">
        <v>7.7999999999999996E-3</v>
      </c>
      <c r="C27" s="56">
        <v>8.8000000000000005E-3</v>
      </c>
      <c r="D27" s="56">
        <v>4.4999999999999997E-3</v>
      </c>
      <c r="E27" s="56">
        <v>2.07E-2</v>
      </c>
      <c r="F27" s="56">
        <v>5.5999999999999999E-3</v>
      </c>
      <c r="G27" s="56">
        <v>2E-3</v>
      </c>
      <c r="H27" s="56">
        <v>4.8999999999999998E-3</v>
      </c>
      <c r="I27" s="56">
        <v>1.6999999999999999E-3</v>
      </c>
      <c r="J27" s="56">
        <v>0</v>
      </c>
      <c r="K27" s="56">
        <v>0</v>
      </c>
      <c r="L27" s="56">
        <v>3.2000000000000002E-3</v>
      </c>
      <c r="M27" s="56">
        <v>6.9999999999999999E-4</v>
      </c>
      <c r="N27" s="56">
        <v>6.8999999999999999E-3</v>
      </c>
      <c r="O27" s="63"/>
    </row>
    <row r="28" spans="1:15" ht="12.75">
      <c r="A28" s="56" t="s">
        <v>396</v>
      </c>
      <c r="B28" s="56">
        <v>7.9000000000000008E-3</v>
      </c>
      <c r="C28" s="56">
        <v>8.8999999999999999E-3</v>
      </c>
      <c r="D28" s="56">
        <v>2.3999999999999998E-3</v>
      </c>
      <c r="E28" s="56">
        <v>1.4E-2</v>
      </c>
      <c r="F28" s="56">
        <v>3.8E-3</v>
      </c>
      <c r="G28" s="56">
        <v>5.5999999999999999E-3</v>
      </c>
      <c r="H28" s="56">
        <v>8.3999999999999995E-3</v>
      </c>
      <c r="I28" s="56">
        <v>6.9999999999999999E-4</v>
      </c>
      <c r="J28" s="56">
        <v>4.3E-3</v>
      </c>
      <c r="K28" s="56">
        <v>0</v>
      </c>
      <c r="L28" s="56">
        <v>3.3999999999999998E-3</v>
      </c>
      <c r="M28" s="56">
        <v>4.0000000000000002E-4</v>
      </c>
      <c r="N28" s="56">
        <v>5.7999999999999996E-3</v>
      </c>
      <c r="O28" s="63"/>
    </row>
    <row r="29" spans="1:15" ht="12.75">
      <c r="A29" s="56" t="s">
        <v>397</v>
      </c>
      <c r="B29" s="56">
        <v>5.1999999999999998E-3</v>
      </c>
      <c r="C29" s="56">
        <v>7.1000000000000004E-3</v>
      </c>
      <c r="D29" s="56">
        <v>7.9000000000000008E-3</v>
      </c>
      <c r="E29" s="56">
        <v>8.5000000000000006E-3</v>
      </c>
      <c r="F29" s="56">
        <v>4.0000000000000001E-3</v>
      </c>
      <c r="G29" s="56">
        <v>2.0999999999999999E-3</v>
      </c>
      <c r="H29" s="56">
        <v>2.8999999999999998E-3</v>
      </c>
      <c r="I29" s="56">
        <v>5.9999999999999995E-4</v>
      </c>
      <c r="J29" s="56">
        <v>0</v>
      </c>
      <c r="K29" s="56">
        <v>0</v>
      </c>
      <c r="L29" s="56">
        <v>3.0000000000000001E-3</v>
      </c>
      <c r="M29" s="56">
        <v>5.9999999999999995E-4</v>
      </c>
      <c r="N29" s="56">
        <v>5.0000000000000001E-3</v>
      </c>
      <c r="O29" s="63"/>
    </row>
    <row r="30" spans="1:15" ht="12.75">
      <c r="A30" s="56" t="s">
        <v>398</v>
      </c>
      <c r="B30" s="56">
        <v>1.2E-2</v>
      </c>
      <c r="C30" s="56">
        <v>2.7699999999999999E-2</v>
      </c>
      <c r="D30" s="56">
        <v>3.04E-2</v>
      </c>
      <c r="E30" s="56">
        <v>1.5299999999999999E-2</v>
      </c>
      <c r="F30" s="56">
        <v>1.11E-2</v>
      </c>
      <c r="G30" s="56">
        <v>1.04E-2</v>
      </c>
      <c r="H30" s="56">
        <v>8.6E-3</v>
      </c>
      <c r="I30" s="56">
        <v>7.1999999999999998E-3</v>
      </c>
      <c r="J30" s="56">
        <v>1.4E-3</v>
      </c>
      <c r="K30" s="56">
        <v>0</v>
      </c>
      <c r="L30" s="56">
        <v>7.4000000000000003E-3</v>
      </c>
      <c r="M30" s="56">
        <v>6.3E-3</v>
      </c>
      <c r="N30" s="56">
        <v>1.55E-2</v>
      </c>
      <c r="O30" s="63"/>
    </row>
    <row r="31" spans="1:15" ht="12.75">
      <c r="A31" s="62" t="s">
        <v>399</v>
      </c>
      <c r="O31" s="63"/>
    </row>
    <row r="32" spans="1:15" ht="12.75">
      <c r="A32" s="56" t="s">
        <v>400</v>
      </c>
      <c r="B32" s="56">
        <v>0.39029999999999998</v>
      </c>
      <c r="C32" s="56">
        <v>0.32279999999999998</v>
      </c>
      <c r="D32" s="56">
        <v>0.31040000000000001</v>
      </c>
      <c r="E32" s="56">
        <v>0.25519999999999998</v>
      </c>
      <c r="F32" s="56">
        <v>0.36809999999999998</v>
      </c>
      <c r="G32" s="56">
        <v>0.40129999999999999</v>
      </c>
      <c r="H32" s="56">
        <v>0.3478</v>
      </c>
      <c r="I32" s="56">
        <v>0.51839999999999997</v>
      </c>
      <c r="J32" s="56">
        <v>1.242</v>
      </c>
      <c r="K32" s="56">
        <v>2.7755999999999998</v>
      </c>
      <c r="L32" s="56">
        <v>0.3473</v>
      </c>
      <c r="M32" s="56">
        <v>0.49209999999999998</v>
      </c>
      <c r="N32" s="56">
        <v>0.34970000000000001</v>
      </c>
      <c r="O32" s="63"/>
    </row>
    <row r="33" spans="1:15" ht="12.75">
      <c r="A33" s="740" t="s">
        <v>401</v>
      </c>
      <c r="B33" s="56">
        <v>0.73599999999999999</v>
      </c>
      <c r="C33" s="56">
        <v>0.61839999999999995</v>
      </c>
      <c r="D33" s="56">
        <v>0.61260000000000003</v>
      </c>
      <c r="E33" s="56">
        <v>0.89159999999999995</v>
      </c>
      <c r="F33" s="56">
        <v>0.74460000000000004</v>
      </c>
      <c r="G33" s="56">
        <v>0.76639999999999997</v>
      </c>
      <c r="H33" s="56">
        <v>0.56869999999999998</v>
      </c>
      <c r="I33" s="56">
        <v>0.80679999999999996</v>
      </c>
      <c r="J33" s="56">
        <v>1.3835999999999999</v>
      </c>
      <c r="K33" s="56">
        <v>3.2597999999999998</v>
      </c>
      <c r="L33" s="56">
        <v>0.79779999999999995</v>
      </c>
      <c r="M33" s="56">
        <v>0.68200000000000005</v>
      </c>
      <c r="N33" s="56">
        <v>0.72189999999999999</v>
      </c>
      <c r="O33" s="63"/>
    </row>
    <row r="34" spans="1:15" ht="12.75">
      <c r="A34" s="56" t="s">
        <v>402</v>
      </c>
      <c r="B34" s="56">
        <v>0.45319999999999999</v>
      </c>
      <c r="C34" s="56">
        <v>0.38669999999999999</v>
      </c>
      <c r="D34" s="56">
        <v>0.4662</v>
      </c>
      <c r="E34" s="56">
        <v>0.5655</v>
      </c>
      <c r="F34" s="56">
        <v>0.4995</v>
      </c>
      <c r="G34" s="56">
        <v>0.4244</v>
      </c>
      <c r="H34" s="56">
        <v>0.25290000000000001</v>
      </c>
      <c r="I34" s="56">
        <v>0.2407</v>
      </c>
      <c r="J34" s="56">
        <v>1.0871999999999999</v>
      </c>
      <c r="K34" s="56">
        <v>2.7982999999999998</v>
      </c>
      <c r="L34" s="56">
        <v>0.2606</v>
      </c>
      <c r="M34" s="56">
        <v>0.22</v>
      </c>
      <c r="N34" s="56">
        <v>0.42299999999999999</v>
      </c>
      <c r="O34" s="63"/>
    </row>
    <row r="35" spans="1:15" ht="12.75">
      <c r="A35" s="56" t="s">
        <v>403</v>
      </c>
      <c r="B35" s="56">
        <v>0.4194</v>
      </c>
      <c r="C35" s="56">
        <v>0.35709999999999997</v>
      </c>
      <c r="D35" s="56">
        <v>0.43369999999999997</v>
      </c>
      <c r="E35" s="56">
        <v>0.50800000000000001</v>
      </c>
      <c r="F35" s="56">
        <v>0.45989999999999998</v>
      </c>
      <c r="G35" s="56">
        <v>0.4007</v>
      </c>
      <c r="H35" s="56">
        <v>0.23380000000000001</v>
      </c>
      <c r="I35" s="56">
        <v>0.224</v>
      </c>
      <c r="J35" s="56">
        <v>0.50129999999999997</v>
      </c>
      <c r="K35" s="56">
        <v>0.62119999999999997</v>
      </c>
      <c r="L35" s="56">
        <v>0.23180000000000001</v>
      </c>
      <c r="M35" s="56">
        <v>0.20169999999999999</v>
      </c>
      <c r="N35" s="56">
        <v>0.3881</v>
      </c>
      <c r="O35" s="63"/>
    </row>
    <row r="36" spans="1:15" ht="12.75">
      <c r="A36" s="62" t="s">
        <v>404</v>
      </c>
      <c r="O36" s="63"/>
    </row>
    <row r="37" spans="1:15" ht="12.75">
      <c r="A37" s="56" t="s">
        <v>405</v>
      </c>
      <c r="B37" s="56">
        <v>7.46E-2</v>
      </c>
      <c r="C37" s="56">
        <v>7.6399999999999996E-2</v>
      </c>
      <c r="D37" s="56">
        <v>6.9699999999999998E-2</v>
      </c>
      <c r="E37" s="56">
        <v>0.1017</v>
      </c>
      <c r="F37" s="56">
        <v>7.9299999999999995E-2</v>
      </c>
      <c r="G37" s="56">
        <v>5.5800000000000002E-2</v>
      </c>
      <c r="H37" s="56">
        <v>7.5499999999999998E-2</v>
      </c>
      <c r="I37" s="56">
        <v>6.9599999999999995E-2</v>
      </c>
      <c r="J37" s="56">
        <v>0.53890000000000005</v>
      </c>
      <c r="K37" s="56">
        <v>0.77800000000000002</v>
      </c>
      <c r="L37" s="56">
        <v>0.11020000000000001</v>
      </c>
      <c r="M37" s="56">
        <v>8.3000000000000004E-2</v>
      </c>
      <c r="N37" s="56">
        <v>8.2400000000000001E-2</v>
      </c>
      <c r="O37" s="63"/>
    </row>
    <row r="38" spans="1:15" ht="12.75">
      <c r="A38" s="740" t="s">
        <v>406</v>
      </c>
      <c r="B38" s="56">
        <v>6.7599999999999993E-2</v>
      </c>
      <c r="C38" s="56">
        <v>7.3200000000000001E-2</v>
      </c>
      <c r="D38" s="56">
        <v>6.2700000000000006E-2</v>
      </c>
      <c r="E38" s="56">
        <v>8.6800000000000002E-2</v>
      </c>
      <c r="F38" s="56">
        <v>7.1300000000000002E-2</v>
      </c>
      <c r="G38" s="56">
        <v>5.11E-2</v>
      </c>
      <c r="H38" s="56">
        <v>7.1099999999999997E-2</v>
      </c>
      <c r="I38" s="56">
        <v>6.9500000000000006E-2</v>
      </c>
      <c r="J38" s="56">
        <v>0.42330000000000001</v>
      </c>
      <c r="K38" s="56">
        <v>0.70960000000000001</v>
      </c>
      <c r="L38" s="56">
        <v>0.1096</v>
      </c>
      <c r="M38" s="56">
        <v>8.2799999999999999E-2</v>
      </c>
      <c r="N38" s="56">
        <v>7.5499999999999998E-2</v>
      </c>
      <c r="O38" s="63"/>
    </row>
    <row r="39" spans="1:15" ht="12.75">
      <c r="A39" s="740" t="s">
        <v>407</v>
      </c>
      <c r="B39" s="56">
        <v>0.1323</v>
      </c>
      <c r="C39" s="56">
        <v>0.32140000000000002</v>
      </c>
      <c r="D39" s="56">
        <v>0.36359999999999998</v>
      </c>
      <c r="E39" s="56">
        <v>0.12839999999999999</v>
      </c>
      <c r="F39" s="56">
        <v>0.113</v>
      </c>
      <c r="G39" s="56">
        <v>0.16400000000000001</v>
      </c>
      <c r="H39" s="56">
        <v>0.1245</v>
      </c>
      <c r="I39" s="56">
        <v>9.2999999999999999E-2</v>
      </c>
      <c r="J39" s="56">
        <v>2E-3</v>
      </c>
      <c r="K39" s="56">
        <v>0</v>
      </c>
      <c r="L39" s="56">
        <v>6.8000000000000005E-2</v>
      </c>
      <c r="M39" s="56">
        <v>6.9199999999999998E-2</v>
      </c>
      <c r="N39" s="56">
        <v>0.16389999999999999</v>
      </c>
      <c r="O39" s="63"/>
    </row>
    <row r="40" spans="1:15" ht="12.75">
      <c r="A40" s="56" t="s">
        <v>408</v>
      </c>
      <c r="B40" s="56">
        <v>7.5399999999999995E-2</v>
      </c>
      <c r="C40" s="56">
        <v>0.106</v>
      </c>
      <c r="D40" s="56">
        <v>0.18379999999999999</v>
      </c>
      <c r="E40" s="56">
        <v>7.2599999999999998E-2</v>
      </c>
      <c r="F40" s="56">
        <v>1.0800000000000001E-2</v>
      </c>
      <c r="G40" s="56">
        <v>8.77E-2</v>
      </c>
      <c r="H40" s="56">
        <v>6.9099999999999995E-2</v>
      </c>
      <c r="I40" s="56">
        <v>8.0000000000000004E-4</v>
      </c>
      <c r="J40" s="56">
        <v>1.5E-3</v>
      </c>
      <c r="K40" s="56">
        <v>0</v>
      </c>
      <c r="L40" s="56">
        <v>1.04E-2</v>
      </c>
      <c r="M40" s="56">
        <v>4.5999999999999999E-3</v>
      </c>
      <c r="N40" s="56">
        <v>7.0599999999999996E-2</v>
      </c>
      <c r="O40" s="63"/>
    </row>
    <row r="41" spans="1:15" ht="12.75">
      <c r="A41" s="56" t="s">
        <v>409</v>
      </c>
      <c r="B41" s="56">
        <v>4.3099999999999999E-2</v>
      </c>
      <c r="C41" s="56">
        <v>0.12540000000000001</v>
      </c>
      <c r="D41" s="56">
        <v>0.14480000000000001</v>
      </c>
      <c r="E41" s="56">
        <v>7.0300000000000001E-2</v>
      </c>
      <c r="F41" s="56">
        <v>5.5E-2</v>
      </c>
      <c r="G41" s="56">
        <v>7.6600000000000001E-2</v>
      </c>
      <c r="H41" s="56">
        <v>5.2699999999999997E-2</v>
      </c>
      <c r="I41" s="56">
        <v>1.0999999999999999E-2</v>
      </c>
      <c r="J41" s="56">
        <v>6.9999999999999999E-4</v>
      </c>
      <c r="K41" s="56">
        <v>0</v>
      </c>
      <c r="L41" s="56">
        <v>0.02</v>
      </c>
      <c r="M41" s="56">
        <v>7.4999999999999997E-3</v>
      </c>
      <c r="N41" s="56">
        <v>6.5799999999999997E-2</v>
      </c>
      <c r="O41" s="63"/>
    </row>
    <row r="42" spans="1:15" ht="12.75">
      <c r="A42" s="56" t="s">
        <v>410</v>
      </c>
      <c r="B42" s="56">
        <v>0.12479999999999999</v>
      </c>
      <c r="C42" s="56">
        <v>0.1109</v>
      </c>
      <c r="D42" s="56">
        <v>0.12039999999999999</v>
      </c>
      <c r="E42" s="56">
        <v>0.13389999999999999</v>
      </c>
      <c r="F42" s="56">
        <v>0.1321</v>
      </c>
      <c r="G42" s="56">
        <v>0.11210000000000001</v>
      </c>
      <c r="H42" s="56">
        <v>0.12640000000000001</v>
      </c>
      <c r="I42" s="56">
        <v>0.12189999999999999</v>
      </c>
      <c r="J42" s="56">
        <v>0.67130000000000001</v>
      </c>
      <c r="K42" s="56">
        <v>2.5280999999999998</v>
      </c>
      <c r="L42" s="56">
        <v>0.12959999999999999</v>
      </c>
      <c r="M42" s="56">
        <v>0.13750000000000001</v>
      </c>
      <c r="N42" s="56">
        <v>0.12959999999999999</v>
      </c>
      <c r="O42" s="63"/>
    </row>
    <row r="43" spans="1:15" ht="12.75">
      <c r="A43" s="62" t="s">
        <v>411</v>
      </c>
      <c r="O43" s="63"/>
    </row>
    <row r="44" spans="1:15" ht="12.75">
      <c r="A44" s="56" t="s">
        <v>412</v>
      </c>
      <c r="B44" s="56">
        <v>0.77270000000000005</v>
      </c>
      <c r="C44" s="56">
        <v>0.78090000000000004</v>
      </c>
      <c r="D44" s="56">
        <v>0.76590000000000003</v>
      </c>
      <c r="E44" s="56">
        <v>0.84550000000000003</v>
      </c>
      <c r="F44" s="56">
        <v>0.7671</v>
      </c>
      <c r="G44" s="56">
        <v>0.77049999999999996</v>
      </c>
      <c r="H44" s="56">
        <v>0.83279999999999998</v>
      </c>
      <c r="I44" s="56">
        <v>0.82050000000000001</v>
      </c>
      <c r="J44" s="56">
        <v>0.62890000000000001</v>
      </c>
      <c r="K44" s="56">
        <v>0.498</v>
      </c>
      <c r="L44" s="56">
        <v>0.85429999999999995</v>
      </c>
      <c r="M44" s="56">
        <v>0.83889999999999998</v>
      </c>
      <c r="N44" s="56">
        <v>0.79559999999999997</v>
      </c>
      <c r="O44" s="63"/>
    </row>
    <row r="45" spans="1:15" ht="12.75">
      <c r="A45" s="740" t="s">
        <v>413</v>
      </c>
      <c r="B45" s="56">
        <v>0.56759999999999999</v>
      </c>
      <c r="C45" s="56">
        <v>0.66590000000000005</v>
      </c>
      <c r="D45" s="56">
        <v>0.58479999999999999</v>
      </c>
      <c r="E45" s="56">
        <v>0.45029999999999998</v>
      </c>
      <c r="F45" s="56">
        <v>0.52700000000000002</v>
      </c>
      <c r="G45" s="56">
        <v>0.58630000000000004</v>
      </c>
      <c r="H45" s="56">
        <v>0.71360000000000001</v>
      </c>
      <c r="I45" s="56">
        <v>0.91459999999999997</v>
      </c>
      <c r="J45" s="56">
        <v>0.21709999999999999</v>
      </c>
      <c r="K45" s="56">
        <v>0.25290000000000001</v>
      </c>
      <c r="L45" s="56">
        <v>0.90869999999999995</v>
      </c>
      <c r="M45" s="56">
        <v>0.91500000000000004</v>
      </c>
      <c r="N45" s="56">
        <v>0.61980000000000002</v>
      </c>
      <c r="O45" s="63"/>
    </row>
    <row r="46" spans="1:15" ht="12.75">
      <c r="A46" s="56" t="s">
        <v>414</v>
      </c>
      <c r="B46" s="56">
        <v>0.45989999999999998</v>
      </c>
      <c r="C46" s="56">
        <v>0.26540000000000002</v>
      </c>
      <c r="D46" s="56">
        <v>0.39739999999999998</v>
      </c>
      <c r="E46" s="56">
        <v>1.0562</v>
      </c>
      <c r="F46" s="56">
        <v>0.5675</v>
      </c>
      <c r="G46" s="56">
        <v>0.38519999999999999</v>
      </c>
      <c r="H46" s="56">
        <v>0.25640000000000002</v>
      </c>
      <c r="I46" s="56">
        <v>-3.5900000000000001E-2</v>
      </c>
      <c r="J46" s="56">
        <v>4.0225999999999997</v>
      </c>
      <c r="K46" s="56">
        <v>5.7801999999999998</v>
      </c>
      <c r="L46" s="56">
        <v>5.5899999999999998E-2</v>
      </c>
      <c r="M46" s="56">
        <v>-4.0000000000000002E-4</v>
      </c>
      <c r="N46" s="56">
        <v>0.3886</v>
      </c>
      <c r="O46" s="63"/>
    </row>
    <row r="47" spans="1:15" ht="12.75">
      <c r="A47" s="56" t="s">
        <v>415</v>
      </c>
      <c r="B47" s="56">
        <v>3.3645</v>
      </c>
      <c r="C47" s="56">
        <v>2.9925999999999999</v>
      </c>
      <c r="D47" s="56">
        <v>3.7345999999999999</v>
      </c>
      <c r="E47" s="56">
        <v>1.7806999999999999</v>
      </c>
      <c r="F47" s="56">
        <v>3.2656999999999998</v>
      </c>
      <c r="G47" s="56">
        <v>4.4866000000000001</v>
      </c>
      <c r="H47" s="56">
        <v>2.3530000000000002</v>
      </c>
      <c r="I47" s="56">
        <v>2.5817999999999999</v>
      </c>
      <c r="J47" s="56">
        <v>0.87680000000000002</v>
      </c>
      <c r="K47" s="56">
        <v>0.70750000000000002</v>
      </c>
      <c r="L47" s="56">
        <v>1.3290999999999999</v>
      </c>
      <c r="M47" s="56">
        <v>1.9457</v>
      </c>
      <c r="N47" s="56">
        <v>2.706</v>
      </c>
      <c r="O47" s="63"/>
    </row>
    <row r="48" spans="1:15" ht="21" customHeight="1">
      <c r="A48" s="56" t="s">
        <v>416</v>
      </c>
      <c r="O48" s="63"/>
    </row>
    <row r="49" spans="1:82" ht="38.25" customHeight="1">
      <c r="A49" s="965" t="s">
        <v>417</v>
      </c>
      <c r="B49" s="965"/>
      <c r="C49" s="965"/>
      <c r="D49" s="965"/>
      <c r="E49" s="965"/>
      <c r="F49" s="965"/>
      <c r="G49" s="965"/>
      <c r="H49" s="965"/>
      <c r="I49" s="965"/>
      <c r="J49" s="965"/>
      <c r="K49" s="965"/>
      <c r="L49" s="965"/>
      <c r="M49" s="965"/>
      <c r="N49" s="965"/>
      <c r="O49" s="63"/>
    </row>
    <row r="50" spans="1:82" ht="38.25" customHeight="1">
      <c r="A50" s="965" t="s">
        <v>418</v>
      </c>
      <c r="B50" s="965"/>
      <c r="C50" s="965"/>
      <c r="D50" s="965"/>
      <c r="E50" s="965"/>
      <c r="F50" s="965"/>
      <c r="G50" s="965"/>
      <c r="H50" s="965"/>
      <c r="I50" s="965"/>
      <c r="J50" s="965"/>
      <c r="K50" s="965"/>
      <c r="L50" s="965"/>
      <c r="M50" s="965"/>
      <c r="N50" s="965"/>
      <c r="O50" s="63"/>
    </row>
    <row r="51" spans="1:82" ht="21" customHeight="1" thickBot="1">
      <c r="O51" s="63"/>
    </row>
    <row r="52" spans="1:82" ht="37.5" thickTop="1" thickBot="1">
      <c r="A52" s="57"/>
      <c r="B52" s="58" t="s">
        <v>359</v>
      </c>
      <c r="C52" s="58" t="s">
        <v>360</v>
      </c>
      <c r="D52" s="58" t="s">
        <v>361</v>
      </c>
      <c r="E52" s="58" t="s">
        <v>362</v>
      </c>
      <c r="F52" s="58" t="s">
        <v>363</v>
      </c>
      <c r="G52" s="58" t="s">
        <v>364</v>
      </c>
      <c r="H52" s="59" t="s">
        <v>365</v>
      </c>
      <c r="I52" s="59" t="s">
        <v>366</v>
      </c>
      <c r="J52" s="58" t="s">
        <v>367</v>
      </c>
      <c r="K52" s="58" t="s">
        <v>368</v>
      </c>
      <c r="L52" s="58" t="s">
        <v>369</v>
      </c>
      <c r="M52" s="58" t="s">
        <v>370</v>
      </c>
      <c r="N52" s="59" t="s">
        <v>371</v>
      </c>
      <c r="O52" s="63"/>
    </row>
    <row r="53" spans="1:82" ht="12.75" customHeight="1" thickTop="1">
      <c r="A53" s="62" t="s">
        <v>419</v>
      </c>
      <c r="O53" s="63"/>
    </row>
    <row r="54" spans="1:82" ht="12.75" customHeight="1">
      <c r="A54" s="67" t="s">
        <v>420</v>
      </c>
      <c r="B54" s="56">
        <v>3.04E-2</v>
      </c>
      <c r="C54" s="56">
        <v>3.9300000000000002E-2</v>
      </c>
      <c r="D54" s="56">
        <v>3.0800000000000001E-2</v>
      </c>
      <c r="E54" s="56">
        <v>2.2499999999999999E-2</v>
      </c>
      <c r="F54" s="56">
        <v>3.09E-2</v>
      </c>
      <c r="G54" s="56">
        <v>2.5000000000000001E-2</v>
      </c>
      <c r="H54" s="56">
        <v>4.4600000000000001E-2</v>
      </c>
      <c r="I54" s="56">
        <v>0.1179</v>
      </c>
      <c r="J54" s="56">
        <v>2.4799999999999999E-2</v>
      </c>
      <c r="K54" s="56">
        <v>1.5599999999999999E-2</v>
      </c>
      <c r="L54" s="56">
        <v>8.7300000000000003E-2</v>
      </c>
      <c r="M54" s="56">
        <v>0.1163</v>
      </c>
      <c r="N54" s="56">
        <v>4.3099999999999999E-2</v>
      </c>
      <c r="O54" s="63"/>
    </row>
    <row r="55" spans="1:82" ht="12.75" customHeight="1">
      <c r="A55" s="67" t="s">
        <v>421</v>
      </c>
      <c r="B55" s="56">
        <v>4.6699999999999998E-2</v>
      </c>
      <c r="C55" s="56">
        <v>5.9499999999999997E-2</v>
      </c>
      <c r="D55" s="56">
        <v>4.6600000000000003E-2</v>
      </c>
      <c r="E55" s="56">
        <v>4.3799999999999999E-2</v>
      </c>
      <c r="F55" s="56">
        <v>5.3600000000000002E-2</v>
      </c>
      <c r="G55" s="56">
        <v>4.58E-2</v>
      </c>
      <c r="H55" s="56">
        <v>5.6899999999999999E-2</v>
      </c>
      <c r="I55" s="56">
        <v>0.12280000000000001</v>
      </c>
      <c r="J55" s="56">
        <v>4.3200000000000002E-2</v>
      </c>
      <c r="K55" s="56">
        <v>0.1575</v>
      </c>
      <c r="L55" s="56">
        <v>9.5100000000000004E-2</v>
      </c>
      <c r="M55" s="56">
        <v>0.12889999999999999</v>
      </c>
      <c r="N55" s="56">
        <v>6.0299999999999999E-2</v>
      </c>
      <c r="O55" s="63"/>
    </row>
    <row r="56" spans="1:82" ht="12.75" customHeight="1" thickBot="1">
      <c r="A56" s="56" t="s">
        <v>422</v>
      </c>
      <c r="B56" s="56">
        <v>4.41E-2</v>
      </c>
      <c r="C56" s="56">
        <v>5.7799999999999997E-2</v>
      </c>
      <c r="D56" s="56">
        <v>4.0300000000000002E-2</v>
      </c>
      <c r="E56" s="56">
        <v>3.8800000000000001E-2</v>
      </c>
      <c r="F56" s="56">
        <v>4.7899999999999998E-2</v>
      </c>
      <c r="G56" s="56">
        <v>4.2299999999999997E-2</v>
      </c>
      <c r="H56" s="56">
        <v>5.1900000000000002E-2</v>
      </c>
      <c r="I56" s="56">
        <v>0.1142</v>
      </c>
      <c r="J56" s="56">
        <v>3.8100000000000002E-2</v>
      </c>
      <c r="K56" s="56">
        <v>0.159</v>
      </c>
      <c r="L56" s="56">
        <v>9.1999999999999998E-2</v>
      </c>
      <c r="M56" s="56">
        <v>0.1087</v>
      </c>
      <c r="N56" s="56">
        <v>5.4800000000000001E-2</v>
      </c>
      <c r="O56" s="63"/>
    </row>
    <row r="57" spans="1:82" ht="12.75" customHeight="1" thickTop="1">
      <c r="A57" s="56" t="s">
        <v>423</v>
      </c>
      <c r="B57" s="56">
        <v>1.44E-2</v>
      </c>
      <c r="C57" s="56">
        <v>8.5000000000000006E-3</v>
      </c>
      <c r="D57" s="56">
        <v>7.4999999999999997E-3</v>
      </c>
      <c r="E57" s="56">
        <v>8.6999999999999994E-3</v>
      </c>
      <c r="F57" s="56">
        <v>1.04E-2</v>
      </c>
      <c r="G57" s="56">
        <v>1.3100000000000001E-2</v>
      </c>
      <c r="H57" s="56">
        <v>1.6899999999999998E-2</v>
      </c>
      <c r="I57" s="56">
        <v>2.23E-2</v>
      </c>
      <c r="J57" s="56">
        <v>-2.2000000000000001E-3</v>
      </c>
      <c r="K57" s="56">
        <v>7.9600000000000004E-2</v>
      </c>
      <c r="L57" s="56">
        <v>1.95E-2</v>
      </c>
      <c r="M57" s="56">
        <v>2.06E-2</v>
      </c>
      <c r="N57" s="56">
        <v>1.2500000000000001E-2</v>
      </c>
      <c r="O57" s="61"/>
      <c r="P57" s="55"/>
      <c r="Q57" s="55"/>
      <c r="R57" s="55"/>
      <c r="S57" s="55"/>
      <c r="T57" s="55"/>
      <c r="U57" s="55"/>
      <c r="V57" s="55"/>
      <c r="W57" s="55"/>
      <c r="X57" s="55"/>
      <c r="Y57" s="55"/>
      <c r="Z57" s="55"/>
      <c r="AA57" s="55"/>
      <c r="AB57" s="55"/>
      <c r="AC57" s="55"/>
      <c r="AD57" s="55"/>
      <c r="AE57" s="55"/>
      <c r="AF57" s="55"/>
      <c r="AG57" s="55"/>
      <c r="AH57" s="55"/>
      <c r="AI57" s="55"/>
      <c r="AJ57" s="55"/>
      <c r="AK57" s="55"/>
      <c r="AL57" s="55"/>
      <c r="AM57" s="55"/>
      <c r="AN57" s="55"/>
      <c r="AO57" s="55"/>
      <c r="AP57" s="55"/>
      <c r="AQ57" s="55"/>
      <c r="AR57" s="55"/>
      <c r="AS57" s="55"/>
      <c r="AT57" s="55"/>
      <c r="AU57" s="55"/>
      <c r="AV57" s="55"/>
      <c r="AW57" s="55"/>
      <c r="AX57" s="55"/>
      <c r="AY57" s="55"/>
      <c r="AZ57" s="55"/>
      <c r="BA57" s="55"/>
      <c r="BB57" s="55"/>
      <c r="BC57" s="55"/>
      <c r="BD57" s="55"/>
      <c r="BE57" s="55"/>
      <c r="BF57" s="55"/>
      <c r="BG57" s="55"/>
      <c r="BH57" s="55"/>
      <c r="BI57" s="55"/>
      <c r="BJ57" s="55"/>
      <c r="BK57" s="55"/>
      <c r="BL57" s="55"/>
      <c r="BM57" s="55"/>
      <c r="BN57" s="55"/>
      <c r="BO57" s="55"/>
      <c r="BP57" s="55"/>
      <c r="BQ57" s="55"/>
      <c r="BR57" s="55"/>
      <c r="BS57" s="55"/>
      <c r="BT57" s="55"/>
      <c r="BU57" s="55"/>
      <c r="BV57" s="55"/>
      <c r="BW57" s="55"/>
      <c r="BX57" s="55"/>
      <c r="BY57" s="55"/>
      <c r="BZ57" s="55"/>
      <c r="CA57" s="55"/>
      <c r="CB57" s="55"/>
      <c r="CC57" s="55"/>
      <c r="CD57" s="55"/>
    </row>
    <row r="58" spans="1:82" ht="12.75" customHeight="1">
      <c r="A58" s="56" t="s">
        <v>424</v>
      </c>
      <c r="B58" s="56">
        <v>1.5800000000000002E-2</v>
      </c>
      <c r="C58" s="56">
        <v>8.6999999999999994E-3</v>
      </c>
      <c r="D58" s="56">
        <v>7.4000000000000003E-3</v>
      </c>
      <c r="E58" s="56">
        <v>9.1000000000000004E-3</v>
      </c>
      <c r="F58" s="56">
        <v>1.0800000000000001E-2</v>
      </c>
      <c r="G58" s="56">
        <v>1.4E-2</v>
      </c>
      <c r="H58" s="56">
        <v>1.7100000000000001E-2</v>
      </c>
      <c r="I58" s="56">
        <v>2.18E-2</v>
      </c>
      <c r="J58" s="56">
        <v>-6.1999999999999998E-3</v>
      </c>
      <c r="K58" s="56">
        <v>7.2900000000000006E-2</v>
      </c>
      <c r="L58" s="56">
        <v>1.9400000000000001E-2</v>
      </c>
      <c r="M58" s="56">
        <v>2.06E-2</v>
      </c>
      <c r="N58" s="56">
        <v>1.29E-2</v>
      </c>
      <c r="O58" s="63"/>
    </row>
    <row r="59" spans="1:82" ht="12.75" customHeight="1">
      <c r="A59" s="56" t="s">
        <v>425</v>
      </c>
      <c r="B59" s="56">
        <v>1.5800000000000002E-2</v>
      </c>
      <c r="C59" s="56">
        <v>8.6999999999999994E-3</v>
      </c>
      <c r="D59" s="56">
        <v>6.6E-3</v>
      </c>
      <c r="E59" s="56">
        <v>9.1000000000000004E-3</v>
      </c>
      <c r="F59" s="56">
        <v>1.0800000000000001E-2</v>
      </c>
      <c r="G59" s="56">
        <v>1.0999999999999999E-2</v>
      </c>
      <c r="H59" s="56">
        <v>1.29E-2</v>
      </c>
      <c r="I59" s="56">
        <v>2.0500000000000001E-2</v>
      </c>
      <c r="J59" s="56">
        <v>-6.1999999999999998E-3</v>
      </c>
      <c r="K59" s="56">
        <v>7.2900000000000006E-2</v>
      </c>
      <c r="L59" s="56">
        <v>1.9400000000000001E-2</v>
      </c>
      <c r="M59" s="56">
        <v>1.84E-2</v>
      </c>
      <c r="N59" s="56">
        <v>1.21E-2</v>
      </c>
      <c r="O59" s="63"/>
    </row>
    <row r="60" spans="1:82" ht="12.75" customHeight="1">
      <c r="A60" s="56" t="s">
        <v>426</v>
      </c>
      <c r="B60" s="56">
        <v>0.23569999999999999</v>
      </c>
      <c r="C60" s="56">
        <v>0.11940000000000001</v>
      </c>
      <c r="D60" s="56">
        <v>0.105</v>
      </c>
      <c r="E60" s="56">
        <v>0.1028</v>
      </c>
      <c r="F60" s="56">
        <v>0.14760000000000001</v>
      </c>
      <c r="G60" s="56">
        <v>0.20880000000000001</v>
      </c>
      <c r="H60" s="56">
        <v>0.17960000000000001</v>
      </c>
      <c r="I60" s="56">
        <v>0.28770000000000001</v>
      </c>
      <c r="J60" s="56">
        <v>-1.4999999999999999E-2</v>
      </c>
      <c r="K60" s="56">
        <v>0.12970000000000001</v>
      </c>
      <c r="L60" s="56">
        <v>0.17780000000000001</v>
      </c>
      <c r="M60" s="56">
        <v>0.2175</v>
      </c>
      <c r="N60" s="56">
        <v>0.15859999999999999</v>
      </c>
      <c r="O60" s="63"/>
    </row>
    <row r="61" spans="1:82" ht="12.75">
      <c r="A61" s="62" t="s">
        <v>427</v>
      </c>
      <c r="O61" s="63"/>
    </row>
    <row r="62" spans="1:82" ht="12.75">
      <c r="A62" s="56" t="s">
        <v>428</v>
      </c>
      <c r="B62" s="56">
        <v>3.9899999999999998E-2</v>
      </c>
      <c r="C62" s="56">
        <v>4.9000000000000002E-2</v>
      </c>
      <c r="D62" s="56">
        <v>3.5000000000000003E-2</v>
      </c>
      <c r="E62" s="56">
        <v>3.0800000000000001E-2</v>
      </c>
      <c r="F62" s="56">
        <v>3.8300000000000001E-2</v>
      </c>
      <c r="G62" s="56">
        <v>3.6799999999999999E-2</v>
      </c>
      <c r="H62" s="56">
        <v>5.6399999999999999E-2</v>
      </c>
      <c r="I62" s="56">
        <v>0.14249999999999999</v>
      </c>
      <c r="J62" s="56">
        <v>2.58E-2</v>
      </c>
      <c r="K62" s="56">
        <v>1.5699999999999999E-2</v>
      </c>
      <c r="L62" s="56">
        <v>0.1086</v>
      </c>
      <c r="M62" s="56">
        <v>0.14219999999999999</v>
      </c>
      <c r="N62" s="56">
        <v>5.3800000000000001E-2</v>
      </c>
      <c r="O62" s="63"/>
    </row>
    <row r="63" spans="1:82" ht="12.75">
      <c r="A63" s="56" t="s">
        <v>429</v>
      </c>
      <c r="B63" s="56">
        <v>-9.4999999999999998E-3</v>
      </c>
      <c r="C63" s="56">
        <v>-9.5999999999999992E-3</v>
      </c>
      <c r="D63" s="56">
        <v>-4.3E-3</v>
      </c>
      <c r="E63" s="56">
        <v>-8.3000000000000001E-3</v>
      </c>
      <c r="F63" s="56">
        <v>-7.4000000000000003E-3</v>
      </c>
      <c r="G63" s="56">
        <v>-1.18E-2</v>
      </c>
      <c r="H63" s="56">
        <v>-1.18E-2</v>
      </c>
      <c r="I63" s="56">
        <v>-2.46E-2</v>
      </c>
      <c r="J63" s="56">
        <v>-1E-3</v>
      </c>
      <c r="K63" s="56">
        <v>-1E-4</v>
      </c>
      <c r="L63" s="56">
        <v>-2.1299999999999999E-2</v>
      </c>
      <c r="M63" s="56">
        <v>-2.58E-2</v>
      </c>
      <c r="N63" s="56">
        <v>-1.0699999999999999E-2</v>
      </c>
      <c r="O63" s="63"/>
    </row>
    <row r="64" spans="1:82" ht="12.75">
      <c r="A64" s="56" t="s">
        <v>430</v>
      </c>
      <c r="B64" s="56">
        <v>1.7899999999999999E-2</v>
      </c>
      <c r="C64" s="56">
        <v>1.6E-2</v>
      </c>
      <c r="D64" s="56">
        <v>7.7000000000000002E-3</v>
      </c>
      <c r="E64" s="56">
        <v>2.0500000000000001E-2</v>
      </c>
      <c r="F64" s="56">
        <v>1.5100000000000001E-2</v>
      </c>
      <c r="G64" s="56">
        <v>2.0799999999999999E-2</v>
      </c>
      <c r="H64" s="56">
        <v>1.7899999999999999E-2</v>
      </c>
      <c r="I64" s="56">
        <v>2.8899999999999999E-2</v>
      </c>
      <c r="J64" s="56">
        <v>8.5000000000000006E-3</v>
      </c>
      <c r="K64" s="56">
        <v>2.0999999999999999E-3</v>
      </c>
      <c r="L64" s="56">
        <v>2.6200000000000001E-2</v>
      </c>
      <c r="M64" s="56">
        <v>3.0800000000000001E-2</v>
      </c>
      <c r="N64" s="56">
        <v>1.8599999999999998E-2</v>
      </c>
      <c r="O64" s="63"/>
    </row>
    <row r="65" spans="1:15" ht="12.75">
      <c r="A65" s="56" t="s">
        <v>431</v>
      </c>
      <c r="B65" s="56">
        <v>1.4E-3</v>
      </c>
      <c r="C65" s="56">
        <v>2.0000000000000001E-4</v>
      </c>
      <c r="D65" s="56">
        <v>1E-4</v>
      </c>
      <c r="E65" s="56">
        <v>4.0000000000000002E-4</v>
      </c>
      <c r="F65" s="56">
        <v>1E-4</v>
      </c>
      <c r="G65" s="56">
        <v>8.9999999999999998E-4</v>
      </c>
      <c r="H65" s="56">
        <v>1E-4</v>
      </c>
      <c r="I65" s="56">
        <v>-5.0000000000000001E-4</v>
      </c>
      <c r="J65" s="56">
        <v>-4.4000000000000003E-3</v>
      </c>
      <c r="K65" s="56">
        <v>-6.7000000000000002E-3</v>
      </c>
      <c r="L65" s="56">
        <v>-1E-4</v>
      </c>
      <c r="M65" s="56">
        <v>1E-4</v>
      </c>
      <c r="N65" s="56">
        <v>2.9999999999999997E-4</v>
      </c>
      <c r="O65" s="63"/>
    </row>
    <row r="66" spans="1:15" ht="12.75">
      <c r="A66" s="56" t="s">
        <v>432</v>
      </c>
      <c r="B66" s="56">
        <v>-2.5000000000000001E-3</v>
      </c>
      <c r="C66" s="56">
        <v>-1.6999999999999999E-3</v>
      </c>
      <c r="D66" s="56">
        <v>-6.3E-3</v>
      </c>
      <c r="E66" s="56">
        <v>-5.0000000000000001E-3</v>
      </c>
      <c r="F66" s="56">
        <v>-5.5999999999999999E-3</v>
      </c>
      <c r="G66" s="56">
        <v>-3.3999999999999998E-3</v>
      </c>
      <c r="H66" s="56">
        <v>-5.0000000000000001E-3</v>
      </c>
      <c r="I66" s="56">
        <v>-8.6E-3</v>
      </c>
      <c r="J66" s="56">
        <v>-5.1000000000000004E-3</v>
      </c>
      <c r="K66" s="56">
        <v>1.5E-3</v>
      </c>
      <c r="L66" s="56">
        <v>-3.0999999999999999E-3</v>
      </c>
      <c r="M66" s="56">
        <v>-2.0199999999999999E-2</v>
      </c>
      <c r="N66" s="56">
        <v>-5.4999999999999997E-3</v>
      </c>
      <c r="O66" s="63"/>
    </row>
    <row r="67" spans="1:15" ht="12.75">
      <c r="A67" s="56" t="s">
        <v>433</v>
      </c>
      <c r="B67" s="56">
        <v>1.6199999999999999E-2</v>
      </c>
      <c r="C67" s="56">
        <v>2.0199999999999999E-2</v>
      </c>
      <c r="D67" s="56">
        <v>1.5800000000000002E-2</v>
      </c>
      <c r="E67" s="56">
        <v>2.1299999999999999E-2</v>
      </c>
      <c r="F67" s="56">
        <v>2.2700000000000001E-2</v>
      </c>
      <c r="G67" s="56">
        <v>2.0799999999999999E-2</v>
      </c>
      <c r="H67" s="56">
        <v>1.23E-2</v>
      </c>
      <c r="I67" s="56">
        <v>4.8999999999999998E-3</v>
      </c>
      <c r="J67" s="56">
        <v>1.84E-2</v>
      </c>
      <c r="K67" s="56">
        <v>0.1419</v>
      </c>
      <c r="L67" s="56">
        <v>7.7999999999999996E-3</v>
      </c>
      <c r="M67" s="56">
        <v>1.26E-2</v>
      </c>
      <c r="N67" s="56">
        <v>1.72E-2</v>
      </c>
      <c r="O67" s="63"/>
    </row>
    <row r="68" spans="1:15" ht="12.75">
      <c r="A68" s="56" t="s">
        <v>434</v>
      </c>
      <c r="B68" s="56">
        <v>-2.9700000000000001E-2</v>
      </c>
      <c r="C68" s="56">
        <v>-4.9299999999999997E-2</v>
      </c>
      <c r="D68" s="56">
        <v>-3.2800000000000003E-2</v>
      </c>
      <c r="E68" s="56">
        <v>-3.0099999999999998E-2</v>
      </c>
      <c r="F68" s="56">
        <v>-3.7499999999999999E-2</v>
      </c>
      <c r="G68" s="56">
        <v>-2.92E-2</v>
      </c>
      <c r="H68" s="56">
        <v>-3.5000000000000003E-2</v>
      </c>
      <c r="I68" s="56">
        <v>-9.1899999999999996E-2</v>
      </c>
      <c r="J68" s="56">
        <v>-4.0300000000000002E-2</v>
      </c>
      <c r="K68" s="56">
        <v>-7.9399999999999998E-2</v>
      </c>
      <c r="L68" s="56">
        <v>-7.2599999999999998E-2</v>
      </c>
      <c r="M68" s="56">
        <v>-8.8099999999999998E-2</v>
      </c>
      <c r="N68" s="56">
        <v>-4.2299999999999997E-2</v>
      </c>
      <c r="O68" s="63"/>
    </row>
    <row r="69" spans="1:15" ht="12.75">
      <c r="A69" s="56" t="s">
        <v>435</v>
      </c>
      <c r="B69" s="56">
        <v>0</v>
      </c>
      <c r="C69" s="56">
        <v>0</v>
      </c>
      <c r="D69" s="56">
        <v>-2.0000000000000001E-4</v>
      </c>
      <c r="E69" s="56">
        <v>0</v>
      </c>
      <c r="F69" s="56">
        <v>2.9999999999999997E-4</v>
      </c>
      <c r="G69" s="56">
        <v>0</v>
      </c>
      <c r="H69" s="56">
        <v>1E-4</v>
      </c>
      <c r="I69" s="56">
        <v>0</v>
      </c>
      <c r="J69" s="56">
        <v>4.0000000000000002E-4</v>
      </c>
      <c r="K69" s="56">
        <v>-1E-4</v>
      </c>
      <c r="L69" s="56">
        <v>0</v>
      </c>
      <c r="M69" s="56">
        <v>0</v>
      </c>
      <c r="N69" s="56">
        <v>0</v>
      </c>
      <c r="O69" s="63"/>
    </row>
    <row r="70" spans="1:15" ht="12.75">
      <c r="A70" s="56" t="s">
        <v>436</v>
      </c>
      <c r="B70" s="56">
        <v>0.1046</v>
      </c>
      <c r="C70" s="56">
        <v>0.21260000000000001</v>
      </c>
      <c r="D70" s="56">
        <v>0.1212</v>
      </c>
      <c r="E70" s="56">
        <v>0.1391</v>
      </c>
      <c r="F70" s="56">
        <v>0.2185</v>
      </c>
      <c r="G70" s="56">
        <v>0.1305</v>
      </c>
      <c r="H70" s="56">
        <v>0.15390000000000001</v>
      </c>
      <c r="I70" s="56">
        <v>0.21079999999999999</v>
      </c>
      <c r="J70" s="56">
        <v>0.19570000000000001</v>
      </c>
      <c r="K70" s="56">
        <v>0.27460000000000001</v>
      </c>
      <c r="L70" s="56">
        <v>0.2135</v>
      </c>
      <c r="M70" s="56">
        <v>0.1898</v>
      </c>
      <c r="N70" s="56">
        <v>0.15490000000000001</v>
      </c>
      <c r="O70" s="63"/>
    </row>
    <row r="71" spans="1:15" ht="12.75">
      <c r="A71" s="62" t="s">
        <v>437</v>
      </c>
      <c r="O71" s="63"/>
    </row>
    <row r="72" spans="1:15" ht="12.75">
      <c r="A72" s="56" t="s">
        <v>438</v>
      </c>
      <c r="B72" s="56">
        <v>6.3100000000000003E-2</v>
      </c>
      <c r="C72" s="56">
        <v>8.2500000000000004E-2</v>
      </c>
      <c r="D72" s="56">
        <v>6.2600000000000003E-2</v>
      </c>
      <c r="E72" s="56">
        <v>6.0499999999999998E-2</v>
      </c>
      <c r="F72" s="56">
        <v>7.5600000000000001E-2</v>
      </c>
      <c r="G72" s="56">
        <v>6.2100000000000002E-2</v>
      </c>
      <c r="H72" s="56">
        <v>8.1199999999999994E-2</v>
      </c>
      <c r="I72" s="56">
        <v>0.1913</v>
      </c>
      <c r="J72" s="56">
        <v>6.2399999999999997E-2</v>
      </c>
      <c r="K72" s="56">
        <v>4.8000000000000001E-2</v>
      </c>
      <c r="L72" s="56">
        <v>0.151</v>
      </c>
      <c r="M72" s="56">
        <v>0.1784</v>
      </c>
      <c r="N72" s="56">
        <v>9.4100000000000003E-2</v>
      </c>
      <c r="O72" s="63"/>
    </row>
    <row r="73" spans="1:15" ht="12.75">
      <c r="A73" s="63" t="s">
        <v>439</v>
      </c>
      <c r="B73" s="56">
        <v>4.9299999999999997E-2</v>
      </c>
      <c r="C73" s="56">
        <v>5.3999999999999999E-2</v>
      </c>
      <c r="D73" s="56">
        <v>5.74E-2</v>
      </c>
      <c r="E73" s="56">
        <v>5.5800000000000002E-2</v>
      </c>
      <c r="F73" s="56">
        <v>8.3599999999999994E-2</v>
      </c>
      <c r="G73" s="56">
        <v>5.4600000000000003E-2</v>
      </c>
      <c r="H73" s="56">
        <v>8.5999999999999993E-2</v>
      </c>
      <c r="I73" s="56">
        <v>0.17749999999999999</v>
      </c>
      <c r="J73" s="56">
        <v>9.8199999999999996E-2</v>
      </c>
      <c r="K73" s="56">
        <v>0</v>
      </c>
      <c r="L73" s="56">
        <v>0</v>
      </c>
      <c r="M73" s="56">
        <v>1.66E-2</v>
      </c>
      <c r="N73" s="56">
        <v>5.5E-2</v>
      </c>
      <c r="O73" s="63"/>
    </row>
    <row r="74" spans="1:15" ht="12.75">
      <c r="A74" s="63" t="s">
        <v>440</v>
      </c>
      <c r="B74" s="56">
        <v>0.19220000000000001</v>
      </c>
      <c r="C74" s="56">
        <v>4.2299999999999997E-2</v>
      </c>
      <c r="D74" s="56">
        <v>4.7800000000000002E-2</v>
      </c>
      <c r="E74" s="56">
        <v>2.6200000000000001E-2</v>
      </c>
      <c r="F74" s="56">
        <v>9.1399999999999995E-2</v>
      </c>
      <c r="G74" s="56">
        <v>7.9200000000000007E-2</v>
      </c>
      <c r="H74" s="56">
        <v>7.0800000000000002E-2</v>
      </c>
      <c r="I74" s="56">
        <v>2.69E-2</v>
      </c>
      <c r="J74" s="56">
        <v>5.9999999999999995E-4</v>
      </c>
      <c r="K74" s="56">
        <v>0</v>
      </c>
      <c r="L74" s="56">
        <v>6.5799999999999997E-2</v>
      </c>
      <c r="M74" s="56">
        <v>0.13719999999999999</v>
      </c>
      <c r="N74" s="56">
        <v>6.8000000000000005E-2</v>
      </c>
      <c r="O74" s="63"/>
    </row>
    <row r="75" spans="1:15" ht="12.75">
      <c r="A75" s="63" t="s">
        <v>441</v>
      </c>
      <c r="B75" s="56">
        <v>0</v>
      </c>
      <c r="C75" s="56">
        <v>7.3000000000000001E-3</v>
      </c>
      <c r="D75" s="56">
        <v>5.3E-3</v>
      </c>
      <c r="E75" s="56">
        <v>9.9000000000000008E-3</v>
      </c>
      <c r="F75" s="56">
        <v>4.1700000000000001E-2</v>
      </c>
      <c r="G75" s="56">
        <v>3.5999999999999997E-2</v>
      </c>
      <c r="H75" s="56">
        <v>7.4999999999999997E-3</v>
      </c>
      <c r="I75" s="56">
        <v>2.4199999999999999E-2</v>
      </c>
      <c r="J75" s="56">
        <v>0</v>
      </c>
      <c r="K75" s="56">
        <v>0</v>
      </c>
      <c r="L75" s="56">
        <v>3.0200000000000001E-2</v>
      </c>
      <c r="M75" s="56">
        <v>0.1123</v>
      </c>
      <c r="N75" s="56">
        <v>8.3000000000000001E-3</v>
      </c>
      <c r="O75" s="63"/>
    </row>
    <row r="76" spans="1:15" ht="12.75">
      <c r="A76" s="63" t="s">
        <v>442</v>
      </c>
      <c r="B76" s="56">
        <v>2.9999999999999997E-4</v>
      </c>
      <c r="C76" s="56">
        <v>0</v>
      </c>
      <c r="D76" s="56">
        <v>2.7000000000000001E-3</v>
      </c>
      <c r="E76" s="56">
        <v>3.9699999999999999E-2</v>
      </c>
      <c r="F76" s="56">
        <v>2.9999999999999997E-4</v>
      </c>
      <c r="G76" s="56">
        <v>5.2299999999999999E-2</v>
      </c>
      <c r="H76" s="56">
        <v>1.8E-3</v>
      </c>
      <c r="I76" s="56">
        <v>2.1999999999999999E-2</v>
      </c>
      <c r="J76" s="56">
        <v>2.0000000000000001E-4</v>
      </c>
      <c r="K76" s="56">
        <v>0</v>
      </c>
      <c r="L76" s="56">
        <v>3.1699999999999999E-2</v>
      </c>
      <c r="M76" s="56">
        <v>2.12E-2</v>
      </c>
      <c r="N76" s="56">
        <v>9.2999999999999992E-3</v>
      </c>
      <c r="O76" s="63"/>
    </row>
    <row r="77" spans="1:15" ht="12.75">
      <c r="A77" s="63" t="s">
        <v>443</v>
      </c>
      <c r="B77" s="56">
        <v>2.9999999999999997E-4</v>
      </c>
      <c r="C77" s="56">
        <v>0</v>
      </c>
      <c r="D77" s="56">
        <v>0</v>
      </c>
      <c r="E77" s="56">
        <v>0</v>
      </c>
      <c r="F77" s="56">
        <v>4.0000000000000002E-4</v>
      </c>
      <c r="G77" s="56">
        <v>1.7299999999999999E-2</v>
      </c>
      <c r="H77" s="56">
        <v>5.2200000000000003E-2</v>
      </c>
      <c r="I77" s="56">
        <v>1.6999999999999999E-3</v>
      </c>
      <c r="J77" s="56">
        <v>0</v>
      </c>
      <c r="K77" s="56">
        <v>0</v>
      </c>
      <c r="L77" s="56">
        <v>6.6199999999999995E-2</v>
      </c>
      <c r="M77" s="56">
        <v>4.1000000000000003E-3</v>
      </c>
      <c r="N77" s="56">
        <v>5.0000000000000001E-3</v>
      </c>
      <c r="O77" s="63"/>
    </row>
    <row r="78" spans="1:15" ht="12.75">
      <c r="A78" s="63" t="s">
        <v>444</v>
      </c>
      <c r="B78" s="56">
        <v>2.9999999999999997E-4</v>
      </c>
      <c r="C78" s="56">
        <v>0</v>
      </c>
      <c r="D78" s="56">
        <v>1.6000000000000001E-3</v>
      </c>
      <c r="E78" s="56">
        <v>3.9699999999999999E-2</v>
      </c>
      <c r="F78" s="56">
        <v>4.0000000000000002E-4</v>
      </c>
      <c r="G78" s="56">
        <v>3.4700000000000002E-2</v>
      </c>
      <c r="H78" s="56">
        <v>2.3300000000000001E-2</v>
      </c>
      <c r="I78" s="56">
        <v>1.7000000000000001E-2</v>
      </c>
      <c r="J78" s="56">
        <v>2.0000000000000001E-4</v>
      </c>
      <c r="K78" s="56">
        <v>0</v>
      </c>
      <c r="L78" s="56">
        <v>3.2399999999999998E-2</v>
      </c>
      <c r="M78" s="56">
        <v>1.84E-2</v>
      </c>
      <c r="N78" s="56">
        <v>8.2000000000000007E-3</v>
      </c>
      <c r="O78" s="63"/>
    </row>
    <row r="79" spans="1:15" ht="12.75">
      <c r="A79" s="63" t="s">
        <v>445</v>
      </c>
      <c r="B79" s="56">
        <v>1E-4</v>
      </c>
      <c r="C79" s="56">
        <v>1E-3</v>
      </c>
      <c r="D79" s="56">
        <v>2.0000000000000001E-4</v>
      </c>
      <c r="E79" s="56">
        <v>1E-4</v>
      </c>
      <c r="F79" s="56">
        <v>0</v>
      </c>
      <c r="G79" s="56">
        <v>1.1000000000000001E-3</v>
      </c>
      <c r="H79" s="56">
        <v>8.9999999999999998E-4</v>
      </c>
      <c r="I79" s="56">
        <v>0</v>
      </c>
      <c r="J79" s="56">
        <v>0</v>
      </c>
      <c r="K79" s="56">
        <v>0</v>
      </c>
      <c r="L79" s="56">
        <v>0</v>
      </c>
      <c r="M79" s="56">
        <v>0</v>
      </c>
      <c r="N79" s="56">
        <v>2.9999999999999997E-4</v>
      </c>
      <c r="O79" s="63"/>
    </row>
    <row r="80" spans="1:15" ht="12.75">
      <c r="A80" s="63" t="s">
        <v>446</v>
      </c>
      <c r="B80" s="56">
        <v>2.5000000000000001E-3</v>
      </c>
      <c r="C80" s="56">
        <v>5.3E-3</v>
      </c>
      <c r="D80" s="56">
        <v>1.9E-3</v>
      </c>
      <c r="E80" s="56">
        <v>1.1000000000000001E-3</v>
      </c>
      <c r="F80" s="56">
        <v>1.8E-3</v>
      </c>
      <c r="G80" s="56">
        <v>2.3E-3</v>
      </c>
      <c r="H80" s="56">
        <v>1.6999999999999999E-3</v>
      </c>
      <c r="I80" s="56">
        <v>9.7999999999999997E-3</v>
      </c>
      <c r="J80" s="56">
        <v>8.9999999999999998E-4</v>
      </c>
      <c r="K80" s="56">
        <v>1.6000000000000001E-3</v>
      </c>
      <c r="L80" s="56">
        <v>7.4000000000000003E-3</v>
      </c>
      <c r="M80" s="56">
        <v>8.3000000000000001E-3</v>
      </c>
      <c r="N80" s="56">
        <v>3.3E-3</v>
      </c>
      <c r="O80" s="63"/>
    </row>
    <row r="81" spans="1:15" ht="12.75">
      <c r="A81" s="63" t="s">
        <v>447</v>
      </c>
      <c r="B81" s="56">
        <v>3.3599999999999998E-2</v>
      </c>
      <c r="C81" s="56">
        <v>2.9700000000000001E-2</v>
      </c>
      <c r="D81" s="56">
        <v>2.07E-2</v>
      </c>
      <c r="E81" s="56">
        <v>3.8899999999999997E-2</v>
      </c>
      <c r="F81" s="56">
        <v>3.1800000000000002E-2</v>
      </c>
      <c r="G81" s="56">
        <v>3.61E-2</v>
      </c>
      <c r="H81" s="56">
        <v>2.47E-2</v>
      </c>
      <c r="I81" s="56">
        <v>3.2800000000000003E-2</v>
      </c>
      <c r="J81" s="56">
        <v>1.43E-2</v>
      </c>
      <c r="K81" s="56">
        <v>1.9E-3</v>
      </c>
      <c r="L81" s="56">
        <v>3.6799999999999999E-2</v>
      </c>
      <c r="M81" s="56">
        <v>3.2800000000000003E-2</v>
      </c>
      <c r="N81" s="56">
        <v>3.1699999999999999E-2</v>
      </c>
      <c r="O81" s="63"/>
    </row>
    <row r="82" spans="1:15" ht="12.75">
      <c r="A82" s="63" t="s">
        <v>448</v>
      </c>
      <c r="B82" s="56">
        <v>4.0000000000000002E-4</v>
      </c>
      <c r="C82" s="56">
        <v>1E-3</v>
      </c>
      <c r="D82" s="56">
        <v>1.2999999999999999E-3</v>
      </c>
      <c r="E82" s="56">
        <v>1.17E-2</v>
      </c>
      <c r="F82" s="56">
        <v>0</v>
      </c>
      <c r="G82" s="56">
        <v>0</v>
      </c>
      <c r="H82" s="56">
        <v>0</v>
      </c>
      <c r="I82" s="56">
        <v>1.4999999999999999E-2</v>
      </c>
      <c r="J82" s="56">
        <v>0</v>
      </c>
      <c r="K82" s="56">
        <v>0</v>
      </c>
      <c r="L82" s="56">
        <v>1.15E-2</v>
      </c>
      <c r="M82" s="56">
        <v>2.3999999999999998E-3</v>
      </c>
      <c r="N82" s="56">
        <v>2.8E-3</v>
      </c>
      <c r="O82" s="63"/>
    </row>
    <row r="83" spans="1:15" ht="12.75">
      <c r="A83" s="63" t="s">
        <v>449</v>
      </c>
      <c r="B83" s="56">
        <v>0</v>
      </c>
      <c r="C83" s="56">
        <v>0</v>
      </c>
      <c r="D83" s="56">
        <v>0</v>
      </c>
      <c r="E83" s="56">
        <v>0</v>
      </c>
      <c r="F83" s="56">
        <v>6.8999999999999999E-3</v>
      </c>
      <c r="G83" s="56">
        <v>0</v>
      </c>
      <c r="H83" s="56">
        <v>0</v>
      </c>
      <c r="I83" s="56">
        <v>0</v>
      </c>
      <c r="J83" s="56">
        <v>0</v>
      </c>
      <c r="K83" s="56">
        <v>0</v>
      </c>
      <c r="L83" s="56">
        <v>9.1000000000000004E-3</v>
      </c>
      <c r="M83" s="56">
        <v>0</v>
      </c>
      <c r="N83" s="56">
        <v>6.6E-3</v>
      </c>
      <c r="O83" s="63"/>
    </row>
    <row r="84" spans="1:15" ht="12.75">
      <c r="A84" s="62" t="s">
        <v>450</v>
      </c>
      <c r="O84" s="63"/>
    </row>
    <row r="85" spans="1:15" ht="12.75">
      <c r="A85" s="62" t="s">
        <v>451</v>
      </c>
      <c r="O85" s="63"/>
    </row>
    <row r="86" spans="1:15" ht="12.75">
      <c r="A86" s="63" t="s">
        <v>452</v>
      </c>
      <c r="B86" s="56">
        <v>2.9700000000000001E-2</v>
      </c>
      <c r="C86" s="56">
        <v>4.9299999999999997E-2</v>
      </c>
      <c r="D86" s="56">
        <v>3.2800000000000003E-2</v>
      </c>
      <c r="E86" s="56">
        <v>3.0099999999999998E-2</v>
      </c>
      <c r="F86" s="56">
        <v>3.7499999999999999E-2</v>
      </c>
      <c r="G86" s="56">
        <v>2.92E-2</v>
      </c>
      <c r="H86" s="56">
        <v>3.5000000000000003E-2</v>
      </c>
      <c r="I86" s="56">
        <v>9.1899999999999996E-2</v>
      </c>
      <c r="J86" s="56">
        <v>4.0300000000000002E-2</v>
      </c>
      <c r="K86" s="56">
        <v>7.9399999999999998E-2</v>
      </c>
      <c r="L86" s="56">
        <v>7.2599999999999998E-2</v>
      </c>
      <c r="M86" s="56">
        <v>8.8099999999999998E-2</v>
      </c>
      <c r="N86" s="56">
        <v>4.2299999999999997E-2</v>
      </c>
      <c r="O86" s="63"/>
    </row>
    <row r="87" spans="1:15" ht="12.75">
      <c r="A87" s="63" t="s">
        <v>453</v>
      </c>
      <c r="B87" s="56">
        <v>4.24E-2</v>
      </c>
      <c r="C87" s="56">
        <v>6.9400000000000003E-2</v>
      </c>
      <c r="D87" s="56">
        <v>4.8300000000000003E-2</v>
      </c>
      <c r="E87" s="56">
        <v>4.2599999999999999E-2</v>
      </c>
      <c r="F87" s="56">
        <v>5.74E-2</v>
      </c>
      <c r="G87" s="56">
        <v>4.2200000000000001E-2</v>
      </c>
      <c r="H87" s="56">
        <v>4.4299999999999999E-2</v>
      </c>
      <c r="I87" s="56">
        <v>0.1124</v>
      </c>
      <c r="J87" s="56">
        <v>9.6699999999999994E-2</v>
      </c>
      <c r="K87" s="56">
        <v>0.23419999999999999</v>
      </c>
      <c r="L87" s="56">
        <v>8.3400000000000002E-2</v>
      </c>
      <c r="M87" s="56">
        <v>0.1043</v>
      </c>
      <c r="N87" s="56">
        <v>5.8799999999999998E-2</v>
      </c>
      <c r="O87" s="63"/>
    </row>
    <row r="88" spans="1:15" ht="12.75">
      <c r="A88" s="63" t="s">
        <v>454</v>
      </c>
      <c r="B88" s="56">
        <v>5.1499999999999997E-2</v>
      </c>
      <c r="C88" s="56">
        <v>7.9500000000000001E-2</v>
      </c>
      <c r="D88" s="56">
        <v>5.4800000000000001E-2</v>
      </c>
      <c r="E88" s="56">
        <v>5.79E-2</v>
      </c>
      <c r="F88" s="56">
        <v>6.5000000000000002E-2</v>
      </c>
      <c r="G88" s="56">
        <v>4.7699999999999999E-2</v>
      </c>
      <c r="H88" s="56">
        <v>4.9099999999999998E-2</v>
      </c>
      <c r="I88" s="56">
        <v>0.1237</v>
      </c>
      <c r="J88" s="56">
        <v>6.2700000000000006E-2</v>
      </c>
      <c r="K88" s="56">
        <v>0.42920000000000003</v>
      </c>
      <c r="L88" s="56">
        <v>9.9299999999999999E-2</v>
      </c>
      <c r="M88" s="56">
        <v>0.1104</v>
      </c>
      <c r="N88" s="56">
        <v>6.8900000000000003E-2</v>
      </c>
      <c r="O88" s="63"/>
    </row>
    <row r="89" spans="1:15" ht="12.75">
      <c r="A89" s="63" t="s">
        <v>455</v>
      </c>
      <c r="B89" s="56">
        <v>4.1700000000000001E-2</v>
      </c>
      <c r="C89" s="56">
        <v>7.1900000000000006E-2</v>
      </c>
      <c r="D89" s="56">
        <v>4.3799999999999999E-2</v>
      </c>
      <c r="E89" s="56">
        <v>4.7600000000000003E-2</v>
      </c>
      <c r="F89" s="56">
        <v>5.0200000000000002E-2</v>
      </c>
      <c r="G89" s="56">
        <v>4.2500000000000003E-2</v>
      </c>
      <c r="H89" s="56">
        <v>4.9000000000000002E-2</v>
      </c>
      <c r="I89" s="56">
        <v>0.1338</v>
      </c>
      <c r="J89" s="56">
        <v>0.13150000000000001</v>
      </c>
      <c r="K89" s="56">
        <v>0.23089999999999999</v>
      </c>
      <c r="L89" s="56">
        <v>0.1094</v>
      </c>
      <c r="M89" s="56">
        <v>0.13159999999999999</v>
      </c>
      <c r="N89" s="56">
        <v>6.0499999999999998E-2</v>
      </c>
      <c r="O89" s="63"/>
    </row>
    <row r="90" spans="1:15" ht="12.75">
      <c r="A90" s="68" t="s">
        <v>456</v>
      </c>
      <c r="O90" s="63"/>
    </row>
    <row r="91" spans="1:15" ht="12.75">
      <c r="A91" s="63" t="s">
        <v>457</v>
      </c>
      <c r="B91" s="56">
        <v>0.43480000000000002</v>
      </c>
      <c r="C91" s="56">
        <v>0.4768</v>
      </c>
      <c r="D91" s="56">
        <v>0.47099999999999997</v>
      </c>
      <c r="E91" s="56">
        <v>0.44280000000000003</v>
      </c>
      <c r="F91" s="56">
        <v>0.40439999999999998</v>
      </c>
      <c r="G91" s="56">
        <v>0.4612</v>
      </c>
      <c r="H91" s="56">
        <v>0.52549999999999997</v>
      </c>
      <c r="I91" s="56">
        <v>0.59819999999999995</v>
      </c>
      <c r="J91" s="56">
        <v>0.53879999999999995</v>
      </c>
      <c r="K91" s="56">
        <v>0.629</v>
      </c>
      <c r="L91" s="56">
        <v>0.50070000000000003</v>
      </c>
      <c r="M91" s="56">
        <v>0.65969999999999995</v>
      </c>
      <c r="N91" s="56">
        <v>0.5</v>
      </c>
      <c r="O91" s="63"/>
    </row>
    <row r="92" spans="1:15" ht="12.75">
      <c r="A92" s="56" t="s">
        <v>458</v>
      </c>
      <c r="B92" s="56">
        <v>6.3299999999999995E-2</v>
      </c>
      <c r="C92" s="56">
        <v>4.7300000000000002E-2</v>
      </c>
      <c r="D92" s="56">
        <v>6.2899999999999998E-2</v>
      </c>
      <c r="E92" s="56">
        <v>7.1999999999999995E-2</v>
      </c>
      <c r="F92" s="56">
        <v>9.9199999999999997E-2</v>
      </c>
      <c r="G92" s="56">
        <v>7.7799999999999994E-2</v>
      </c>
      <c r="H92" s="56">
        <v>4.6800000000000001E-2</v>
      </c>
      <c r="I92" s="56">
        <v>4.9599999999999998E-2</v>
      </c>
      <c r="J92" s="56">
        <v>3.2500000000000001E-2</v>
      </c>
      <c r="K92" s="56">
        <v>4.2099999999999999E-2</v>
      </c>
      <c r="L92" s="56">
        <v>9.1600000000000001E-2</v>
      </c>
      <c r="M92" s="56">
        <v>2.81E-2</v>
      </c>
      <c r="N92" s="56">
        <v>6.3399999999999998E-2</v>
      </c>
      <c r="O92" s="63"/>
    </row>
    <row r="93" spans="1:15" ht="12.75">
      <c r="A93" s="56" t="s">
        <v>459</v>
      </c>
      <c r="B93" s="56">
        <v>0.50190000000000001</v>
      </c>
      <c r="C93" s="56">
        <v>0.47589999999999999</v>
      </c>
      <c r="D93" s="56">
        <v>0.46610000000000001</v>
      </c>
      <c r="E93" s="56">
        <v>0.48520000000000002</v>
      </c>
      <c r="F93" s="56">
        <v>0.4965</v>
      </c>
      <c r="G93" s="56">
        <v>0.46100000000000002</v>
      </c>
      <c r="H93" s="56">
        <v>0.42770000000000002</v>
      </c>
      <c r="I93" s="56">
        <v>0.35220000000000001</v>
      </c>
      <c r="J93" s="56">
        <v>0.42870000000000003</v>
      </c>
      <c r="K93" s="56">
        <v>0.32890000000000003</v>
      </c>
      <c r="L93" s="56">
        <v>0.4078</v>
      </c>
      <c r="M93" s="56">
        <v>0.31219999999999998</v>
      </c>
      <c r="N93" s="56">
        <v>0.43659999999999999</v>
      </c>
      <c r="O93" s="63"/>
    </row>
    <row r="94" spans="1:15" ht="12.75">
      <c r="A94" s="56" t="s">
        <v>460</v>
      </c>
      <c r="B94" s="56">
        <v>0.55810000000000004</v>
      </c>
      <c r="C94" s="56">
        <v>0.5423</v>
      </c>
      <c r="D94" s="56">
        <v>0.57999999999999996</v>
      </c>
      <c r="E94" s="56">
        <v>0.43619999999999998</v>
      </c>
      <c r="F94" s="56">
        <v>0.59889999999999999</v>
      </c>
      <c r="G94" s="56">
        <v>0.52659999999999996</v>
      </c>
      <c r="H94" s="56">
        <v>0.48570000000000002</v>
      </c>
      <c r="I94" s="56">
        <v>0.64980000000000004</v>
      </c>
      <c r="J94" s="56">
        <v>0.77070000000000005</v>
      </c>
      <c r="K94" s="56">
        <v>0.91920000000000002</v>
      </c>
      <c r="L94" s="56">
        <v>0.6522</v>
      </c>
      <c r="M94" s="56">
        <v>0.52429999999999999</v>
      </c>
      <c r="N94" s="56">
        <v>0.55649999999999999</v>
      </c>
      <c r="O94" s="63"/>
    </row>
    <row r="95" spans="1:15" ht="12.75">
      <c r="A95" s="62" t="s">
        <v>461</v>
      </c>
      <c r="O95" s="63"/>
    </row>
    <row r="96" spans="1:15" ht="12.75">
      <c r="A96" s="62" t="s">
        <v>462</v>
      </c>
      <c r="B96" s="56">
        <v>5.1499999999999997E-2</v>
      </c>
      <c r="C96" s="56">
        <v>6.2100000000000002E-2</v>
      </c>
      <c r="D96" s="56">
        <v>5.1900000000000002E-2</v>
      </c>
      <c r="E96" s="56">
        <v>5.1200000000000002E-2</v>
      </c>
      <c r="F96" s="56">
        <v>5.9299999999999999E-2</v>
      </c>
      <c r="G96" s="56">
        <v>5.0099999999999999E-2</v>
      </c>
      <c r="H96" s="56">
        <v>6.0400000000000002E-2</v>
      </c>
      <c r="I96" s="56">
        <v>0.12230000000000001</v>
      </c>
      <c r="J96" s="56">
        <v>5.7000000000000002E-2</v>
      </c>
      <c r="K96" s="56">
        <v>0.16950000000000001</v>
      </c>
      <c r="L96" s="56">
        <v>9.5399999999999999E-2</v>
      </c>
      <c r="M96" s="56">
        <v>0.13039999999999999</v>
      </c>
      <c r="N96" s="56">
        <v>6.5799999999999997E-2</v>
      </c>
      <c r="O96" s="63"/>
    </row>
    <row r="97" spans="1:15" ht="12.75">
      <c r="A97" s="62" t="s">
        <v>463</v>
      </c>
      <c r="B97" s="56">
        <v>3.1800000000000002E-2</v>
      </c>
      <c r="C97" s="56">
        <v>4.0099999999999997E-2</v>
      </c>
      <c r="D97" s="56">
        <v>3.2899999999999999E-2</v>
      </c>
      <c r="E97" s="56">
        <v>2.3E-2</v>
      </c>
      <c r="F97" s="56">
        <v>3.2800000000000003E-2</v>
      </c>
      <c r="G97" s="56">
        <v>2.5000000000000001E-2</v>
      </c>
      <c r="H97" s="56">
        <v>4.5499999999999999E-2</v>
      </c>
      <c r="I97" s="56">
        <v>0.11749999999999999</v>
      </c>
      <c r="J97" s="56">
        <v>2.86E-2</v>
      </c>
      <c r="K97" s="56">
        <v>9.9000000000000008E-3</v>
      </c>
      <c r="L97" s="56">
        <v>8.7300000000000003E-2</v>
      </c>
      <c r="M97" s="56">
        <v>0.1172</v>
      </c>
      <c r="N97" s="56">
        <v>4.5400000000000003E-2</v>
      </c>
      <c r="O97" s="63"/>
    </row>
    <row r="98" spans="1:15" ht="12.75">
      <c r="A98" s="56" t="s">
        <v>464</v>
      </c>
      <c r="B98" s="56">
        <v>4.2999999999999997E-2</v>
      </c>
      <c r="C98" s="56">
        <v>5.62E-2</v>
      </c>
      <c r="D98" s="56">
        <v>4.3900000000000002E-2</v>
      </c>
      <c r="E98" s="56">
        <v>2.9700000000000001E-2</v>
      </c>
      <c r="F98" s="56">
        <v>4.7E-2</v>
      </c>
      <c r="G98" s="56">
        <v>3.6299999999999999E-2</v>
      </c>
      <c r="H98" s="56">
        <v>5.62E-2</v>
      </c>
      <c r="I98" s="56">
        <v>0.1487</v>
      </c>
      <c r="J98" s="56">
        <v>5.3100000000000001E-2</v>
      </c>
      <c r="K98" s="56">
        <v>2.7099999999999999E-2</v>
      </c>
      <c r="L98" s="56">
        <v>0.1023</v>
      </c>
      <c r="M98" s="56">
        <v>0.14199999999999999</v>
      </c>
      <c r="N98" s="56">
        <v>6.0299999999999999E-2</v>
      </c>
      <c r="O98" s="63"/>
    </row>
    <row r="99" spans="1:15" ht="12.75">
      <c r="A99" s="56" t="s">
        <v>465</v>
      </c>
      <c r="B99" s="56">
        <v>5.3499999999999999E-2</v>
      </c>
      <c r="C99" s="56">
        <v>6.6199999999999995E-2</v>
      </c>
      <c r="D99" s="56">
        <v>4.87E-2</v>
      </c>
      <c r="E99" s="56">
        <v>3.9399999999999998E-2</v>
      </c>
      <c r="F99" s="56">
        <v>5.5300000000000002E-2</v>
      </c>
      <c r="G99" s="56">
        <v>4.9299999999999997E-2</v>
      </c>
      <c r="H99" s="56">
        <v>6.8699999999999997E-2</v>
      </c>
      <c r="I99" s="56">
        <v>0.17319999999999999</v>
      </c>
      <c r="J99" s="56">
        <v>5.45E-2</v>
      </c>
      <c r="K99" s="56">
        <v>2.7199999999999998E-2</v>
      </c>
      <c r="L99" s="56">
        <v>0.1237</v>
      </c>
      <c r="M99" s="56">
        <v>0.16719999999999999</v>
      </c>
      <c r="N99" s="56">
        <v>7.1900000000000006E-2</v>
      </c>
      <c r="O99" s="63"/>
    </row>
    <row r="100" spans="1:15" ht="12.75">
      <c r="A100" s="56" t="s">
        <v>466</v>
      </c>
      <c r="B100" s="56">
        <v>-1.0500000000000001E-2</v>
      </c>
      <c r="C100" s="56">
        <v>-0.01</v>
      </c>
      <c r="D100" s="56">
        <v>-4.7999999999999996E-3</v>
      </c>
      <c r="E100" s="56">
        <v>-9.7000000000000003E-3</v>
      </c>
      <c r="F100" s="56">
        <v>-8.3000000000000001E-3</v>
      </c>
      <c r="G100" s="56">
        <v>-1.2999999999999999E-2</v>
      </c>
      <c r="H100" s="56">
        <v>-1.2500000000000001E-2</v>
      </c>
      <c r="I100" s="56">
        <v>-2.46E-2</v>
      </c>
      <c r="J100" s="56">
        <v>-1.4E-3</v>
      </c>
      <c r="K100" s="56">
        <v>-1E-4</v>
      </c>
      <c r="L100" s="56">
        <v>-2.1399999999999999E-2</v>
      </c>
      <c r="M100" s="56">
        <v>-2.53E-2</v>
      </c>
      <c r="N100" s="56">
        <v>-1.1599999999999999E-2</v>
      </c>
      <c r="O100" s="63"/>
    </row>
    <row r="101" spans="1:15" ht="12.75">
      <c r="A101" s="56" t="s">
        <v>467</v>
      </c>
      <c r="B101" s="56">
        <v>-1.1299999999999999E-2</v>
      </c>
      <c r="C101" s="56">
        <v>-1.61E-2</v>
      </c>
      <c r="D101" s="56">
        <v>-1.0999999999999999E-2</v>
      </c>
      <c r="E101" s="56">
        <v>-6.6E-3</v>
      </c>
      <c r="F101" s="56">
        <v>-1.4200000000000001E-2</v>
      </c>
      <c r="G101" s="56">
        <v>-1.1299999999999999E-2</v>
      </c>
      <c r="H101" s="56">
        <v>-1.0699999999999999E-2</v>
      </c>
      <c r="I101" s="56">
        <v>-3.1199999999999999E-2</v>
      </c>
      <c r="J101" s="56">
        <v>-2.4500000000000001E-2</v>
      </c>
      <c r="K101" s="56">
        <v>-1.72E-2</v>
      </c>
      <c r="L101" s="56">
        <v>-1.4999999999999999E-2</v>
      </c>
      <c r="M101" s="56">
        <v>-2.4799999999999999E-2</v>
      </c>
      <c r="N101" s="56">
        <v>-1.49E-2</v>
      </c>
      <c r="O101" s="63"/>
    </row>
    <row r="102" spans="1:15" ht="12.75">
      <c r="A102" s="62" t="s">
        <v>468</v>
      </c>
      <c r="B102" s="56">
        <v>1.9800000000000002E-2</v>
      </c>
      <c r="C102" s="56">
        <v>2.2100000000000002E-2</v>
      </c>
      <c r="D102" s="56">
        <v>1.9099999999999999E-2</v>
      </c>
      <c r="E102" s="56">
        <v>2.8199999999999999E-2</v>
      </c>
      <c r="F102" s="56">
        <v>2.6499999999999999E-2</v>
      </c>
      <c r="G102" s="56">
        <v>2.5100000000000001E-2</v>
      </c>
      <c r="H102" s="56">
        <v>1.4999999999999999E-2</v>
      </c>
      <c r="I102" s="56">
        <v>4.7999999999999996E-3</v>
      </c>
      <c r="J102" s="56">
        <v>2.8500000000000001E-2</v>
      </c>
      <c r="K102" s="56">
        <v>0.15959999999999999</v>
      </c>
      <c r="L102" s="56">
        <v>8.0999999999999996E-3</v>
      </c>
      <c r="M102" s="56">
        <v>1.32E-2</v>
      </c>
      <c r="N102" s="56">
        <v>2.0400000000000001E-2</v>
      </c>
      <c r="O102" s="63"/>
    </row>
    <row r="103" spans="1:15" ht="12.75">
      <c r="A103" s="62" t="s">
        <v>469</v>
      </c>
      <c r="O103" s="63"/>
    </row>
    <row r="104" spans="1:15" ht="12.75">
      <c r="A104" s="62" t="s">
        <v>462</v>
      </c>
      <c r="B104" s="56">
        <v>5.1499999999999997E-2</v>
      </c>
      <c r="C104" s="56">
        <v>6.2100000000000002E-2</v>
      </c>
      <c r="D104" s="56">
        <v>5.1900000000000002E-2</v>
      </c>
      <c r="E104" s="56">
        <v>5.1200000000000002E-2</v>
      </c>
      <c r="F104" s="56">
        <v>5.9299999999999999E-2</v>
      </c>
      <c r="G104" s="56">
        <v>5.0099999999999999E-2</v>
      </c>
      <c r="H104" s="56">
        <v>6.0400000000000002E-2</v>
      </c>
      <c r="I104" s="56">
        <v>0.12230000000000001</v>
      </c>
      <c r="J104" s="56">
        <v>5.7000000000000002E-2</v>
      </c>
      <c r="K104" s="56">
        <v>0.16950000000000001</v>
      </c>
      <c r="L104" s="56">
        <v>9.5399999999999999E-2</v>
      </c>
      <c r="M104" s="56">
        <v>0.13039999999999999</v>
      </c>
      <c r="N104" s="56">
        <v>6.5799999999999997E-2</v>
      </c>
      <c r="O104" s="63"/>
    </row>
    <row r="105" spans="1:15" ht="12.75">
      <c r="A105" s="56" t="s">
        <v>470</v>
      </c>
      <c r="B105" s="56">
        <v>-2.8E-3</v>
      </c>
      <c r="C105" s="56">
        <v>-1.6000000000000001E-3</v>
      </c>
      <c r="D105" s="56">
        <v>-6.8999999999999999E-3</v>
      </c>
      <c r="E105" s="56">
        <v>-5.7999999999999996E-3</v>
      </c>
      <c r="F105" s="56">
        <v>-5.7999999999999996E-3</v>
      </c>
      <c r="G105" s="56">
        <v>-3.8E-3</v>
      </c>
      <c r="H105" s="56">
        <v>-5.1999999999999998E-3</v>
      </c>
      <c r="I105" s="56">
        <v>-7.9000000000000008E-3</v>
      </c>
      <c r="J105" s="56">
        <v>-6.7999999999999996E-3</v>
      </c>
      <c r="K105" s="56">
        <v>1.6999999999999999E-3</v>
      </c>
      <c r="L105" s="56">
        <v>-2.8E-3</v>
      </c>
      <c r="M105" s="56">
        <v>-2.0199999999999999E-2</v>
      </c>
      <c r="N105" s="56">
        <v>-5.7999999999999996E-3</v>
      </c>
      <c r="O105" s="63"/>
    </row>
    <row r="106" spans="1:15" ht="12.75">
      <c r="A106" s="56" t="s">
        <v>471</v>
      </c>
      <c r="B106" s="56">
        <v>-3.2800000000000003E-2</v>
      </c>
      <c r="C106" s="56">
        <v>-5.16E-2</v>
      </c>
      <c r="D106" s="56">
        <v>-3.6600000000000001E-2</v>
      </c>
      <c r="E106" s="56">
        <v>-3.5200000000000002E-2</v>
      </c>
      <c r="F106" s="56">
        <v>-4.19E-2</v>
      </c>
      <c r="G106" s="56">
        <v>-3.2000000000000001E-2</v>
      </c>
      <c r="H106" s="56">
        <v>-3.7199999999999997E-2</v>
      </c>
      <c r="I106" s="56">
        <v>-9.1999999999999998E-2</v>
      </c>
      <c r="J106" s="56">
        <v>-5.3100000000000001E-2</v>
      </c>
      <c r="K106" s="56">
        <v>-8.5400000000000004E-2</v>
      </c>
      <c r="L106" s="56">
        <v>-7.2999999999999995E-2</v>
      </c>
      <c r="M106" s="56">
        <v>-8.8400000000000006E-2</v>
      </c>
      <c r="N106" s="56">
        <v>-4.6199999999999998E-2</v>
      </c>
      <c r="O106" s="63"/>
    </row>
    <row r="107" spans="1:15" ht="12.75">
      <c r="A107" s="56" t="s">
        <v>472</v>
      </c>
      <c r="B107" s="56">
        <v>0</v>
      </c>
      <c r="C107" s="56">
        <v>0</v>
      </c>
      <c r="D107" s="56">
        <v>0</v>
      </c>
      <c r="E107" s="56">
        <v>0</v>
      </c>
      <c r="F107" s="56">
        <v>2.0000000000000001E-4</v>
      </c>
      <c r="G107" s="56">
        <v>0</v>
      </c>
      <c r="H107" s="56">
        <v>1E-4</v>
      </c>
      <c r="I107" s="56">
        <v>0</v>
      </c>
      <c r="J107" s="56">
        <v>0</v>
      </c>
      <c r="K107" s="56">
        <v>0</v>
      </c>
      <c r="L107" s="56">
        <v>0</v>
      </c>
      <c r="M107" s="56">
        <v>0</v>
      </c>
      <c r="N107" s="56">
        <v>0</v>
      </c>
      <c r="O107" s="63"/>
    </row>
    <row r="108" spans="1:15" ht="12.75">
      <c r="A108" s="56" t="s">
        <v>473</v>
      </c>
      <c r="B108" s="56">
        <v>0</v>
      </c>
      <c r="C108" s="56">
        <v>0</v>
      </c>
      <c r="D108" s="56">
        <v>-2.9999999999999997E-4</v>
      </c>
      <c r="E108" s="56">
        <v>-1E-4</v>
      </c>
      <c r="F108" s="56">
        <v>1E-4</v>
      </c>
      <c r="G108" s="56">
        <v>0</v>
      </c>
      <c r="H108" s="56">
        <v>0</v>
      </c>
      <c r="I108" s="56">
        <v>0</v>
      </c>
      <c r="J108" s="56">
        <v>5.0000000000000001E-4</v>
      </c>
      <c r="K108" s="56">
        <v>-1E-4</v>
      </c>
      <c r="L108" s="56">
        <v>0</v>
      </c>
      <c r="M108" s="56">
        <v>0</v>
      </c>
      <c r="N108" s="56">
        <v>0</v>
      </c>
      <c r="O108" s="63"/>
    </row>
    <row r="109" spans="1:15" ht="12.75">
      <c r="A109" s="56" t="s">
        <v>474</v>
      </c>
      <c r="B109" s="56">
        <v>1.5E-3</v>
      </c>
      <c r="C109" s="56">
        <v>2.0000000000000001E-4</v>
      </c>
      <c r="D109" s="56">
        <v>1E-4</v>
      </c>
      <c r="E109" s="56">
        <v>5.0000000000000001E-4</v>
      </c>
      <c r="F109" s="56">
        <v>1E-4</v>
      </c>
      <c r="G109" s="56">
        <v>8.9999999999999998E-4</v>
      </c>
      <c r="H109" s="56">
        <v>1E-4</v>
      </c>
      <c r="I109" s="56">
        <v>-5.0000000000000001E-4</v>
      </c>
      <c r="J109" s="56">
        <v>-5.7000000000000002E-3</v>
      </c>
      <c r="K109" s="56">
        <v>-7.1999999999999998E-3</v>
      </c>
      <c r="L109" s="56">
        <v>-1E-4</v>
      </c>
      <c r="M109" s="56">
        <v>1E-4</v>
      </c>
      <c r="N109" s="56">
        <v>4.0000000000000002E-4</v>
      </c>
      <c r="O109" s="63"/>
    </row>
    <row r="110" spans="1:15" ht="12.75">
      <c r="A110" s="62" t="s">
        <v>475</v>
      </c>
      <c r="B110" s="56">
        <v>1.7600000000000001E-2</v>
      </c>
      <c r="C110" s="56">
        <v>9.1000000000000004E-3</v>
      </c>
      <c r="D110" s="56">
        <v>8.3000000000000001E-3</v>
      </c>
      <c r="E110" s="56">
        <v>1.0800000000000001E-2</v>
      </c>
      <c r="F110" s="56">
        <v>1.21E-2</v>
      </c>
      <c r="G110" s="56">
        <v>1.5299999999999999E-2</v>
      </c>
      <c r="H110" s="56">
        <v>1.8200000000000001E-2</v>
      </c>
      <c r="I110" s="56">
        <v>2.18E-2</v>
      </c>
      <c r="J110" s="56">
        <v>-8.0999999999999996E-3</v>
      </c>
      <c r="K110" s="56">
        <v>7.8399999999999997E-2</v>
      </c>
      <c r="L110" s="56">
        <v>1.95E-2</v>
      </c>
      <c r="M110" s="56">
        <v>2.07E-2</v>
      </c>
      <c r="N110" s="56">
        <v>1.41E-2</v>
      </c>
      <c r="O110" s="63"/>
    </row>
    <row r="111" spans="1:15" ht="12.75">
      <c r="O111" s="63"/>
    </row>
    <row r="112" spans="1:15" ht="12.75">
      <c r="A112" s="56" t="s">
        <v>476</v>
      </c>
      <c r="O112" s="63"/>
    </row>
    <row r="113" spans="1:15" ht="12.75">
      <c r="A113" s="56" t="s">
        <v>477</v>
      </c>
      <c r="O113" s="63"/>
    </row>
    <row r="114" spans="1:15" ht="12.75">
      <c r="A114" s="56" t="s">
        <v>478</v>
      </c>
      <c r="O114" s="63"/>
    </row>
    <row r="115" spans="1:15" ht="15" customHeight="1">
      <c r="A115" s="56" t="s">
        <v>479</v>
      </c>
      <c r="O115" s="63"/>
    </row>
    <row r="116" spans="1:15" ht="12.75">
      <c r="A116" s="56" t="s">
        <v>480</v>
      </c>
      <c r="O116" s="63"/>
    </row>
    <row r="117" spans="1:15" ht="12.75">
      <c r="A117" s="56" t="s">
        <v>481</v>
      </c>
      <c r="O117" s="63"/>
    </row>
    <row r="118" spans="1:15" ht="12.75">
      <c r="A118" s="56" t="s">
        <v>482</v>
      </c>
      <c r="O118" s="63"/>
    </row>
    <row r="119" spans="1:15" ht="12.75">
      <c r="A119" s="56" t="s">
        <v>483</v>
      </c>
      <c r="O119" s="63"/>
    </row>
    <row r="120" spans="1:15" ht="12.75">
      <c r="A120" s="56" t="s">
        <v>484</v>
      </c>
      <c r="O120" s="63"/>
    </row>
    <row r="121" spans="1:15" ht="12.75">
      <c r="A121" s="56" t="s">
        <v>485</v>
      </c>
      <c r="O121" s="63"/>
    </row>
    <row r="122" spans="1:15" ht="12.75">
      <c r="O122" s="63"/>
    </row>
    <row r="123" spans="1:15" ht="12.75" hidden="1">
      <c r="O123" s="63"/>
    </row>
    <row r="124" spans="1:15" ht="12.75" hidden="1">
      <c r="O124" s="63"/>
    </row>
    <row r="125" spans="1:15" ht="12.75" hidden="1">
      <c r="O125" s="63"/>
    </row>
    <row r="126" spans="1:15" ht="12.75" hidden="1">
      <c r="O126" s="63"/>
    </row>
    <row r="127" spans="1:15" ht="12.75" hidden="1">
      <c r="O127" s="63"/>
    </row>
    <row r="128" spans="1:15" ht="12.75" hidden="1"/>
    <row r="129" ht="12.75" hidden="1"/>
    <row r="130" ht="12.75" hidden="1"/>
    <row r="131" ht="12.75" hidden="1"/>
    <row r="132" ht="12.75" hidden="1"/>
    <row r="133" ht="12.75" hidden="1"/>
  </sheetData>
  <mergeCells count="2">
    <mergeCell ref="A49:N49"/>
    <mergeCell ref="A50:N50"/>
  </mergeCells>
  <pageMargins left="0.75" right="0.75" top="1" bottom="1" header="0.5" footer="0.5"/>
  <pageSetup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Q226"/>
  <sheetViews>
    <sheetView zoomScale="50" workbookViewId="0">
      <selection activeCell="A88" sqref="A88:XFD1048576"/>
    </sheetView>
  </sheetViews>
  <sheetFormatPr defaultColWidth="0" defaultRowHeight="18" zeroHeight="1"/>
  <cols>
    <col min="1" max="1" width="132.28515625" style="69" customWidth="1"/>
    <col min="2" max="8" width="16" style="69" customWidth="1"/>
    <col min="9" max="9" width="16" style="90" customWidth="1"/>
    <col min="10" max="256" width="9.140625" style="69" hidden="1"/>
    <col min="257" max="257" width="132.28515625" style="69" hidden="1"/>
    <col min="258" max="265" width="16" style="69" hidden="1"/>
    <col min="266" max="512" width="9.140625" style="69" hidden="1"/>
    <col min="513" max="513" width="132.28515625" style="69" hidden="1"/>
    <col min="514" max="521" width="16" style="69" hidden="1"/>
    <col min="522" max="768" width="9.140625" style="69" hidden="1"/>
    <col min="769" max="769" width="132.28515625" style="69" hidden="1"/>
    <col min="770" max="777" width="16" style="69" hidden="1"/>
    <col min="778" max="1024" width="9.140625" style="69" hidden="1"/>
    <col min="1025" max="1025" width="132.28515625" style="69" hidden="1"/>
    <col min="1026" max="1033" width="16" style="69" hidden="1"/>
    <col min="1034" max="1280" width="9.140625" style="69" hidden="1"/>
    <col min="1281" max="1281" width="132.28515625" style="69" hidden="1"/>
    <col min="1282" max="1289" width="16" style="69" hidden="1"/>
    <col min="1290" max="1536" width="9.140625" style="69" hidden="1"/>
    <col min="1537" max="1537" width="132.28515625" style="69" hidden="1"/>
    <col min="1538" max="1545" width="16" style="69" hidden="1"/>
    <col min="1546" max="1792" width="9.140625" style="69" hidden="1"/>
    <col min="1793" max="1793" width="132.28515625" style="69" hidden="1"/>
    <col min="1794" max="1801" width="16" style="69" hidden="1"/>
    <col min="1802" max="2048" width="9.140625" style="69" hidden="1"/>
    <col min="2049" max="2049" width="132.28515625" style="69" hidden="1"/>
    <col min="2050" max="2057" width="16" style="69" hidden="1"/>
    <col min="2058" max="2304" width="9.140625" style="69" hidden="1"/>
    <col min="2305" max="2305" width="132.28515625" style="69" hidden="1"/>
    <col min="2306" max="2313" width="16" style="69" hidden="1"/>
    <col min="2314" max="2560" width="9.140625" style="69" hidden="1"/>
    <col min="2561" max="2561" width="132.28515625" style="69" hidden="1"/>
    <col min="2562" max="2569" width="16" style="69" hidden="1"/>
    <col min="2570" max="2816" width="9.140625" style="69" hidden="1"/>
    <col min="2817" max="2817" width="132.28515625" style="69" hidden="1"/>
    <col min="2818" max="2825" width="16" style="69" hidden="1"/>
    <col min="2826" max="3072" width="9.140625" style="69" hidden="1"/>
    <col min="3073" max="3073" width="132.28515625" style="69" hidden="1"/>
    <col min="3074" max="3081" width="16" style="69" hidden="1"/>
    <col min="3082" max="3328" width="9.140625" style="69" hidden="1"/>
    <col min="3329" max="3329" width="132.28515625" style="69" hidden="1"/>
    <col min="3330" max="3337" width="16" style="69" hidden="1"/>
    <col min="3338" max="3584" width="9.140625" style="69" hidden="1"/>
    <col min="3585" max="3585" width="132.28515625" style="69" hidden="1"/>
    <col min="3586" max="3593" width="16" style="69" hidden="1"/>
    <col min="3594" max="3840" width="9.140625" style="69" hidden="1"/>
    <col min="3841" max="3841" width="132.28515625" style="69" hidden="1"/>
    <col min="3842" max="3849" width="16" style="69" hidden="1"/>
    <col min="3850" max="4096" width="9.140625" style="69" hidden="1"/>
    <col min="4097" max="4097" width="132.28515625" style="69" hidden="1"/>
    <col min="4098" max="4105" width="16" style="69" hidden="1"/>
    <col min="4106" max="4352" width="9.140625" style="69" hidden="1"/>
    <col min="4353" max="4353" width="132.28515625" style="69" hidden="1"/>
    <col min="4354" max="4361" width="16" style="69" hidden="1"/>
    <col min="4362" max="4608" width="9.140625" style="69" hidden="1"/>
    <col min="4609" max="4609" width="132.28515625" style="69" hidden="1"/>
    <col min="4610" max="4617" width="16" style="69" hidden="1"/>
    <col min="4618" max="4864" width="9.140625" style="69" hidden="1"/>
    <col min="4865" max="4865" width="132.28515625" style="69" hidden="1"/>
    <col min="4866" max="4873" width="16" style="69" hidden="1"/>
    <col min="4874" max="5120" width="9.140625" style="69" hidden="1"/>
    <col min="5121" max="5121" width="132.28515625" style="69" hidden="1"/>
    <col min="5122" max="5129" width="16" style="69" hidden="1"/>
    <col min="5130" max="5376" width="9.140625" style="69" hidden="1"/>
    <col min="5377" max="5377" width="132.28515625" style="69" hidden="1"/>
    <col min="5378" max="5385" width="16" style="69" hidden="1"/>
    <col min="5386" max="5632" width="9.140625" style="69" hidden="1"/>
    <col min="5633" max="5633" width="132.28515625" style="69" hidden="1"/>
    <col min="5634" max="5641" width="16" style="69" hidden="1"/>
    <col min="5642" max="5888" width="9.140625" style="69" hidden="1"/>
    <col min="5889" max="5889" width="132.28515625" style="69" hidden="1"/>
    <col min="5890" max="5897" width="16" style="69" hidden="1"/>
    <col min="5898" max="6144" width="9.140625" style="69" hidden="1"/>
    <col min="6145" max="6145" width="132.28515625" style="69" hidden="1"/>
    <col min="6146" max="6153" width="16" style="69" hidden="1"/>
    <col min="6154" max="6400" width="9.140625" style="69" hidden="1"/>
    <col min="6401" max="6401" width="132.28515625" style="69" hidden="1"/>
    <col min="6402" max="6409" width="16" style="69" hidden="1"/>
    <col min="6410" max="6656" width="9.140625" style="69" hidden="1"/>
    <col min="6657" max="6657" width="132.28515625" style="69" hidden="1"/>
    <col min="6658" max="6665" width="16" style="69" hidden="1"/>
    <col min="6666" max="6912" width="9.140625" style="69" hidden="1"/>
    <col min="6913" max="6913" width="132.28515625" style="69" hidden="1"/>
    <col min="6914" max="6921" width="16" style="69" hidden="1"/>
    <col min="6922" max="7168" width="9.140625" style="69" hidden="1"/>
    <col min="7169" max="7169" width="132.28515625" style="69" hidden="1"/>
    <col min="7170" max="7177" width="16" style="69" hidden="1"/>
    <col min="7178" max="7424" width="9.140625" style="69" hidden="1"/>
    <col min="7425" max="7425" width="132.28515625" style="69" hidden="1"/>
    <col min="7426" max="7433" width="16" style="69" hidden="1"/>
    <col min="7434" max="7680" width="9.140625" style="69" hidden="1"/>
    <col min="7681" max="7681" width="132.28515625" style="69" hidden="1"/>
    <col min="7682" max="7689" width="16" style="69" hidden="1"/>
    <col min="7690" max="7936" width="9.140625" style="69" hidden="1"/>
    <col min="7937" max="7937" width="132.28515625" style="69" hidden="1"/>
    <col min="7938" max="7945" width="16" style="69" hidden="1"/>
    <col min="7946" max="8192" width="9.140625" style="69" hidden="1"/>
    <col min="8193" max="8193" width="132.28515625" style="69" hidden="1"/>
    <col min="8194" max="8201" width="16" style="69" hidden="1"/>
    <col min="8202" max="8448" width="9.140625" style="69" hidden="1"/>
    <col min="8449" max="8449" width="132.28515625" style="69" hidden="1"/>
    <col min="8450" max="8457" width="16" style="69" hidden="1"/>
    <col min="8458" max="8704" width="9.140625" style="69" hidden="1"/>
    <col min="8705" max="8705" width="132.28515625" style="69" hidden="1"/>
    <col min="8706" max="8713" width="16" style="69" hidden="1"/>
    <col min="8714" max="8960" width="9.140625" style="69" hidden="1"/>
    <col min="8961" max="8961" width="132.28515625" style="69" hidden="1"/>
    <col min="8962" max="8969" width="16" style="69" hidden="1"/>
    <col min="8970" max="9216" width="9.140625" style="69" hidden="1"/>
    <col min="9217" max="9217" width="132.28515625" style="69" hidden="1"/>
    <col min="9218" max="9225" width="16" style="69" hidden="1"/>
    <col min="9226" max="9472" width="9.140625" style="69" hidden="1"/>
    <col min="9473" max="9473" width="132.28515625" style="69" hidden="1"/>
    <col min="9474" max="9481" width="16" style="69" hidden="1"/>
    <col min="9482" max="9728" width="9.140625" style="69" hidden="1"/>
    <col min="9729" max="9729" width="132.28515625" style="69" hidden="1"/>
    <col min="9730" max="9737" width="16" style="69" hidden="1"/>
    <col min="9738" max="9984" width="9.140625" style="69" hidden="1"/>
    <col min="9985" max="9985" width="132.28515625" style="69" hidden="1"/>
    <col min="9986" max="9993" width="16" style="69" hidden="1"/>
    <col min="9994" max="10240" width="9.140625" style="69" hidden="1"/>
    <col min="10241" max="10241" width="132.28515625" style="69" hidden="1"/>
    <col min="10242" max="10249" width="16" style="69" hidden="1"/>
    <col min="10250" max="10496" width="9.140625" style="69" hidden="1"/>
    <col min="10497" max="10497" width="132.28515625" style="69" hidden="1"/>
    <col min="10498" max="10505" width="16" style="69" hidden="1"/>
    <col min="10506" max="10752" width="9.140625" style="69" hidden="1"/>
    <col min="10753" max="10753" width="132.28515625" style="69" hidden="1"/>
    <col min="10754" max="10761" width="16" style="69" hidden="1"/>
    <col min="10762" max="11008" width="9.140625" style="69" hidden="1"/>
    <col min="11009" max="11009" width="132.28515625" style="69" hidden="1"/>
    <col min="11010" max="11017" width="16" style="69" hidden="1"/>
    <col min="11018" max="11264" width="9.140625" style="69" hidden="1"/>
    <col min="11265" max="11265" width="132.28515625" style="69" hidden="1"/>
    <col min="11266" max="11273" width="16" style="69" hidden="1"/>
    <col min="11274" max="11520" width="9.140625" style="69" hidden="1"/>
    <col min="11521" max="11521" width="132.28515625" style="69" hidden="1"/>
    <col min="11522" max="11529" width="16" style="69" hidden="1"/>
    <col min="11530" max="11776" width="9.140625" style="69" hidden="1"/>
    <col min="11777" max="11777" width="132.28515625" style="69" hidden="1"/>
    <col min="11778" max="11785" width="16" style="69" hidden="1"/>
    <col min="11786" max="12032" width="9.140625" style="69" hidden="1"/>
    <col min="12033" max="12033" width="132.28515625" style="69" hidden="1"/>
    <col min="12034" max="12041" width="16" style="69" hidden="1"/>
    <col min="12042" max="12288" width="9.140625" style="69" hidden="1"/>
    <col min="12289" max="12289" width="132.28515625" style="69" hidden="1"/>
    <col min="12290" max="12297" width="16" style="69" hidden="1"/>
    <col min="12298" max="12544" width="9.140625" style="69" hidden="1"/>
    <col min="12545" max="12545" width="132.28515625" style="69" hidden="1"/>
    <col min="12546" max="12553" width="16" style="69" hidden="1"/>
    <col min="12554" max="12800" width="9.140625" style="69" hidden="1"/>
    <col min="12801" max="12801" width="132.28515625" style="69" hidden="1"/>
    <col min="12802" max="12809" width="16" style="69" hidden="1"/>
    <col min="12810" max="13056" width="9.140625" style="69" hidden="1"/>
    <col min="13057" max="13057" width="132.28515625" style="69" hidden="1"/>
    <col min="13058" max="13065" width="16" style="69" hidden="1"/>
    <col min="13066" max="13312" width="9.140625" style="69" hidden="1"/>
    <col min="13313" max="13313" width="132.28515625" style="69" hidden="1"/>
    <col min="13314" max="13321" width="16" style="69" hidden="1"/>
    <col min="13322" max="13568" width="9.140625" style="69" hidden="1"/>
    <col min="13569" max="13569" width="132.28515625" style="69" hidden="1"/>
    <col min="13570" max="13577" width="16" style="69" hidden="1"/>
    <col min="13578" max="13824" width="9.140625" style="69" hidden="1"/>
    <col min="13825" max="13825" width="132.28515625" style="69" hidden="1"/>
    <col min="13826" max="13833" width="16" style="69" hidden="1"/>
    <col min="13834" max="14080" width="9.140625" style="69" hidden="1"/>
    <col min="14081" max="14081" width="132.28515625" style="69" hidden="1"/>
    <col min="14082" max="14089" width="16" style="69" hidden="1"/>
    <col min="14090" max="14336" width="9.140625" style="69" hidden="1"/>
    <col min="14337" max="14337" width="132.28515625" style="69" hidden="1"/>
    <col min="14338" max="14345" width="16" style="69" hidden="1"/>
    <col min="14346" max="14592" width="9.140625" style="69" hidden="1"/>
    <col min="14593" max="14593" width="132.28515625" style="69" hidden="1"/>
    <col min="14594" max="14601" width="16" style="69" hidden="1"/>
    <col min="14602" max="14848" width="9.140625" style="69" hidden="1"/>
    <col min="14849" max="14849" width="132.28515625" style="69" hidden="1"/>
    <col min="14850" max="14857" width="16" style="69" hidden="1"/>
    <col min="14858" max="15104" width="9.140625" style="69" hidden="1"/>
    <col min="15105" max="15105" width="132.28515625" style="69" hidden="1"/>
    <col min="15106" max="15113" width="16" style="69" hidden="1"/>
    <col min="15114" max="15360" width="9.140625" style="69" hidden="1"/>
    <col min="15361" max="15361" width="132.28515625" style="69" hidden="1"/>
    <col min="15362" max="15369" width="16" style="69" hidden="1"/>
    <col min="15370" max="15616" width="9.140625" style="69" hidden="1"/>
    <col min="15617" max="15617" width="132.28515625" style="69" hidden="1"/>
    <col min="15618" max="15625" width="16" style="69" hidden="1"/>
    <col min="15626" max="15872" width="9.140625" style="69" hidden="1"/>
    <col min="15873" max="15873" width="132.28515625" style="69" hidden="1"/>
    <col min="15874" max="15881" width="16" style="69" hidden="1"/>
    <col min="15882" max="16128" width="9.140625" style="69" hidden="1"/>
    <col min="16129" max="16129" width="132.28515625" style="69" hidden="1"/>
    <col min="16130" max="16137" width="16" style="69" hidden="1"/>
    <col min="16138" max="16384" width="9.140625" style="69" hidden="1"/>
  </cols>
  <sheetData>
    <row r="1" spans="1:9" ht="43.5" customHeight="1">
      <c r="A1" s="966" t="s">
        <v>59</v>
      </c>
      <c r="B1" s="966"/>
      <c r="C1" s="966"/>
      <c r="D1" s="966"/>
      <c r="E1" s="966"/>
      <c r="F1" s="966"/>
      <c r="G1" s="966"/>
      <c r="H1" s="966"/>
      <c r="I1" s="966"/>
    </row>
    <row r="2" spans="1:9" ht="43.5" customHeight="1">
      <c r="A2" s="966" t="s">
        <v>486</v>
      </c>
      <c r="B2" s="966"/>
      <c r="C2" s="966"/>
      <c r="D2" s="966"/>
      <c r="E2" s="966"/>
      <c r="F2" s="966"/>
      <c r="G2" s="966"/>
      <c r="H2" s="966"/>
      <c r="I2" s="966"/>
    </row>
    <row r="3" spans="1:9" ht="22.5" customHeight="1">
      <c r="A3" s="966"/>
      <c r="B3" s="966"/>
      <c r="C3" s="966"/>
      <c r="D3" s="966"/>
      <c r="E3" s="966"/>
      <c r="F3" s="966"/>
      <c r="G3" s="966"/>
      <c r="H3" s="966"/>
      <c r="I3" s="966"/>
    </row>
    <row r="4" spans="1:9" ht="43.5" customHeight="1">
      <c r="A4" s="967" t="s">
        <v>487</v>
      </c>
      <c r="B4" s="967"/>
      <c r="C4" s="967"/>
      <c r="D4" s="967"/>
      <c r="E4" s="967"/>
      <c r="F4" s="967"/>
      <c r="G4" s="967"/>
      <c r="H4" s="967"/>
      <c r="I4" s="967"/>
    </row>
    <row r="5" spans="1:9" ht="19.5" customHeight="1" thickBot="1">
      <c r="A5" s="966"/>
      <c r="B5" s="966"/>
      <c r="C5" s="966"/>
      <c r="D5" s="966"/>
      <c r="E5" s="966"/>
      <c r="F5" s="966"/>
      <c r="G5" s="966"/>
      <c r="H5" s="966"/>
      <c r="I5" s="966"/>
    </row>
    <row r="6" spans="1:9" s="71" customFormat="1" ht="70.5" customHeight="1" thickTop="1" thickBot="1">
      <c r="A6" s="880" t="s">
        <v>57</v>
      </c>
      <c r="B6" s="70" t="s">
        <v>488</v>
      </c>
      <c r="C6" s="70" t="s">
        <v>489</v>
      </c>
      <c r="D6" s="70" t="s">
        <v>490</v>
      </c>
      <c r="E6" s="70" t="s">
        <v>491</v>
      </c>
      <c r="F6" s="70" t="s">
        <v>492</v>
      </c>
      <c r="G6" s="70" t="s">
        <v>1455</v>
      </c>
      <c r="H6" s="70" t="s">
        <v>1421</v>
      </c>
      <c r="I6" s="70" t="s">
        <v>1456</v>
      </c>
    </row>
    <row r="7" spans="1:9" ht="15" customHeight="1" thickTop="1" thickBot="1">
      <c r="A7" s="72"/>
      <c r="B7" s="73"/>
      <c r="C7" s="73"/>
      <c r="D7" s="73"/>
      <c r="E7" s="73"/>
      <c r="F7" s="73"/>
      <c r="G7" s="73"/>
      <c r="H7" s="73"/>
      <c r="I7" s="73"/>
    </row>
    <row r="8" spans="1:9" ht="24" customHeight="1" thickTop="1" thickBot="1">
      <c r="A8" s="74" t="s">
        <v>45</v>
      </c>
      <c r="B8" s="797">
        <v>3968289.5987887504</v>
      </c>
      <c r="C8" s="797">
        <v>4461330.7160794456</v>
      </c>
      <c r="D8" s="797">
        <v>5413808.3263870543</v>
      </c>
      <c r="E8" s="797">
        <v>7145742.0209311331</v>
      </c>
      <c r="F8" s="797">
        <v>8479886.5868220944</v>
      </c>
      <c r="G8" s="797">
        <v>8597973.5849956963</v>
      </c>
      <c r="H8" s="797">
        <v>9274732.2713904902</v>
      </c>
      <c r="I8" s="797">
        <v>9506513.7003347818</v>
      </c>
    </row>
    <row r="9" spans="1:9" s="76" customFormat="1" ht="21" customHeight="1" thickTop="1">
      <c r="A9" s="75" t="s">
        <v>67</v>
      </c>
      <c r="B9" s="798">
        <v>398181.97656124999</v>
      </c>
      <c r="C9" s="798">
        <v>551708.17497099633</v>
      </c>
      <c r="D9" s="798">
        <v>631631.38811096433</v>
      </c>
      <c r="E9" s="798">
        <v>824456.56521377328</v>
      </c>
      <c r="F9" s="798">
        <v>1686990.298599713</v>
      </c>
      <c r="G9" s="798">
        <v>2055909.8994490674</v>
      </c>
      <c r="H9" s="798">
        <v>1595931.8306325648</v>
      </c>
      <c r="I9" s="798">
        <v>1787237.4811304347</v>
      </c>
    </row>
    <row r="10" spans="1:9" s="76" customFormat="1" ht="21" customHeight="1">
      <c r="A10" s="75" t="s">
        <v>76</v>
      </c>
      <c r="B10" s="798">
        <v>820991.97514500003</v>
      </c>
      <c r="C10" s="798">
        <v>958789.93287137453</v>
      </c>
      <c r="D10" s="798">
        <v>1275223.1759207398</v>
      </c>
      <c r="E10" s="798">
        <v>2272912.9084548065</v>
      </c>
      <c r="F10" s="798">
        <v>2385350.1670803442</v>
      </c>
      <c r="G10" s="798">
        <v>2147343.3885552366</v>
      </c>
      <c r="H10" s="798">
        <v>2022288.0406051872</v>
      </c>
      <c r="I10" s="798">
        <v>1902295.0701507248</v>
      </c>
    </row>
    <row r="11" spans="1:9" s="76" customFormat="1" ht="21" customHeight="1">
      <c r="A11" s="75" t="s">
        <v>85</v>
      </c>
      <c r="B11" s="798">
        <v>2380599.5541462498</v>
      </c>
      <c r="C11" s="798">
        <v>2576414.4573606555</v>
      </c>
      <c r="D11" s="798">
        <v>3035666.674409511</v>
      </c>
      <c r="E11" s="798">
        <v>3565966.2190416073</v>
      </c>
      <c r="F11" s="798">
        <v>3971767.5077302726</v>
      </c>
      <c r="G11" s="798">
        <v>3974252.0038737445</v>
      </c>
      <c r="H11" s="798">
        <v>5184738.8514077803</v>
      </c>
      <c r="I11" s="798">
        <v>5354676.5553014502</v>
      </c>
    </row>
    <row r="12" spans="1:9" s="76" customFormat="1" ht="21" customHeight="1">
      <c r="A12" s="77" t="s">
        <v>493</v>
      </c>
      <c r="B12" s="798">
        <v>2300562.8858012501</v>
      </c>
      <c r="C12" s="798">
        <v>2526982.7009457755</v>
      </c>
      <c r="D12" s="798">
        <v>3024430.3167476882</v>
      </c>
      <c r="E12" s="798">
        <v>3573955.8851664276</v>
      </c>
      <c r="F12" s="798">
        <v>3985455.9509153515</v>
      </c>
      <c r="G12" s="798">
        <v>3987691.6635710183</v>
      </c>
      <c r="H12" s="798">
        <v>5219498.0613645539</v>
      </c>
      <c r="I12" s="798">
        <v>5383564.3561072461</v>
      </c>
    </row>
    <row r="13" spans="1:9" s="76" customFormat="1" ht="21" customHeight="1">
      <c r="A13" s="77" t="s">
        <v>494</v>
      </c>
      <c r="B13" s="798">
        <v>1784067.8252562499</v>
      </c>
      <c r="C13" s="798">
        <v>2117663.1315725097</v>
      </c>
      <c r="D13" s="798">
        <v>2701734.075088507</v>
      </c>
      <c r="E13" s="798">
        <v>3319280.4382037302</v>
      </c>
      <c r="F13" s="798">
        <v>3781892.8298981348</v>
      </c>
      <c r="G13" s="798">
        <v>3829339.9791004304</v>
      </c>
      <c r="H13" s="798">
        <v>5075820.2968962537</v>
      </c>
      <c r="I13" s="798">
        <v>5256728.9334884062</v>
      </c>
    </row>
    <row r="14" spans="1:9" s="76" customFormat="1" ht="21" customHeight="1">
      <c r="A14" s="77" t="s">
        <v>495</v>
      </c>
      <c r="B14" s="798">
        <v>516495.06054500001</v>
      </c>
      <c r="C14" s="798">
        <v>409319.56937452708</v>
      </c>
      <c r="D14" s="798">
        <v>322696.24165918096</v>
      </c>
      <c r="E14" s="798">
        <v>254675.44696269726</v>
      </c>
      <c r="F14" s="798">
        <v>203563.12101721665</v>
      </c>
      <c r="G14" s="798">
        <v>158351.68447058822</v>
      </c>
      <c r="H14" s="798">
        <v>143677.76446829969</v>
      </c>
      <c r="I14" s="798">
        <v>126835.42261884059</v>
      </c>
    </row>
    <row r="15" spans="1:9" s="76" customFormat="1" ht="21" customHeight="1">
      <c r="A15" s="77" t="s">
        <v>496</v>
      </c>
      <c r="B15" s="798">
        <v>24397.571785</v>
      </c>
      <c r="C15" s="798">
        <v>23562.194110970999</v>
      </c>
      <c r="D15" s="798">
        <v>17307.915446499341</v>
      </c>
      <c r="E15" s="798">
        <v>20546.601836441896</v>
      </c>
      <c r="F15" s="798">
        <v>19144.057223816355</v>
      </c>
      <c r="G15" s="798">
        <v>32552.476474892395</v>
      </c>
      <c r="H15" s="798">
        <v>19164.906227665706</v>
      </c>
      <c r="I15" s="798">
        <v>33229.162701449277</v>
      </c>
    </row>
    <row r="16" spans="1:9" s="76" customFormat="1" ht="21" customHeight="1">
      <c r="A16" s="77" t="s">
        <v>497</v>
      </c>
      <c r="B16" s="798">
        <v>11722.45667625</v>
      </c>
      <c r="C16" s="798">
        <v>12652.51390037831</v>
      </c>
      <c r="D16" s="798">
        <v>11225.180977542932</v>
      </c>
      <c r="E16" s="798">
        <v>13235.450213773314</v>
      </c>
      <c r="F16" s="798">
        <v>14079.498548063128</v>
      </c>
      <c r="G16" s="798">
        <v>19723.443967001436</v>
      </c>
      <c r="H16" s="798">
        <v>18120.450038904899</v>
      </c>
      <c r="I16" s="798">
        <v>22926.185840579714</v>
      </c>
    </row>
    <row r="17" spans="1:9" s="76" customFormat="1" ht="21" customHeight="1">
      <c r="A17" s="77" t="s">
        <v>498</v>
      </c>
      <c r="B17" s="798">
        <v>12675.11510875</v>
      </c>
      <c r="C17" s="798">
        <v>10909.680210592685</v>
      </c>
      <c r="D17" s="798">
        <v>6082.734468956407</v>
      </c>
      <c r="E17" s="798">
        <v>7311.1516226685799</v>
      </c>
      <c r="F17" s="798">
        <v>5064.5586757532283</v>
      </c>
      <c r="G17" s="798">
        <v>12829.032507890961</v>
      </c>
      <c r="H17" s="798">
        <v>1044.456188760807</v>
      </c>
      <c r="I17" s="798">
        <v>10302.976860869567</v>
      </c>
    </row>
    <row r="18" spans="1:9" s="76" customFormat="1" ht="21" customHeight="1">
      <c r="A18" s="77" t="s">
        <v>499</v>
      </c>
      <c r="B18" s="798">
        <v>269880.99776</v>
      </c>
      <c r="C18" s="798">
        <v>216255.79297604036</v>
      </c>
      <c r="D18" s="798">
        <v>162324.96215719948</v>
      </c>
      <c r="E18" s="798">
        <v>139205.10971018652</v>
      </c>
      <c r="F18" s="798">
        <v>126650.25127259684</v>
      </c>
      <c r="G18" s="798">
        <v>123838.39884935437</v>
      </c>
      <c r="H18" s="798">
        <v>98084.47287608069</v>
      </c>
      <c r="I18" s="798">
        <v>95152.77761304348</v>
      </c>
    </row>
    <row r="19" spans="1:9" s="76" customFormat="1" ht="21" customHeight="1">
      <c r="A19" s="77" t="s">
        <v>500</v>
      </c>
      <c r="B19" s="798">
        <v>130454.08000249999</v>
      </c>
      <c r="C19" s="798">
        <v>100043.43479697352</v>
      </c>
      <c r="D19" s="798">
        <v>75559.353698811101</v>
      </c>
      <c r="E19" s="798">
        <v>72428.30656384505</v>
      </c>
      <c r="F19" s="798">
        <v>72339.024451936872</v>
      </c>
      <c r="G19" s="798">
        <v>68652.298849354382</v>
      </c>
      <c r="H19" s="798">
        <v>51011.929122478388</v>
      </c>
      <c r="I19" s="798">
        <v>50182.292834782609</v>
      </c>
    </row>
    <row r="20" spans="1:9" s="76" customFormat="1" ht="21" customHeight="1">
      <c r="A20" s="77" t="s">
        <v>501</v>
      </c>
      <c r="B20" s="798">
        <v>139426.91775875</v>
      </c>
      <c r="C20" s="798">
        <v>116212.35817906684</v>
      </c>
      <c r="D20" s="798">
        <v>86765.608458388364</v>
      </c>
      <c r="E20" s="798">
        <v>66776.803146341466</v>
      </c>
      <c r="F20" s="798">
        <v>54311.226820659969</v>
      </c>
      <c r="G20" s="798">
        <v>55186.100000000006</v>
      </c>
      <c r="H20" s="798">
        <v>47072.543753602302</v>
      </c>
      <c r="I20" s="798">
        <v>44970.484778260878</v>
      </c>
    </row>
    <row r="21" spans="1:9" s="76" customFormat="1" ht="21" customHeight="1">
      <c r="A21" s="77" t="s">
        <v>98</v>
      </c>
      <c r="B21" s="798">
        <v>24330.306652499999</v>
      </c>
      <c r="C21" s="798">
        <v>27215.349211853718</v>
      </c>
      <c r="D21" s="798">
        <v>33100.910932628794</v>
      </c>
      <c r="E21" s="798">
        <v>43533.947750358682</v>
      </c>
      <c r="F21" s="798">
        <v>38096.521747489234</v>
      </c>
      <c r="G21" s="798">
        <v>37095.812393113338</v>
      </c>
      <c r="H21" s="798">
        <v>40087.400136887605</v>
      </c>
      <c r="I21" s="798">
        <v>42458.663278260872</v>
      </c>
    </row>
    <row r="22" spans="1:9" s="76" customFormat="1" ht="21" customHeight="1">
      <c r="A22" s="77" t="s">
        <v>502</v>
      </c>
      <c r="B22" s="798">
        <v>-238572.20784250001</v>
      </c>
      <c r="C22" s="798">
        <v>-217601.57989533414</v>
      </c>
      <c r="D22" s="798">
        <v>-201497.43088243064</v>
      </c>
      <c r="E22" s="798">
        <v>-211275.3254246772</v>
      </c>
      <c r="F22" s="798">
        <v>-197579.27342754661</v>
      </c>
      <c r="G22" s="798">
        <v>-206926.34741176473</v>
      </c>
      <c r="H22" s="798">
        <v>-192095.98919740634</v>
      </c>
      <c r="I22" s="798">
        <v>-199728.40439710146</v>
      </c>
    </row>
    <row r="23" spans="1:9" s="76" customFormat="1" ht="21" customHeight="1">
      <c r="A23" s="75" t="s">
        <v>115</v>
      </c>
      <c r="B23" s="798">
        <v>30783.0427475</v>
      </c>
      <c r="C23" s="798">
        <v>24549.154722572508</v>
      </c>
      <c r="D23" s="798">
        <v>28572.707002642004</v>
      </c>
      <c r="E23" s="798">
        <v>34364.555008608317</v>
      </c>
      <c r="F23" s="798">
        <v>42285.487819225258</v>
      </c>
      <c r="G23" s="798">
        <v>45735.911615494981</v>
      </c>
      <c r="H23" s="798">
        <v>51209.465948126803</v>
      </c>
      <c r="I23" s="798">
        <v>54472.497255072463</v>
      </c>
    </row>
    <row r="24" spans="1:9" s="76" customFormat="1" ht="21" customHeight="1">
      <c r="A24" s="75" t="s">
        <v>121</v>
      </c>
      <c r="B24" s="798">
        <v>67952.13933374999</v>
      </c>
      <c r="C24" s="798">
        <v>41084.137761664562</v>
      </c>
      <c r="D24" s="798">
        <v>30730.226754293264</v>
      </c>
      <c r="E24" s="798">
        <v>17273.245835007172</v>
      </c>
      <c r="F24" s="798">
        <v>8136.1679813486371</v>
      </c>
      <c r="G24" s="798">
        <v>6618.156826398852</v>
      </c>
      <c r="H24" s="798">
        <v>2703.0948328530258</v>
      </c>
      <c r="I24" s="798">
        <v>2145.1259971014492</v>
      </c>
    </row>
    <row r="25" spans="1:9" s="76" customFormat="1" ht="21" customHeight="1">
      <c r="A25" s="75" t="s">
        <v>503</v>
      </c>
      <c r="B25" s="798">
        <v>131992.17514375001</v>
      </c>
      <c r="C25" s="798">
        <v>155869.70205170239</v>
      </c>
      <c r="D25" s="798">
        <v>258830.00417040952</v>
      </c>
      <c r="E25" s="798">
        <v>250576.44985222383</v>
      </c>
      <c r="F25" s="798">
        <v>204248.91509469153</v>
      </c>
      <c r="G25" s="798">
        <v>179524.71763414636</v>
      </c>
      <c r="H25" s="798">
        <v>211126.55085734872</v>
      </c>
      <c r="I25" s="798">
        <v>199368.79016231885</v>
      </c>
    </row>
    <row r="26" spans="1:9" s="76" customFormat="1" ht="21" customHeight="1">
      <c r="A26" s="75" t="s">
        <v>132</v>
      </c>
      <c r="B26" s="798">
        <v>126449.43880249999</v>
      </c>
      <c r="C26" s="798">
        <v>128156.43735687264</v>
      </c>
      <c r="D26" s="798">
        <v>135761.74610832232</v>
      </c>
      <c r="E26" s="798">
        <v>158649.70204447632</v>
      </c>
      <c r="F26" s="798">
        <v>160688.79618794835</v>
      </c>
      <c r="G26" s="798">
        <v>159958.56195695838</v>
      </c>
      <c r="H26" s="798">
        <v>173654.07137031699</v>
      </c>
      <c r="I26" s="798">
        <v>176096.35079130437</v>
      </c>
    </row>
    <row r="27" spans="1:9" s="79" customFormat="1" ht="43.5" customHeight="1" thickBot="1">
      <c r="A27" s="78" t="s">
        <v>504</v>
      </c>
      <c r="B27" s="799">
        <v>11339.296908749999</v>
      </c>
      <c r="C27" s="799">
        <v>24758.719104665823</v>
      </c>
      <c r="D27" s="799">
        <v>17392.403914134742</v>
      </c>
      <c r="E27" s="799">
        <v>21542.375482066</v>
      </c>
      <c r="F27" s="799">
        <v>20419.246329985654</v>
      </c>
      <c r="G27" s="799">
        <v>28630.94508321377</v>
      </c>
      <c r="H27" s="799">
        <v>33080.365737752159</v>
      </c>
      <c r="I27" s="799">
        <v>30221.829544927539</v>
      </c>
    </row>
    <row r="28" spans="1:9" ht="24" customHeight="1" thickTop="1" thickBot="1">
      <c r="A28" s="74" t="s">
        <v>505</v>
      </c>
      <c r="B28" s="797">
        <v>3521500.5954512502</v>
      </c>
      <c r="C28" s="797">
        <v>4016228.111417402</v>
      </c>
      <c r="D28" s="797">
        <v>4894408.9041558784</v>
      </c>
      <c r="E28" s="797">
        <v>6479331.7484662831</v>
      </c>
      <c r="F28" s="797">
        <v>7742541.1639698716</v>
      </c>
      <c r="G28" s="797">
        <v>7920503.7933486374</v>
      </c>
      <c r="H28" s="797">
        <v>8492221.0925821327</v>
      </c>
      <c r="I28" s="797">
        <v>8723122.3929130435</v>
      </c>
    </row>
    <row r="29" spans="1:9" s="76" customFormat="1" ht="21" customHeight="1" thickTop="1">
      <c r="A29" s="75" t="s">
        <v>506</v>
      </c>
      <c r="B29" s="798">
        <v>2878674.1776474998</v>
      </c>
      <c r="C29" s="798">
        <v>3343294.7168322825</v>
      </c>
      <c r="D29" s="798">
        <v>4237900.9125799211</v>
      </c>
      <c r="E29" s="798">
        <v>5689845.1549784793</v>
      </c>
      <c r="F29" s="798">
        <v>6847805.2103830706</v>
      </c>
      <c r="G29" s="798">
        <v>7040267.3775523677</v>
      </c>
      <c r="H29" s="798">
        <v>7505054.3357406333</v>
      </c>
      <c r="I29" s="798">
        <v>7725061.8858942026</v>
      </c>
    </row>
    <row r="30" spans="1:9" s="76" customFormat="1" ht="21" customHeight="1">
      <c r="A30" s="77" t="s">
        <v>507</v>
      </c>
      <c r="B30" s="798">
        <v>738244.54766499996</v>
      </c>
      <c r="C30" s="798">
        <v>870033.43043883983</v>
      </c>
      <c r="D30" s="798">
        <v>1082196.1899299868</v>
      </c>
      <c r="E30" s="798">
        <v>1407746.9083228121</v>
      </c>
      <c r="F30" s="798">
        <v>1892915.434482066</v>
      </c>
      <c r="G30" s="798">
        <v>1955300.6526169297</v>
      </c>
      <c r="H30" s="798">
        <v>2114327.849665706</v>
      </c>
      <c r="I30" s="798">
        <v>2209585.0678101447</v>
      </c>
    </row>
    <row r="31" spans="1:9" s="76" customFormat="1" ht="21" customHeight="1">
      <c r="A31" s="77" t="s">
        <v>508</v>
      </c>
      <c r="B31" s="798">
        <v>731189.11411249998</v>
      </c>
      <c r="C31" s="798">
        <v>940024.09585119807</v>
      </c>
      <c r="D31" s="798">
        <v>1377878.2339405548</v>
      </c>
      <c r="E31" s="798">
        <v>2063785.7578292682</v>
      </c>
      <c r="F31" s="798">
        <v>2298427.5962510761</v>
      </c>
      <c r="G31" s="798">
        <v>2452256.6819612626</v>
      </c>
      <c r="H31" s="798">
        <v>2453163.6402046108</v>
      </c>
      <c r="I31" s="798">
        <v>2581160.1683985507</v>
      </c>
    </row>
    <row r="32" spans="1:9" s="76" customFormat="1" ht="21" customHeight="1">
      <c r="A32" s="77" t="s">
        <v>509</v>
      </c>
      <c r="B32" s="798">
        <v>1243515.5366700001</v>
      </c>
      <c r="C32" s="798">
        <v>1238004.2127868852</v>
      </c>
      <c r="D32" s="798">
        <v>1289649.9125865258</v>
      </c>
      <c r="E32" s="798">
        <v>1409453.3335868008</v>
      </c>
      <c r="F32" s="798">
        <v>1656647.0003400289</v>
      </c>
      <c r="G32" s="798">
        <v>1617743.4648005739</v>
      </c>
      <c r="H32" s="798">
        <v>1500356.516757925</v>
      </c>
      <c r="I32" s="798">
        <v>1452956.2753753623</v>
      </c>
    </row>
    <row r="33" spans="1:9" s="76" customFormat="1" ht="21" customHeight="1">
      <c r="A33" s="77" t="s">
        <v>510</v>
      </c>
      <c r="B33" s="798">
        <v>108049.23006875</v>
      </c>
      <c r="C33" s="798">
        <v>144083.19546153847</v>
      </c>
      <c r="D33" s="798">
        <v>141082.92438837516</v>
      </c>
      <c r="E33" s="798">
        <v>210332.37519081778</v>
      </c>
      <c r="F33" s="798">
        <v>223812.30305882351</v>
      </c>
      <c r="G33" s="798">
        <v>215557.15335581062</v>
      </c>
      <c r="H33" s="798">
        <v>239817.41268876081</v>
      </c>
      <c r="I33" s="798">
        <v>246312.26689565214</v>
      </c>
    </row>
    <row r="34" spans="1:9" s="76" customFormat="1" ht="21" customHeight="1">
      <c r="A34" s="77" t="s">
        <v>511</v>
      </c>
      <c r="B34" s="798">
        <v>30530.094671250001</v>
      </c>
      <c r="C34" s="798">
        <v>117166.80925094578</v>
      </c>
      <c r="D34" s="798">
        <v>292270.01343064732</v>
      </c>
      <c r="E34" s="798">
        <v>515536.04724677186</v>
      </c>
      <c r="F34" s="798">
        <v>668036.43582065997</v>
      </c>
      <c r="G34" s="798">
        <v>692572.36817073158</v>
      </c>
      <c r="H34" s="798">
        <v>1068904.5423011526</v>
      </c>
      <c r="I34" s="798">
        <v>1106727.9267</v>
      </c>
    </row>
    <row r="35" spans="1:9" s="76" customFormat="1" ht="21" customHeight="1">
      <c r="A35" s="77" t="s">
        <v>512</v>
      </c>
      <c r="B35" s="798">
        <v>27145.654458749999</v>
      </c>
      <c r="C35" s="798">
        <v>33982.97304539723</v>
      </c>
      <c r="D35" s="798">
        <v>54823.638303830907</v>
      </c>
      <c r="E35" s="798">
        <v>82990.73280344333</v>
      </c>
      <c r="F35" s="798">
        <v>107966.44043041606</v>
      </c>
      <c r="G35" s="798">
        <v>106837.05664705882</v>
      </c>
      <c r="H35" s="798">
        <v>128484.37412103746</v>
      </c>
      <c r="I35" s="798">
        <v>128320.18071449274</v>
      </c>
    </row>
    <row r="36" spans="1:9" s="76" customFormat="1" ht="21" customHeight="1">
      <c r="A36" s="75" t="s">
        <v>513</v>
      </c>
      <c r="B36" s="798">
        <v>14682.24418</v>
      </c>
      <c r="C36" s="798">
        <v>15037.810678436317</v>
      </c>
      <c r="D36" s="798">
        <v>18279.962911492737</v>
      </c>
      <c r="E36" s="798">
        <v>18002.961622668579</v>
      </c>
      <c r="F36" s="798">
        <v>11404.423480631276</v>
      </c>
      <c r="G36" s="798">
        <v>15393.607728837878</v>
      </c>
      <c r="H36" s="798">
        <v>17440.358515850145</v>
      </c>
      <c r="I36" s="798">
        <v>18533.9503</v>
      </c>
    </row>
    <row r="37" spans="1:9" s="76" customFormat="1" ht="21" customHeight="1">
      <c r="A37" s="75" t="s">
        <v>514</v>
      </c>
      <c r="B37" s="798">
        <v>463477.69942750002</v>
      </c>
      <c r="C37" s="798">
        <v>474494.76007944508</v>
      </c>
      <c r="D37" s="798">
        <v>420008.03245970933</v>
      </c>
      <c r="E37" s="798">
        <v>496505.4619411765</v>
      </c>
      <c r="F37" s="798">
        <v>463409.59245911048</v>
      </c>
      <c r="G37" s="798">
        <v>428156.43405021518</v>
      </c>
      <c r="H37" s="798">
        <v>440592.58200864552</v>
      </c>
      <c r="I37" s="798">
        <v>444395.84815362317</v>
      </c>
    </row>
    <row r="38" spans="1:9" s="76" customFormat="1" ht="21" customHeight="1">
      <c r="A38" s="75" t="s">
        <v>515</v>
      </c>
      <c r="B38" s="798">
        <v>86013.861266249995</v>
      </c>
      <c r="C38" s="798">
        <v>86691.677616645655</v>
      </c>
      <c r="D38" s="798">
        <v>119514.18442536327</v>
      </c>
      <c r="E38" s="798">
        <v>136502.20861692968</v>
      </c>
      <c r="F38" s="798">
        <v>153870.64377618366</v>
      </c>
      <c r="G38" s="798">
        <v>180890.59380631274</v>
      </c>
      <c r="H38" s="798">
        <v>199392.75100864554</v>
      </c>
      <c r="I38" s="798">
        <v>191287.5790057971</v>
      </c>
    </row>
    <row r="39" spans="1:9" s="76" customFormat="1" ht="21" customHeight="1">
      <c r="A39" s="75" t="s">
        <v>186</v>
      </c>
      <c r="B39" s="798">
        <v>21358.396199999999</v>
      </c>
      <c r="C39" s="798">
        <v>45931.533205548549</v>
      </c>
      <c r="D39" s="798">
        <v>45735.398924702778</v>
      </c>
      <c r="E39" s="798">
        <v>69331.747506456246</v>
      </c>
      <c r="F39" s="798">
        <v>97540.261685796271</v>
      </c>
      <c r="G39" s="798">
        <v>77161.018836441886</v>
      </c>
      <c r="H39" s="798">
        <v>134547.83709942363</v>
      </c>
      <c r="I39" s="798">
        <v>139432.39120724637</v>
      </c>
    </row>
    <row r="40" spans="1:9" s="76" customFormat="1" ht="21" customHeight="1">
      <c r="A40" s="75" t="s">
        <v>192</v>
      </c>
      <c r="B40" s="798">
        <v>0</v>
      </c>
      <c r="C40" s="798">
        <v>0</v>
      </c>
      <c r="D40" s="798">
        <v>0</v>
      </c>
      <c r="E40" s="798">
        <v>0</v>
      </c>
      <c r="F40" s="798">
        <v>0</v>
      </c>
      <c r="G40" s="798">
        <v>0</v>
      </c>
      <c r="H40" s="798">
        <v>20111.111109510082</v>
      </c>
      <c r="I40" s="798">
        <v>20236.111110144924</v>
      </c>
    </row>
    <row r="41" spans="1:9" s="76" customFormat="1" ht="21" customHeight="1">
      <c r="A41" s="75" t="s">
        <v>516</v>
      </c>
      <c r="B41" s="798">
        <v>57294.21673</v>
      </c>
      <c r="C41" s="798">
        <v>50777.612997477925</v>
      </c>
      <c r="D41" s="798">
        <v>52970.412853368565</v>
      </c>
      <c r="E41" s="798">
        <v>69144.213799139165</v>
      </c>
      <c r="F41" s="798">
        <v>84041.09669870876</v>
      </c>
      <c r="G41" s="798">
        <v>73703.091925394561</v>
      </c>
      <c r="H41" s="798">
        <v>82775.102327089335</v>
      </c>
      <c r="I41" s="798">
        <v>71254.884401449279</v>
      </c>
    </row>
    <row r="42" spans="1:9" s="79" customFormat="1" ht="43.5" customHeight="1" thickBot="1">
      <c r="A42" s="78" t="s">
        <v>167</v>
      </c>
      <c r="B42" s="799"/>
      <c r="C42" s="799"/>
      <c r="D42" s="799"/>
      <c r="E42" s="799"/>
      <c r="F42" s="799">
        <v>84469.935484935442</v>
      </c>
      <c r="G42" s="799">
        <v>104931.66944906741</v>
      </c>
      <c r="H42" s="799">
        <v>92307.014772334296</v>
      </c>
      <c r="I42" s="799">
        <v>112919.74284057971</v>
      </c>
    </row>
    <row r="43" spans="1:9" ht="24" customHeight="1" thickTop="1" thickBot="1">
      <c r="A43" s="74" t="s">
        <v>517</v>
      </c>
      <c r="B43" s="797">
        <v>446789.00317375001</v>
      </c>
      <c r="C43" s="797">
        <v>445102.60481588903</v>
      </c>
      <c r="D43" s="797">
        <v>519399.42232496693</v>
      </c>
      <c r="E43" s="797">
        <v>666410.27247345774</v>
      </c>
      <c r="F43" s="797">
        <v>737345.42280200857</v>
      </c>
      <c r="G43" s="797">
        <v>677469.79126542329</v>
      </c>
      <c r="H43" s="797">
        <v>782511.1786556195</v>
      </c>
      <c r="I43" s="797">
        <v>783391.30714927532</v>
      </c>
    </row>
    <row r="44" spans="1:9" s="76" customFormat="1" ht="21" customHeight="1" thickTop="1">
      <c r="A44" s="75" t="s">
        <v>207</v>
      </c>
      <c r="B44" s="798">
        <v>341791.96596249996</v>
      </c>
      <c r="C44" s="798">
        <v>315583.90639596467</v>
      </c>
      <c r="D44" s="798">
        <v>341483.53734742402</v>
      </c>
      <c r="E44" s="798">
        <v>398888.51186800568</v>
      </c>
      <c r="F44" s="798">
        <v>433404.65690387372</v>
      </c>
      <c r="G44" s="798">
        <v>426197.42236728838</v>
      </c>
      <c r="H44" s="798">
        <v>482293.30788472621</v>
      </c>
      <c r="I44" s="798">
        <v>492385.53720579704</v>
      </c>
    </row>
    <row r="45" spans="1:9" s="76" customFormat="1" ht="21" customHeight="1">
      <c r="A45" s="75" t="s">
        <v>211</v>
      </c>
      <c r="B45" s="798">
        <v>20097.977078749998</v>
      </c>
      <c r="C45" s="798">
        <v>17304.598253467844</v>
      </c>
      <c r="D45" s="798">
        <v>18448.850869220609</v>
      </c>
      <c r="E45" s="798">
        <v>21127.653813486369</v>
      </c>
      <c r="F45" s="798">
        <v>16952.347064562411</v>
      </c>
      <c r="G45" s="798">
        <v>26742.115295552372</v>
      </c>
      <c r="H45" s="798">
        <v>24108.881269452449</v>
      </c>
      <c r="I45" s="798">
        <v>57484.06124347826</v>
      </c>
    </row>
    <row r="46" spans="1:9" s="76" customFormat="1" ht="21" customHeight="1">
      <c r="A46" s="75" t="s">
        <v>215</v>
      </c>
      <c r="B46" s="798">
        <v>-141.07298499999999</v>
      </c>
      <c r="C46" s="798">
        <v>-315.50767087011349</v>
      </c>
      <c r="D46" s="798">
        <v>-1671.3081479524437</v>
      </c>
      <c r="E46" s="798">
        <v>0</v>
      </c>
      <c r="F46" s="798">
        <v>0</v>
      </c>
      <c r="G46" s="798">
        <v>0</v>
      </c>
      <c r="H46" s="798">
        <v>0</v>
      </c>
      <c r="I46" s="798">
        <v>0</v>
      </c>
    </row>
    <row r="47" spans="1:9" s="76" customFormat="1" ht="21" customHeight="1">
      <c r="A47" s="75" t="s">
        <v>518</v>
      </c>
      <c r="B47" s="798">
        <v>67203.868011250001</v>
      </c>
      <c r="C47" s="798">
        <v>60559.65503152585</v>
      </c>
      <c r="D47" s="798">
        <v>62334.449804491407</v>
      </c>
      <c r="E47" s="798">
        <v>127433.28326542325</v>
      </c>
      <c r="F47" s="798">
        <v>152548.11646628409</v>
      </c>
      <c r="G47" s="798">
        <v>193373.4849010043</v>
      </c>
      <c r="H47" s="798">
        <v>143954.24155187319</v>
      </c>
      <c r="I47" s="798">
        <v>188554.75153333333</v>
      </c>
    </row>
    <row r="48" spans="1:9" s="76" customFormat="1" ht="21" customHeight="1">
      <c r="A48" s="75" t="s">
        <v>44</v>
      </c>
      <c r="B48" s="798">
        <v>17836.265108750002</v>
      </c>
      <c r="C48" s="798">
        <v>51969.952807061789</v>
      </c>
      <c r="D48" s="798">
        <v>98803.892446499347</v>
      </c>
      <c r="E48" s="798">
        <v>118960.82352654233</v>
      </c>
      <c r="F48" s="798">
        <v>134440.30236728839</v>
      </c>
      <c r="G48" s="798">
        <v>31156.768701578192</v>
      </c>
      <c r="H48" s="798">
        <v>132154.74794956771</v>
      </c>
      <c r="I48" s="798">
        <v>44966.957166666667</v>
      </c>
    </row>
    <row r="49" spans="1:9" s="76" customFormat="1" ht="21" customHeight="1">
      <c r="A49" s="77" t="s">
        <v>519</v>
      </c>
      <c r="B49" s="798">
        <v>-10133.0868125</v>
      </c>
      <c r="C49" s="798">
        <v>-7727.060197982345</v>
      </c>
      <c r="D49" s="798">
        <v>-5499.1539947159845</v>
      </c>
      <c r="E49" s="798">
        <v>-5807.6907532281202</v>
      </c>
      <c r="F49" s="798">
        <v>-10054.66730846485</v>
      </c>
      <c r="G49" s="798">
        <v>-764.13593687231003</v>
      </c>
      <c r="H49" s="798">
        <v>588.15859077809796</v>
      </c>
      <c r="I49" s="798">
        <v>13837.836731884057</v>
      </c>
    </row>
    <row r="50" spans="1:9" s="79" customFormat="1" ht="40.5" customHeight="1" thickBot="1">
      <c r="A50" s="80" t="s">
        <v>520</v>
      </c>
      <c r="B50" s="799">
        <v>27969.35192125</v>
      </c>
      <c r="C50" s="799">
        <v>59697.013006305169</v>
      </c>
      <c r="D50" s="799">
        <v>104303.04644121532</v>
      </c>
      <c r="E50" s="799">
        <v>124768.51427977043</v>
      </c>
      <c r="F50" s="799">
        <v>144494.96967575321</v>
      </c>
      <c r="G50" s="799">
        <v>31920.904638450505</v>
      </c>
      <c r="H50" s="799">
        <v>131566.58935878961</v>
      </c>
      <c r="I50" s="799">
        <v>31129.12043478261</v>
      </c>
    </row>
    <row r="51" spans="1:9" ht="24" customHeight="1" thickTop="1" thickBot="1">
      <c r="A51" s="74" t="s">
        <v>521</v>
      </c>
      <c r="B51" s="797">
        <v>3968289.5986250001</v>
      </c>
      <c r="C51" s="797">
        <v>4461330.7162332917</v>
      </c>
      <c r="D51" s="797">
        <v>5413808.3264808459</v>
      </c>
      <c r="E51" s="797">
        <v>7145742.0209397413</v>
      </c>
      <c r="F51" s="797">
        <v>8479886.5867718793</v>
      </c>
      <c r="G51" s="797">
        <v>8597973.5846140608</v>
      </c>
      <c r="H51" s="797">
        <v>9274732.2712377515</v>
      </c>
      <c r="I51" s="797">
        <v>9506513.7000623196</v>
      </c>
    </row>
    <row r="52" spans="1:9" s="76" customFormat="1" ht="24" customHeight="1" thickTop="1">
      <c r="A52" s="81" t="s">
        <v>522</v>
      </c>
      <c r="B52" s="798">
        <v>468484.55755249999</v>
      </c>
      <c r="C52" s="798">
        <v>490333.66644892812</v>
      </c>
      <c r="D52" s="798">
        <v>621544.5290171731</v>
      </c>
      <c r="E52" s="798">
        <v>699749.32425968442</v>
      </c>
      <c r="F52" s="798">
        <v>765129.03404591104</v>
      </c>
      <c r="G52" s="798">
        <v>758401.544205165</v>
      </c>
      <c r="H52" s="798">
        <v>880834.63441354467</v>
      </c>
      <c r="I52" s="798">
        <v>864519.98352898553</v>
      </c>
    </row>
    <row r="53" spans="1:9" s="79" customFormat="1" ht="21" customHeight="1">
      <c r="A53" s="80" t="s">
        <v>523</v>
      </c>
      <c r="B53" s="799">
        <v>83325.066447500009</v>
      </c>
      <c r="C53" s="799">
        <v>61614.651931904154</v>
      </c>
      <c r="D53" s="799">
        <v>90628.493616908847</v>
      </c>
      <c r="E53" s="799">
        <v>70994.763275466277</v>
      </c>
      <c r="F53" s="799">
        <v>64245.982387374461</v>
      </c>
      <c r="G53" s="799">
        <v>60873.963589670013</v>
      </c>
      <c r="H53" s="799">
        <v>79856.349453890492</v>
      </c>
      <c r="I53" s="799">
        <v>82045.618072463782</v>
      </c>
    </row>
    <row r="54" spans="1:9" s="79" customFormat="1" ht="21" customHeight="1">
      <c r="A54" s="80" t="s">
        <v>524</v>
      </c>
      <c r="B54" s="799">
        <v>295024.148835</v>
      </c>
      <c r="C54" s="799">
        <v>333407.90976923076</v>
      </c>
      <c r="D54" s="799">
        <v>422809.55719022453</v>
      </c>
      <c r="E54" s="799">
        <v>491904.27254519367</v>
      </c>
      <c r="F54" s="799">
        <v>563421.46897704445</v>
      </c>
      <c r="G54" s="799">
        <v>561192.38424964133</v>
      </c>
      <c r="H54" s="799">
        <v>669268.1178760808</v>
      </c>
      <c r="I54" s="799">
        <v>650698.24295217393</v>
      </c>
    </row>
    <row r="55" spans="1:9" s="79" customFormat="1" ht="21" customHeight="1">
      <c r="A55" s="80" t="s">
        <v>525</v>
      </c>
      <c r="B55" s="799">
        <v>0</v>
      </c>
      <c r="C55" s="799">
        <v>0</v>
      </c>
      <c r="D55" s="799">
        <v>0</v>
      </c>
      <c r="E55" s="799">
        <v>0</v>
      </c>
      <c r="F55" s="799">
        <v>0</v>
      </c>
      <c r="G55" s="799">
        <v>0</v>
      </c>
      <c r="H55" s="799">
        <v>0</v>
      </c>
      <c r="I55" s="799">
        <v>0</v>
      </c>
    </row>
    <row r="56" spans="1:9" s="79" customFormat="1" ht="21" customHeight="1">
      <c r="A56" s="80" t="s">
        <v>526</v>
      </c>
      <c r="B56" s="799">
        <v>86867.783674999999</v>
      </c>
      <c r="C56" s="799">
        <v>91443.299398486764</v>
      </c>
      <c r="D56" s="799">
        <v>103598.1463659181</v>
      </c>
      <c r="E56" s="799">
        <v>128205.67071162123</v>
      </c>
      <c r="F56" s="799">
        <v>131763.23001865137</v>
      </c>
      <c r="G56" s="799">
        <v>131651.78706886657</v>
      </c>
      <c r="H56" s="799">
        <v>127402.85526080691</v>
      </c>
      <c r="I56" s="799">
        <v>125668.67028405797</v>
      </c>
    </row>
    <row r="57" spans="1:9" s="79" customFormat="1" ht="21" customHeight="1">
      <c r="A57" s="80" t="s">
        <v>527</v>
      </c>
      <c r="B57" s="799">
        <v>3267.5585950000004</v>
      </c>
      <c r="C57" s="799">
        <v>3867.8053493064313</v>
      </c>
      <c r="D57" s="799">
        <v>4508.3318441215333</v>
      </c>
      <c r="E57" s="799">
        <v>8644.6177259684355</v>
      </c>
      <c r="F57" s="799">
        <v>5698.3526642754659</v>
      </c>
      <c r="G57" s="799">
        <v>4683.4092969870871</v>
      </c>
      <c r="H57" s="799">
        <v>4307.3118242074925</v>
      </c>
      <c r="I57" s="799">
        <v>6107.4522217391304</v>
      </c>
    </row>
    <row r="58" spans="1:9" s="79" customFormat="1" ht="61.5" customHeight="1" thickBot="1">
      <c r="A58" s="78" t="s">
        <v>528</v>
      </c>
      <c r="B58" s="799">
        <v>9959591.5357137509</v>
      </c>
      <c r="C58" s="799">
        <v>10056217.837229509</v>
      </c>
      <c r="D58" s="799">
        <v>10959933.292692205</v>
      </c>
      <c r="E58" s="799">
        <v>11886193.872447634</v>
      </c>
      <c r="F58" s="799">
        <v>13337794.292147776</v>
      </c>
      <c r="G58" s="799">
        <v>13645598.430932568</v>
      </c>
      <c r="H58" s="799">
        <v>16002582.638122479</v>
      </c>
      <c r="I58" s="799">
        <v>16531793.610518841</v>
      </c>
    </row>
    <row r="59" spans="1:9" ht="31.5" customHeight="1" thickTop="1" thickBot="1">
      <c r="A59" s="82" t="s">
        <v>58</v>
      </c>
      <c r="B59" s="797"/>
      <c r="C59" s="797"/>
      <c r="D59" s="797"/>
      <c r="E59" s="797"/>
      <c r="F59" s="797"/>
      <c r="G59" s="797"/>
      <c r="H59" s="797"/>
      <c r="I59" s="797"/>
    </row>
    <row r="60" spans="1:9" ht="30" customHeight="1" thickTop="1">
      <c r="A60" s="83" t="s">
        <v>529</v>
      </c>
      <c r="B60" s="800">
        <v>289678.82678125001</v>
      </c>
      <c r="C60" s="800">
        <v>326680.99133921816</v>
      </c>
      <c r="D60" s="800">
        <v>396038.31947291945</v>
      </c>
      <c r="E60" s="800">
        <v>527093.42799569585</v>
      </c>
      <c r="F60" s="800">
        <v>550073.45221664279</v>
      </c>
      <c r="G60" s="800">
        <v>117446.68764418938</v>
      </c>
      <c r="H60" s="800">
        <v>541927.34334293951</v>
      </c>
      <c r="I60" s="800">
        <v>138332.42046231884</v>
      </c>
    </row>
    <row r="61" spans="1:9" ht="21" customHeight="1">
      <c r="A61" s="84" t="s">
        <v>530</v>
      </c>
      <c r="B61" s="800">
        <v>-95791.563271249994</v>
      </c>
      <c r="C61" s="800">
        <v>-111062.97555611601</v>
      </c>
      <c r="D61" s="800">
        <v>-135541.96561822985</v>
      </c>
      <c r="E61" s="800">
        <v>-175663.76933572453</v>
      </c>
      <c r="F61" s="800">
        <v>-186704.51292682925</v>
      </c>
      <c r="G61" s="800">
        <v>-31739.262407460541</v>
      </c>
      <c r="H61" s="800">
        <v>-123409.67460374639</v>
      </c>
      <c r="I61" s="800">
        <v>-27445.818507246378</v>
      </c>
    </row>
    <row r="62" spans="1:9" ht="21.75" customHeight="1">
      <c r="A62" s="85" t="s">
        <v>531</v>
      </c>
      <c r="B62" s="800">
        <v>193887.26350999999</v>
      </c>
      <c r="C62" s="800">
        <v>215618.01578310214</v>
      </c>
      <c r="D62" s="800">
        <v>260496.35385468957</v>
      </c>
      <c r="E62" s="800">
        <v>351429.65865997132</v>
      </c>
      <c r="F62" s="800">
        <v>363368.93928981351</v>
      </c>
      <c r="G62" s="800">
        <v>85707.425236728843</v>
      </c>
      <c r="H62" s="800">
        <v>418517.66873919312</v>
      </c>
      <c r="I62" s="800">
        <v>110886.60195507246</v>
      </c>
    </row>
    <row r="63" spans="1:9">
      <c r="A63" s="83" t="s">
        <v>532</v>
      </c>
      <c r="B63" s="800">
        <v>138400.52100874999</v>
      </c>
      <c r="C63" s="800">
        <v>140023.99579066833</v>
      </c>
      <c r="D63" s="800">
        <v>168398.08035006604</v>
      </c>
      <c r="E63" s="800">
        <v>255604.37918507893</v>
      </c>
      <c r="F63" s="800">
        <v>235883.52030129125</v>
      </c>
      <c r="G63" s="800">
        <v>65540.41298421807</v>
      </c>
      <c r="H63" s="800">
        <v>271093.06394092221</v>
      </c>
      <c r="I63" s="800">
        <v>60230.690630434779</v>
      </c>
    </row>
    <row r="64" spans="1:9">
      <c r="A64" s="84" t="s">
        <v>533</v>
      </c>
      <c r="B64" s="800">
        <v>-94651.479726249992</v>
      </c>
      <c r="C64" s="800">
        <v>-71664.550247162682</v>
      </c>
      <c r="D64" s="800">
        <v>-76145.678743725235</v>
      </c>
      <c r="E64" s="800">
        <v>-82105.260621233843</v>
      </c>
      <c r="F64" s="800">
        <v>-76454.848025824962</v>
      </c>
      <c r="G64" s="800">
        <v>-25326.629581061694</v>
      </c>
      <c r="H64" s="800">
        <v>-88660.00216282421</v>
      </c>
      <c r="I64" s="800">
        <v>-15981.258695652174</v>
      </c>
    </row>
    <row r="65" spans="1:9">
      <c r="A65" s="86" t="s">
        <v>534</v>
      </c>
      <c r="B65" s="800">
        <v>237636.30479249998</v>
      </c>
      <c r="C65" s="800">
        <v>283977.46132660785</v>
      </c>
      <c r="D65" s="800">
        <v>352748.75546103041</v>
      </c>
      <c r="E65" s="800">
        <v>524928.77722381637</v>
      </c>
      <c r="F65" s="800">
        <v>522797.61156527977</v>
      </c>
      <c r="G65" s="800">
        <v>125921.20863988523</v>
      </c>
      <c r="H65" s="800">
        <v>600950.73051729111</v>
      </c>
      <c r="I65" s="800">
        <v>155136.03388985508</v>
      </c>
    </row>
    <row r="66" spans="1:9">
      <c r="A66" s="83" t="s">
        <v>535</v>
      </c>
      <c r="B66" s="800">
        <v>64663.472835</v>
      </c>
      <c r="C66" s="800">
        <v>52427.226349306431</v>
      </c>
      <c r="D66" s="800">
        <v>51545.454496697494</v>
      </c>
      <c r="E66" s="800">
        <v>122504.73831563845</v>
      </c>
      <c r="F66" s="800">
        <v>128163.26872740316</v>
      </c>
      <c r="G66" s="800">
        <v>51595.830279770445</v>
      </c>
      <c r="H66" s="800">
        <v>188028.98627521613</v>
      </c>
      <c r="I66" s="800">
        <v>26881.424646376814</v>
      </c>
    </row>
    <row r="67" spans="1:9">
      <c r="A67" s="83" t="s">
        <v>536</v>
      </c>
      <c r="B67" s="800">
        <v>-93482.183257499986</v>
      </c>
      <c r="C67" s="800">
        <v>-89171.610460277429</v>
      </c>
      <c r="D67" s="800">
        <v>-87250.095347424052</v>
      </c>
      <c r="E67" s="800">
        <v>-186557.90486513631</v>
      </c>
      <c r="F67" s="800">
        <v>-172656.79846484936</v>
      </c>
      <c r="G67" s="800">
        <v>-58448.458819225256</v>
      </c>
      <c r="H67" s="800">
        <v>-256982.47930547551</v>
      </c>
      <c r="I67" s="800">
        <v>-41010.15458550724</v>
      </c>
    </row>
    <row r="68" spans="1:9">
      <c r="A68" s="85" t="s">
        <v>537</v>
      </c>
      <c r="B68" s="800">
        <v>208817.59437000001</v>
      </c>
      <c r="C68" s="800">
        <v>247233.07721563682</v>
      </c>
      <c r="D68" s="800">
        <v>317044.11461030383</v>
      </c>
      <c r="E68" s="800">
        <v>460875.61067431857</v>
      </c>
      <c r="F68" s="800">
        <v>478304.08182783355</v>
      </c>
      <c r="G68" s="800">
        <v>119068.58010043041</v>
      </c>
      <c r="H68" s="800">
        <v>531997.23748703173</v>
      </c>
      <c r="I68" s="800">
        <v>141007.30395072463</v>
      </c>
    </row>
    <row r="69" spans="1:9">
      <c r="A69" s="84" t="s">
        <v>538</v>
      </c>
      <c r="B69" s="800">
        <v>-178203.29709000001</v>
      </c>
      <c r="C69" s="800">
        <v>-188224.93274905422</v>
      </c>
      <c r="D69" s="800">
        <v>-223830.90684280053</v>
      </c>
      <c r="E69" s="800">
        <v>-297196.37441463413</v>
      </c>
      <c r="F69" s="800">
        <v>-326888.38344476331</v>
      </c>
      <c r="G69" s="800">
        <v>-85924.66465710185</v>
      </c>
      <c r="H69" s="800">
        <v>-388575.65798703168</v>
      </c>
      <c r="I69" s="800">
        <v>-108726.63667391305</v>
      </c>
    </row>
    <row r="70" spans="1:9">
      <c r="A70" s="86" t="s">
        <v>539</v>
      </c>
      <c r="B70" s="800">
        <v>30614.297280000003</v>
      </c>
      <c r="C70" s="800">
        <v>59008.144466582598</v>
      </c>
      <c r="D70" s="800">
        <v>93213.207767503307</v>
      </c>
      <c r="E70" s="800">
        <v>163679.23625968437</v>
      </c>
      <c r="F70" s="800">
        <v>151415.69838307032</v>
      </c>
      <c r="G70" s="800">
        <v>33143.915443328551</v>
      </c>
      <c r="H70" s="800">
        <v>143421.57949999999</v>
      </c>
      <c r="I70" s="800">
        <v>32280.667276811597</v>
      </c>
    </row>
    <row r="71" spans="1:9">
      <c r="A71" s="86" t="s">
        <v>540</v>
      </c>
      <c r="B71" s="800">
        <v>-40132.041704999996</v>
      </c>
      <c r="C71" s="800">
        <v>-57687.289269861292</v>
      </c>
      <c r="D71" s="800">
        <v>-201789.02209379128</v>
      </c>
      <c r="E71" s="800">
        <v>-342961.49161262554</v>
      </c>
      <c r="F71" s="800">
        <v>37617.41907890961</v>
      </c>
      <c r="G71" s="800">
        <v>-4474.9768206599711</v>
      </c>
      <c r="H71" s="800">
        <v>-42873.30059942363</v>
      </c>
      <c r="I71" s="800">
        <v>-34201.286962318838</v>
      </c>
    </row>
    <row r="72" spans="1:9">
      <c r="A72" s="87" t="s">
        <v>541</v>
      </c>
      <c r="B72" s="800" t="s">
        <v>542</v>
      </c>
      <c r="C72" s="800" t="s">
        <v>542</v>
      </c>
      <c r="D72" s="800" t="s">
        <v>542</v>
      </c>
      <c r="E72" s="800">
        <v>-462244.63283500721</v>
      </c>
      <c r="F72" s="800">
        <v>134.29883500717361</v>
      </c>
      <c r="G72" s="800">
        <v>-4720.4448120516499</v>
      </c>
      <c r="H72" s="800">
        <v>-48648.607201729108</v>
      </c>
      <c r="I72" s="800">
        <v>-39077.750120289857</v>
      </c>
    </row>
    <row r="73" spans="1:9">
      <c r="A73" s="87" t="s">
        <v>543</v>
      </c>
      <c r="B73" s="800" t="s">
        <v>542</v>
      </c>
      <c r="C73" s="800" t="s">
        <v>542</v>
      </c>
      <c r="D73" s="800" t="s">
        <v>542</v>
      </c>
      <c r="E73" s="800">
        <v>119283.1411420373</v>
      </c>
      <c r="F73" s="800">
        <v>37483.120242467718</v>
      </c>
      <c r="G73" s="800">
        <v>245.46794835007177</v>
      </c>
      <c r="H73" s="800">
        <v>5775.3066051873202</v>
      </c>
      <c r="I73" s="800">
        <v>4876.4631681159426</v>
      </c>
    </row>
    <row r="74" spans="1:9">
      <c r="A74" s="85" t="s">
        <v>544</v>
      </c>
      <c r="B74" s="800">
        <v>40735.437044999999</v>
      </c>
      <c r="C74" s="800">
        <v>59763.636983606557</v>
      </c>
      <c r="D74" s="800">
        <v>217922.14990620874</v>
      </c>
      <c r="E74" s="800">
        <v>331152.62582352938</v>
      </c>
      <c r="F74" s="800">
        <v>-35562.056654232423</v>
      </c>
      <c r="G74" s="800">
        <v>4415.2806585365852</v>
      </c>
      <c r="H74" s="800">
        <v>43030.901073487024</v>
      </c>
      <c r="I74" s="800">
        <v>35051.593556521737</v>
      </c>
    </row>
    <row r="75" spans="1:9">
      <c r="A75" s="85" t="s">
        <v>545</v>
      </c>
      <c r="B75" s="800" t="s">
        <v>542</v>
      </c>
      <c r="C75" s="800" t="s">
        <v>542</v>
      </c>
      <c r="D75" s="800" t="s">
        <v>542</v>
      </c>
      <c r="E75" s="800">
        <v>432199.23361549503</v>
      </c>
      <c r="F75" s="800">
        <v>113.05547776183646</v>
      </c>
      <c r="G75" s="800">
        <v>4631.9745380200866</v>
      </c>
      <c r="H75" s="800">
        <v>48791.09380115274</v>
      </c>
      <c r="I75" s="800">
        <v>39928.75448115942</v>
      </c>
    </row>
    <row r="76" spans="1:9">
      <c r="A76" s="84" t="s">
        <v>546</v>
      </c>
      <c r="B76" s="800" t="s">
        <v>542</v>
      </c>
      <c r="C76" s="800" t="s">
        <v>542</v>
      </c>
      <c r="D76" s="800" t="s">
        <v>542</v>
      </c>
      <c r="E76" s="800">
        <v>-101046.60776901005</v>
      </c>
      <c r="F76" s="800">
        <v>-35675.024698708752</v>
      </c>
      <c r="G76" s="800">
        <v>-216.68832711621235</v>
      </c>
      <c r="H76" s="800">
        <v>-5760.1927276657061</v>
      </c>
      <c r="I76" s="800">
        <v>-4877.1609246376811</v>
      </c>
    </row>
    <row r="77" spans="1:9">
      <c r="A77" s="85" t="s">
        <v>547</v>
      </c>
      <c r="B77" s="800">
        <v>31217.692620000002</v>
      </c>
      <c r="C77" s="800">
        <v>61084.49218032787</v>
      </c>
      <c r="D77" s="800">
        <v>109346.33557992075</v>
      </c>
      <c r="E77" s="800">
        <v>151870.37047058824</v>
      </c>
      <c r="F77" s="800">
        <v>153471.0608077475</v>
      </c>
      <c r="G77" s="800">
        <v>33084.219281205158</v>
      </c>
      <c r="H77" s="800">
        <v>143579.17997406339</v>
      </c>
      <c r="I77" s="800">
        <v>33130.973871014496</v>
      </c>
    </row>
    <row r="78" spans="1:9">
      <c r="A78" s="88" t="s">
        <v>548</v>
      </c>
      <c r="B78" s="800">
        <v>-1463.6028712500001</v>
      </c>
      <c r="C78" s="800">
        <v>1849.7155056746535</v>
      </c>
      <c r="D78" s="800">
        <v>729.75938705416115</v>
      </c>
      <c r="E78" s="800">
        <v>2890.1173113342898</v>
      </c>
      <c r="F78" s="800">
        <v>82.624843615494981</v>
      </c>
      <c r="G78" s="800">
        <v>568.05041176470581</v>
      </c>
      <c r="H78" s="800">
        <v>453.49574207492799</v>
      </c>
      <c r="I78" s="800">
        <v>69.890375362318849</v>
      </c>
    </row>
    <row r="79" spans="1:9">
      <c r="A79" s="86" t="s">
        <v>549</v>
      </c>
      <c r="B79" s="800">
        <v>29754.089748750001</v>
      </c>
      <c r="C79" s="800">
        <v>62934.207686002519</v>
      </c>
      <c r="D79" s="800">
        <v>110076.0949669749</v>
      </c>
      <c r="E79" s="800">
        <v>154760.48778192251</v>
      </c>
      <c r="F79" s="800">
        <v>153553.68565136296</v>
      </c>
      <c r="G79" s="800">
        <v>33652.269692969865</v>
      </c>
      <c r="H79" s="800">
        <v>144032.67571613833</v>
      </c>
      <c r="I79" s="800">
        <v>33200.864246376812</v>
      </c>
    </row>
    <row r="80" spans="1:9">
      <c r="A80" s="83" t="s">
        <v>550</v>
      </c>
      <c r="B80" s="800">
        <v>241.85804874999999</v>
      </c>
      <c r="C80" s="800">
        <v>543.99812610340473</v>
      </c>
      <c r="D80" s="800">
        <v>14.583118890356671</v>
      </c>
      <c r="E80" s="800">
        <v>831.69819799139168</v>
      </c>
      <c r="F80" s="800">
        <v>413.5373644189383</v>
      </c>
      <c r="G80" s="800">
        <v>418.03154088952653</v>
      </c>
      <c r="H80" s="800">
        <v>314.92949999999996</v>
      </c>
      <c r="I80" s="800">
        <v>-100.87833768115942</v>
      </c>
    </row>
    <row r="81" spans="1:9" ht="21" customHeight="1">
      <c r="A81" s="85" t="s">
        <v>551</v>
      </c>
      <c r="B81" s="800">
        <v>29995.947797500001</v>
      </c>
      <c r="C81" s="800">
        <v>63478.205812105924</v>
      </c>
      <c r="D81" s="800">
        <v>110090.67808586525</v>
      </c>
      <c r="E81" s="800">
        <v>155592.18597991389</v>
      </c>
      <c r="F81" s="800">
        <v>153967.2230157819</v>
      </c>
      <c r="G81" s="800">
        <v>34070.301233859398</v>
      </c>
      <c r="H81" s="800">
        <v>144347.60521613833</v>
      </c>
      <c r="I81" s="800">
        <v>33099.985908695657</v>
      </c>
    </row>
    <row r="82" spans="1:9" ht="21" customHeight="1">
      <c r="A82" s="83" t="s">
        <v>552</v>
      </c>
      <c r="B82" s="800" t="s">
        <v>542</v>
      </c>
      <c r="C82" s="800" t="s">
        <v>542</v>
      </c>
      <c r="D82" s="800" t="s">
        <v>542</v>
      </c>
      <c r="E82" s="800">
        <v>-26313.378196556674</v>
      </c>
      <c r="F82" s="800">
        <v>3.4433285509325682E-5</v>
      </c>
      <c r="G82" s="800">
        <v>2.4820659971305596E-4</v>
      </c>
      <c r="H82" s="800">
        <v>1.1527377521613834E-5</v>
      </c>
      <c r="I82" s="800">
        <v>-1.1594202898550725E-5</v>
      </c>
    </row>
    <row r="83" spans="1:9" ht="21" customHeight="1">
      <c r="A83" s="85" t="s">
        <v>553</v>
      </c>
      <c r="B83" s="800">
        <v>29995.947797500001</v>
      </c>
      <c r="C83" s="800">
        <v>63478.205812105924</v>
      </c>
      <c r="D83" s="800">
        <v>110090.67808586525</v>
      </c>
      <c r="E83" s="800">
        <v>129278.80778335725</v>
      </c>
      <c r="F83" s="800">
        <v>153967.22305021519</v>
      </c>
      <c r="G83" s="800">
        <v>34070.301482065996</v>
      </c>
      <c r="H83" s="800">
        <v>144347.60522766568</v>
      </c>
      <c r="I83" s="800">
        <v>33099.985897101447</v>
      </c>
    </row>
    <row r="84" spans="1:9" ht="18" customHeight="1" thickBot="1">
      <c r="A84" s="83" t="s">
        <v>554</v>
      </c>
      <c r="B84" s="800">
        <v>-2026.5958537500001</v>
      </c>
      <c r="C84" s="800">
        <v>-3781.1929470365699</v>
      </c>
      <c r="D84" s="800">
        <v>-5787.631671070013</v>
      </c>
      <c r="E84" s="800">
        <v>-4510.2936025824965</v>
      </c>
      <c r="F84" s="800">
        <v>-9472.253288378768</v>
      </c>
      <c r="G84" s="800">
        <v>-2149.3968593974173</v>
      </c>
      <c r="H84" s="800">
        <v>-12781.01580259366</v>
      </c>
      <c r="I84" s="800">
        <v>-1970.8655173913044</v>
      </c>
    </row>
    <row r="85" spans="1:9" ht="24" customHeight="1" thickTop="1" thickBot="1">
      <c r="A85" s="74" t="s">
        <v>555</v>
      </c>
      <c r="B85" s="797">
        <v>27969.35194375</v>
      </c>
      <c r="C85" s="797">
        <v>59697.012865069351</v>
      </c>
      <c r="D85" s="797">
        <v>104303.04641479524</v>
      </c>
      <c r="E85" s="797">
        <v>124768.51418077476</v>
      </c>
      <c r="F85" s="797">
        <v>144494.96976183643</v>
      </c>
      <c r="G85" s="797">
        <v>31920.904622668579</v>
      </c>
      <c r="H85" s="797">
        <v>131566.58942507204</v>
      </c>
      <c r="I85" s="797">
        <v>31129.120379710144</v>
      </c>
    </row>
    <row r="86" spans="1:9" ht="15" customHeight="1" thickTop="1" thickBot="1">
      <c r="A86" s="89"/>
      <c r="B86" s="801"/>
      <c r="C86" s="801"/>
      <c r="D86" s="801"/>
      <c r="E86" s="801"/>
      <c r="F86" s="801"/>
      <c r="G86" s="801"/>
      <c r="H86" s="801"/>
      <c r="I86" s="801"/>
    </row>
    <row r="87" spans="1:9" ht="28.5" customHeight="1" thickTop="1">
      <c r="A87" s="27"/>
      <c r="B87" s="90"/>
      <c r="C87" s="90"/>
      <c r="D87" s="90"/>
      <c r="E87" s="90"/>
      <c r="F87" s="90"/>
      <c r="G87" s="90"/>
      <c r="H87" s="90"/>
    </row>
    <row r="88" spans="1:9" hidden="1">
      <c r="A88" s="27"/>
      <c r="B88" s="90"/>
      <c r="C88" s="90"/>
      <c r="D88" s="90"/>
      <c r="E88" s="90"/>
      <c r="F88" s="90"/>
      <c r="G88" s="90"/>
      <c r="H88" s="90"/>
    </row>
    <row r="89" spans="1:9" ht="19.5" hidden="1">
      <c r="A89" s="91"/>
      <c r="B89" s="90"/>
      <c r="C89" s="90"/>
      <c r="D89" s="90"/>
      <c r="E89" s="90"/>
      <c r="F89" s="90"/>
      <c r="G89" s="90"/>
      <c r="H89" s="90"/>
    </row>
    <row r="90" spans="1:9" ht="19.5" hidden="1">
      <c r="A90" s="91"/>
      <c r="B90" s="90"/>
      <c r="C90" s="90"/>
      <c r="D90" s="90"/>
      <c r="E90" s="90"/>
      <c r="F90" s="90"/>
      <c r="G90" s="90"/>
      <c r="H90" s="90"/>
    </row>
    <row r="91" spans="1:9" ht="19.5" hidden="1">
      <c r="A91" s="91"/>
      <c r="B91" s="90"/>
      <c r="C91" s="90"/>
      <c r="D91" s="90"/>
      <c r="E91" s="90"/>
      <c r="F91" s="90"/>
      <c r="G91" s="90"/>
      <c r="H91" s="90"/>
    </row>
    <row r="92" spans="1:9" ht="19.5" hidden="1">
      <c r="A92" s="92"/>
      <c r="B92" s="90"/>
      <c r="C92" s="90"/>
      <c r="D92" s="90"/>
      <c r="E92" s="90"/>
      <c r="F92" s="90"/>
      <c r="G92" s="90"/>
      <c r="H92" s="90"/>
    </row>
    <row r="93" spans="1:9" ht="19.5" hidden="1">
      <c r="A93" s="92"/>
      <c r="B93" s="90"/>
      <c r="C93" s="90"/>
      <c r="D93" s="90"/>
      <c r="E93" s="90"/>
      <c r="F93" s="90"/>
      <c r="G93" s="90"/>
      <c r="H93" s="90"/>
    </row>
    <row r="94" spans="1:9" ht="19.5" hidden="1">
      <c r="A94" s="93"/>
      <c r="B94" s="90"/>
      <c r="C94" s="90"/>
      <c r="D94" s="90"/>
      <c r="E94" s="90"/>
      <c r="F94" s="90"/>
      <c r="G94" s="90"/>
      <c r="H94" s="90"/>
    </row>
    <row r="95" spans="1:9" ht="19.5" hidden="1">
      <c r="A95" s="91"/>
      <c r="B95" s="90"/>
      <c r="C95" s="90"/>
      <c r="D95" s="90"/>
      <c r="E95" s="90"/>
      <c r="F95" s="90"/>
      <c r="G95" s="90"/>
      <c r="H95" s="90"/>
    </row>
    <row r="96" spans="1:9" ht="19.5" hidden="1">
      <c r="A96" s="91"/>
      <c r="B96" s="90"/>
      <c r="C96" s="90"/>
      <c r="D96" s="90"/>
      <c r="E96" s="90"/>
      <c r="F96" s="90"/>
      <c r="G96" s="90"/>
      <c r="H96" s="90"/>
    </row>
    <row r="97" spans="1:8" ht="19.5" hidden="1">
      <c r="A97" s="91"/>
      <c r="B97" s="90"/>
      <c r="C97" s="90"/>
      <c r="D97" s="90"/>
      <c r="E97" s="90"/>
      <c r="F97" s="90"/>
      <c r="G97" s="90"/>
      <c r="H97" s="90"/>
    </row>
    <row r="98" spans="1:8" ht="19.5" hidden="1">
      <c r="A98" s="91"/>
      <c r="B98" s="90"/>
      <c r="C98" s="90"/>
      <c r="D98" s="90"/>
      <c r="E98" s="90"/>
      <c r="F98" s="90"/>
      <c r="G98" s="90"/>
      <c r="H98" s="90"/>
    </row>
    <row r="99" spans="1:8" ht="19.5" hidden="1">
      <c r="A99" s="91"/>
      <c r="B99" s="90"/>
      <c r="C99" s="90"/>
      <c r="D99" s="90"/>
      <c r="E99" s="90"/>
      <c r="F99" s="90"/>
      <c r="G99" s="90"/>
      <c r="H99" s="90"/>
    </row>
    <row r="100" spans="1:8" ht="19.5" hidden="1">
      <c r="A100" s="94"/>
      <c r="B100" s="90"/>
      <c r="C100" s="90"/>
      <c r="D100" s="90"/>
      <c r="E100" s="90"/>
      <c r="F100" s="90"/>
      <c r="G100" s="90"/>
      <c r="H100" s="90"/>
    </row>
    <row r="101" spans="1:8" hidden="1">
      <c r="A101" s="95"/>
      <c r="B101" s="90"/>
      <c r="C101" s="90"/>
      <c r="D101" s="90"/>
      <c r="E101" s="90"/>
      <c r="F101" s="90"/>
      <c r="G101" s="90"/>
      <c r="H101" s="90"/>
    </row>
    <row r="102" spans="1:8" hidden="1">
      <c r="A102" s="95"/>
      <c r="B102" s="90"/>
      <c r="C102" s="90"/>
      <c r="D102" s="90"/>
      <c r="E102" s="90"/>
      <c r="F102" s="90"/>
      <c r="G102" s="90"/>
      <c r="H102" s="90"/>
    </row>
    <row r="103" spans="1:8" hidden="1">
      <c r="A103" s="95"/>
      <c r="B103" s="90"/>
      <c r="C103" s="90"/>
      <c r="D103" s="90"/>
      <c r="E103" s="90"/>
      <c r="F103" s="90"/>
      <c r="G103" s="90"/>
      <c r="H103" s="90"/>
    </row>
    <row r="104" spans="1:8" hidden="1">
      <c r="A104" s="95"/>
      <c r="B104" s="90"/>
      <c r="C104" s="90"/>
      <c r="D104" s="90"/>
      <c r="E104" s="90"/>
      <c r="F104" s="90"/>
      <c r="G104" s="90"/>
      <c r="H104" s="90"/>
    </row>
    <row r="105" spans="1:8" hidden="1">
      <c r="A105" s="95"/>
      <c r="B105" s="90"/>
      <c r="C105" s="90"/>
      <c r="D105" s="90"/>
      <c r="E105" s="90"/>
      <c r="F105" s="90"/>
      <c r="G105" s="90"/>
      <c r="H105" s="90"/>
    </row>
    <row r="106" spans="1:8" hidden="1">
      <c r="A106" s="95"/>
      <c r="B106" s="90"/>
      <c r="C106" s="90"/>
      <c r="D106" s="90"/>
      <c r="E106" s="90"/>
      <c r="F106" s="90"/>
      <c r="G106" s="90"/>
      <c r="H106" s="90"/>
    </row>
    <row r="107" spans="1:8" hidden="1">
      <c r="A107" s="96"/>
      <c r="B107" s="90"/>
      <c r="C107" s="90"/>
      <c r="D107" s="90"/>
      <c r="E107" s="90"/>
      <c r="F107" s="90"/>
      <c r="G107" s="90"/>
      <c r="H107" s="90"/>
    </row>
    <row r="108" spans="1:8" hidden="1">
      <c r="A108" s="96"/>
      <c r="B108" s="90"/>
      <c r="C108" s="90"/>
      <c r="D108" s="90"/>
      <c r="E108" s="90"/>
      <c r="F108" s="90"/>
      <c r="G108" s="90"/>
      <c r="H108" s="90"/>
    </row>
    <row r="109" spans="1:8" ht="19.5" hidden="1">
      <c r="A109" s="91"/>
      <c r="B109" s="90"/>
      <c r="C109" s="90"/>
      <c r="D109" s="90"/>
      <c r="E109" s="90"/>
      <c r="F109" s="90"/>
      <c r="G109" s="90"/>
      <c r="H109" s="90"/>
    </row>
    <row r="110" spans="1:8" ht="19.5" hidden="1">
      <c r="A110" s="91"/>
      <c r="B110" s="90"/>
      <c r="C110" s="90"/>
      <c r="D110" s="90"/>
      <c r="E110" s="90"/>
      <c r="F110" s="90"/>
      <c r="G110" s="90"/>
      <c r="H110" s="90"/>
    </row>
    <row r="111" spans="1:8" ht="19.5" hidden="1">
      <c r="A111" s="93"/>
      <c r="B111" s="90"/>
      <c r="C111" s="90"/>
      <c r="D111" s="90"/>
      <c r="E111" s="90"/>
      <c r="F111" s="90"/>
      <c r="G111" s="90"/>
      <c r="H111" s="90"/>
    </row>
    <row r="112" spans="1:8" ht="19.5" hidden="1">
      <c r="A112" s="93"/>
      <c r="B112" s="90"/>
      <c r="C112" s="90"/>
      <c r="D112" s="90"/>
      <c r="E112" s="90"/>
      <c r="F112" s="90"/>
      <c r="G112" s="90"/>
      <c r="H112" s="90"/>
    </row>
    <row r="113" spans="1:8" ht="19.5" hidden="1">
      <c r="A113" s="93"/>
      <c r="B113" s="90"/>
      <c r="C113" s="90"/>
      <c r="D113" s="90"/>
      <c r="E113" s="90"/>
      <c r="F113" s="90"/>
      <c r="G113" s="90"/>
      <c r="H113" s="90"/>
    </row>
    <row r="114" spans="1:8" ht="19.5" hidden="1">
      <c r="A114" s="91"/>
      <c r="B114" s="90"/>
      <c r="C114" s="90"/>
      <c r="D114" s="90"/>
      <c r="E114" s="90"/>
      <c r="F114" s="90"/>
      <c r="G114" s="90"/>
      <c r="H114" s="90"/>
    </row>
    <row r="115" spans="1:8" ht="19.5" hidden="1">
      <c r="A115" s="91"/>
      <c r="B115" s="90"/>
      <c r="C115" s="90"/>
      <c r="D115" s="90"/>
      <c r="E115" s="90"/>
      <c r="F115" s="90"/>
      <c r="G115" s="90"/>
      <c r="H115" s="90"/>
    </row>
    <row r="116" spans="1:8" ht="19.5" hidden="1">
      <c r="A116" s="91"/>
      <c r="B116" s="90"/>
      <c r="C116" s="90"/>
      <c r="D116" s="90"/>
      <c r="E116" s="90"/>
      <c r="F116" s="90"/>
      <c r="G116" s="90"/>
      <c r="H116" s="90"/>
    </row>
    <row r="117" spans="1:8" ht="19.5" hidden="1">
      <c r="A117" s="91"/>
      <c r="B117" s="90"/>
      <c r="C117" s="90"/>
      <c r="D117" s="90"/>
      <c r="E117" s="90"/>
      <c r="F117" s="90"/>
      <c r="G117" s="90"/>
      <c r="H117" s="90"/>
    </row>
    <row r="118" spans="1:8" ht="19.5" hidden="1">
      <c r="A118" s="91"/>
      <c r="B118" s="90"/>
      <c r="C118" s="90"/>
      <c r="D118" s="90"/>
      <c r="E118" s="90"/>
      <c r="F118" s="90"/>
      <c r="G118" s="90"/>
      <c r="H118" s="90"/>
    </row>
    <row r="119" spans="1:8" ht="19.5" hidden="1">
      <c r="A119" s="91"/>
      <c r="B119" s="90"/>
      <c r="C119" s="90"/>
      <c r="D119" s="90"/>
      <c r="E119" s="90"/>
      <c r="F119" s="90"/>
      <c r="G119" s="90"/>
      <c r="H119" s="90"/>
    </row>
    <row r="120" spans="1:8" ht="19.5" hidden="1">
      <c r="A120" s="91"/>
      <c r="B120" s="90"/>
      <c r="C120" s="90"/>
      <c r="D120" s="90"/>
      <c r="E120" s="90"/>
      <c r="F120" s="90"/>
      <c r="G120" s="90"/>
      <c r="H120" s="90"/>
    </row>
    <row r="121" spans="1:8" ht="19.5" hidden="1">
      <c r="A121" s="93"/>
      <c r="B121" s="90"/>
      <c r="C121" s="90"/>
      <c r="D121" s="90"/>
      <c r="E121" s="90"/>
      <c r="F121" s="90"/>
      <c r="G121" s="90"/>
      <c r="H121" s="90"/>
    </row>
    <row r="122" spans="1:8" ht="19.5" hidden="1">
      <c r="A122" s="91"/>
      <c r="B122" s="90"/>
      <c r="C122" s="90"/>
      <c r="D122" s="90"/>
      <c r="E122" s="90"/>
      <c r="F122" s="90"/>
      <c r="G122" s="90"/>
      <c r="H122" s="90"/>
    </row>
    <row r="123" spans="1:8" ht="19.5" hidden="1">
      <c r="A123" s="91"/>
      <c r="B123" s="90"/>
      <c r="C123" s="90"/>
      <c r="D123" s="90"/>
      <c r="E123" s="90"/>
      <c r="F123" s="90"/>
      <c r="G123" s="90"/>
      <c r="H123" s="90"/>
    </row>
    <row r="124" spans="1:8" ht="19.5" hidden="1">
      <c r="A124" s="91"/>
      <c r="B124" s="90"/>
      <c r="C124" s="90"/>
      <c r="D124" s="90"/>
      <c r="E124" s="90"/>
      <c r="F124" s="90"/>
      <c r="G124" s="90"/>
      <c r="H124" s="90"/>
    </row>
    <row r="125" spans="1:8" ht="19.5" hidden="1">
      <c r="A125" s="91"/>
      <c r="B125" s="90"/>
      <c r="C125" s="90"/>
      <c r="D125" s="90"/>
      <c r="E125" s="90"/>
      <c r="F125" s="90"/>
      <c r="G125" s="90"/>
      <c r="H125" s="90"/>
    </row>
    <row r="126" spans="1:8" ht="19.5" hidden="1">
      <c r="A126" s="91"/>
      <c r="B126" s="90"/>
      <c r="C126" s="90"/>
      <c r="D126" s="90"/>
      <c r="E126" s="90"/>
      <c r="F126" s="90"/>
      <c r="G126" s="90"/>
      <c r="H126" s="90"/>
    </row>
    <row r="127" spans="1:8" ht="19.5" hidden="1">
      <c r="A127" s="93"/>
      <c r="B127" s="90"/>
      <c r="C127" s="90"/>
      <c r="D127" s="90"/>
      <c r="E127" s="90"/>
      <c r="F127" s="90"/>
      <c r="G127" s="90"/>
      <c r="H127" s="90"/>
    </row>
    <row r="128" spans="1:8" ht="19.5" hidden="1">
      <c r="A128" s="91"/>
      <c r="B128" s="90"/>
      <c r="C128" s="90"/>
      <c r="D128" s="90"/>
      <c r="E128" s="90"/>
      <c r="F128" s="90"/>
      <c r="G128" s="90"/>
      <c r="H128" s="90"/>
    </row>
    <row r="129" spans="1:8" ht="19.5" hidden="1">
      <c r="A129" s="91"/>
      <c r="B129" s="90"/>
      <c r="C129" s="90"/>
      <c r="D129" s="90"/>
      <c r="E129" s="90"/>
      <c r="F129" s="90"/>
      <c r="G129" s="90"/>
      <c r="H129" s="90"/>
    </row>
    <row r="130" spans="1:8" ht="19.5" hidden="1">
      <c r="A130" s="91"/>
      <c r="B130" s="90"/>
      <c r="C130" s="90"/>
      <c r="D130" s="90"/>
      <c r="E130" s="90"/>
      <c r="F130" s="90"/>
      <c r="G130" s="90"/>
      <c r="H130" s="90"/>
    </row>
    <row r="131" spans="1:8" ht="19.5" hidden="1">
      <c r="A131" s="93"/>
      <c r="B131" s="90"/>
      <c r="C131" s="90"/>
      <c r="D131" s="90"/>
      <c r="E131" s="90"/>
      <c r="F131" s="90"/>
      <c r="G131" s="90"/>
      <c r="H131" s="90"/>
    </row>
    <row r="132" spans="1:8" ht="19.5" hidden="1">
      <c r="A132" s="91"/>
      <c r="B132" s="90"/>
      <c r="C132" s="90"/>
      <c r="D132" s="90"/>
      <c r="E132" s="90"/>
      <c r="F132" s="90"/>
      <c r="G132" s="90"/>
      <c r="H132" s="90"/>
    </row>
    <row r="133" spans="1:8" ht="19.5" hidden="1">
      <c r="A133" s="91"/>
      <c r="B133" s="90"/>
      <c r="C133" s="90"/>
      <c r="D133" s="90"/>
      <c r="E133" s="90"/>
      <c r="F133" s="90"/>
      <c r="G133" s="90"/>
      <c r="H133" s="90"/>
    </row>
    <row r="134" spans="1:8" ht="19.5" hidden="1">
      <c r="A134" s="91"/>
      <c r="B134" s="90"/>
      <c r="C134" s="90"/>
      <c r="D134" s="90"/>
      <c r="E134" s="90"/>
      <c r="F134" s="90"/>
      <c r="G134" s="90"/>
      <c r="H134" s="90"/>
    </row>
    <row r="135" spans="1:8" ht="19.5" hidden="1">
      <c r="A135" s="91"/>
      <c r="B135" s="90"/>
      <c r="C135" s="90"/>
      <c r="D135" s="90"/>
      <c r="E135" s="90"/>
      <c r="F135" s="90"/>
      <c r="G135" s="90"/>
      <c r="H135" s="90"/>
    </row>
    <row r="136" spans="1:8" ht="19.5" hidden="1">
      <c r="A136" s="93"/>
      <c r="B136" s="90"/>
      <c r="C136" s="90"/>
      <c r="D136" s="90"/>
      <c r="E136" s="90"/>
      <c r="F136" s="90"/>
      <c r="G136" s="90"/>
      <c r="H136" s="90"/>
    </row>
    <row r="137" spans="1:8" ht="19.5" hidden="1">
      <c r="A137" s="91"/>
      <c r="B137" s="90"/>
      <c r="C137" s="90"/>
      <c r="D137" s="90"/>
      <c r="E137" s="90"/>
      <c r="F137" s="90"/>
      <c r="G137" s="90"/>
      <c r="H137" s="90"/>
    </row>
    <row r="138" spans="1:8" ht="19.5" hidden="1">
      <c r="A138" s="91"/>
      <c r="B138" s="90"/>
      <c r="C138" s="90"/>
      <c r="D138" s="90"/>
      <c r="E138" s="90"/>
      <c r="F138" s="90"/>
      <c r="G138" s="90"/>
      <c r="H138" s="90"/>
    </row>
    <row r="139" spans="1:8" ht="19.5" hidden="1">
      <c r="A139" s="91"/>
      <c r="B139" s="90"/>
      <c r="C139" s="90"/>
      <c r="D139" s="90"/>
      <c r="E139" s="90"/>
      <c r="F139" s="90"/>
      <c r="G139" s="90"/>
      <c r="H139" s="90"/>
    </row>
    <row r="140" spans="1:8" ht="19.5" hidden="1">
      <c r="A140" s="91"/>
      <c r="B140" s="90"/>
      <c r="C140" s="90"/>
      <c r="D140" s="90"/>
      <c r="E140" s="90"/>
      <c r="F140" s="90"/>
      <c r="G140" s="90"/>
      <c r="H140" s="90"/>
    </row>
    <row r="141" spans="1:8" ht="19.5" hidden="1">
      <c r="A141" s="92"/>
      <c r="B141" s="90"/>
      <c r="C141" s="90"/>
      <c r="D141" s="90"/>
      <c r="E141" s="90"/>
      <c r="F141" s="90"/>
      <c r="G141" s="90"/>
      <c r="H141" s="90"/>
    </row>
    <row r="142" spans="1:8" ht="19.5" hidden="1">
      <c r="A142" s="92"/>
      <c r="B142" s="90"/>
      <c r="C142" s="90"/>
      <c r="D142" s="90"/>
      <c r="E142" s="90"/>
      <c r="F142" s="90"/>
      <c r="G142" s="90"/>
      <c r="H142" s="90"/>
    </row>
    <row r="143" spans="1:8" ht="19.5" hidden="1">
      <c r="A143" s="93"/>
      <c r="B143" s="90"/>
      <c r="C143" s="90"/>
      <c r="D143" s="90"/>
      <c r="E143" s="90"/>
      <c r="F143" s="90"/>
      <c r="G143" s="90"/>
      <c r="H143" s="90"/>
    </row>
    <row r="144" spans="1:8" ht="19.5" hidden="1">
      <c r="A144" s="91"/>
      <c r="B144" s="90"/>
      <c r="C144" s="90"/>
      <c r="D144" s="90"/>
      <c r="E144" s="90"/>
      <c r="F144" s="90"/>
      <c r="G144" s="90"/>
      <c r="H144" s="90"/>
    </row>
    <row r="145" spans="1:8" ht="19.5" hidden="1">
      <c r="A145" s="91"/>
      <c r="B145" s="90"/>
      <c r="C145" s="90"/>
      <c r="D145" s="90"/>
      <c r="E145" s="90"/>
      <c r="F145" s="90"/>
      <c r="G145" s="90"/>
      <c r="H145" s="90"/>
    </row>
    <row r="146" spans="1:8" ht="19.5" hidden="1">
      <c r="A146" s="97"/>
      <c r="B146" s="90"/>
      <c r="C146" s="90"/>
      <c r="D146" s="90"/>
      <c r="E146" s="90"/>
      <c r="F146" s="90"/>
      <c r="G146" s="90"/>
      <c r="H146" s="90"/>
    </row>
    <row r="147" spans="1:8" ht="19.5" hidden="1">
      <c r="A147" s="93"/>
      <c r="B147" s="90"/>
      <c r="C147" s="90"/>
      <c r="D147" s="90"/>
      <c r="E147" s="90"/>
      <c r="F147" s="90"/>
      <c r="G147" s="90"/>
      <c r="H147" s="90"/>
    </row>
    <row r="148" spans="1:8" ht="19.5" hidden="1">
      <c r="A148" s="91"/>
      <c r="B148" s="90"/>
      <c r="C148" s="90"/>
      <c r="D148" s="90"/>
      <c r="E148" s="90"/>
      <c r="F148" s="90"/>
      <c r="G148" s="90"/>
      <c r="H148" s="90"/>
    </row>
    <row r="149" spans="1:8" ht="19.5" hidden="1">
      <c r="A149" s="91"/>
      <c r="B149" s="90"/>
      <c r="C149" s="90"/>
      <c r="D149" s="90"/>
      <c r="E149" s="90"/>
      <c r="F149" s="90"/>
      <c r="G149" s="90"/>
      <c r="H149" s="90"/>
    </row>
    <row r="150" spans="1:8" ht="19.5" hidden="1">
      <c r="A150" s="91"/>
      <c r="B150" s="90"/>
      <c r="C150" s="90"/>
      <c r="D150" s="90"/>
      <c r="E150" s="90"/>
      <c r="F150" s="90"/>
      <c r="G150" s="90"/>
      <c r="H150" s="90"/>
    </row>
    <row r="151" spans="1:8" ht="19.5" hidden="1">
      <c r="A151" s="93"/>
      <c r="B151" s="90"/>
      <c r="C151" s="90"/>
      <c r="D151" s="90"/>
      <c r="E151" s="90"/>
      <c r="F151" s="90"/>
      <c r="G151" s="90"/>
      <c r="H151" s="90"/>
    </row>
    <row r="152" spans="1:8" ht="19.5" hidden="1">
      <c r="A152" s="91"/>
      <c r="B152" s="90"/>
      <c r="C152" s="90"/>
      <c r="D152" s="90"/>
      <c r="E152" s="90"/>
      <c r="F152" s="90"/>
      <c r="G152" s="90"/>
      <c r="H152" s="90"/>
    </row>
    <row r="153" spans="1:8" ht="19.5" hidden="1">
      <c r="A153" s="91"/>
      <c r="B153" s="90"/>
      <c r="C153" s="90"/>
      <c r="D153" s="90"/>
      <c r="E153" s="90"/>
      <c r="F153" s="90"/>
      <c r="G153" s="90"/>
      <c r="H153" s="90"/>
    </row>
    <row r="154" spans="1:8" ht="19.5" hidden="1">
      <c r="A154" s="91"/>
      <c r="B154" s="90"/>
      <c r="C154" s="90"/>
      <c r="D154" s="90"/>
      <c r="E154" s="90"/>
      <c r="F154" s="90"/>
      <c r="G154" s="90"/>
      <c r="H154" s="90"/>
    </row>
    <row r="155" spans="1:8" ht="19.5" hidden="1">
      <c r="A155" s="93"/>
      <c r="B155" s="90"/>
      <c r="C155" s="90"/>
      <c r="D155" s="90"/>
      <c r="E155" s="90"/>
      <c r="F155" s="90"/>
      <c r="G155" s="90"/>
      <c r="H155" s="90"/>
    </row>
    <row r="156" spans="1:8" ht="19.5" hidden="1">
      <c r="A156" s="91"/>
      <c r="B156" s="90"/>
      <c r="C156" s="90"/>
      <c r="D156" s="90"/>
      <c r="E156" s="90"/>
      <c r="F156" s="90"/>
      <c r="G156" s="90"/>
      <c r="H156" s="90"/>
    </row>
    <row r="157" spans="1:8" ht="19.5" hidden="1">
      <c r="A157" s="91"/>
      <c r="B157" s="90"/>
      <c r="C157" s="90"/>
      <c r="D157" s="90"/>
      <c r="E157" s="90"/>
      <c r="F157" s="90"/>
      <c r="G157" s="90"/>
      <c r="H157" s="90"/>
    </row>
    <row r="158" spans="1:8" ht="19.5" hidden="1">
      <c r="A158" s="91"/>
      <c r="B158" s="90"/>
      <c r="C158" s="90"/>
      <c r="D158" s="90"/>
      <c r="E158" s="90"/>
      <c r="F158" s="90"/>
      <c r="G158" s="90"/>
      <c r="H158" s="90"/>
    </row>
    <row r="159" spans="1:8" ht="19.5" hidden="1">
      <c r="A159" s="93"/>
      <c r="B159" s="90"/>
      <c r="C159" s="90"/>
      <c r="D159" s="90"/>
      <c r="E159" s="90"/>
      <c r="F159" s="90"/>
      <c r="G159" s="90"/>
      <c r="H159" s="90"/>
    </row>
    <row r="160" spans="1:8" ht="19.5" hidden="1">
      <c r="A160" s="91"/>
      <c r="B160" s="90"/>
      <c r="C160" s="90"/>
      <c r="D160" s="90"/>
      <c r="E160" s="90"/>
      <c r="F160" s="90"/>
      <c r="G160" s="90"/>
      <c r="H160" s="90"/>
    </row>
    <row r="161" spans="1:8" ht="19.5" hidden="1">
      <c r="A161" s="91"/>
      <c r="B161" s="90"/>
      <c r="C161" s="90"/>
      <c r="D161" s="90"/>
      <c r="E161" s="90"/>
      <c r="F161" s="90"/>
      <c r="G161" s="90"/>
      <c r="H161" s="90"/>
    </row>
    <row r="162" spans="1:8" ht="19.5" hidden="1">
      <c r="A162" s="91"/>
      <c r="B162" s="90"/>
      <c r="C162" s="90"/>
      <c r="D162" s="90"/>
      <c r="E162" s="90"/>
      <c r="F162" s="90"/>
      <c r="G162" s="90"/>
      <c r="H162" s="90"/>
    </row>
    <row r="163" spans="1:8" ht="19.5" hidden="1">
      <c r="A163" s="98"/>
      <c r="B163" s="90"/>
      <c r="C163" s="90"/>
      <c r="D163" s="90"/>
      <c r="E163" s="90"/>
      <c r="F163" s="90"/>
      <c r="G163" s="90"/>
      <c r="H163" s="90"/>
    </row>
    <row r="164" spans="1:8" ht="19.5" hidden="1">
      <c r="A164" s="98"/>
      <c r="B164" s="90"/>
      <c r="C164" s="90"/>
      <c r="D164" s="90"/>
      <c r="E164" s="90"/>
      <c r="F164" s="90"/>
      <c r="G164" s="90"/>
      <c r="H164" s="90"/>
    </row>
    <row r="165" spans="1:8" ht="19.5" hidden="1">
      <c r="A165" s="98"/>
      <c r="B165" s="90"/>
      <c r="C165" s="90"/>
      <c r="D165" s="90"/>
      <c r="E165" s="90"/>
      <c r="F165" s="90"/>
      <c r="G165" s="90"/>
      <c r="H165" s="90"/>
    </row>
    <row r="166" spans="1:8" ht="19.5" hidden="1">
      <c r="A166" s="94"/>
      <c r="B166" s="90"/>
      <c r="C166" s="90"/>
      <c r="D166" s="90"/>
      <c r="E166" s="90"/>
      <c r="F166" s="90"/>
      <c r="G166" s="90"/>
      <c r="H166" s="90"/>
    </row>
    <row r="167" spans="1:8" ht="19.5" hidden="1">
      <c r="A167" s="94"/>
      <c r="B167" s="90"/>
      <c r="C167" s="90"/>
      <c r="D167" s="90"/>
      <c r="E167" s="90"/>
      <c r="F167" s="90"/>
      <c r="G167" s="90"/>
      <c r="H167" s="90"/>
    </row>
    <row r="168" spans="1:8" ht="19.5" hidden="1">
      <c r="A168" s="93"/>
      <c r="B168" s="90"/>
      <c r="C168" s="90"/>
      <c r="D168" s="90"/>
      <c r="E168" s="90"/>
      <c r="F168" s="90"/>
      <c r="G168" s="90"/>
      <c r="H168" s="90"/>
    </row>
    <row r="169" spans="1:8" ht="19.5" hidden="1">
      <c r="A169" s="91"/>
      <c r="B169" s="90"/>
      <c r="C169" s="90"/>
      <c r="D169" s="90"/>
      <c r="E169" s="90"/>
      <c r="F169" s="90"/>
      <c r="G169" s="90"/>
      <c r="H169" s="90"/>
    </row>
    <row r="170" spans="1:8" ht="19.5" hidden="1">
      <c r="A170" s="91"/>
      <c r="B170" s="90"/>
      <c r="C170" s="90"/>
      <c r="D170" s="90"/>
      <c r="E170" s="90"/>
      <c r="F170" s="90"/>
      <c r="G170" s="90"/>
      <c r="H170" s="90"/>
    </row>
    <row r="171" spans="1:8" ht="19.5" hidden="1">
      <c r="A171" s="91"/>
      <c r="B171" s="90"/>
      <c r="C171" s="90"/>
      <c r="D171" s="90"/>
      <c r="E171" s="90"/>
      <c r="F171" s="90"/>
      <c r="G171" s="90"/>
      <c r="H171" s="90"/>
    </row>
    <row r="172" spans="1:8" ht="19.5" hidden="1">
      <c r="A172" s="91"/>
      <c r="B172" s="90"/>
      <c r="C172" s="90"/>
      <c r="D172" s="90"/>
      <c r="E172" s="90"/>
      <c r="F172" s="90"/>
      <c r="G172" s="90"/>
      <c r="H172" s="90"/>
    </row>
    <row r="173" spans="1:8" ht="19.5" hidden="1">
      <c r="A173" s="91"/>
      <c r="B173" s="90"/>
      <c r="C173" s="90"/>
      <c r="D173" s="90"/>
      <c r="E173" s="90"/>
      <c r="F173" s="90"/>
      <c r="G173" s="90"/>
      <c r="H173" s="90"/>
    </row>
    <row r="174" spans="1:8" ht="19.5" hidden="1">
      <c r="A174" s="93"/>
      <c r="B174" s="90"/>
      <c r="C174" s="90"/>
      <c r="D174" s="90"/>
      <c r="E174" s="90"/>
      <c r="F174" s="90"/>
      <c r="G174" s="90"/>
      <c r="H174" s="90"/>
    </row>
    <row r="175" spans="1:8" ht="19.5" hidden="1">
      <c r="A175" s="91"/>
      <c r="B175" s="90"/>
      <c r="C175" s="90"/>
      <c r="D175" s="90"/>
      <c r="E175" s="90"/>
      <c r="F175" s="90"/>
      <c r="G175" s="90"/>
      <c r="H175" s="90"/>
    </row>
    <row r="176" spans="1:8" ht="19.5" hidden="1">
      <c r="A176" s="91"/>
      <c r="B176" s="90"/>
      <c r="C176" s="90"/>
      <c r="D176" s="90"/>
      <c r="E176" s="90"/>
      <c r="F176" s="90"/>
      <c r="G176" s="90"/>
      <c r="H176" s="90"/>
    </row>
    <row r="177" spans="1:8" ht="19.5" hidden="1">
      <c r="A177" s="91"/>
      <c r="B177" s="90"/>
      <c r="C177" s="90"/>
      <c r="D177" s="90"/>
      <c r="E177" s="90"/>
      <c r="F177" s="90"/>
      <c r="G177" s="90"/>
      <c r="H177" s="90"/>
    </row>
    <row r="178" spans="1:8" ht="19.5" hidden="1">
      <c r="A178" s="91"/>
      <c r="B178" s="90"/>
      <c r="C178" s="90"/>
      <c r="D178" s="90"/>
      <c r="E178" s="90"/>
      <c r="F178" s="90"/>
      <c r="G178" s="90"/>
      <c r="H178" s="90"/>
    </row>
    <row r="179" spans="1:8" ht="19.5" hidden="1">
      <c r="A179" s="93"/>
      <c r="B179" s="90"/>
      <c r="C179" s="90"/>
      <c r="D179" s="90"/>
      <c r="E179" s="90"/>
      <c r="F179" s="90"/>
      <c r="G179" s="90"/>
      <c r="H179" s="90"/>
    </row>
    <row r="180" spans="1:8" ht="19.5" hidden="1">
      <c r="A180" s="93"/>
      <c r="B180" s="90"/>
      <c r="C180" s="90"/>
      <c r="D180" s="90"/>
      <c r="E180" s="90"/>
      <c r="F180" s="90"/>
      <c r="G180" s="90"/>
      <c r="H180" s="90"/>
    </row>
    <row r="181" spans="1:8" ht="19.5" hidden="1">
      <c r="A181" s="91"/>
      <c r="B181" s="90"/>
      <c r="C181" s="90"/>
      <c r="D181" s="90"/>
      <c r="E181" s="90"/>
      <c r="F181" s="90"/>
      <c r="G181" s="90"/>
      <c r="H181" s="90"/>
    </row>
    <row r="182" spans="1:8" ht="19.5" hidden="1">
      <c r="A182" s="91"/>
      <c r="B182" s="90"/>
      <c r="C182" s="90"/>
      <c r="D182" s="90"/>
      <c r="E182" s="90"/>
      <c r="F182" s="90"/>
      <c r="G182" s="90"/>
      <c r="H182" s="90"/>
    </row>
    <row r="183" spans="1:8" ht="19.5" hidden="1">
      <c r="A183" s="91"/>
      <c r="B183" s="90"/>
      <c r="C183" s="90"/>
      <c r="D183" s="90"/>
      <c r="E183" s="90"/>
      <c r="F183" s="90"/>
      <c r="G183" s="90"/>
      <c r="H183" s="90"/>
    </row>
    <row r="184" spans="1:8" ht="19.5" hidden="1">
      <c r="A184" s="93"/>
      <c r="B184" s="90"/>
      <c r="C184" s="90"/>
      <c r="D184" s="90"/>
      <c r="E184" s="90"/>
      <c r="F184" s="90"/>
      <c r="G184" s="90"/>
      <c r="H184" s="90"/>
    </row>
    <row r="185" spans="1:8" ht="19.5" hidden="1">
      <c r="A185" s="93"/>
      <c r="B185" s="90"/>
      <c r="C185" s="90"/>
      <c r="D185" s="90"/>
      <c r="E185" s="90"/>
      <c r="F185" s="90"/>
      <c r="G185" s="90"/>
      <c r="H185" s="90"/>
    </row>
    <row r="186" spans="1:8" ht="19.5" hidden="1">
      <c r="A186" s="93"/>
      <c r="B186" s="90"/>
      <c r="C186" s="90"/>
      <c r="D186" s="90"/>
      <c r="E186" s="90"/>
      <c r="F186" s="90"/>
      <c r="G186" s="90"/>
      <c r="H186" s="90"/>
    </row>
    <row r="187" spans="1:8" ht="19.5" hidden="1">
      <c r="A187" s="93"/>
      <c r="B187" s="90"/>
      <c r="C187" s="90"/>
      <c r="D187" s="90"/>
      <c r="E187" s="90"/>
      <c r="F187" s="90"/>
      <c r="G187" s="90"/>
      <c r="H187" s="90"/>
    </row>
    <row r="188" spans="1:8" ht="19.5" hidden="1">
      <c r="A188" s="93"/>
      <c r="B188" s="90"/>
      <c r="C188" s="90"/>
      <c r="D188" s="90"/>
      <c r="E188" s="90"/>
      <c r="F188" s="90"/>
      <c r="G188" s="90"/>
      <c r="H188" s="90"/>
    </row>
    <row r="189" spans="1:8" ht="19.5" hidden="1">
      <c r="A189" s="93"/>
      <c r="B189" s="90"/>
      <c r="C189" s="90"/>
      <c r="D189" s="90"/>
      <c r="E189" s="90"/>
      <c r="F189" s="90"/>
      <c r="G189" s="90"/>
      <c r="H189" s="90"/>
    </row>
    <row r="190" spans="1:8" ht="19.5" hidden="1">
      <c r="A190" s="91"/>
      <c r="B190" s="90"/>
      <c r="C190" s="90"/>
      <c r="D190" s="90"/>
      <c r="E190" s="90"/>
      <c r="F190" s="90"/>
      <c r="G190" s="90"/>
      <c r="H190" s="90"/>
    </row>
    <row r="191" spans="1:8" ht="19.5" hidden="1">
      <c r="A191" s="91"/>
      <c r="B191" s="90"/>
      <c r="C191" s="90"/>
      <c r="D191" s="90"/>
      <c r="E191" s="90"/>
      <c r="F191" s="90"/>
      <c r="G191" s="90"/>
      <c r="H191" s="90"/>
    </row>
    <row r="192" spans="1:8" ht="19.5" hidden="1">
      <c r="A192" s="91"/>
      <c r="B192" s="90"/>
      <c r="C192" s="90"/>
      <c r="D192" s="90"/>
      <c r="E192" s="90"/>
      <c r="F192" s="90"/>
      <c r="G192" s="90"/>
      <c r="H192" s="90"/>
    </row>
    <row r="193" spans="1:8" ht="19.5" hidden="1">
      <c r="A193" s="93"/>
      <c r="B193" s="90"/>
      <c r="C193" s="90"/>
      <c r="D193" s="90"/>
      <c r="E193" s="90"/>
      <c r="F193" s="90"/>
      <c r="G193" s="90"/>
      <c r="H193" s="90"/>
    </row>
    <row r="194" spans="1:8" ht="19.5" hidden="1">
      <c r="A194" s="91"/>
      <c r="B194" s="90"/>
      <c r="C194" s="90"/>
      <c r="D194" s="90"/>
      <c r="E194" s="90"/>
      <c r="F194" s="90"/>
      <c r="G194" s="90"/>
      <c r="H194" s="90"/>
    </row>
    <row r="195" spans="1:8" ht="19.5" hidden="1">
      <c r="A195" s="91"/>
      <c r="B195" s="90"/>
      <c r="C195" s="90"/>
      <c r="D195" s="90"/>
      <c r="E195" s="90"/>
      <c r="F195" s="90"/>
      <c r="G195" s="90"/>
      <c r="H195" s="90"/>
    </row>
    <row r="196" spans="1:8" ht="19.5" hidden="1">
      <c r="A196" s="99"/>
      <c r="B196" s="90"/>
      <c r="C196" s="90"/>
      <c r="D196" s="90"/>
      <c r="E196" s="90"/>
      <c r="F196" s="90"/>
      <c r="G196" s="90"/>
      <c r="H196" s="90"/>
    </row>
    <row r="197" spans="1:8" ht="19.5" hidden="1">
      <c r="A197" s="91"/>
      <c r="B197" s="90"/>
      <c r="C197" s="90"/>
      <c r="D197" s="90"/>
      <c r="E197" s="90"/>
      <c r="F197" s="90"/>
      <c r="G197" s="90"/>
      <c r="H197" s="90"/>
    </row>
    <row r="198" spans="1:8" ht="19.5" hidden="1">
      <c r="A198" s="93"/>
      <c r="B198" s="90"/>
      <c r="C198" s="90"/>
      <c r="D198" s="90"/>
      <c r="E198" s="90"/>
      <c r="F198" s="90"/>
      <c r="G198" s="90"/>
      <c r="H198" s="90"/>
    </row>
    <row r="199" spans="1:8" ht="19.5" hidden="1">
      <c r="A199" s="91"/>
      <c r="B199" s="90"/>
      <c r="C199" s="90"/>
      <c r="D199" s="90"/>
      <c r="E199" s="90"/>
      <c r="F199" s="90"/>
      <c r="G199" s="90"/>
      <c r="H199" s="90"/>
    </row>
    <row r="200" spans="1:8" ht="19.5" hidden="1">
      <c r="A200" s="91"/>
      <c r="B200" s="90"/>
      <c r="C200" s="90"/>
      <c r="D200" s="90"/>
      <c r="E200" s="90"/>
      <c r="F200" s="90"/>
      <c r="G200" s="90"/>
      <c r="H200" s="90"/>
    </row>
    <row r="201" spans="1:8" ht="19.5" hidden="1">
      <c r="A201" s="93"/>
      <c r="B201" s="90"/>
      <c r="C201" s="90"/>
      <c r="D201" s="90"/>
      <c r="E201" s="90"/>
      <c r="F201" s="90"/>
      <c r="G201" s="90"/>
      <c r="H201" s="90"/>
    </row>
    <row r="202" spans="1:8" ht="19.5" hidden="1">
      <c r="A202" s="91"/>
      <c r="B202" s="90"/>
      <c r="C202" s="90"/>
      <c r="D202" s="90"/>
      <c r="E202" s="90"/>
      <c r="F202" s="90"/>
      <c r="G202" s="90"/>
      <c r="H202" s="90"/>
    </row>
    <row r="203" spans="1:8" ht="19.5" hidden="1">
      <c r="A203" s="91"/>
      <c r="B203" s="90"/>
      <c r="C203" s="90"/>
      <c r="D203" s="90"/>
      <c r="E203" s="90"/>
      <c r="F203" s="90"/>
      <c r="G203" s="90"/>
      <c r="H203" s="90"/>
    </row>
    <row r="204" spans="1:8" ht="19.5" hidden="1">
      <c r="A204" s="93"/>
      <c r="B204" s="90"/>
      <c r="C204" s="90"/>
      <c r="D204" s="90"/>
      <c r="E204" s="90"/>
      <c r="F204" s="90"/>
      <c r="G204" s="90"/>
      <c r="H204" s="90"/>
    </row>
    <row r="205" spans="1:8" ht="19.5" hidden="1">
      <c r="A205" s="91"/>
      <c r="B205" s="90"/>
      <c r="C205" s="90"/>
      <c r="D205" s="90"/>
      <c r="E205" s="90"/>
      <c r="F205" s="90"/>
      <c r="G205" s="90"/>
      <c r="H205" s="90"/>
    </row>
    <row r="206" spans="1:8" ht="19.5" hidden="1">
      <c r="A206" s="91"/>
      <c r="B206" s="90"/>
      <c r="C206" s="90"/>
      <c r="D206" s="90"/>
      <c r="E206" s="90"/>
      <c r="F206" s="90"/>
      <c r="G206" s="90"/>
      <c r="H206" s="90"/>
    </row>
    <row r="207" spans="1:8" ht="19.5" hidden="1">
      <c r="A207" s="91"/>
      <c r="B207" s="90"/>
      <c r="C207" s="90"/>
      <c r="D207" s="90"/>
      <c r="E207" s="90"/>
      <c r="F207" s="90"/>
      <c r="G207" s="90"/>
      <c r="H207" s="90"/>
    </row>
    <row r="208" spans="1:8" ht="19.5" hidden="1">
      <c r="A208" s="91"/>
      <c r="B208" s="90"/>
      <c r="C208" s="90"/>
      <c r="D208" s="90"/>
      <c r="E208" s="90"/>
      <c r="F208" s="90"/>
      <c r="G208" s="90"/>
      <c r="H208" s="90"/>
    </row>
    <row r="209" spans="1:8" ht="19.5" hidden="1">
      <c r="A209" s="91"/>
      <c r="B209" s="90"/>
      <c r="C209" s="90"/>
      <c r="D209" s="90"/>
      <c r="E209" s="90"/>
      <c r="F209" s="90"/>
      <c r="G209" s="90"/>
      <c r="H209" s="90"/>
    </row>
    <row r="210" spans="1:8" ht="19.5" hidden="1">
      <c r="A210" s="91"/>
      <c r="B210" s="90"/>
      <c r="C210" s="90"/>
      <c r="D210" s="90"/>
      <c r="E210" s="90"/>
      <c r="F210" s="90"/>
      <c r="G210" s="90"/>
      <c r="H210" s="90"/>
    </row>
    <row r="211" spans="1:8" ht="19.5" hidden="1">
      <c r="A211" s="91"/>
      <c r="B211" s="90"/>
      <c r="C211" s="90"/>
      <c r="D211" s="90"/>
      <c r="E211" s="90"/>
      <c r="F211" s="90"/>
      <c r="G211" s="90"/>
      <c r="H211" s="90"/>
    </row>
    <row r="212" spans="1:8" ht="19.5" hidden="1">
      <c r="A212" s="91"/>
      <c r="B212" s="90"/>
      <c r="C212" s="90"/>
      <c r="D212" s="90"/>
      <c r="E212" s="90"/>
      <c r="F212" s="90"/>
      <c r="G212" s="90"/>
      <c r="H212" s="90"/>
    </row>
    <row r="213" spans="1:8" ht="19.5" hidden="1">
      <c r="A213" s="93"/>
      <c r="B213" s="90"/>
      <c r="C213" s="90"/>
      <c r="D213" s="90"/>
      <c r="E213" s="90"/>
      <c r="F213" s="90"/>
      <c r="G213" s="90"/>
      <c r="H213" s="90"/>
    </row>
    <row r="214" spans="1:8" ht="19.5" hidden="1">
      <c r="A214" s="91"/>
      <c r="B214" s="90"/>
      <c r="C214" s="90"/>
      <c r="D214" s="90"/>
      <c r="E214" s="90"/>
      <c r="F214" s="90"/>
      <c r="G214" s="90"/>
      <c r="H214" s="90"/>
    </row>
    <row r="215" spans="1:8" ht="19.5" hidden="1">
      <c r="A215" s="91"/>
      <c r="B215" s="90"/>
      <c r="C215" s="90"/>
      <c r="D215" s="90"/>
      <c r="E215" s="90"/>
      <c r="F215" s="90"/>
      <c r="G215" s="90"/>
      <c r="H215" s="90"/>
    </row>
    <row r="216" spans="1:8" ht="19.5" hidden="1">
      <c r="A216" s="91"/>
      <c r="B216" s="90"/>
      <c r="C216" s="90"/>
      <c r="D216" s="90"/>
      <c r="E216" s="90"/>
      <c r="F216" s="90"/>
      <c r="G216" s="90"/>
      <c r="H216" s="90"/>
    </row>
    <row r="217" spans="1:8" ht="19.5" hidden="1">
      <c r="A217" s="91"/>
      <c r="B217" s="90"/>
      <c r="C217" s="90"/>
      <c r="D217" s="90"/>
      <c r="E217" s="90"/>
      <c r="F217" s="90"/>
      <c r="G217" s="90"/>
      <c r="H217" s="90"/>
    </row>
    <row r="218" spans="1:8" ht="19.5" hidden="1">
      <c r="A218" s="91"/>
      <c r="B218" s="90"/>
      <c r="C218" s="90"/>
      <c r="D218" s="90"/>
      <c r="E218" s="90"/>
      <c r="F218" s="90"/>
      <c r="G218" s="90"/>
      <c r="H218" s="90"/>
    </row>
    <row r="219" spans="1:8" ht="19.5" hidden="1">
      <c r="A219" s="93"/>
      <c r="B219" s="90"/>
      <c r="C219" s="90"/>
      <c r="D219" s="90"/>
      <c r="E219" s="90"/>
      <c r="F219" s="90"/>
      <c r="G219" s="90"/>
      <c r="H219" s="90"/>
    </row>
    <row r="220" spans="1:8" ht="19.5" hidden="1">
      <c r="A220" s="91"/>
      <c r="B220" s="90"/>
      <c r="C220" s="90"/>
      <c r="D220" s="90"/>
      <c r="E220" s="90"/>
      <c r="F220" s="90"/>
      <c r="G220" s="90"/>
      <c r="H220" s="90"/>
    </row>
    <row r="221" spans="1:8" ht="19.5" hidden="1">
      <c r="A221" s="91"/>
      <c r="B221" s="90"/>
      <c r="C221" s="90"/>
      <c r="D221" s="90"/>
      <c r="E221" s="90"/>
      <c r="F221" s="90"/>
      <c r="G221" s="90"/>
      <c r="H221" s="90"/>
    </row>
    <row r="222" spans="1:8" ht="19.5" hidden="1">
      <c r="A222" s="93"/>
      <c r="B222" s="90"/>
      <c r="C222" s="90"/>
      <c r="D222" s="90"/>
      <c r="E222" s="90"/>
      <c r="F222" s="90"/>
      <c r="G222" s="90"/>
      <c r="H222" s="90"/>
    </row>
    <row r="223" spans="1:8" ht="19.5" hidden="1">
      <c r="A223" s="91"/>
      <c r="B223" s="90"/>
      <c r="C223" s="90"/>
      <c r="D223" s="90"/>
      <c r="E223" s="90"/>
      <c r="F223" s="90"/>
      <c r="G223" s="90"/>
      <c r="H223" s="90"/>
    </row>
    <row r="224" spans="1:8" ht="19.5" hidden="1">
      <c r="A224" s="91"/>
      <c r="B224" s="90"/>
      <c r="C224" s="90"/>
      <c r="D224" s="90"/>
      <c r="E224" s="90"/>
      <c r="F224" s="90"/>
      <c r="G224" s="90"/>
      <c r="H224" s="90"/>
    </row>
    <row r="225" spans="1:8" ht="19.5" hidden="1">
      <c r="A225" s="91"/>
      <c r="B225" s="90"/>
      <c r="C225" s="90"/>
      <c r="D225" s="90"/>
      <c r="E225" s="90"/>
      <c r="F225" s="90"/>
      <c r="G225" s="90"/>
      <c r="H225" s="90"/>
    </row>
    <row r="226" spans="1:8" ht="19.5" hidden="1">
      <c r="A226" s="100"/>
      <c r="B226" s="90"/>
      <c r="C226" s="90"/>
      <c r="D226" s="90"/>
      <c r="E226" s="90"/>
      <c r="F226" s="90"/>
      <c r="G226" s="90"/>
      <c r="H226" s="90"/>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0" workbookViewId="0">
      <selection activeCell="A88" sqref="A88:XFD1048576"/>
    </sheetView>
  </sheetViews>
  <sheetFormatPr defaultColWidth="0" defaultRowHeight="18" zeroHeight="1"/>
  <cols>
    <col min="1" max="1" width="132.28515625" style="69" customWidth="1"/>
    <col min="2" max="8" width="16" style="69" customWidth="1"/>
    <col min="9" max="9" width="16" style="90" customWidth="1"/>
    <col min="10" max="16384" width="9.140625" style="69" hidden="1"/>
  </cols>
  <sheetData>
    <row r="1" spans="1:9" ht="43.5" customHeight="1">
      <c r="A1" s="966" t="s">
        <v>59</v>
      </c>
      <c r="B1" s="966"/>
      <c r="C1" s="966"/>
      <c r="D1" s="966"/>
      <c r="E1" s="966"/>
      <c r="F1" s="966"/>
      <c r="G1" s="966"/>
      <c r="H1" s="966"/>
      <c r="I1" s="966"/>
    </row>
    <row r="2" spans="1:9" ht="43.5" customHeight="1">
      <c r="A2" s="966" t="s">
        <v>486</v>
      </c>
      <c r="B2" s="966"/>
      <c r="C2" s="966"/>
      <c r="D2" s="966"/>
      <c r="E2" s="966"/>
      <c r="F2" s="966"/>
      <c r="G2" s="966"/>
      <c r="H2" s="966"/>
      <c r="I2" s="966"/>
    </row>
    <row r="3" spans="1:9" ht="43.5" customHeight="1">
      <c r="A3" s="966" t="s">
        <v>556</v>
      </c>
      <c r="B3" s="966"/>
      <c r="C3" s="966"/>
      <c r="D3" s="966"/>
      <c r="E3" s="966"/>
      <c r="F3" s="966"/>
      <c r="G3" s="966"/>
      <c r="H3" s="966"/>
      <c r="I3" s="966"/>
    </row>
    <row r="4" spans="1:9" ht="43.5" customHeight="1">
      <c r="A4" s="967" t="s">
        <v>487</v>
      </c>
      <c r="B4" s="967"/>
      <c r="C4" s="967"/>
      <c r="D4" s="967"/>
      <c r="E4" s="967"/>
      <c r="F4" s="967"/>
      <c r="G4" s="967"/>
      <c r="H4" s="967"/>
      <c r="I4" s="967"/>
    </row>
    <row r="5" spans="1:9" ht="19.5" customHeight="1" thickBot="1">
      <c r="A5" s="966"/>
      <c r="B5" s="966"/>
      <c r="C5" s="966"/>
      <c r="D5" s="966"/>
      <c r="E5" s="966"/>
      <c r="F5" s="966"/>
      <c r="G5" s="966"/>
      <c r="H5" s="966"/>
      <c r="I5" s="966"/>
    </row>
    <row r="6" spans="1:9" s="71" customFormat="1" ht="70.5" customHeight="1" thickTop="1" thickBot="1">
      <c r="A6" s="880" t="s">
        <v>57</v>
      </c>
      <c r="B6" s="70" t="s">
        <v>488</v>
      </c>
      <c r="C6" s="70" t="s">
        <v>489</v>
      </c>
      <c r="D6" s="70" t="s">
        <v>490</v>
      </c>
      <c r="E6" s="70" t="s">
        <v>491</v>
      </c>
      <c r="F6" s="70" t="s">
        <v>492</v>
      </c>
      <c r="G6" s="70" t="s">
        <v>1455</v>
      </c>
      <c r="H6" s="70" t="s">
        <v>1421</v>
      </c>
      <c r="I6" s="70" t="s">
        <v>1456</v>
      </c>
    </row>
    <row r="7" spans="1:9" ht="15" customHeight="1" thickTop="1" thickBot="1">
      <c r="A7" s="72"/>
      <c r="B7" s="73"/>
      <c r="C7" s="73"/>
      <c r="D7" s="73"/>
      <c r="E7" s="73"/>
      <c r="F7" s="73"/>
      <c r="G7" s="73"/>
      <c r="H7" s="73"/>
      <c r="I7" s="73"/>
    </row>
    <row r="8" spans="1:9" ht="24" customHeight="1" thickTop="1" thickBot="1">
      <c r="A8" s="74" t="s">
        <v>45</v>
      </c>
      <c r="B8" s="797">
        <v>679629.87094749999</v>
      </c>
      <c r="C8" s="797">
        <v>747002.29158007563</v>
      </c>
      <c r="D8" s="797">
        <v>896843.4479405547</v>
      </c>
      <c r="E8" s="797">
        <v>1256931.8178637018</v>
      </c>
      <c r="F8" s="797">
        <v>1379182.1361721666</v>
      </c>
      <c r="G8" s="797">
        <v>1460257.4752797706</v>
      </c>
      <c r="H8" s="797">
        <v>1486660.0198976945</v>
      </c>
      <c r="I8" s="797">
        <v>1542053.9016434783</v>
      </c>
    </row>
    <row r="9" spans="1:9" s="76" customFormat="1" ht="21" customHeight="1" thickTop="1">
      <c r="A9" s="75" t="s">
        <v>67</v>
      </c>
      <c r="B9" s="798">
        <v>31781.606775</v>
      </c>
      <c r="C9" s="798">
        <v>59738.958834804536</v>
      </c>
      <c r="D9" s="798">
        <v>70131.97136988111</v>
      </c>
      <c r="E9" s="798">
        <v>108683.59883931134</v>
      </c>
      <c r="F9" s="798">
        <v>225448.44380200858</v>
      </c>
      <c r="G9" s="798">
        <v>306730.43676614057</v>
      </c>
      <c r="H9" s="798">
        <v>258498.18693515848</v>
      </c>
      <c r="I9" s="798">
        <v>342969.55988840578</v>
      </c>
    </row>
    <row r="10" spans="1:9" s="76" customFormat="1" ht="21" customHeight="1">
      <c r="A10" s="75" t="s">
        <v>76</v>
      </c>
      <c r="B10" s="798">
        <v>191181.14763749999</v>
      </c>
      <c r="C10" s="798">
        <v>218650.47598865067</v>
      </c>
      <c r="D10" s="798">
        <v>283852.06434478203</v>
      </c>
      <c r="E10" s="798">
        <v>491850.4492123386</v>
      </c>
      <c r="F10" s="798">
        <v>457414.68196843617</v>
      </c>
      <c r="G10" s="798">
        <v>440234.04320086091</v>
      </c>
      <c r="H10" s="798">
        <v>357715.30042795389</v>
      </c>
      <c r="I10" s="798">
        <v>303784.37150869565</v>
      </c>
    </row>
    <row r="11" spans="1:9" s="76" customFormat="1" ht="21" customHeight="1">
      <c r="A11" s="75" t="s">
        <v>85</v>
      </c>
      <c r="B11" s="798">
        <v>405870.59220000001</v>
      </c>
      <c r="C11" s="798">
        <v>424470.07887641864</v>
      </c>
      <c r="D11" s="798">
        <v>495827.62816248351</v>
      </c>
      <c r="E11" s="798">
        <v>567796.70274892391</v>
      </c>
      <c r="F11" s="798">
        <v>613857.49916929693</v>
      </c>
      <c r="G11" s="798">
        <v>636042.47990100423</v>
      </c>
      <c r="H11" s="798">
        <v>770575.20214121032</v>
      </c>
      <c r="I11" s="798">
        <v>805482.42601159425</v>
      </c>
    </row>
    <row r="12" spans="1:9" s="76" customFormat="1" ht="21" customHeight="1">
      <c r="A12" s="77" t="s">
        <v>493</v>
      </c>
      <c r="B12" s="798">
        <v>391972.34683375002</v>
      </c>
      <c r="C12" s="798">
        <v>418998.71758511977</v>
      </c>
      <c r="D12" s="798">
        <v>497299.15416908852</v>
      </c>
      <c r="E12" s="798">
        <v>571834.5112180775</v>
      </c>
      <c r="F12" s="798">
        <v>616537.94064705889</v>
      </c>
      <c r="G12" s="798">
        <v>634122.15187517926</v>
      </c>
      <c r="H12" s="798">
        <v>773913.98370316997</v>
      </c>
      <c r="I12" s="798">
        <v>808200.26983188407</v>
      </c>
    </row>
    <row r="13" spans="1:9" s="76" customFormat="1" ht="21" customHeight="1">
      <c r="A13" s="77" t="s">
        <v>494</v>
      </c>
      <c r="B13" s="798">
        <v>288478.40150875004</v>
      </c>
      <c r="C13" s="798">
        <v>337816.33529003785</v>
      </c>
      <c r="D13" s="798">
        <v>436990.20519815059</v>
      </c>
      <c r="E13" s="798">
        <v>521866.58146484935</v>
      </c>
      <c r="F13" s="798">
        <v>582446.24614634144</v>
      </c>
      <c r="G13" s="798">
        <v>611777.76788378763</v>
      </c>
      <c r="H13" s="798">
        <v>756622.31822190201</v>
      </c>
      <c r="I13" s="798">
        <v>792743.76847826096</v>
      </c>
    </row>
    <row r="14" spans="1:9" s="76" customFormat="1" ht="21" customHeight="1">
      <c r="A14" s="77" t="s">
        <v>495</v>
      </c>
      <c r="B14" s="798">
        <v>103493.94532500001</v>
      </c>
      <c r="C14" s="798">
        <v>81182.382295081974</v>
      </c>
      <c r="D14" s="798">
        <v>60308.948970937905</v>
      </c>
      <c r="E14" s="798">
        <v>49967.92975322812</v>
      </c>
      <c r="F14" s="798">
        <v>34091.694500717356</v>
      </c>
      <c r="G14" s="798">
        <v>22344.383991391678</v>
      </c>
      <c r="H14" s="798">
        <v>17291.66548126801</v>
      </c>
      <c r="I14" s="798">
        <v>15456.501353623189</v>
      </c>
    </row>
    <row r="15" spans="1:9" s="76" customFormat="1" ht="21" customHeight="1">
      <c r="A15" s="77" t="s">
        <v>496</v>
      </c>
      <c r="B15" s="798">
        <v>2265.4558099999999</v>
      </c>
      <c r="C15" s="798">
        <v>3120.3310012610341</v>
      </c>
      <c r="D15" s="798">
        <v>2725.7925244385733</v>
      </c>
      <c r="E15" s="798">
        <v>2713.0378163558107</v>
      </c>
      <c r="F15" s="798">
        <v>2382.8145738880917</v>
      </c>
      <c r="G15" s="798">
        <v>3454.9910631276903</v>
      </c>
      <c r="H15" s="798">
        <v>2834.5737881844379</v>
      </c>
      <c r="I15" s="798">
        <v>3233.6188956521737</v>
      </c>
    </row>
    <row r="16" spans="1:9" s="76" customFormat="1" ht="21" customHeight="1">
      <c r="A16" s="77" t="s">
        <v>497</v>
      </c>
      <c r="B16" s="798">
        <v>767.99057999999991</v>
      </c>
      <c r="C16" s="798">
        <v>1530.5011399747791</v>
      </c>
      <c r="D16" s="798">
        <v>2024.8861043593131</v>
      </c>
      <c r="E16" s="798">
        <v>2128.6057604017219</v>
      </c>
      <c r="F16" s="798">
        <v>1769.8053457675753</v>
      </c>
      <c r="G16" s="798">
        <v>2439.304806312769</v>
      </c>
      <c r="H16" s="798">
        <v>2795.4232636887609</v>
      </c>
      <c r="I16" s="798">
        <v>2365.2483724637682</v>
      </c>
    </row>
    <row r="17" spans="1:9" s="76" customFormat="1" ht="21" customHeight="1">
      <c r="A17" s="77" t="s">
        <v>498</v>
      </c>
      <c r="B17" s="798">
        <v>1497.46523</v>
      </c>
      <c r="C17" s="798">
        <v>1589.8298612862548</v>
      </c>
      <c r="D17" s="798">
        <v>700.9064200792601</v>
      </c>
      <c r="E17" s="798">
        <v>584.43205595408892</v>
      </c>
      <c r="F17" s="798">
        <v>613.00922812051647</v>
      </c>
      <c r="G17" s="798">
        <v>1015.6862568149211</v>
      </c>
      <c r="H17" s="798">
        <v>39.150524495677239</v>
      </c>
      <c r="I17" s="798">
        <v>868.37052318840585</v>
      </c>
    </row>
    <row r="18" spans="1:9" s="76" customFormat="1" ht="21" customHeight="1">
      <c r="A18" s="77" t="s">
        <v>499</v>
      </c>
      <c r="B18" s="798">
        <v>41201.515443750002</v>
      </c>
      <c r="C18" s="798">
        <v>28479.866694829761</v>
      </c>
      <c r="D18" s="798">
        <v>23050.442743725231</v>
      </c>
      <c r="E18" s="798">
        <v>16921.434558106172</v>
      </c>
      <c r="F18" s="798">
        <v>16024.338814921091</v>
      </c>
      <c r="G18" s="798">
        <v>14586.633919655667</v>
      </c>
      <c r="H18" s="798">
        <v>12110.502351585013</v>
      </c>
      <c r="I18" s="798">
        <v>11979.391626086956</v>
      </c>
    </row>
    <row r="19" spans="1:9" s="76" customFormat="1" ht="21" customHeight="1">
      <c r="A19" s="77" t="s">
        <v>500</v>
      </c>
      <c r="B19" s="798">
        <v>12759.757728749999</v>
      </c>
      <c r="C19" s="798">
        <v>9268.0524817150072</v>
      </c>
      <c r="D19" s="798">
        <v>8077.6597067371204</v>
      </c>
      <c r="E19" s="798">
        <v>6492.3237230989962</v>
      </c>
      <c r="F19" s="798">
        <v>5228.4319985652792</v>
      </c>
      <c r="G19" s="798">
        <v>5026.1799067431848</v>
      </c>
      <c r="H19" s="798">
        <v>4015.8910244956774</v>
      </c>
      <c r="I19" s="798">
        <v>4172.0221550724636</v>
      </c>
    </row>
    <row r="20" spans="1:9" s="76" customFormat="1" ht="21" customHeight="1">
      <c r="A20" s="77" t="s">
        <v>501</v>
      </c>
      <c r="B20" s="798">
        <v>28441.757715</v>
      </c>
      <c r="C20" s="798">
        <v>19211.814213114754</v>
      </c>
      <c r="D20" s="798">
        <v>14972.78303698811</v>
      </c>
      <c r="E20" s="798">
        <v>10429.110835007172</v>
      </c>
      <c r="F20" s="798">
        <v>10795.906816355811</v>
      </c>
      <c r="G20" s="798">
        <v>9560.4540129124816</v>
      </c>
      <c r="H20" s="798">
        <v>8094.6113270893375</v>
      </c>
      <c r="I20" s="798">
        <v>7807.3694710144937</v>
      </c>
    </row>
    <row r="21" spans="1:9" s="76" customFormat="1" ht="21" customHeight="1">
      <c r="A21" s="77" t="s">
        <v>98</v>
      </c>
      <c r="B21" s="798">
        <v>3617.99254875</v>
      </c>
      <c r="C21" s="798">
        <v>3797.9944375788145</v>
      </c>
      <c r="D21" s="798">
        <v>4920.8893672391014</v>
      </c>
      <c r="E21" s="798">
        <v>6174.2357101865136</v>
      </c>
      <c r="F21" s="798">
        <v>4631.519503586801</v>
      </c>
      <c r="G21" s="798">
        <v>4880.9142740315638</v>
      </c>
      <c r="H21" s="798">
        <v>4671.432095100864</v>
      </c>
      <c r="I21" s="798">
        <v>5633.0048956521741</v>
      </c>
    </row>
    <row r="22" spans="1:9" s="76" customFormat="1" ht="21" customHeight="1">
      <c r="A22" s="77" t="s">
        <v>502</v>
      </c>
      <c r="B22" s="798">
        <v>-33186.718436250005</v>
      </c>
      <c r="C22" s="798">
        <v>-29926.830842370746</v>
      </c>
      <c r="D22" s="798">
        <v>-32168.650642007928</v>
      </c>
      <c r="E22" s="798">
        <v>-29846.516553802005</v>
      </c>
      <c r="F22" s="798">
        <v>-25719.114370157822</v>
      </c>
      <c r="G22" s="798">
        <v>-21002.211230989957</v>
      </c>
      <c r="H22" s="798">
        <v>-22955.289796829973</v>
      </c>
      <c r="I22" s="798">
        <v>-23563.859237681161</v>
      </c>
    </row>
    <row r="23" spans="1:9" s="76" customFormat="1" ht="21" customHeight="1">
      <c r="A23" s="75" t="s">
        <v>115</v>
      </c>
      <c r="B23" s="798">
        <v>8041.1185912499996</v>
      </c>
      <c r="C23" s="798">
        <v>4482.5910744010089</v>
      </c>
      <c r="D23" s="798">
        <v>3940.8020462351383</v>
      </c>
      <c r="E23" s="798">
        <v>4110.3809411764705</v>
      </c>
      <c r="F23" s="798">
        <v>3869.0474074605449</v>
      </c>
      <c r="G23" s="798">
        <v>4293.2740186513629</v>
      </c>
      <c r="H23" s="798">
        <v>4350.9458948126803</v>
      </c>
      <c r="I23" s="798">
        <v>4042.3314217391298</v>
      </c>
    </row>
    <row r="24" spans="1:9" s="76" customFormat="1" ht="21" customHeight="1">
      <c r="A24" s="75" t="s">
        <v>121</v>
      </c>
      <c r="B24" s="798">
        <v>12750.9184725</v>
      </c>
      <c r="C24" s="798">
        <v>10089.39233669609</v>
      </c>
      <c r="D24" s="798">
        <v>10942.868846763542</v>
      </c>
      <c r="E24" s="798">
        <v>5980.7840832137736</v>
      </c>
      <c r="F24" s="798">
        <v>1508.2055121951219</v>
      </c>
      <c r="G24" s="798">
        <v>1224.3723916786228</v>
      </c>
      <c r="H24" s="798">
        <v>128.05556772334293</v>
      </c>
      <c r="I24" s="798">
        <v>57.366795652173913</v>
      </c>
    </row>
    <row r="25" spans="1:9" s="76" customFormat="1" ht="21" customHeight="1">
      <c r="A25" s="75" t="s">
        <v>503</v>
      </c>
      <c r="B25" s="798">
        <v>9819.9142725000002</v>
      </c>
      <c r="C25" s="798">
        <v>8764.7773833543524</v>
      </c>
      <c r="D25" s="798">
        <v>7818.5985284015851</v>
      </c>
      <c r="E25" s="798">
        <v>50338.405791965568</v>
      </c>
      <c r="F25" s="798">
        <v>48224.830018651366</v>
      </c>
      <c r="G25" s="798">
        <v>42277.881823529409</v>
      </c>
      <c r="H25" s="798">
        <v>66156.174554755038</v>
      </c>
      <c r="I25" s="798">
        <v>55180.415236231886</v>
      </c>
    </row>
    <row r="26" spans="1:9" s="76" customFormat="1" ht="21" customHeight="1">
      <c r="A26" s="75" t="s">
        <v>132</v>
      </c>
      <c r="B26" s="798">
        <v>19837.791713750001</v>
      </c>
      <c r="C26" s="798">
        <v>20182.648689785623</v>
      </c>
      <c r="D26" s="798">
        <v>23379.142443857334</v>
      </c>
      <c r="E26" s="798">
        <v>26890.887367288375</v>
      </c>
      <c r="F26" s="798">
        <v>27327.272381635583</v>
      </c>
      <c r="G26" s="798">
        <v>26844.894780487804</v>
      </c>
      <c r="H26" s="798">
        <v>26823.397044668589</v>
      </c>
      <c r="I26" s="798">
        <v>27051.61656956522</v>
      </c>
    </row>
    <row r="27" spans="1:9" s="79" customFormat="1" ht="43.5" customHeight="1" thickBot="1">
      <c r="A27" s="78" t="s">
        <v>504</v>
      </c>
      <c r="B27" s="799">
        <v>346.78128499999997</v>
      </c>
      <c r="C27" s="799">
        <v>623.3683959646911</v>
      </c>
      <c r="D27" s="799">
        <v>950.37220079260226</v>
      </c>
      <c r="E27" s="799">
        <v>1280.6088794835007</v>
      </c>
      <c r="F27" s="799">
        <v>1532.155912482066</v>
      </c>
      <c r="G27" s="799">
        <v>2610.0923974175039</v>
      </c>
      <c r="H27" s="799">
        <v>2412.7573314121037</v>
      </c>
      <c r="I27" s="799">
        <v>3485.8142115942023</v>
      </c>
    </row>
    <row r="28" spans="1:9" ht="24" customHeight="1" thickTop="1" thickBot="1">
      <c r="A28" s="74" t="s">
        <v>505</v>
      </c>
      <c r="B28" s="797">
        <v>632687.82875999995</v>
      </c>
      <c r="C28" s="797">
        <v>693752.87048928114</v>
      </c>
      <c r="D28" s="797">
        <v>836570.19615587848</v>
      </c>
      <c r="E28" s="797">
        <v>1175755.3288637016</v>
      </c>
      <c r="F28" s="797">
        <v>1275922.3437044478</v>
      </c>
      <c r="G28" s="797">
        <v>1364700.7630243902</v>
      </c>
      <c r="H28" s="797">
        <v>1377469.6272276656</v>
      </c>
      <c r="I28" s="797">
        <v>1427056.8358753624</v>
      </c>
    </row>
    <row r="29" spans="1:9" s="76" customFormat="1" ht="21" customHeight="1" thickTop="1">
      <c r="A29" s="75" t="s">
        <v>506</v>
      </c>
      <c r="B29" s="798">
        <v>540850.12301125005</v>
      </c>
      <c r="C29" s="798">
        <v>609458.52820680954</v>
      </c>
      <c r="D29" s="798">
        <v>770162.47488639364</v>
      </c>
      <c r="E29" s="798">
        <v>1078699.9111692971</v>
      </c>
      <c r="F29" s="798">
        <v>1186739.9810459111</v>
      </c>
      <c r="G29" s="798">
        <v>1260394.615631277</v>
      </c>
      <c r="H29" s="798">
        <v>1249474.7132809798</v>
      </c>
      <c r="I29" s="798">
        <v>1292121.9262971017</v>
      </c>
    </row>
    <row r="30" spans="1:9" s="76" customFormat="1" ht="21" customHeight="1">
      <c r="A30" s="77" t="s">
        <v>507</v>
      </c>
      <c r="B30" s="798">
        <v>136934.4914</v>
      </c>
      <c r="C30" s="798">
        <v>174523.22907187894</v>
      </c>
      <c r="D30" s="798">
        <v>203966.86729986791</v>
      </c>
      <c r="E30" s="798">
        <v>336471.63546484936</v>
      </c>
      <c r="F30" s="798">
        <v>336030.8562539455</v>
      </c>
      <c r="G30" s="798">
        <v>383641.35693256813</v>
      </c>
      <c r="H30" s="798">
        <v>420165.92461959657</v>
      </c>
      <c r="I30" s="798">
        <v>453560.72869275365</v>
      </c>
    </row>
    <row r="31" spans="1:9" s="76" customFormat="1" ht="21" customHeight="1">
      <c r="A31" s="77" t="s">
        <v>508</v>
      </c>
      <c r="B31" s="798">
        <v>117195.03715999999</v>
      </c>
      <c r="C31" s="798">
        <v>138437.05685498109</v>
      </c>
      <c r="D31" s="798">
        <v>204665.57207397619</v>
      </c>
      <c r="E31" s="798">
        <v>332582.50324390247</v>
      </c>
      <c r="F31" s="798">
        <v>347916.24374318501</v>
      </c>
      <c r="G31" s="798">
        <v>348551.80500573886</v>
      </c>
      <c r="H31" s="798">
        <v>365663.74307636888</v>
      </c>
      <c r="I31" s="798">
        <v>386845.37636521738</v>
      </c>
    </row>
    <row r="32" spans="1:9" s="76" customFormat="1" ht="21" customHeight="1">
      <c r="A32" s="77" t="s">
        <v>509</v>
      </c>
      <c r="B32" s="798">
        <v>251914.25087749999</v>
      </c>
      <c r="C32" s="798">
        <v>228796.31372131145</v>
      </c>
      <c r="D32" s="798">
        <v>237242.56422589166</v>
      </c>
      <c r="E32" s="798">
        <v>229396.68278335725</v>
      </c>
      <c r="F32" s="798">
        <v>244951.99986657099</v>
      </c>
      <c r="G32" s="798">
        <v>275079.88350932568</v>
      </c>
      <c r="H32" s="798">
        <v>176018.79270317001</v>
      </c>
      <c r="I32" s="798">
        <v>159711.56612608695</v>
      </c>
    </row>
    <row r="33" spans="1:9" s="76" customFormat="1" ht="21" customHeight="1">
      <c r="A33" s="77" t="s">
        <v>510</v>
      </c>
      <c r="B33" s="798">
        <v>30449.552541250003</v>
      </c>
      <c r="C33" s="798">
        <v>27543.838668348046</v>
      </c>
      <c r="D33" s="798">
        <v>31433.502307793922</v>
      </c>
      <c r="E33" s="798">
        <v>36955.861571018657</v>
      </c>
      <c r="F33" s="798">
        <v>37791.378483500717</v>
      </c>
      <c r="G33" s="798">
        <v>37298.828208034436</v>
      </c>
      <c r="H33" s="798">
        <v>49539.381695965421</v>
      </c>
      <c r="I33" s="798">
        <v>51260.843591304343</v>
      </c>
    </row>
    <row r="34" spans="1:9" s="76" customFormat="1" ht="21" customHeight="1">
      <c r="A34" s="77" t="s">
        <v>511</v>
      </c>
      <c r="B34" s="798">
        <v>0</v>
      </c>
      <c r="C34" s="798">
        <v>35150.231414880203</v>
      </c>
      <c r="D34" s="798">
        <v>84574.662266842803</v>
      </c>
      <c r="E34" s="798">
        <v>131271.61022094692</v>
      </c>
      <c r="F34" s="798">
        <v>201474.18065136299</v>
      </c>
      <c r="G34" s="798">
        <v>195628.43776327118</v>
      </c>
      <c r="H34" s="798">
        <v>214518.43217435156</v>
      </c>
      <c r="I34" s="798">
        <v>216279.18922608698</v>
      </c>
    </row>
    <row r="35" spans="1:9" s="76" customFormat="1" ht="21" customHeight="1">
      <c r="A35" s="77" t="s">
        <v>512</v>
      </c>
      <c r="B35" s="798">
        <v>4356.7910324999993</v>
      </c>
      <c r="C35" s="798">
        <v>5007.8584754098365</v>
      </c>
      <c r="D35" s="798">
        <v>8279.3067120211363</v>
      </c>
      <c r="E35" s="798">
        <v>12021.617885222382</v>
      </c>
      <c r="F35" s="798">
        <v>18575.322047345766</v>
      </c>
      <c r="G35" s="798">
        <v>20194.304212338597</v>
      </c>
      <c r="H35" s="798">
        <v>23568.439011527378</v>
      </c>
      <c r="I35" s="798">
        <v>24464.222295652173</v>
      </c>
    </row>
    <row r="36" spans="1:9" s="76" customFormat="1" ht="21" customHeight="1">
      <c r="A36" s="75" t="s">
        <v>513</v>
      </c>
      <c r="B36" s="798">
        <v>1365.51121375</v>
      </c>
      <c r="C36" s="798">
        <v>495.13463051702399</v>
      </c>
      <c r="D36" s="798">
        <v>1211.2525561426683</v>
      </c>
      <c r="E36" s="798">
        <v>760.10261549497852</v>
      </c>
      <c r="F36" s="798">
        <v>681.96608177905307</v>
      </c>
      <c r="G36" s="798">
        <v>392.4276843615495</v>
      </c>
      <c r="H36" s="798">
        <v>1384.7492680115274</v>
      </c>
      <c r="I36" s="798">
        <v>322.0884927536232</v>
      </c>
    </row>
    <row r="37" spans="1:9" s="76" customFormat="1" ht="21" customHeight="1">
      <c r="A37" s="75" t="s">
        <v>514</v>
      </c>
      <c r="B37" s="798">
        <v>63472.014992500001</v>
      </c>
      <c r="C37" s="798">
        <v>60743.512100882719</v>
      </c>
      <c r="D37" s="798">
        <v>43137.293269484813</v>
      </c>
      <c r="E37" s="798">
        <v>58687.094760401727</v>
      </c>
      <c r="F37" s="798">
        <v>37642.606628407462</v>
      </c>
      <c r="G37" s="798">
        <v>51690.626334289816</v>
      </c>
      <c r="H37" s="798">
        <v>72096.389112391931</v>
      </c>
      <c r="I37" s="798">
        <v>86070.143321739117</v>
      </c>
    </row>
    <row r="38" spans="1:9" s="76" customFormat="1" ht="21" customHeight="1">
      <c r="A38" s="75" t="s">
        <v>515</v>
      </c>
      <c r="B38" s="798">
        <v>8910.1772849999998</v>
      </c>
      <c r="C38" s="798">
        <v>9088.3044854981072</v>
      </c>
      <c r="D38" s="798">
        <v>11904.732601056803</v>
      </c>
      <c r="E38" s="798">
        <v>12077.542853658537</v>
      </c>
      <c r="F38" s="798">
        <v>19209.022131994261</v>
      </c>
      <c r="G38" s="798">
        <v>24039.445050215207</v>
      </c>
      <c r="H38" s="798">
        <v>27467.206426512967</v>
      </c>
      <c r="I38" s="798">
        <v>20698.892956521737</v>
      </c>
    </row>
    <row r="39" spans="1:9" s="76" customFormat="1" ht="21" customHeight="1">
      <c r="A39" s="75" t="s">
        <v>186</v>
      </c>
      <c r="B39" s="798">
        <v>1862.9709975000001</v>
      </c>
      <c r="C39" s="798">
        <v>905.18758764186634</v>
      </c>
      <c r="D39" s="798">
        <v>1136.0178322324969</v>
      </c>
      <c r="E39" s="798">
        <v>4959.2885810616926</v>
      </c>
      <c r="F39" s="798">
        <v>9641.9031692969875</v>
      </c>
      <c r="G39" s="798">
        <v>10627.627426111907</v>
      </c>
      <c r="H39" s="798">
        <v>12519.348220461095</v>
      </c>
      <c r="I39" s="798">
        <v>12692.931107246377</v>
      </c>
    </row>
    <row r="40" spans="1:9" s="76" customFormat="1" ht="21" customHeight="1">
      <c r="A40" s="75" t="s">
        <v>192</v>
      </c>
      <c r="B40" s="798">
        <v>0</v>
      </c>
      <c r="C40" s="798">
        <v>0</v>
      </c>
      <c r="D40" s="798">
        <v>0</v>
      </c>
      <c r="E40" s="798">
        <v>0</v>
      </c>
      <c r="F40" s="798">
        <v>0</v>
      </c>
      <c r="G40" s="798">
        <v>0</v>
      </c>
      <c r="H40" s="798">
        <v>0</v>
      </c>
      <c r="I40" s="798">
        <v>0</v>
      </c>
    </row>
    <row r="41" spans="1:9" s="76" customFormat="1" ht="21" customHeight="1">
      <c r="A41" s="75" t="s">
        <v>516</v>
      </c>
      <c r="B41" s="798">
        <v>16227.03126</v>
      </c>
      <c r="C41" s="798">
        <v>13062.203477931904</v>
      </c>
      <c r="D41" s="798">
        <v>9018.4250105680312</v>
      </c>
      <c r="E41" s="798">
        <v>20571.388883787666</v>
      </c>
      <c r="F41" s="798">
        <v>17507.756946915353</v>
      </c>
      <c r="G41" s="798">
        <v>17146.506948350074</v>
      </c>
      <c r="H41" s="798">
        <v>14434.680538904899</v>
      </c>
      <c r="I41" s="798">
        <v>14137.180559420289</v>
      </c>
    </row>
    <row r="42" spans="1:9" s="79" customFormat="1" ht="43.5" customHeight="1" thickBot="1">
      <c r="A42" s="78" t="s">
        <v>167</v>
      </c>
      <c r="B42" s="799"/>
      <c r="C42" s="799"/>
      <c r="D42" s="799"/>
      <c r="E42" s="799"/>
      <c r="F42" s="799">
        <v>4499.1077001434724</v>
      </c>
      <c r="G42" s="799">
        <v>409.51394978479198</v>
      </c>
      <c r="H42" s="799">
        <v>92.540380403458215</v>
      </c>
      <c r="I42" s="799">
        <v>1013.6731405797101</v>
      </c>
    </row>
    <row r="43" spans="1:9" ht="24" customHeight="1" thickTop="1" thickBot="1">
      <c r="A43" s="74" t="s">
        <v>517</v>
      </c>
      <c r="B43" s="797">
        <v>46942.042187500003</v>
      </c>
      <c r="C43" s="797">
        <v>53249.421090794458</v>
      </c>
      <c r="D43" s="797">
        <v>60273.251784676351</v>
      </c>
      <c r="E43" s="797">
        <v>81176.489020086083</v>
      </c>
      <c r="F43" s="797">
        <v>103259.7924677188</v>
      </c>
      <c r="G43" s="797">
        <v>95556.712255380189</v>
      </c>
      <c r="H43" s="797">
        <v>109190.39267002881</v>
      </c>
      <c r="I43" s="797">
        <v>114997.06576811594</v>
      </c>
    </row>
    <row r="44" spans="1:9" s="76" customFormat="1" ht="21" customHeight="1" thickTop="1">
      <c r="A44" s="75" t="s">
        <v>207</v>
      </c>
      <c r="B44" s="798">
        <v>32628.863499999999</v>
      </c>
      <c r="C44" s="798">
        <v>32916.886254728874</v>
      </c>
      <c r="D44" s="798">
        <v>34482.286393659182</v>
      </c>
      <c r="E44" s="798">
        <v>37450.632424677184</v>
      </c>
      <c r="F44" s="798">
        <v>37450.632424677184</v>
      </c>
      <c r="G44" s="798">
        <v>37450.632424677184</v>
      </c>
      <c r="H44" s="798">
        <v>79188.472622478381</v>
      </c>
      <c r="I44" s="798">
        <v>82682.340579710144</v>
      </c>
    </row>
    <row r="45" spans="1:9" s="76" customFormat="1" ht="21" customHeight="1">
      <c r="A45" s="75" t="s">
        <v>211</v>
      </c>
      <c r="B45" s="798">
        <v>0</v>
      </c>
      <c r="C45" s="798">
        <v>0</v>
      </c>
      <c r="D45" s="798">
        <v>0</v>
      </c>
      <c r="E45" s="798">
        <v>0</v>
      </c>
      <c r="F45" s="798">
        <v>3999.9986857962695</v>
      </c>
      <c r="G45" s="798">
        <v>3999.9986857962695</v>
      </c>
      <c r="H45" s="798">
        <v>0</v>
      </c>
      <c r="I45" s="798">
        <v>7014.7597811594205</v>
      </c>
    </row>
    <row r="46" spans="1:9" s="76" customFormat="1" ht="21" customHeight="1">
      <c r="A46" s="75" t="s">
        <v>215</v>
      </c>
      <c r="B46" s="798">
        <v>0</v>
      </c>
      <c r="C46" s="798">
        <v>0</v>
      </c>
      <c r="D46" s="798">
        <v>0</v>
      </c>
      <c r="E46" s="798">
        <v>0</v>
      </c>
      <c r="F46" s="798">
        <v>0</v>
      </c>
      <c r="G46" s="798">
        <v>0</v>
      </c>
      <c r="H46" s="798">
        <v>0</v>
      </c>
      <c r="I46" s="798">
        <v>0</v>
      </c>
    </row>
    <row r="47" spans="1:9" s="76" customFormat="1" ht="21" customHeight="1">
      <c r="A47" s="75" t="s">
        <v>518</v>
      </c>
      <c r="B47" s="798">
        <v>9315.5762599999998</v>
      </c>
      <c r="C47" s="798">
        <v>14025.155945775537</v>
      </c>
      <c r="D47" s="798">
        <v>18767.134697490092</v>
      </c>
      <c r="E47" s="798">
        <v>31320.79527546628</v>
      </c>
      <c r="F47" s="798">
        <v>38505.238606886662</v>
      </c>
      <c r="G47" s="798">
        <v>45609.735245337164</v>
      </c>
      <c r="H47" s="798">
        <v>8248.2353746397694</v>
      </c>
      <c r="I47" s="798">
        <v>15646.836975362317</v>
      </c>
    </row>
    <row r="48" spans="1:9" s="76" customFormat="1" ht="21" customHeight="1">
      <c r="A48" s="75" t="s">
        <v>44</v>
      </c>
      <c r="B48" s="798">
        <v>4997.6024275</v>
      </c>
      <c r="C48" s="798">
        <v>6307.3788902900378</v>
      </c>
      <c r="D48" s="798">
        <v>7023.830684280053</v>
      </c>
      <c r="E48" s="798">
        <v>12405.061319942612</v>
      </c>
      <c r="F48" s="798">
        <v>23303.922750358677</v>
      </c>
      <c r="G48" s="798">
        <v>8496.3458995695837</v>
      </c>
      <c r="H48" s="798">
        <v>21753.684672910662</v>
      </c>
      <c r="I48" s="798">
        <v>9653.1284318840571</v>
      </c>
    </row>
    <row r="49" spans="1:9" s="76" customFormat="1" ht="21" customHeight="1">
      <c r="A49" s="77" t="s">
        <v>519</v>
      </c>
      <c r="B49" s="798">
        <v>0</v>
      </c>
      <c r="C49" s="798">
        <v>0</v>
      </c>
      <c r="D49" s="798">
        <v>0</v>
      </c>
      <c r="E49" s="798">
        <v>0</v>
      </c>
      <c r="F49" s="798">
        <v>0</v>
      </c>
      <c r="G49" s="798">
        <v>3012.9124820659972</v>
      </c>
      <c r="H49" s="798">
        <v>3025.9365994236309</v>
      </c>
      <c r="I49" s="798">
        <v>3030.4347826086955</v>
      </c>
    </row>
    <row r="50" spans="1:9" s="79" customFormat="1" ht="40.5" customHeight="1" thickBot="1">
      <c r="A50" s="80" t="s">
        <v>520</v>
      </c>
      <c r="B50" s="799">
        <v>4997.6024275</v>
      </c>
      <c r="C50" s="799">
        <v>6307.3788902900378</v>
      </c>
      <c r="D50" s="799">
        <v>7023.830684280053</v>
      </c>
      <c r="E50" s="799">
        <v>12405.061319942612</v>
      </c>
      <c r="F50" s="799">
        <v>23303.922750358677</v>
      </c>
      <c r="G50" s="799">
        <v>5483.4334175035874</v>
      </c>
      <c r="H50" s="799">
        <v>18727.74807348703</v>
      </c>
      <c r="I50" s="799">
        <v>6622.6936492753621</v>
      </c>
    </row>
    <row r="51" spans="1:9" ht="24" customHeight="1" thickTop="1" thickBot="1">
      <c r="A51" s="74" t="s">
        <v>521</v>
      </c>
      <c r="B51" s="797">
        <v>679629.87094749999</v>
      </c>
      <c r="C51" s="797">
        <v>747002.29158007563</v>
      </c>
      <c r="D51" s="797">
        <v>896843.4479405547</v>
      </c>
      <c r="E51" s="797">
        <v>1256931.8178837877</v>
      </c>
      <c r="F51" s="797">
        <v>1379182.1361721666</v>
      </c>
      <c r="G51" s="797">
        <v>1460257.4752797706</v>
      </c>
      <c r="H51" s="797">
        <v>1486660.0198976945</v>
      </c>
      <c r="I51" s="797">
        <v>1542053.9016434783</v>
      </c>
    </row>
    <row r="52" spans="1:9" s="76" customFormat="1" ht="24" customHeight="1" thickTop="1">
      <c r="A52" s="81" t="s">
        <v>522</v>
      </c>
      <c r="B52" s="798">
        <v>81045.470805000004</v>
      </c>
      <c r="C52" s="798">
        <v>81324.596747793184</v>
      </c>
      <c r="D52" s="798">
        <v>105139.54302377808</v>
      </c>
      <c r="E52" s="798">
        <v>121026.26525394549</v>
      </c>
      <c r="F52" s="798">
        <v>138457.82231850788</v>
      </c>
      <c r="G52" s="798">
        <v>138672.38458249639</v>
      </c>
      <c r="H52" s="798">
        <v>156712.42743804035</v>
      </c>
      <c r="I52" s="798">
        <v>160337.68855072465</v>
      </c>
    </row>
    <row r="53" spans="1:9" s="79" customFormat="1" ht="21" customHeight="1">
      <c r="A53" s="80" t="s">
        <v>523</v>
      </c>
      <c r="B53" s="799">
        <v>13575.57636875</v>
      </c>
      <c r="C53" s="799">
        <v>7706.764984867591</v>
      </c>
      <c r="D53" s="799">
        <v>11424.381254953765</v>
      </c>
      <c r="E53" s="799">
        <v>9304.6898307030133</v>
      </c>
      <c r="F53" s="799">
        <v>8761.4676398852225</v>
      </c>
      <c r="G53" s="799">
        <v>9687.8650172166435</v>
      </c>
      <c r="H53" s="799">
        <v>11224.525474063403</v>
      </c>
      <c r="I53" s="799">
        <v>19152.31894637681</v>
      </c>
    </row>
    <row r="54" spans="1:9" s="79" customFormat="1" ht="21" customHeight="1">
      <c r="A54" s="80" t="s">
        <v>524</v>
      </c>
      <c r="B54" s="799">
        <v>48343.3333575</v>
      </c>
      <c r="C54" s="799">
        <v>53834.365611601512</v>
      </c>
      <c r="D54" s="799">
        <v>70378.871030383089</v>
      </c>
      <c r="E54" s="799">
        <v>86310.405583931133</v>
      </c>
      <c r="F54" s="799">
        <v>104604.06140172167</v>
      </c>
      <c r="G54" s="799">
        <v>103705.01284935437</v>
      </c>
      <c r="H54" s="799">
        <v>119999.12876080691</v>
      </c>
      <c r="I54" s="799">
        <v>116619.83937971016</v>
      </c>
    </row>
    <row r="55" spans="1:9" s="79" customFormat="1" ht="21" customHeight="1">
      <c r="A55" s="80" t="s">
        <v>525</v>
      </c>
      <c r="B55" s="799">
        <v>0</v>
      </c>
      <c r="C55" s="799">
        <v>0</v>
      </c>
      <c r="D55" s="799">
        <v>0</v>
      </c>
      <c r="E55" s="799">
        <v>0</v>
      </c>
      <c r="F55" s="799">
        <v>0</v>
      </c>
      <c r="G55" s="799">
        <v>0</v>
      </c>
      <c r="H55" s="799">
        <v>0</v>
      </c>
      <c r="I55" s="799">
        <v>0</v>
      </c>
    </row>
    <row r="56" spans="1:9" s="79" customFormat="1" ht="21" customHeight="1">
      <c r="A56" s="80" t="s">
        <v>526</v>
      </c>
      <c r="B56" s="799">
        <v>19126.561078750001</v>
      </c>
      <c r="C56" s="799">
        <v>19783.46615132409</v>
      </c>
      <c r="D56" s="799">
        <v>23336.290738441214</v>
      </c>
      <c r="E56" s="799">
        <v>25411.169839311337</v>
      </c>
      <c r="F56" s="799">
        <v>25092.293276901</v>
      </c>
      <c r="G56" s="799">
        <v>25279.506715925392</v>
      </c>
      <c r="H56" s="799">
        <v>25488.773203170029</v>
      </c>
      <c r="I56" s="799">
        <v>24565.530224637685</v>
      </c>
    </row>
    <row r="57" spans="1:9" s="79" customFormat="1" ht="21" customHeight="1">
      <c r="A57" s="80" t="s">
        <v>527</v>
      </c>
      <c r="B57" s="799">
        <v>0</v>
      </c>
      <c r="C57" s="799">
        <v>0</v>
      </c>
      <c r="D57" s="799">
        <v>0</v>
      </c>
      <c r="E57" s="799">
        <v>0</v>
      </c>
      <c r="F57" s="799">
        <v>0</v>
      </c>
      <c r="G57" s="799">
        <v>0</v>
      </c>
      <c r="H57" s="799">
        <v>0</v>
      </c>
      <c r="I57" s="799">
        <v>0</v>
      </c>
    </row>
    <row r="58" spans="1:9" s="79" customFormat="1" ht="61.5" customHeight="1" thickBot="1">
      <c r="A58" s="78" t="s">
        <v>528</v>
      </c>
      <c r="B58" s="799">
        <v>1405859.2060374999</v>
      </c>
      <c r="C58" s="799">
        <v>1235026.0142446405</v>
      </c>
      <c r="D58" s="799">
        <v>1446957.6727833552</v>
      </c>
      <c r="E58" s="799">
        <v>1532937.4505781922</v>
      </c>
      <c r="F58" s="799">
        <v>1851465.5753959827</v>
      </c>
      <c r="G58" s="799">
        <v>1907665.8788751794</v>
      </c>
      <c r="H58" s="799">
        <v>2087409.7888919308</v>
      </c>
      <c r="I58" s="799">
        <v>2143288.682969565</v>
      </c>
    </row>
    <row r="59" spans="1:9" ht="31.5" customHeight="1" thickTop="1" thickBot="1">
      <c r="A59" s="82" t="s">
        <v>58</v>
      </c>
      <c r="B59" s="797"/>
      <c r="C59" s="797"/>
      <c r="D59" s="797"/>
      <c r="E59" s="797"/>
      <c r="F59" s="797"/>
      <c r="G59" s="797"/>
      <c r="H59" s="797"/>
      <c r="I59" s="797"/>
    </row>
    <row r="60" spans="1:9" ht="30" customHeight="1" thickTop="1">
      <c r="A60" s="83" t="s">
        <v>529</v>
      </c>
      <c r="B60" s="800">
        <v>43715.442577499998</v>
      </c>
      <c r="C60" s="800">
        <v>47491.830023959643</v>
      </c>
      <c r="D60" s="800">
        <v>56310.2039326288</v>
      </c>
      <c r="E60" s="800">
        <v>75689.442530846485</v>
      </c>
      <c r="F60" s="800">
        <v>79075.935549497852</v>
      </c>
      <c r="G60" s="800">
        <v>15149.125440459109</v>
      </c>
      <c r="H60" s="800">
        <v>63539.599249279549</v>
      </c>
      <c r="I60" s="800">
        <v>16751.380786956521</v>
      </c>
    </row>
    <row r="61" spans="1:9" ht="21" customHeight="1">
      <c r="A61" s="84" t="s">
        <v>530</v>
      </c>
      <c r="B61" s="800">
        <v>-17753.544527499998</v>
      </c>
      <c r="C61" s="800">
        <v>-19631.019461538461</v>
      </c>
      <c r="D61" s="800">
        <v>-24189.228377807132</v>
      </c>
      <c r="E61" s="800">
        <v>-30597.594136298423</v>
      </c>
      <c r="F61" s="800">
        <v>-27945.835348637014</v>
      </c>
      <c r="G61" s="800">
        <v>-5204.08306025825</v>
      </c>
      <c r="H61" s="800">
        <v>-19111.696775216136</v>
      </c>
      <c r="I61" s="800">
        <v>-3990.4895057971016</v>
      </c>
    </row>
    <row r="62" spans="1:9" ht="21.75" customHeight="1">
      <c r="A62" s="85" t="s">
        <v>531</v>
      </c>
      <c r="B62" s="800">
        <v>25961.89805</v>
      </c>
      <c r="C62" s="800">
        <v>27860.810562421182</v>
      </c>
      <c r="D62" s="800">
        <v>32120.975554821664</v>
      </c>
      <c r="E62" s="800">
        <v>45091.848394548062</v>
      </c>
      <c r="F62" s="800">
        <v>51130.100200860827</v>
      </c>
      <c r="G62" s="800">
        <v>9945.042380200859</v>
      </c>
      <c r="H62" s="800">
        <v>44427.902474063398</v>
      </c>
      <c r="I62" s="800">
        <v>12760.89128115942</v>
      </c>
    </row>
    <row r="63" spans="1:9">
      <c r="A63" s="83" t="s">
        <v>532</v>
      </c>
      <c r="B63" s="800">
        <v>20665.097511250002</v>
      </c>
      <c r="C63" s="800">
        <v>17297.621226986128</v>
      </c>
      <c r="D63" s="800">
        <v>19650.651239101713</v>
      </c>
      <c r="E63" s="800">
        <v>32510.658314203731</v>
      </c>
      <c r="F63" s="800">
        <v>27435.08830272597</v>
      </c>
      <c r="G63" s="800">
        <v>8100.5519641319943</v>
      </c>
      <c r="H63" s="800">
        <v>30903.714641210379</v>
      </c>
      <c r="I63" s="800">
        <v>8407.1088565217397</v>
      </c>
    </row>
    <row r="64" spans="1:9">
      <c r="A64" s="84" t="s">
        <v>533</v>
      </c>
      <c r="B64" s="800">
        <v>-14809.799493750001</v>
      </c>
      <c r="C64" s="800">
        <v>-12230.560375788145</v>
      </c>
      <c r="D64" s="800">
        <v>-12862.10268692206</v>
      </c>
      <c r="E64" s="800">
        <v>-15324.228327116212</v>
      </c>
      <c r="F64" s="800">
        <v>-9695.2404949784795</v>
      </c>
      <c r="G64" s="800">
        <v>-1931.2722869440458</v>
      </c>
      <c r="H64" s="800">
        <v>-7136.6861714697407</v>
      </c>
      <c r="I64" s="800">
        <v>-1600.6494623188405</v>
      </c>
    </row>
    <row r="65" spans="1:9">
      <c r="A65" s="86" t="s">
        <v>534</v>
      </c>
      <c r="B65" s="800">
        <v>31817.196067499997</v>
      </c>
      <c r="C65" s="800">
        <v>32927.87141361917</v>
      </c>
      <c r="D65" s="800">
        <v>38909.524107001322</v>
      </c>
      <c r="E65" s="800">
        <v>62278.278381635573</v>
      </c>
      <c r="F65" s="800">
        <v>68869.94800860832</v>
      </c>
      <c r="G65" s="800">
        <v>16114.322057388808</v>
      </c>
      <c r="H65" s="800">
        <v>68194.930943804036</v>
      </c>
      <c r="I65" s="800">
        <v>19567.350675362319</v>
      </c>
    </row>
    <row r="66" spans="1:9">
      <c r="A66" s="83" t="s">
        <v>535</v>
      </c>
      <c r="B66" s="800">
        <v>360.22372999999999</v>
      </c>
      <c r="C66" s="800">
        <v>449.91037831021436</v>
      </c>
      <c r="D66" s="800">
        <v>706.72123381770155</v>
      </c>
      <c r="E66" s="800">
        <v>41550.540233859399</v>
      </c>
      <c r="F66" s="800">
        <v>35571.701492109038</v>
      </c>
      <c r="G66" s="800">
        <v>6991.2838880918225</v>
      </c>
      <c r="H66" s="800">
        <v>27564.987677233428</v>
      </c>
      <c r="I66" s="800">
        <v>3209.0258217391306</v>
      </c>
    </row>
    <row r="67" spans="1:9">
      <c r="A67" s="83" t="s">
        <v>536</v>
      </c>
      <c r="B67" s="800">
        <v>-5948.0062500000004</v>
      </c>
      <c r="C67" s="800">
        <v>-4980.3830264817143</v>
      </c>
      <c r="D67" s="800">
        <v>-9213.5379762219291</v>
      </c>
      <c r="E67" s="800">
        <v>-50620.457008608326</v>
      </c>
      <c r="F67" s="800">
        <v>-38883.474034433282</v>
      </c>
      <c r="G67" s="800">
        <v>-6681.4834232424682</v>
      </c>
      <c r="H67" s="800">
        <v>-31560.393138328531</v>
      </c>
      <c r="I67" s="800">
        <v>-4269.5640927536233</v>
      </c>
    </row>
    <row r="68" spans="1:9">
      <c r="A68" s="85" t="s">
        <v>537</v>
      </c>
      <c r="B68" s="800">
        <v>26229.4135475</v>
      </c>
      <c r="C68" s="800">
        <v>28397.398765447666</v>
      </c>
      <c r="D68" s="800">
        <v>30402.707364597096</v>
      </c>
      <c r="E68" s="800">
        <v>53208.361606886654</v>
      </c>
      <c r="F68" s="800">
        <v>65558.175466284069</v>
      </c>
      <c r="G68" s="800">
        <v>16424.122522238162</v>
      </c>
      <c r="H68" s="800">
        <v>64199.525482708937</v>
      </c>
      <c r="I68" s="800">
        <v>18506.812404347827</v>
      </c>
    </row>
    <row r="69" spans="1:9">
      <c r="A69" s="84" t="s">
        <v>538</v>
      </c>
      <c r="B69" s="800">
        <v>-22111.512603750001</v>
      </c>
      <c r="C69" s="800">
        <v>-23158.306344262295</v>
      </c>
      <c r="D69" s="800">
        <v>-27216.859689564066</v>
      </c>
      <c r="E69" s="800">
        <v>-38402.106571018652</v>
      </c>
      <c r="F69" s="800">
        <v>-42941.65297991391</v>
      </c>
      <c r="G69" s="800">
        <v>-10954.333408895265</v>
      </c>
      <c r="H69" s="800">
        <v>-45669.021711815563</v>
      </c>
      <c r="I69" s="800">
        <v>-12452.354705797101</v>
      </c>
    </row>
    <row r="70" spans="1:9">
      <c r="A70" s="86" t="s">
        <v>539</v>
      </c>
      <c r="B70" s="800">
        <v>4117.9009437499999</v>
      </c>
      <c r="C70" s="800">
        <v>5239.0924211853717</v>
      </c>
      <c r="D70" s="800">
        <v>3185.8476750330246</v>
      </c>
      <c r="E70" s="800">
        <v>14806.255035868006</v>
      </c>
      <c r="F70" s="800">
        <v>22616.522486370155</v>
      </c>
      <c r="G70" s="800">
        <v>5469.7891133428975</v>
      </c>
      <c r="H70" s="800">
        <v>18530.503770893371</v>
      </c>
      <c r="I70" s="800">
        <v>6054.4576985507247</v>
      </c>
    </row>
    <row r="71" spans="1:9">
      <c r="A71" s="86" t="s">
        <v>540</v>
      </c>
      <c r="B71" s="800">
        <v>-6143.7882762500003</v>
      </c>
      <c r="C71" s="800">
        <v>-11705.466018915511</v>
      </c>
      <c r="D71" s="800">
        <v>-33783.484916776753</v>
      </c>
      <c r="E71" s="800">
        <v>-15933.617529411766</v>
      </c>
      <c r="F71" s="800">
        <v>9545.8129956958383</v>
      </c>
      <c r="G71" s="800">
        <v>-507.37330703012913</v>
      </c>
      <c r="H71" s="800">
        <v>-1203.2590475504323</v>
      </c>
      <c r="I71" s="800">
        <v>-227.31160724637681</v>
      </c>
    </row>
    <row r="72" spans="1:9">
      <c r="A72" s="87" t="s">
        <v>541</v>
      </c>
      <c r="B72" s="800" t="s">
        <v>542</v>
      </c>
      <c r="C72" s="800" t="s">
        <v>542</v>
      </c>
      <c r="D72" s="800" t="s">
        <v>542</v>
      </c>
      <c r="E72" s="800">
        <v>-46614.208579626975</v>
      </c>
      <c r="F72" s="800">
        <v>-81.478576757532295</v>
      </c>
      <c r="G72" s="800">
        <v>-577.21786513629843</v>
      </c>
      <c r="H72" s="800">
        <v>-3228.3320835734871</v>
      </c>
      <c r="I72" s="800">
        <v>-2361.2179086956521</v>
      </c>
    </row>
    <row r="73" spans="1:9">
      <c r="A73" s="87" t="s">
        <v>543</v>
      </c>
      <c r="B73" s="800" t="s">
        <v>542</v>
      </c>
      <c r="C73" s="800" t="s">
        <v>542</v>
      </c>
      <c r="D73" s="800" t="s">
        <v>542</v>
      </c>
      <c r="E73" s="800">
        <v>30680.591050215211</v>
      </c>
      <c r="F73" s="800">
        <v>9627.2915724533705</v>
      </c>
      <c r="G73" s="800">
        <v>69.844558106169302</v>
      </c>
      <c r="H73" s="800">
        <v>2025.0730360230546</v>
      </c>
      <c r="I73" s="800">
        <v>2133.9063014492754</v>
      </c>
    </row>
    <row r="74" spans="1:9">
      <c r="A74" s="85" t="s">
        <v>544</v>
      </c>
      <c r="B74" s="800">
        <v>7023.4897599999995</v>
      </c>
      <c r="C74" s="800">
        <v>12773.752488020178</v>
      </c>
      <c r="D74" s="800">
        <v>37621.467926023775</v>
      </c>
      <c r="E74" s="800">
        <v>16842.084526542327</v>
      </c>
      <c r="F74" s="800">
        <v>-8858.412731707318</v>
      </c>
      <c r="G74" s="800">
        <v>521.01761119081777</v>
      </c>
      <c r="H74" s="800">
        <v>1400.5033501440921</v>
      </c>
      <c r="I74" s="800">
        <v>795.5475579710145</v>
      </c>
    </row>
    <row r="75" spans="1:9">
      <c r="A75" s="85" t="s">
        <v>545</v>
      </c>
      <c r="B75" s="800" t="s">
        <v>542</v>
      </c>
      <c r="C75" s="800" t="s">
        <v>542</v>
      </c>
      <c r="D75" s="800" t="s">
        <v>542</v>
      </c>
      <c r="E75" s="800">
        <v>45501.304847919659</v>
      </c>
      <c r="F75" s="800">
        <v>77.220624103299855</v>
      </c>
      <c r="G75" s="800">
        <v>583.42616786226688</v>
      </c>
      <c r="H75" s="800">
        <v>3255.655763688761</v>
      </c>
      <c r="I75" s="800">
        <v>2717.0195710144926</v>
      </c>
    </row>
    <row r="76" spans="1:9">
      <c r="A76" s="84" t="s">
        <v>546</v>
      </c>
      <c r="B76" s="800" t="s">
        <v>542</v>
      </c>
      <c r="C76" s="800" t="s">
        <v>542</v>
      </c>
      <c r="D76" s="800" t="s">
        <v>542</v>
      </c>
      <c r="E76" s="800">
        <v>-28659.220321377332</v>
      </c>
      <c r="F76" s="800">
        <v>-8935.6333558106162</v>
      </c>
      <c r="G76" s="800">
        <v>-62.40855667144907</v>
      </c>
      <c r="H76" s="800">
        <v>-1855.1524135446687</v>
      </c>
      <c r="I76" s="800">
        <v>-1921.4720130434782</v>
      </c>
    </row>
    <row r="77" spans="1:9">
      <c r="A77" s="85" t="s">
        <v>547</v>
      </c>
      <c r="B77" s="800">
        <v>4997.6024275</v>
      </c>
      <c r="C77" s="800">
        <v>6307.3788902900378</v>
      </c>
      <c r="D77" s="800">
        <v>7023.830684280053</v>
      </c>
      <c r="E77" s="800">
        <v>15714.722032998565</v>
      </c>
      <c r="F77" s="800">
        <v>23303.922750358677</v>
      </c>
      <c r="G77" s="800">
        <v>5483.4334175035874</v>
      </c>
      <c r="H77" s="800">
        <v>18727.74807348703</v>
      </c>
      <c r="I77" s="800">
        <v>6622.6936492753621</v>
      </c>
    </row>
    <row r="78" spans="1:9">
      <c r="A78" s="88" t="s">
        <v>548</v>
      </c>
      <c r="B78" s="800">
        <v>0</v>
      </c>
      <c r="C78" s="800">
        <v>0</v>
      </c>
      <c r="D78" s="800">
        <v>0</v>
      </c>
      <c r="E78" s="800">
        <v>0</v>
      </c>
      <c r="F78" s="800">
        <v>0</v>
      </c>
      <c r="G78" s="800">
        <v>0</v>
      </c>
      <c r="H78" s="800">
        <v>0</v>
      </c>
      <c r="I78" s="800">
        <v>0</v>
      </c>
    </row>
    <row r="79" spans="1:9">
      <c r="A79" s="86" t="s">
        <v>549</v>
      </c>
      <c r="B79" s="800">
        <v>4997.6024275</v>
      </c>
      <c r="C79" s="800">
        <v>6307.3788902900378</v>
      </c>
      <c r="D79" s="800">
        <v>7023.830684280053</v>
      </c>
      <c r="E79" s="800">
        <v>15714.722032998565</v>
      </c>
      <c r="F79" s="800">
        <v>23303.922750358677</v>
      </c>
      <c r="G79" s="800">
        <v>5483.4334175035874</v>
      </c>
      <c r="H79" s="800">
        <v>18727.74807348703</v>
      </c>
      <c r="I79" s="800">
        <v>6622.6936492753621</v>
      </c>
    </row>
    <row r="80" spans="1:9">
      <c r="A80" s="83" t="s">
        <v>550</v>
      </c>
      <c r="B80" s="800">
        <v>0</v>
      </c>
      <c r="C80" s="800">
        <v>0</v>
      </c>
      <c r="D80" s="800">
        <v>0</v>
      </c>
      <c r="E80" s="800">
        <v>0</v>
      </c>
      <c r="F80" s="800">
        <v>0</v>
      </c>
      <c r="G80" s="800">
        <v>0</v>
      </c>
      <c r="H80" s="800">
        <v>0</v>
      </c>
      <c r="I80" s="800">
        <v>0</v>
      </c>
    </row>
    <row r="81" spans="1:9" ht="21" customHeight="1">
      <c r="A81" s="85" t="s">
        <v>551</v>
      </c>
      <c r="B81" s="800">
        <v>4997.6024275</v>
      </c>
      <c r="C81" s="800">
        <v>6307.3788902900378</v>
      </c>
      <c r="D81" s="800">
        <v>7023.830684280053</v>
      </c>
      <c r="E81" s="800">
        <v>15714.722032998565</v>
      </c>
      <c r="F81" s="800">
        <v>23303.922750358677</v>
      </c>
      <c r="G81" s="800">
        <v>5483.4334175035874</v>
      </c>
      <c r="H81" s="800">
        <v>18727.74807348703</v>
      </c>
      <c r="I81" s="800">
        <v>6622.6936492753621</v>
      </c>
    </row>
    <row r="82" spans="1:9" ht="21" customHeight="1">
      <c r="A82" s="83" t="s">
        <v>552</v>
      </c>
      <c r="B82" s="800" t="s">
        <v>542</v>
      </c>
      <c r="C82" s="800" t="s">
        <v>542</v>
      </c>
      <c r="D82" s="800" t="s">
        <v>542</v>
      </c>
      <c r="E82" s="800">
        <v>-3309.6607130559546</v>
      </c>
      <c r="F82" s="800">
        <v>0</v>
      </c>
      <c r="G82" s="800">
        <v>0</v>
      </c>
      <c r="H82" s="800">
        <v>0</v>
      </c>
      <c r="I82" s="800">
        <v>0</v>
      </c>
    </row>
    <row r="83" spans="1:9" ht="21" customHeight="1">
      <c r="A83" s="85" t="s">
        <v>553</v>
      </c>
      <c r="B83" s="800">
        <v>4997.6024275</v>
      </c>
      <c r="C83" s="800">
        <v>6307.3788902900378</v>
      </c>
      <c r="D83" s="800">
        <v>7023.830684280053</v>
      </c>
      <c r="E83" s="800">
        <v>12405.061319942612</v>
      </c>
      <c r="F83" s="800">
        <v>23303.922750358677</v>
      </c>
      <c r="G83" s="800">
        <v>5483.4334175035874</v>
      </c>
      <c r="H83" s="800">
        <v>18727.74807348703</v>
      </c>
      <c r="I83" s="800">
        <v>6622.6936492753621</v>
      </c>
    </row>
    <row r="84" spans="1:9" ht="18" customHeight="1" thickBot="1">
      <c r="A84" s="83" t="s">
        <v>554</v>
      </c>
      <c r="B84" s="800">
        <v>0</v>
      </c>
      <c r="C84" s="800">
        <v>0</v>
      </c>
      <c r="D84" s="800">
        <v>0</v>
      </c>
      <c r="E84" s="800">
        <v>0</v>
      </c>
      <c r="F84" s="800">
        <v>0</v>
      </c>
      <c r="G84" s="800">
        <v>0</v>
      </c>
      <c r="H84" s="800">
        <v>0</v>
      </c>
      <c r="I84" s="800">
        <v>0</v>
      </c>
    </row>
    <row r="85" spans="1:9" ht="24" customHeight="1" thickTop="1" thickBot="1">
      <c r="A85" s="74" t="s">
        <v>555</v>
      </c>
      <c r="B85" s="797">
        <v>4997.6024275</v>
      </c>
      <c r="C85" s="797">
        <v>6307.3788902900378</v>
      </c>
      <c r="D85" s="797">
        <v>7023.830684280053</v>
      </c>
      <c r="E85" s="797">
        <v>12405.061319942612</v>
      </c>
      <c r="F85" s="797">
        <v>23303.922750358677</v>
      </c>
      <c r="G85" s="797">
        <v>5483.4334175035874</v>
      </c>
      <c r="H85" s="797">
        <v>18727.74807348703</v>
      </c>
      <c r="I85" s="797">
        <v>6622.6936492753621</v>
      </c>
    </row>
    <row r="86" spans="1:9" ht="15" customHeight="1" thickTop="1" thickBot="1">
      <c r="A86" s="89"/>
      <c r="B86" s="801"/>
      <c r="C86" s="801"/>
      <c r="D86" s="801"/>
      <c r="E86" s="801"/>
      <c r="F86" s="801"/>
      <c r="G86" s="801"/>
      <c r="H86" s="801"/>
      <c r="I86" s="801"/>
    </row>
    <row r="87" spans="1:9" ht="28.5" customHeight="1" thickTop="1">
      <c r="A87" s="27"/>
      <c r="B87" s="90"/>
      <c r="C87" s="90"/>
      <c r="D87" s="90"/>
      <c r="E87" s="90"/>
      <c r="F87" s="90"/>
      <c r="G87" s="90"/>
      <c r="H87" s="90"/>
    </row>
    <row r="88" spans="1:9" hidden="1">
      <c r="A88" s="27"/>
      <c r="B88" s="90"/>
      <c r="C88" s="90"/>
      <c r="D88" s="90"/>
      <c r="E88" s="90"/>
      <c r="F88" s="90"/>
      <c r="G88" s="90"/>
      <c r="H88" s="90"/>
    </row>
    <row r="89" spans="1:9" ht="19.5" hidden="1">
      <c r="A89" s="91"/>
      <c r="B89" s="90"/>
      <c r="C89" s="90"/>
      <c r="D89" s="90"/>
      <c r="E89" s="90"/>
      <c r="F89" s="90"/>
      <c r="G89" s="90"/>
      <c r="H89" s="90"/>
    </row>
    <row r="90" spans="1:9" ht="19.5" hidden="1">
      <c r="A90" s="91"/>
      <c r="B90" s="90"/>
      <c r="C90" s="90"/>
      <c r="D90" s="90"/>
      <c r="E90" s="90"/>
      <c r="F90" s="90"/>
      <c r="G90" s="90"/>
      <c r="H90" s="90"/>
    </row>
    <row r="91" spans="1:9" ht="19.5" hidden="1">
      <c r="A91" s="91"/>
      <c r="B91" s="90"/>
      <c r="C91" s="90"/>
      <c r="D91" s="90"/>
      <c r="E91" s="90"/>
      <c r="F91" s="90"/>
      <c r="G91" s="90"/>
      <c r="H91" s="90"/>
    </row>
    <row r="92" spans="1:9" ht="19.5" hidden="1">
      <c r="A92" s="92"/>
      <c r="B92" s="90"/>
      <c r="C92" s="90"/>
      <c r="D92" s="90"/>
      <c r="E92" s="90"/>
      <c r="F92" s="90"/>
      <c r="G92" s="90"/>
      <c r="H92" s="90"/>
    </row>
    <row r="93" spans="1:9" ht="19.5" hidden="1">
      <c r="A93" s="92"/>
      <c r="B93" s="90"/>
      <c r="C93" s="90"/>
      <c r="D93" s="90"/>
      <c r="E93" s="90"/>
      <c r="F93" s="90"/>
      <c r="G93" s="90"/>
      <c r="H93" s="90"/>
    </row>
    <row r="94" spans="1:9" ht="19.5" hidden="1">
      <c r="A94" s="93"/>
      <c r="B94" s="90"/>
      <c r="C94" s="90"/>
      <c r="D94" s="90"/>
      <c r="E94" s="90"/>
      <c r="F94" s="90"/>
      <c r="G94" s="90"/>
      <c r="H94" s="90"/>
    </row>
    <row r="95" spans="1:9" ht="19.5" hidden="1">
      <c r="A95" s="91"/>
      <c r="B95" s="90"/>
      <c r="C95" s="90"/>
      <c r="D95" s="90"/>
      <c r="E95" s="90"/>
      <c r="F95" s="90"/>
      <c r="G95" s="90"/>
      <c r="H95" s="90"/>
    </row>
    <row r="96" spans="1:9" ht="19.5" hidden="1">
      <c r="A96" s="91"/>
      <c r="B96" s="90"/>
      <c r="C96" s="90"/>
      <c r="D96" s="90"/>
      <c r="E96" s="90"/>
      <c r="F96" s="90"/>
      <c r="G96" s="90"/>
      <c r="H96" s="90"/>
    </row>
    <row r="97" spans="1:8" ht="19.5" hidden="1">
      <c r="A97" s="91"/>
      <c r="B97" s="90"/>
      <c r="C97" s="90"/>
      <c r="D97" s="90"/>
      <c r="E97" s="90"/>
      <c r="F97" s="90"/>
      <c r="G97" s="90"/>
      <c r="H97" s="90"/>
    </row>
    <row r="98" spans="1:8" ht="19.5" hidden="1">
      <c r="A98" s="91"/>
      <c r="B98" s="90"/>
      <c r="C98" s="90"/>
      <c r="D98" s="90"/>
      <c r="E98" s="90"/>
      <c r="F98" s="90"/>
      <c r="G98" s="90"/>
      <c r="H98" s="90"/>
    </row>
    <row r="99" spans="1:8" ht="19.5" hidden="1">
      <c r="A99" s="91"/>
      <c r="B99" s="90"/>
      <c r="C99" s="90"/>
      <c r="D99" s="90"/>
      <c r="E99" s="90"/>
      <c r="F99" s="90"/>
      <c r="G99" s="90"/>
      <c r="H99" s="90"/>
    </row>
    <row r="100" spans="1:8" ht="19.5" hidden="1">
      <c r="A100" s="94"/>
      <c r="B100" s="90"/>
      <c r="C100" s="90"/>
      <c r="D100" s="90"/>
      <c r="E100" s="90"/>
      <c r="F100" s="90"/>
      <c r="G100" s="90"/>
      <c r="H100" s="90"/>
    </row>
    <row r="101" spans="1:8" hidden="1">
      <c r="A101" s="95"/>
      <c r="B101" s="90"/>
      <c r="C101" s="90"/>
      <c r="D101" s="90"/>
      <c r="E101" s="90"/>
      <c r="F101" s="90"/>
      <c r="G101" s="90"/>
      <c r="H101" s="90"/>
    </row>
    <row r="102" spans="1:8" hidden="1">
      <c r="A102" s="95"/>
      <c r="B102" s="90"/>
      <c r="C102" s="90"/>
      <c r="D102" s="90"/>
      <c r="E102" s="90"/>
      <c r="F102" s="90"/>
      <c r="G102" s="90"/>
      <c r="H102" s="90"/>
    </row>
    <row r="103" spans="1:8" hidden="1">
      <c r="A103" s="95"/>
      <c r="B103" s="90"/>
      <c r="C103" s="90"/>
      <c r="D103" s="90"/>
      <c r="E103" s="90"/>
      <c r="F103" s="90"/>
      <c r="G103" s="90"/>
      <c r="H103" s="90"/>
    </row>
    <row r="104" spans="1:8" hidden="1">
      <c r="A104" s="95"/>
      <c r="B104" s="90"/>
      <c r="C104" s="90"/>
      <c r="D104" s="90"/>
      <c r="E104" s="90"/>
      <c r="F104" s="90"/>
      <c r="G104" s="90"/>
      <c r="H104" s="90"/>
    </row>
    <row r="105" spans="1:8" hidden="1">
      <c r="A105" s="95"/>
      <c r="B105" s="90"/>
      <c r="C105" s="90"/>
      <c r="D105" s="90"/>
      <c r="E105" s="90"/>
      <c r="F105" s="90"/>
      <c r="G105" s="90"/>
      <c r="H105" s="90"/>
    </row>
    <row r="106" spans="1:8" hidden="1">
      <c r="A106" s="95"/>
      <c r="B106" s="90"/>
      <c r="C106" s="90"/>
      <c r="D106" s="90"/>
      <c r="E106" s="90"/>
      <c r="F106" s="90"/>
      <c r="G106" s="90"/>
      <c r="H106" s="90"/>
    </row>
    <row r="107" spans="1:8" hidden="1">
      <c r="A107" s="96"/>
      <c r="B107" s="90"/>
      <c r="C107" s="90"/>
      <c r="D107" s="90"/>
      <c r="E107" s="90"/>
      <c r="F107" s="90"/>
      <c r="G107" s="90"/>
      <c r="H107" s="90"/>
    </row>
    <row r="108" spans="1:8" hidden="1">
      <c r="A108" s="96"/>
      <c r="B108" s="90"/>
      <c r="C108" s="90"/>
      <c r="D108" s="90"/>
      <c r="E108" s="90"/>
      <c r="F108" s="90"/>
      <c r="G108" s="90"/>
      <c r="H108" s="90"/>
    </row>
    <row r="109" spans="1:8" ht="19.5" hidden="1">
      <c r="A109" s="91"/>
      <c r="B109" s="90"/>
      <c r="C109" s="90"/>
      <c r="D109" s="90"/>
      <c r="E109" s="90"/>
      <c r="F109" s="90"/>
      <c r="G109" s="90"/>
      <c r="H109" s="90"/>
    </row>
    <row r="110" spans="1:8" ht="19.5" hidden="1">
      <c r="A110" s="91"/>
      <c r="B110" s="90"/>
      <c r="C110" s="90"/>
      <c r="D110" s="90"/>
      <c r="E110" s="90"/>
      <c r="F110" s="90"/>
      <c r="G110" s="90"/>
      <c r="H110" s="90"/>
    </row>
    <row r="111" spans="1:8" ht="19.5" hidden="1">
      <c r="A111" s="93"/>
      <c r="B111" s="90"/>
      <c r="C111" s="90"/>
      <c r="D111" s="90"/>
      <c r="E111" s="90"/>
      <c r="F111" s="90"/>
      <c r="G111" s="90"/>
      <c r="H111" s="90"/>
    </row>
    <row r="112" spans="1:8" ht="19.5" hidden="1">
      <c r="A112" s="93"/>
      <c r="B112" s="90"/>
      <c r="C112" s="90"/>
      <c r="D112" s="90"/>
      <c r="E112" s="90"/>
      <c r="F112" s="90"/>
      <c r="G112" s="90"/>
      <c r="H112" s="90"/>
    </row>
    <row r="113" spans="1:8" ht="19.5" hidden="1">
      <c r="A113" s="93"/>
      <c r="B113" s="90"/>
      <c r="C113" s="90"/>
      <c r="D113" s="90"/>
      <c r="E113" s="90"/>
      <c r="F113" s="90"/>
      <c r="G113" s="90"/>
      <c r="H113" s="90"/>
    </row>
    <row r="114" spans="1:8" ht="19.5" hidden="1">
      <c r="A114" s="91"/>
      <c r="B114" s="90"/>
      <c r="C114" s="90"/>
      <c r="D114" s="90"/>
      <c r="E114" s="90"/>
      <c r="F114" s="90"/>
      <c r="G114" s="90"/>
      <c r="H114" s="90"/>
    </row>
    <row r="115" spans="1:8" ht="19.5" hidden="1">
      <c r="A115" s="91"/>
      <c r="B115" s="90"/>
      <c r="C115" s="90"/>
      <c r="D115" s="90"/>
      <c r="E115" s="90"/>
      <c r="F115" s="90"/>
      <c r="G115" s="90"/>
      <c r="H115" s="90"/>
    </row>
    <row r="116" spans="1:8" ht="19.5" hidden="1">
      <c r="A116" s="91"/>
      <c r="B116" s="90"/>
      <c r="C116" s="90"/>
      <c r="D116" s="90"/>
      <c r="E116" s="90"/>
      <c r="F116" s="90"/>
      <c r="G116" s="90"/>
      <c r="H116" s="90"/>
    </row>
    <row r="117" spans="1:8" ht="19.5" hidden="1">
      <c r="A117" s="91"/>
      <c r="B117" s="90"/>
      <c r="C117" s="90"/>
      <c r="D117" s="90"/>
      <c r="E117" s="90"/>
      <c r="F117" s="90"/>
      <c r="G117" s="90"/>
      <c r="H117" s="90"/>
    </row>
    <row r="118" spans="1:8" ht="19.5" hidden="1">
      <c r="A118" s="91"/>
      <c r="B118" s="90"/>
      <c r="C118" s="90"/>
      <c r="D118" s="90"/>
      <c r="E118" s="90"/>
      <c r="F118" s="90"/>
      <c r="G118" s="90"/>
      <c r="H118" s="90"/>
    </row>
    <row r="119" spans="1:8" ht="19.5" hidden="1">
      <c r="A119" s="91"/>
      <c r="B119" s="90"/>
      <c r="C119" s="90"/>
      <c r="D119" s="90"/>
      <c r="E119" s="90"/>
      <c r="F119" s="90"/>
      <c r="G119" s="90"/>
      <c r="H119" s="90"/>
    </row>
    <row r="120" spans="1:8" ht="19.5" hidden="1">
      <c r="A120" s="91"/>
      <c r="B120" s="90"/>
      <c r="C120" s="90"/>
      <c r="D120" s="90"/>
      <c r="E120" s="90"/>
      <c r="F120" s="90"/>
      <c r="G120" s="90"/>
      <c r="H120" s="90"/>
    </row>
    <row r="121" spans="1:8" ht="19.5" hidden="1">
      <c r="A121" s="93"/>
      <c r="B121" s="90"/>
      <c r="C121" s="90"/>
      <c r="D121" s="90"/>
      <c r="E121" s="90"/>
      <c r="F121" s="90"/>
      <c r="G121" s="90"/>
      <c r="H121" s="90"/>
    </row>
    <row r="122" spans="1:8" ht="19.5" hidden="1">
      <c r="A122" s="91"/>
      <c r="B122" s="90"/>
      <c r="C122" s="90"/>
      <c r="D122" s="90"/>
      <c r="E122" s="90"/>
      <c r="F122" s="90"/>
      <c r="G122" s="90"/>
      <c r="H122" s="90"/>
    </row>
    <row r="123" spans="1:8" ht="19.5" hidden="1">
      <c r="A123" s="91"/>
      <c r="B123" s="90"/>
      <c r="C123" s="90"/>
      <c r="D123" s="90"/>
      <c r="E123" s="90"/>
      <c r="F123" s="90"/>
      <c r="G123" s="90"/>
      <c r="H123" s="90"/>
    </row>
    <row r="124" spans="1:8" ht="19.5" hidden="1">
      <c r="A124" s="91"/>
      <c r="B124" s="90"/>
      <c r="C124" s="90"/>
      <c r="D124" s="90"/>
      <c r="E124" s="90"/>
      <c r="F124" s="90"/>
      <c r="G124" s="90"/>
      <c r="H124" s="90"/>
    </row>
    <row r="125" spans="1:8" ht="19.5" hidden="1">
      <c r="A125" s="91"/>
      <c r="B125" s="90"/>
      <c r="C125" s="90"/>
      <c r="D125" s="90"/>
      <c r="E125" s="90"/>
      <c r="F125" s="90"/>
      <c r="G125" s="90"/>
      <c r="H125" s="90"/>
    </row>
    <row r="126" spans="1:8" ht="19.5" hidden="1">
      <c r="A126" s="91"/>
      <c r="B126" s="90"/>
      <c r="C126" s="90"/>
      <c r="D126" s="90"/>
      <c r="E126" s="90"/>
      <c r="F126" s="90"/>
      <c r="G126" s="90"/>
      <c r="H126" s="90"/>
    </row>
    <row r="127" spans="1:8" ht="19.5" hidden="1">
      <c r="A127" s="93"/>
      <c r="B127" s="90"/>
      <c r="C127" s="90"/>
      <c r="D127" s="90"/>
      <c r="E127" s="90"/>
      <c r="F127" s="90"/>
      <c r="G127" s="90"/>
      <c r="H127" s="90"/>
    </row>
    <row r="128" spans="1:8" ht="19.5" hidden="1">
      <c r="A128" s="91"/>
      <c r="B128" s="90"/>
      <c r="C128" s="90"/>
      <c r="D128" s="90"/>
      <c r="E128" s="90"/>
      <c r="F128" s="90"/>
      <c r="G128" s="90"/>
      <c r="H128" s="90"/>
    </row>
    <row r="129" spans="1:8" ht="19.5" hidden="1">
      <c r="A129" s="91"/>
      <c r="B129" s="90"/>
      <c r="C129" s="90"/>
      <c r="D129" s="90"/>
      <c r="E129" s="90"/>
      <c r="F129" s="90"/>
      <c r="G129" s="90"/>
      <c r="H129" s="90"/>
    </row>
    <row r="130" spans="1:8" ht="19.5" hidden="1">
      <c r="A130" s="91"/>
      <c r="B130" s="90"/>
      <c r="C130" s="90"/>
      <c r="D130" s="90"/>
      <c r="E130" s="90"/>
      <c r="F130" s="90"/>
      <c r="G130" s="90"/>
      <c r="H130" s="90"/>
    </row>
    <row r="131" spans="1:8" ht="19.5" hidden="1">
      <c r="A131" s="93"/>
      <c r="B131" s="90"/>
      <c r="C131" s="90"/>
      <c r="D131" s="90"/>
      <c r="E131" s="90"/>
      <c r="F131" s="90"/>
      <c r="G131" s="90"/>
      <c r="H131" s="90"/>
    </row>
    <row r="132" spans="1:8" ht="19.5" hidden="1">
      <c r="A132" s="91"/>
      <c r="B132" s="90"/>
      <c r="C132" s="90"/>
      <c r="D132" s="90"/>
      <c r="E132" s="90"/>
      <c r="F132" s="90"/>
      <c r="G132" s="90"/>
      <c r="H132" s="90"/>
    </row>
    <row r="133" spans="1:8" ht="19.5" hidden="1">
      <c r="A133" s="91"/>
      <c r="B133" s="90"/>
      <c r="C133" s="90"/>
      <c r="D133" s="90"/>
      <c r="E133" s="90"/>
      <c r="F133" s="90"/>
      <c r="G133" s="90"/>
      <c r="H133" s="90"/>
    </row>
    <row r="134" spans="1:8" ht="19.5" hidden="1">
      <c r="A134" s="91"/>
      <c r="B134" s="90"/>
      <c r="C134" s="90"/>
      <c r="D134" s="90"/>
      <c r="E134" s="90"/>
      <c r="F134" s="90"/>
      <c r="G134" s="90"/>
      <c r="H134" s="90"/>
    </row>
    <row r="135" spans="1:8" ht="19.5" hidden="1">
      <c r="A135" s="91"/>
      <c r="B135" s="90"/>
      <c r="C135" s="90"/>
      <c r="D135" s="90"/>
      <c r="E135" s="90"/>
      <c r="F135" s="90"/>
      <c r="G135" s="90"/>
      <c r="H135" s="90"/>
    </row>
    <row r="136" spans="1:8" ht="19.5" hidden="1">
      <c r="A136" s="93"/>
      <c r="B136" s="90"/>
      <c r="C136" s="90"/>
      <c r="D136" s="90"/>
      <c r="E136" s="90"/>
      <c r="F136" s="90"/>
      <c r="G136" s="90"/>
      <c r="H136" s="90"/>
    </row>
    <row r="137" spans="1:8" ht="19.5" hidden="1">
      <c r="A137" s="91"/>
      <c r="B137" s="90"/>
      <c r="C137" s="90"/>
      <c r="D137" s="90"/>
      <c r="E137" s="90"/>
      <c r="F137" s="90"/>
      <c r="G137" s="90"/>
      <c r="H137" s="90"/>
    </row>
    <row r="138" spans="1:8" ht="19.5" hidden="1">
      <c r="A138" s="91"/>
      <c r="B138" s="90"/>
      <c r="C138" s="90"/>
      <c r="D138" s="90"/>
      <c r="E138" s="90"/>
      <c r="F138" s="90"/>
      <c r="G138" s="90"/>
      <c r="H138" s="90"/>
    </row>
    <row r="139" spans="1:8" ht="19.5" hidden="1">
      <c r="A139" s="91"/>
      <c r="B139" s="90"/>
      <c r="C139" s="90"/>
      <c r="D139" s="90"/>
      <c r="E139" s="90"/>
      <c r="F139" s="90"/>
      <c r="G139" s="90"/>
      <c r="H139" s="90"/>
    </row>
    <row r="140" spans="1:8" ht="19.5" hidden="1">
      <c r="A140" s="91"/>
      <c r="B140" s="90"/>
      <c r="C140" s="90"/>
      <c r="D140" s="90"/>
      <c r="E140" s="90"/>
      <c r="F140" s="90"/>
      <c r="G140" s="90"/>
      <c r="H140" s="90"/>
    </row>
    <row r="141" spans="1:8" ht="19.5" hidden="1">
      <c r="A141" s="92"/>
      <c r="B141" s="90"/>
      <c r="C141" s="90"/>
      <c r="D141" s="90"/>
      <c r="E141" s="90"/>
      <c r="F141" s="90"/>
      <c r="G141" s="90"/>
      <c r="H141" s="90"/>
    </row>
    <row r="142" spans="1:8" ht="19.5" hidden="1">
      <c r="A142" s="92"/>
      <c r="B142" s="90"/>
      <c r="C142" s="90"/>
      <c r="D142" s="90"/>
      <c r="E142" s="90"/>
      <c r="F142" s="90"/>
      <c r="G142" s="90"/>
      <c r="H142" s="90"/>
    </row>
    <row r="143" spans="1:8" ht="19.5" hidden="1">
      <c r="A143" s="93"/>
      <c r="B143" s="90"/>
      <c r="C143" s="90"/>
      <c r="D143" s="90"/>
      <c r="E143" s="90"/>
      <c r="F143" s="90"/>
      <c r="G143" s="90"/>
      <c r="H143" s="90"/>
    </row>
    <row r="144" spans="1:8" ht="19.5" hidden="1">
      <c r="A144" s="91"/>
      <c r="B144" s="90"/>
      <c r="C144" s="90"/>
      <c r="D144" s="90"/>
      <c r="E144" s="90"/>
      <c r="F144" s="90"/>
      <c r="G144" s="90"/>
      <c r="H144" s="90"/>
    </row>
    <row r="145" spans="1:8" ht="19.5" hidden="1">
      <c r="A145" s="91"/>
      <c r="B145" s="90"/>
      <c r="C145" s="90"/>
      <c r="D145" s="90"/>
      <c r="E145" s="90"/>
      <c r="F145" s="90"/>
      <c r="G145" s="90"/>
      <c r="H145" s="90"/>
    </row>
    <row r="146" spans="1:8" ht="19.5" hidden="1">
      <c r="A146" s="97"/>
      <c r="B146" s="90"/>
      <c r="C146" s="90"/>
      <c r="D146" s="90"/>
      <c r="E146" s="90"/>
      <c r="F146" s="90"/>
      <c r="G146" s="90"/>
      <c r="H146" s="90"/>
    </row>
    <row r="147" spans="1:8" ht="19.5" hidden="1">
      <c r="A147" s="93"/>
      <c r="B147" s="90"/>
      <c r="C147" s="90"/>
      <c r="D147" s="90"/>
      <c r="E147" s="90"/>
      <c r="F147" s="90"/>
      <c r="G147" s="90"/>
      <c r="H147" s="90"/>
    </row>
    <row r="148" spans="1:8" ht="19.5" hidden="1">
      <c r="A148" s="91"/>
      <c r="B148" s="90"/>
      <c r="C148" s="90"/>
      <c r="D148" s="90"/>
      <c r="E148" s="90"/>
      <c r="F148" s="90"/>
      <c r="G148" s="90"/>
      <c r="H148" s="90"/>
    </row>
    <row r="149" spans="1:8" ht="19.5" hidden="1">
      <c r="A149" s="91"/>
      <c r="B149" s="90"/>
      <c r="C149" s="90"/>
      <c r="D149" s="90"/>
      <c r="E149" s="90"/>
      <c r="F149" s="90"/>
      <c r="G149" s="90"/>
      <c r="H149" s="90"/>
    </row>
    <row r="150" spans="1:8" ht="19.5" hidden="1">
      <c r="A150" s="91"/>
      <c r="B150" s="90"/>
      <c r="C150" s="90"/>
      <c r="D150" s="90"/>
      <c r="E150" s="90"/>
      <c r="F150" s="90"/>
      <c r="G150" s="90"/>
      <c r="H150" s="90"/>
    </row>
    <row r="151" spans="1:8" ht="19.5" hidden="1">
      <c r="A151" s="93"/>
      <c r="B151" s="90"/>
      <c r="C151" s="90"/>
      <c r="D151" s="90"/>
      <c r="E151" s="90"/>
      <c r="F151" s="90"/>
      <c r="G151" s="90"/>
      <c r="H151" s="90"/>
    </row>
    <row r="152" spans="1:8" ht="19.5" hidden="1">
      <c r="A152" s="91"/>
      <c r="B152" s="90"/>
      <c r="C152" s="90"/>
      <c r="D152" s="90"/>
      <c r="E152" s="90"/>
      <c r="F152" s="90"/>
      <c r="G152" s="90"/>
      <c r="H152" s="90"/>
    </row>
    <row r="153" spans="1:8" ht="19.5" hidden="1">
      <c r="A153" s="91"/>
      <c r="B153" s="90"/>
      <c r="C153" s="90"/>
      <c r="D153" s="90"/>
      <c r="E153" s="90"/>
      <c r="F153" s="90"/>
      <c r="G153" s="90"/>
      <c r="H153" s="90"/>
    </row>
    <row r="154" spans="1:8" ht="19.5" hidden="1">
      <c r="A154" s="91"/>
      <c r="B154" s="90"/>
      <c r="C154" s="90"/>
      <c r="D154" s="90"/>
      <c r="E154" s="90"/>
      <c r="F154" s="90"/>
      <c r="G154" s="90"/>
      <c r="H154" s="90"/>
    </row>
    <row r="155" spans="1:8" ht="19.5" hidden="1">
      <c r="A155" s="93"/>
      <c r="B155" s="90"/>
      <c r="C155" s="90"/>
      <c r="D155" s="90"/>
      <c r="E155" s="90"/>
      <c r="F155" s="90"/>
      <c r="G155" s="90"/>
      <c r="H155" s="90"/>
    </row>
    <row r="156" spans="1:8" ht="19.5" hidden="1">
      <c r="A156" s="91"/>
      <c r="B156" s="90"/>
      <c r="C156" s="90"/>
      <c r="D156" s="90"/>
      <c r="E156" s="90"/>
      <c r="F156" s="90"/>
      <c r="G156" s="90"/>
      <c r="H156" s="90"/>
    </row>
    <row r="157" spans="1:8" ht="19.5" hidden="1">
      <c r="A157" s="91"/>
      <c r="B157" s="90"/>
      <c r="C157" s="90"/>
      <c r="D157" s="90"/>
      <c r="E157" s="90"/>
      <c r="F157" s="90"/>
      <c r="G157" s="90"/>
      <c r="H157" s="90"/>
    </row>
    <row r="158" spans="1:8" ht="19.5" hidden="1">
      <c r="A158" s="91"/>
      <c r="B158" s="90"/>
      <c r="C158" s="90"/>
      <c r="D158" s="90"/>
      <c r="E158" s="90"/>
      <c r="F158" s="90"/>
      <c r="G158" s="90"/>
      <c r="H158" s="90"/>
    </row>
    <row r="159" spans="1:8" ht="19.5" hidden="1">
      <c r="A159" s="93"/>
      <c r="B159" s="90"/>
      <c r="C159" s="90"/>
      <c r="D159" s="90"/>
      <c r="E159" s="90"/>
      <c r="F159" s="90"/>
      <c r="G159" s="90"/>
      <c r="H159" s="90"/>
    </row>
    <row r="160" spans="1:8" ht="19.5" hidden="1">
      <c r="A160" s="91"/>
      <c r="B160" s="90"/>
      <c r="C160" s="90"/>
      <c r="D160" s="90"/>
      <c r="E160" s="90"/>
      <c r="F160" s="90"/>
      <c r="G160" s="90"/>
      <c r="H160" s="90"/>
    </row>
    <row r="161" spans="1:8" ht="19.5" hidden="1">
      <c r="A161" s="91"/>
      <c r="B161" s="90"/>
      <c r="C161" s="90"/>
      <c r="D161" s="90"/>
      <c r="E161" s="90"/>
      <c r="F161" s="90"/>
      <c r="G161" s="90"/>
      <c r="H161" s="90"/>
    </row>
    <row r="162" spans="1:8" ht="19.5" hidden="1">
      <c r="A162" s="91"/>
      <c r="B162" s="90"/>
      <c r="C162" s="90"/>
      <c r="D162" s="90"/>
      <c r="E162" s="90"/>
      <c r="F162" s="90"/>
      <c r="G162" s="90"/>
      <c r="H162" s="90"/>
    </row>
    <row r="163" spans="1:8" ht="19.5" hidden="1">
      <c r="A163" s="98"/>
      <c r="B163" s="90"/>
      <c r="C163" s="90"/>
      <c r="D163" s="90"/>
      <c r="E163" s="90"/>
      <c r="F163" s="90"/>
      <c r="G163" s="90"/>
      <c r="H163" s="90"/>
    </row>
    <row r="164" spans="1:8" ht="19.5" hidden="1">
      <c r="A164" s="98"/>
      <c r="B164" s="90"/>
      <c r="C164" s="90"/>
      <c r="D164" s="90"/>
      <c r="E164" s="90"/>
      <c r="F164" s="90"/>
      <c r="G164" s="90"/>
      <c r="H164" s="90"/>
    </row>
    <row r="165" spans="1:8" ht="19.5" hidden="1">
      <c r="A165" s="98"/>
      <c r="B165" s="90"/>
      <c r="C165" s="90"/>
      <c r="D165" s="90"/>
      <c r="E165" s="90"/>
      <c r="F165" s="90"/>
      <c r="G165" s="90"/>
      <c r="H165" s="90"/>
    </row>
    <row r="166" spans="1:8" ht="19.5" hidden="1">
      <c r="A166" s="94"/>
      <c r="B166" s="90"/>
      <c r="C166" s="90"/>
      <c r="D166" s="90"/>
      <c r="E166" s="90"/>
      <c r="F166" s="90"/>
      <c r="G166" s="90"/>
      <c r="H166" s="90"/>
    </row>
    <row r="167" spans="1:8" ht="19.5" hidden="1">
      <c r="A167" s="94"/>
      <c r="B167" s="90"/>
      <c r="C167" s="90"/>
      <c r="D167" s="90"/>
      <c r="E167" s="90"/>
      <c r="F167" s="90"/>
      <c r="G167" s="90"/>
      <c r="H167" s="90"/>
    </row>
    <row r="168" spans="1:8" ht="19.5" hidden="1">
      <c r="A168" s="93"/>
      <c r="B168" s="90"/>
      <c r="C168" s="90"/>
      <c r="D168" s="90"/>
      <c r="E168" s="90"/>
      <c r="F168" s="90"/>
      <c r="G168" s="90"/>
      <c r="H168" s="90"/>
    </row>
    <row r="169" spans="1:8" ht="19.5" hidden="1">
      <c r="A169" s="91"/>
      <c r="B169" s="90"/>
      <c r="C169" s="90"/>
      <c r="D169" s="90"/>
      <c r="E169" s="90"/>
      <c r="F169" s="90"/>
      <c r="G169" s="90"/>
      <c r="H169" s="90"/>
    </row>
    <row r="170" spans="1:8" ht="19.5" hidden="1">
      <c r="A170" s="91"/>
      <c r="B170" s="90"/>
      <c r="C170" s="90"/>
      <c r="D170" s="90"/>
      <c r="E170" s="90"/>
      <c r="F170" s="90"/>
      <c r="G170" s="90"/>
      <c r="H170" s="90"/>
    </row>
    <row r="171" spans="1:8" ht="19.5" hidden="1">
      <c r="A171" s="91"/>
      <c r="B171" s="90"/>
      <c r="C171" s="90"/>
      <c r="D171" s="90"/>
      <c r="E171" s="90"/>
      <c r="F171" s="90"/>
      <c r="G171" s="90"/>
      <c r="H171" s="90"/>
    </row>
    <row r="172" spans="1:8" ht="19.5" hidden="1">
      <c r="A172" s="91"/>
      <c r="B172" s="90"/>
      <c r="C172" s="90"/>
      <c r="D172" s="90"/>
      <c r="E172" s="90"/>
      <c r="F172" s="90"/>
      <c r="G172" s="90"/>
      <c r="H172" s="90"/>
    </row>
    <row r="173" spans="1:8" ht="19.5" hidden="1">
      <c r="A173" s="91"/>
      <c r="B173" s="90"/>
      <c r="C173" s="90"/>
      <c r="D173" s="90"/>
      <c r="E173" s="90"/>
      <c r="F173" s="90"/>
      <c r="G173" s="90"/>
      <c r="H173" s="90"/>
    </row>
    <row r="174" spans="1:8" ht="19.5" hidden="1">
      <c r="A174" s="93"/>
      <c r="B174" s="90"/>
      <c r="C174" s="90"/>
      <c r="D174" s="90"/>
      <c r="E174" s="90"/>
      <c r="F174" s="90"/>
      <c r="G174" s="90"/>
      <c r="H174" s="90"/>
    </row>
    <row r="175" spans="1:8" ht="19.5" hidden="1">
      <c r="A175" s="91"/>
      <c r="B175" s="90"/>
      <c r="C175" s="90"/>
      <c r="D175" s="90"/>
      <c r="E175" s="90"/>
      <c r="F175" s="90"/>
      <c r="G175" s="90"/>
      <c r="H175" s="90"/>
    </row>
    <row r="176" spans="1:8" ht="19.5" hidden="1">
      <c r="A176" s="91"/>
      <c r="B176" s="90"/>
      <c r="C176" s="90"/>
      <c r="D176" s="90"/>
      <c r="E176" s="90"/>
      <c r="F176" s="90"/>
      <c r="G176" s="90"/>
      <c r="H176" s="90"/>
    </row>
    <row r="177" spans="1:8" ht="19.5" hidden="1">
      <c r="A177" s="91"/>
      <c r="B177" s="90"/>
      <c r="C177" s="90"/>
      <c r="D177" s="90"/>
      <c r="E177" s="90"/>
      <c r="F177" s="90"/>
      <c r="G177" s="90"/>
      <c r="H177" s="90"/>
    </row>
    <row r="178" spans="1:8" ht="19.5" hidden="1">
      <c r="A178" s="91"/>
      <c r="B178" s="90"/>
      <c r="C178" s="90"/>
      <c r="D178" s="90"/>
      <c r="E178" s="90"/>
      <c r="F178" s="90"/>
      <c r="G178" s="90"/>
      <c r="H178" s="90"/>
    </row>
    <row r="179" spans="1:8" ht="19.5" hidden="1">
      <c r="A179" s="93"/>
      <c r="B179" s="90"/>
      <c r="C179" s="90"/>
      <c r="D179" s="90"/>
      <c r="E179" s="90"/>
      <c r="F179" s="90"/>
      <c r="G179" s="90"/>
      <c r="H179" s="90"/>
    </row>
    <row r="180" spans="1:8" ht="19.5" hidden="1">
      <c r="A180" s="93"/>
      <c r="B180" s="90"/>
      <c r="C180" s="90"/>
      <c r="D180" s="90"/>
      <c r="E180" s="90"/>
      <c r="F180" s="90"/>
      <c r="G180" s="90"/>
      <c r="H180" s="90"/>
    </row>
    <row r="181" spans="1:8" ht="19.5" hidden="1">
      <c r="A181" s="91"/>
      <c r="B181" s="90"/>
      <c r="C181" s="90"/>
      <c r="D181" s="90"/>
      <c r="E181" s="90"/>
      <c r="F181" s="90"/>
      <c r="G181" s="90"/>
      <c r="H181" s="90"/>
    </row>
    <row r="182" spans="1:8" ht="19.5" hidden="1">
      <c r="A182" s="91"/>
      <c r="B182" s="90"/>
      <c r="C182" s="90"/>
      <c r="D182" s="90"/>
      <c r="E182" s="90"/>
      <c r="F182" s="90"/>
      <c r="G182" s="90"/>
      <c r="H182" s="90"/>
    </row>
    <row r="183" spans="1:8" ht="19.5" hidden="1">
      <c r="A183" s="91"/>
      <c r="B183" s="90"/>
      <c r="C183" s="90"/>
      <c r="D183" s="90"/>
      <c r="E183" s="90"/>
      <c r="F183" s="90"/>
      <c r="G183" s="90"/>
      <c r="H183" s="90"/>
    </row>
    <row r="184" spans="1:8" ht="19.5" hidden="1">
      <c r="A184" s="93"/>
      <c r="B184" s="90"/>
      <c r="C184" s="90"/>
      <c r="D184" s="90"/>
      <c r="E184" s="90"/>
      <c r="F184" s="90"/>
      <c r="G184" s="90"/>
      <c r="H184" s="90"/>
    </row>
    <row r="185" spans="1:8" ht="19.5" hidden="1">
      <c r="A185" s="93"/>
      <c r="B185" s="90"/>
      <c r="C185" s="90"/>
      <c r="D185" s="90"/>
      <c r="E185" s="90"/>
      <c r="F185" s="90"/>
      <c r="G185" s="90"/>
      <c r="H185" s="90"/>
    </row>
    <row r="186" spans="1:8" ht="19.5" hidden="1">
      <c r="A186" s="93"/>
      <c r="B186" s="90"/>
      <c r="C186" s="90"/>
      <c r="D186" s="90"/>
      <c r="E186" s="90"/>
      <c r="F186" s="90"/>
      <c r="G186" s="90"/>
      <c r="H186" s="90"/>
    </row>
    <row r="187" spans="1:8" ht="19.5" hidden="1">
      <c r="A187" s="93"/>
      <c r="B187" s="90"/>
      <c r="C187" s="90"/>
      <c r="D187" s="90"/>
      <c r="E187" s="90"/>
      <c r="F187" s="90"/>
      <c r="G187" s="90"/>
      <c r="H187" s="90"/>
    </row>
    <row r="188" spans="1:8" ht="19.5" hidden="1">
      <c r="A188" s="93"/>
      <c r="B188" s="90"/>
      <c r="C188" s="90"/>
      <c r="D188" s="90"/>
      <c r="E188" s="90"/>
      <c r="F188" s="90"/>
      <c r="G188" s="90"/>
      <c r="H188" s="90"/>
    </row>
    <row r="189" spans="1:8" ht="19.5" hidden="1">
      <c r="A189" s="93"/>
      <c r="B189" s="90"/>
      <c r="C189" s="90"/>
      <c r="D189" s="90"/>
      <c r="E189" s="90"/>
      <c r="F189" s="90"/>
      <c r="G189" s="90"/>
      <c r="H189" s="90"/>
    </row>
    <row r="190" spans="1:8" ht="19.5" hidden="1">
      <c r="A190" s="91"/>
      <c r="B190" s="90"/>
      <c r="C190" s="90"/>
      <c r="D190" s="90"/>
      <c r="E190" s="90"/>
      <c r="F190" s="90"/>
      <c r="G190" s="90"/>
      <c r="H190" s="90"/>
    </row>
    <row r="191" spans="1:8" ht="19.5" hidden="1">
      <c r="A191" s="91"/>
      <c r="B191" s="90"/>
      <c r="C191" s="90"/>
      <c r="D191" s="90"/>
      <c r="E191" s="90"/>
      <c r="F191" s="90"/>
      <c r="G191" s="90"/>
      <c r="H191" s="90"/>
    </row>
    <row r="192" spans="1:8" ht="19.5" hidden="1">
      <c r="A192" s="91"/>
      <c r="B192" s="90"/>
      <c r="C192" s="90"/>
      <c r="D192" s="90"/>
      <c r="E192" s="90"/>
      <c r="F192" s="90"/>
      <c r="G192" s="90"/>
      <c r="H192" s="90"/>
    </row>
    <row r="193" spans="1:8" ht="19.5" hidden="1">
      <c r="A193" s="93"/>
      <c r="B193" s="90"/>
      <c r="C193" s="90"/>
      <c r="D193" s="90"/>
      <c r="E193" s="90"/>
      <c r="F193" s="90"/>
      <c r="G193" s="90"/>
      <c r="H193" s="90"/>
    </row>
    <row r="194" spans="1:8" ht="19.5" hidden="1">
      <c r="A194" s="91"/>
      <c r="B194" s="90"/>
      <c r="C194" s="90"/>
      <c r="D194" s="90"/>
      <c r="E194" s="90"/>
      <c r="F194" s="90"/>
      <c r="G194" s="90"/>
      <c r="H194" s="90"/>
    </row>
    <row r="195" spans="1:8" ht="19.5" hidden="1">
      <c r="A195" s="91"/>
      <c r="B195" s="90"/>
      <c r="C195" s="90"/>
      <c r="D195" s="90"/>
      <c r="E195" s="90"/>
      <c r="F195" s="90"/>
      <c r="G195" s="90"/>
      <c r="H195" s="90"/>
    </row>
    <row r="196" spans="1:8" ht="19.5" hidden="1">
      <c r="A196" s="99"/>
      <c r="B196" s="90"/>
      <c r="C196" s="90"/>
      <c r="D196" s="90"/>
      <c r="E196" s="90"/>
      <c r="F196" s="90"/>
      <c r="G196" s="90"/>
      <c r="H196" s="90"/>
    </row>
    <row r="197" spans="1:8" ht="19.5" hidden="1">
      <c r="A197" s="91"/>
      <c r="B197" s="90"/>
      <c r="C197" s="90"/>
      <c r="D197" s="90"/>
      <c r="E197" s="90"/>
      <c r="F197" s="90"/>
      <c r="G197" s="90"/>
      <c r="H197" s="90"/>
    </row>
    <row r="198" spans="1:8" ht="19.5" hidden="1">
      <c r="A198" s="93"/>
      <c r="B198" s="90"/>
      <c r="C198" s="90"/>
      <c r="D198" s="90"/>
      <c r="E198" s="90"/>
      <c r="F198" s="90"/>
      <c r="G198" s="90"/>
      <c r="H198" s="90"/>
    </row>
    <row r="199" spans="1:8" ht="19.5" hidden="1">
      <c r="A199" s="91"/>
      <c r="B199" s="90"/>
      <c r="C199" s="90"/>
      <c r="D199" s="90"/>
      <c r="E199" s="90"/>
      <c r="F199" s="90"/>
      <c r="G199" s="90"/>
      <c r="H199" s="90"/>
    </row>
    <row r="200" spans="1:8" ht="19.5" hidden="1">
      <c r="A200" s="91"/>
      <c r="B200" s="90"/>
      <c r="C200" s="90"/>
      <c r="D200" s="90"/>
      <c r="E200" s="90"/>
      <c r="F200" s="90"/>
      <c r="G200" s="90"/>
      <c r="H200" s="90"/>
    </row>
    <row r="201" spans="1:8" ht="19.5" hidden="1">
      <c r="A201" s="93"/>
      <c r="B201" s="90"/>
      <c r="C201" s="90"/>
      <c r="D201" s="90"/>
      <c r="E201" s="90"/>
      <c r="F201" s="90"/>
      <c r="G201" s="90"/>
      <c r="H201" s="90"/>
    </row>
    <row r="202" spans="1:8" ht="19.5" hidden="1">
      <c r="A202" s="91"/>
      <c r="B202" s="90"/>
      <c r="C202" s="90"/>
      <c r="D202" s="90"/>
      <c r="E202" s="90"/>
      <c r="F202" s="90"/>
      <c r="G202" s="90"/>
      <c r="H202" s="90"/>
    </row>
    <row r="203" spans="1:8" ht="19.5" hidden="1">
      <c r="A203" s="91"/>
      <c r="B203" s="90"/>
      <c r="C203" s="90"/>
      <c r="D203" s="90"/>
      <c r="E203" s="90"/>
      <c r="F203" s="90"/>
      <c r="G203" s="90"/>
      <c r="H203" s="90"/>
    </row>
    <row r="204" spans="1:8" ht="19.5" hidden="1">
      <c r="A204" s="93"/>
      <c r="B204" s="90"/>
      <c r="C204" s="90"/>
      <c r="D204" s="90"/>
      <c r="E204" s="90"/>
      <c r="F204" s="90"/>
      <c r="G204" s="90"/>
      <c r="H204" s="90"/>
    </row>
    <row r="205" spans="1:8" ht="19.5" hidden="1">
      <c r="A205" s="91"/>
      <c r="B205" s="90"/>
      <c r="C205" s="90"/>
      <c r="D205" s="90"/>
      <c r="E205" s="90"/>
      <c r="F205" s="90"/>
      <c r="G205" s="90"/>
      <c r="H205" s="90"/>
    </row>
    <row r="206" spans="1:8" ht="19.5" hidden="1">
      <c r="A206" s="91"/>
      <c r="B206" s="90"/>
      <c r="C206" s="90"/>
      <c r="D206" s="90"/>
      <c r="E206" s="90"/>
      <c r="F206" s="90"/>
      <c r="G206" s="90"/>
      <c r="H206" s="90"/>
    </row>
    <row r="207" spans="1:8" ht="19.5" hidden="1">
      <c r="A207" s="91"/>
      <c r="B207" s="90"/>
      <c r="C207" s="90"/>
      <c r="D207" s="90"/>
      <c r="E207" s="90"/>
      <c r="F207" s="90"/>
      <c r="G207" s="90"/>
      <c r="H207" s="90"/>
    </row>
    <row r="208" spans="1:8" ht="19.5" hidden="1">
      <c r="A208" s="91"/>
      <c r="B208" s="90"/>
      <c r="C208" s="90"/>
      <c r="D208" s="90"/>
      <c r="E208" s="90"/>
      <c r="F208" s="90"/>
      <c r="G208" s="90"/>
      <c r="H208" s="90"/>
    </row>
    <row r="209" spans="1:8" ht="19.5" hidden="1">
      <c r="A209" s="91"/>
      <c r="B209" s="90"/>
      <c r="C209" s="90"/>
      <c r="D209" s="90"/>
      <c r="E209" s="90"/>
      <c r="F209" s="90"/>
      <c r="G209" s="90"/>
      <c r="H209" s="90"/>
    </row>
    <row r="210" spans="1:8" ht="19.5" hidden="1">
      <c r="A210" s="91"/>
      <c r="B210" s="90"/>
      <c r="C210" s="90"/>
      <c r="D210" s="90"/>
      <c r="E210" s="90"/>
      <c r="F210" s="90"/>
      <c r="G210" s="90"/>
      <c r="H210" s="90"/>
    </row>
    <row r="211" spans="1:8" ht="19.5" hidden="1">
      <c r="A211" s="91"/>
      <c r="B211" s="90"/>
      <c r="C211" s="90"/>
      <c r="D211" s="90"/>
      <c r="E211" s="90"/>
      <c r="F211" s="90"/>
      <c r="G211" s="90"/>
      <c r="H211" s="90"/>
    </row>
    <row r="212" spans="1:8" ht="19.5" hidden="1">
      <c r="A212" s="91"/>
      <c r="B212" s="90"/>
      <c r="C212" s="90"/>
      <c r="D212" s="90"/>
      <c r="E212" s="90"/>
      <c r="F212" s="90"/>
      <c r="G212" s="90"/>
      <c r="H212" s="90"/>
    </row>
    <row r="213" spans="1:8" ht="19.5" hidden="1">
      <c r="A213" s="93"/>
      <c r="B213" s="90"/>
      <c r="C213" s="90"/>
      <c r="D213" s="90"/>
      <c r="E213" s="90"/>
      <c r="F213" s="90"/>
      <c r="G213" s="90"/>
      <c r="H213" s="90"/>
    </row>
    <row r="214" spans="1:8" ht="19.5" hidden="1">
      <c r="A214" s="91"/>
      <c r="B214" s="90"/>
      <c r="C214" s="90"/>
      <c r="D214" s="90"/>
      <c r="E214" s="90"/>
      <c r="F214" s="90"/>
      <c r="G214" s="90"/>
      <c r="H214" s="90"/>
    </row>
    <row r="215" spans="1:8" ht="19.5" hidden="1">
      <c r="A215" s="91"/>
      <c r="B215" s="90"/>
      <c r="C215" s="90"/>
      <c r="D215" s="90"/>
      <c r="E215" s="90"/>
      <c r="F215" s="90"/>
      <c r="G215" s="90"/>
      <c r="H215" s="90"/>
    </row>
    <row r="216" spans="1:8" ht="19.5" hidden="1">
      <c r="A216" s="91"/>
      <c r="B216" s="90"/>
      <c r="C216" s="90"/>
      <c r="D216" s="90"/>
      <c r="E216" s="90"/>
      <c r="F216" s="90"/>
      <c r="G216" s="90"/>
      <c r="H216" s="90"/>
    </row>
    <row r="217" spans="1:8" ht="19.5" hidden="1">
      <c r="A217" s="91"/>
      <c r="B217" s="90"/>
      <c r="C217" s="90"/>
      <c r="D217" s="90"/>
      <c r="E217" s="90"/>
      <c r="F217" s="90"/>
      <c r="G217" s="90"/>
      <c r="H217" s="90"/>
    </row>
    <row r="218" spans="1:8" ht="19.5" hidden="1">
      <c r="A218" s="91"/>
      <c r="B218" s="90"/>
      <c r="C218" s="90"/>
      <c r="D218" s="90"/>
      <c r="E218" s="90"/>
      <c r="F218" s="90"/>
      <c r="G218" s="90"/>
      <c r="H218" s="90"/>
    </row>
    <row r="219" spans="1:8" ht="19.5" hidden="1">
      <c r="A219" s="93"/>
      <c r="B219" s="90"/>
      <c r="C219" s="90"/>
      <c r="D219" s="90"/>
      <c r="E219" s="90"/>
      <c r="F219" s="90"/>
      <c r="G219" s="90"/>
      <c r="H219" s="90"/>
    </row>
    <row r="220" spans="1:8" ht="19.5" hidden="1">
      <c r="A220" s="91"/>
      <c r="B220" s="90"/>
      <c r="C220" s="90"/>
      <c r="D220" s="90"/>
      <c r="E220" s="90"/>
      <c r="F220" s="90"/>
      <c r="G220" s="90"/>
      <c r="H220" s="90"/>
    </row>
    <row r="221" spans="1:8" ht="19.5" hidden="1">
      <c r="A221" s="91"/>
      <c r="B221" s="90"/>
      <c r="C221" s="90"/>
      <c r="D221" s="90"/>
      <c r="E221" s="90"/>
      <c r="F221" s="90"/>
      <c r="G221" s="90"/>
      <c r="H221" s="90"/>
    </row>
    <row r="222" spans="1:8" ht="19.5" hidden="1">
      <c r="A222" s="93"/>
      <c r="B222" s="90"/>
      <c r="C222" s="90"/>
      <c r="D222" s="90"/>
      <c r="E222" s="90"/>
      <c r="F222" s="90"/>
      <c r="G222" s="90"/>
      <c r="H222" s="90"/>
    </row>
    <row r="223" spans="1:8" ht="19.5" hidden="1">
      <c r="A223" s="91"/>
      <c r="B223" s="90"/>
      <c r="C223" s="90"/>
      <c r="D223" s="90"/>
      <c r="E223" s="90"/>
      <c r="F223" s="90"/>
      <c r="G223" s="90"/>
      <c r="H223" s="90"/>
    </row>
    <row r="224" spans="1:8" ht="19.5" hidden="1">
      <c r="A224" s="91"/>
      <c r="B224" s="90"/>
      <c r="C224" s="90"/>
      <c r="D224" s="90"/>
      <c r="E224" s="90"/>
      <c r="F224" s="90"/>
      <c r="G224" s="90"/>
      <c r="H224" s="90"/>
    </row>
    <row r="225" spans="1:8" ht="19.5" hidden="1">
      <c r="A225" s="91"/>
      <c r="B225" s="90"/>
      <c r="C225" s="90"/>
      <c r="D225" s="90"/>
      <c r="E225" s="90"/>
      <c r="F225" s="90"/>
      <c r="G225" s="90"/>
      <c r="H225" s="90"/>
    </row>
    <row r="226" spans="1:8" ht="19.5" hidden="1">
      <c r="A226" s="100"/>
      <c r="B226" s="90"/>
      <c r="C226" s="90"/>
      <c r="D226" s="90"/>
      <c r="E226" s="90"/>
      <c r="F226" s="90"/>
      <c r="G226" s="90"/>
      <c r="H226" s="90"/>
    </row>
  </sheetData>
  <mergeCells count="5">
    <mergeCell ref="A5:I5"/>
    <mergeCell ref="A1:I1"/>
    <mergeCell ref="A2:I2"/>
    <mergeCell ref="A4:I4"/>
    <mergeCell ref="A3:I3"/>
  </mergeCells>
  <pageMargins left="0.88" right="0.75" top="0.76" bottom="0.56999999999999995" header="0.74" footer="0.22"/>
  <pageSetup scale="34"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0" workbookViewId="0">
      <selection activeCell="A88" sqref="A88:XFD1048576"/>
    </sheetView>
  </sheetViews>
  <sheetFormatPr defaultColWidth="0" defaultRowHeight="18" zeroHeight="1"/>
  <cols>
    <col min="1" max="1" width="132.28515625" style="69" customWidth="1"/>
    <col min="2" max="8" width="16" style="69" customWidth="1"/>
    <col min="9" max="9" width="16" style="90" customWidth="1"/>
    <col min="10" max="16384" width="9.140625" style="69" hidden="1"/>
  </cols>
  <sheetData>
    <row r="1" spans="1:9" ht="43.5" customHeight="1">
      <c r="A1" s="966" t="s">
        <v>59</v>
      </c>
      <c r="B1" s="966"/>
      <c r="C1" s="966"/>
      <c r="D1" s="966"/>
      <c r="E1" s="966"/>
      <c r="F1" s="966"/>
      <c r="G1" s="966"/>
      <c r="H1" s="966"/>
      <c r="I1" s="966"/>
    </row>
    <row r="2" spans="1:9" ht="43.5" customHeight="1">
      <c r="A2" s="966" t="s">
        <v>486</v>
      </c>
      <c r="B2" s="966"/>
      <c r="C2" s="966"/>
      <c r="D2" s="966"/>
      <c r="E2" s="966"/>
      <c r="F2" s="966"/>
      <c r="G2" s="966"/>
      <c r="H2" s="966"/>
      <c r="I2" s="966"/>
    </row>
    <row r="3" spans="1:9" ht="43.5" customHeight="1">
      <c r="A3" s="966" t="s">
        <v>1422</v>
      </c>
      <c r="B3" s="966"/>
      <c r="C3" s="966"/>
      <c r="D3" s="966"/>
      <c r="E3" s="966"/>
      <c r="F3" s="966"/>
      <c r="G3" s="966"/>
      <c r="H3" s="966"/>
      <c r="I3" s="966"/>
    </row>
    <row r="4" spans="1:9" ht="43.5" customHeight="1">
      <c r="A4" s="967" t="s">
        <v>487</v>
      </c>
      <c r="B4" s="967"/>
      <c r="C4" s="967"/>
      <c r="D4" s="967"/>
      <c r="E4" s="967"/>
      <c r="F4" s="967"/>
      <c r="G4" s="967"/>
      <c r="H4" s="967"/>
      <c r="I4" s="967"/>
    </row>
    <row r="5" spans="1:9" ht="19.5" customHeight="1" thickBot="1">
      <c r="A5" s="966"/>
      <c r="B5" s="966"/>
      <c r="C5" s="966"/>
      <c r="D5" s="966"/>
      <c r="E5" s="966"/>
      <c r="F5" s="966"/>
      <c r="G5" s="966"/>
      <c r="H5" s="966"/>
      <c r="I5" s="966"/>
    </row>
    <row r="6" spans="1:9" s="71" customFormat="1" ht="70.5" customHeight="1" thickTop="1" thickBot="1">
      <c r="A6" s="880" t="s">
        <v>57</v>
      </c>
      <c r="B6" s="70" t="s">
        <v>488</v>
      </c>
      <c r="C6" s="70" t="s">
        <v>489</v>
      </c>
      <c r="D6" s="70" t="s">
        <v>490</v>
      </c>
      <c r="E6" s="70" t="s">
        <v>491</v>
      </c>
      <c r="F6" s="70" t="s">
        <v>492</v>
      </c>
      <c r="G6" s="70" t="s">
        <v>1455</v>
      </c>
      <c r="H6" s="70" t="s">
        <v>1421</v>
      </c>
      <c r="I6" s="70" t="s">
        <v>1456</v>
      </c>
    </row>
    <row r="7" spans="1:9" ht="15" customHeight="1" thickTop="1" thickBot="1">
      <c r="A7" s="72"/>
      <c r="B7" s="73"/>
      <c r="C7" s="73"/>
      <c r="D7" s="73"/>
      <c r="E7" s="73"/>
      <c r="F7" s="73"/>
      <c r="G7" s="73"/>
      <c r="H7" s="73"/>
      <c r="I7" s="73"/>
    </row>
    <row r="8" spans="1:9" ht="24" customHeight="1" thickTop="1" thickBot="1">
      <c r="A8" s="74" t="s">
        <v>45</v>
      </c>
      <c r="B8" s="797">
        <v>264369.37215750001</v>
      </c>
      <c r="C8" s="797">
        <v>291403.5330403531</v>
      </c>
      <c r="D8" s="797">
        <v>354166.92749933951</v>
      </c>
      <c r="E8" s="797">
        <v>473814.4935050215</v>
      </c>
      <c r="F8" s="797">
        <v>634908.00409325678</v>
      </c>
      <c r="G8" s="797">
        <v>650556.54640746058</v>
      </c>
      <c r="H8" s="797">
        <v>686455.47699711809</v>
      </c>
      <c r="I8" s="797">
        <v>701933.39656086965</v>
      </c>
    </row>
    <row r="9" spans="1:9" s="76" customFormat="1" ht="21" customHeight="1" thickTop="1">
      <c r="A9" s="75" t="s">
        <v>67</v>
      </c>
      <c r="B9" s="798">
        <v>37495.686179999997</v>
      </c>
      <c r="C9" s="798">
        <v>51154.613663303906</v>
      </c>
      <c r="D9" s="798">
        <v>62878.714459709372</v>
      </c>
      <c r="E9" s="798">
        <v>70494.854464849355</v>
      </c>
      <c r="F9" s="798">
        <v>192821.90605164994</v>
      </c>
      <c r="G9" s="798">
        <v>222148.13571879483</v>
      </c>
      <c r="H9" s="798">
        <v>169433.6519106628</v>
      </c>
      <c r="I9" s="798">
        <v>130862.03405507246</v>
      </c>
    </row>
    <row r="10" spans="1:9" s="76" customFormat="1" ht="21" customHeight="1">
      <c r="A10" s="75" t="s">
        <v>76</v>
      </c>
      <c r="B10" s="798">
        <v>41964.115058750001</v>
      </c>
      <c r="C10" s="798">
        <v>43390.65786128625</v>
      </c>
      <c r="D10" s="798">
        <v>86565.006323645983</v>
      </c>
      <c r="E10" s="798">
        <v>139265.32198278335</v>
      </c>
      <c r="F10" s="798">
        <v>123846.97957101866</v>
      </c>
      <c r="G10" s="798">
        <v>93422.240060258264</v>
      </c>
      <c r="H10" s="798">
        <v>98744.154569164282</v>
      </c>
      <c r="I10" s="798">
        <v>119820.2611942029</v>
      </c>
    </row>
    <row r="11" spans="1:9" s="76" customFormat="1" ht="21" customHeight="1">
      <c r="A11" s="75" t="s">
        <v>85</v>
      </c>
      <c r="B11" s="798">
        <v>153491.33213874997</v>
      </c>
      <c r="C11" s="798">
        <v>169817.40777931904</v>
      </c>
      <c r="D11" s="798">
        <v>184112.03995112286</v>
      </c>
      <c r="E11" s="798">
        <v>244194.78399282641</v>
      </c>
      <c r="F11" s="798">
        <v>297910.08343328553</v>
      </c>
      <c r="G11" s="798">
        <v>310991.0983041607</v>
      </c>
      <c r="H11" s="798">
        <v>389506.82858501445</v>
      </c>
      <c r="I11" s="798">
        <v>417797.84953478258</v>
      </c>
    </row>
    <row r="12" spans="1:9" s="76" customFormat="1" ht="21" customHeight="1">
      <c r="A12" s="77" t="s">
        <v>493</v>
      </c>
      <c r="B12" s="798">
        <v>140021.34406249999</v>
      </c>
      <c r="C12" s="798">
        <v>158612.45670996216</v>
      </c>
      <c r="D12" s="798">
        <v>178423.14782826949</v>
      </c>
      <c r="E12" s="798">
        <v>241868.50870301292</v>
      </c>
      <c r="F12" s="798">
        <v>294990.59505738883</v>
      </c>
      <c r="G12" s="798">
        <v>307488.6912338594</v>
      </c>
      <c r="H12" s="798">
        <v>387147.53171902022</v>
      </c>
      <c r="I12" s="798">
        <v>415272.51955217391</v>
      </c>
    </row>
    <row r="13" spans="1:9" s="76" customFormat="1" ht="21" customHeight="1">
      <c r="A13" s="77" t="s">
        <v>494</v>
      </c>
      <c r="B13" s="798">
        <v>81696.572942499988</v>
      </c>
      <c r="C13" s="798">
        <v>116180.65448297604</v>
      </c>
      <c r="D13" s="798">
        <v>147636.65542140027</v>
      </c>
      <c r="E13" s="798">
        <v>216944.42187374464</v>
      </c>
      <c r="F13" s="798">
        <v>275293.52732281206</v>
      </c>
      <c r="G13" s="798">
        <v>293526.21070588235</v>
      </c>
      <c r="H13" s="798">
        <v>373199.37823198846</v>
      </c>
      <c r="I13" s="798">
        <v>402969.40669999999</v>
      </c>
    </row>
    <row r="14" spans="1:9" s="76" customFormat="1" ht="21" customHeight="1">
      <c r="A14" s="77" t="s">
        <v>495</v>
      </c>
      <c r="B14" s="798">
        <v>58324.771119999998</v>
      </c>
      <c r="C14" s="798">
        <v>42431.802226986132</v>
      </c>
      <c r="D14" s="798">
        <v>30786.49240686922</v>
      </c>
      <c r="E14" s="798">
        <v>24924.08682926829</v>
      </c>
      <c r="F14" s="798">
        <v>19697.067734576762</v>
      </c>
      <c r="G14" s="798">
        <v>13962.480527977044</v>
      </c>
      <c r="H14" s="798">
        <v>13948.153487031701</v>
      </c>
      <c r="I14" s="798">
        <v>12303.112852173914</v>
      </c>
    </row>
    <row r="15" spans="1:9" s="76" customFormat="1" ht="21" customHeight="1">
      <c r="A15" s="77" t="s">
        <v>496</v>
      </c>
      <c r="B15" s="798">
        <v>1013.69134375</v>
      </c>
      <c r="C15" s="798">
        <v>1205.3755800756619</v>
      </c>
      <c r="D15" s="798">
        <v>1004.1882575957729</v>
      </c>
      <c r="E15" s="798">
        <v>895.9118278335726</v>
      </c>
      <c r="F15" s="798">
        <v>1089.0449210903873</v>
      </c>
      <c r="G15" s="798">
        <v>2154.9836068866571</v>
      </c>
      <c r="H15" s="798">
        <v>2609.5848659942358</v>
      </c>
      <c r="I15" s="798">
        <v>2751.6585608695655</v>
      </c>
    </row>
    <row r="16" spans="1:9" s="76" customFormat="1" ht="21" customHeight="1">
      <c r="A16" s="77" t="s">
        <v>497</v>
      </c>
      <c r="B16" s="798">
        <v>316.53160374999999</v>
      </c>
      <c r="C16" s="798">
        <v>500.79380958385877</v>
      </c>
      <c r="D16" s="798">
        <v>403.00137780713345</v>
      </c>
      <c r="E16" s="798">
        <v>735.66820946915357</v>
      </c>
      <c r="F16" s="798">
        <v>688.51585939741744</v>
      </c>
      <c r="G16" s="798">
        <v>1187.3132137733141</v>
      </c>
      <c r="H16" s="798">
        <v>2568.3348659942362</v>
      </c>
      <c r="I16" s="798">
        <v>2106.529</v>
      </c>
    </row>
    <row r="17" spans="1:9" s="76" customFormat="1" ht="21" customHeight="1">
      <c r="A17" s="77" t="s">
        <v>498</v>
      </c>
      <c r="B17" s="798">
        <v>697.15973999999994</v>
      </c>
      <c r="C17" s="798">
        <v>704.58177049180335</v>
      </c>
      <c r="D17" s="798">
        <v>601.18687978863932</v>
      </c>
      <c r="E17" s="798">
        <v>160.24361836441895</v>
      </c>
      <c r="F17" s="798">
        <v>400.52906169296983</v>
      </c>
      <c r="G17" s="798">
        <v>967.67039311334281</v>
      </c>
      <c r="H17" s="798">
        <v>41.25</v>
      </c>
      <c r="I17" s="798">
        <v>645.12956086956524</v>
      </c>
    </row>
    <row r="18" spans="1:9" s="76" customFormat="1" ht="21" customHeight="1">
      <c r="A18" s="77" t="s">
        <v>499</v>
      </c>
      <c r="B18" s="798">
        <v>41790.760555000001</v>
      </c>
      <c r="C18" s="798">
        <v>34596.729180327871</v>
      </c>
      <c r="D18" s="798">
        <v>21769.451898282696</v>
      </c>
      <c r="E18" s="798">
        <v>17880.718414634146</v>
      </c>
      <c r="F18" s="798">
        <v>16999.458532281205</v>
      </c>
      <c r="G18" s="798">
        <v>16724.240774748927</v>
      </c>
      <c r="H18" s="798">
        <v>14020.147985590778</v>
      </c>
      <c r="I18" s="798">
        <v>14475.655684057971</v>
      </c>
    </row>
    <row r="19" spans="1:9" s="76" customFormat="1" ht="21" customHeight="1">
      <c r="A19" s="77" t="s">
        <v>500</v>
      </c>
      <c r="B19" s="798">
        <v>22411.463855000002</v>
      </c>
      <c r="C19" s="798">
        <v>18564.971631778059</v>
      </c>
      <c r="D19" s="798">
        <v>10828.819976221928</v>
      </c>
      <c r="E19" s="798">
        <v>8866.0327919655665</v>
      </c>
      <c r="F19" s="798">
        <v>10289.34430989957</v>
      </c>
      <c r="G19" s="798">
        <v>10263.001182209469</v>
      </c>
      <c r="H19" s="798">
        <v>8929.1167175792525</v>
      </c>
      <c r="I19" s="798">
        <v>9437.1849623188409</v>
      </c>
    </row>
    <row r="20" spans="1:9" s="76" customFormat="1" ht="21" customHeight="1">
      <c r="A20" s="77" t="s">
        <v>501</v>
      </c>
      <c r="B20" s="798">
        <v>19379.296699999999</v>
      </c>
      <c r="C20" s="798">
        <v>16031.757548549811</v>
      </c>
      <c r="D20" s="798">
        <v>10940.631922060766</v>
      </c>
      <c r="E20" s="798">
        <v>9014.6856226685795</v>
      </c>
      <c r="F20" s="798">
        <v>6710.114222381636</v>
      </c>
      <c r="G20" s="798">
        <v>6461.2395925394549</v>
      </c>
      <c r="H20" s="798">
        <v>5091.0312680115267</v>
      </c>
      <c r="I20" s="798">
        <v>5038.4707217391297</v>
      </c>
    </row>
    <row r="21" spans="1:9" s="76" customFormat="1" ht="21" customHeight="1">
      <c r="A21" s="77" t="s">
        <v>98</v>
      </c>
      <c r="B21" s="798">
        <v>2139.0654249999998</v>
      </c>
      <c r="C21" s="798">
        <v>2239.3317667087013</v>
      </c>
      <c r="D21" s="798">
        <v>3163.1595957727877</v>
      </c>
      <c r="E21" s="798">
        <v>5193.2766040172164</v>
      </c>
      <c r="F21" s="798">
        <v>4222.8310186513627</v>
      </c>
      <c r="G21" s="798">
        <v>4273.7797833572458</v>
      </c>
      <c r="H21" s="798">
        <v>2658.115773775216</v>
      </c>
      <c r="I21" s="798">
        <v>3127.0664695652172</v>
      </c>
    </row>
    <row r="22" spans="1:9" s="76" customFormat="1" ht="21" customHeight="1">
      <c r="A22" s="77" t="s">
        <v>502</v>
      </c>
      <c r="B22" s="798">
        <v>-31473.529247499999</v>
      </c>
      <c r="C22" s="798">
        <v>-26836.48545775536</v>
      </c>
      <c r="D22" s="798">
        <v>-20247.907628797886</v>
      </c>
      <c r="E22" s="798">
        <v>-21643.631556671447</v>
      </c>
      <c r="F22" s="798">
        <v>-19391.846096126254</v>
      </c>
      <c r="G22" s="798">
        <v>-19650.597094691537</v>
      </c>
      <c r="H22" s="798">
        <v>-16928.551759365993</v>
      </c>
      <c r="I22" s="798">
        <v>-17829.050731884057</v>
      </c>
    </row>
    <row r="23" spans="1:9" s="76" customFormat="1" ht="21" customHeight="1">
      <c r="A23" s="75" t="s">
        <v>115</v>
      </c>
      <c r="B23" s="798">
        <v>1563.8146225</v>
      </c>
      <c r="C23" s="798">
        <v>1628.6202622950818</v>
      </c>
      <c r="D23" s="798">
        <v>2599.5150594451784</v>
      </c>
      <c r="E23" s="798">
        <v>2872.5721793400285</v>
      </c>
      <c r="F23" s="798">
        <v>2612.7976456241031</v>
      </c>
      <c r="G23" s="798">
        <v>1849.2985380200862</v>
      </c>
      <c r="H23" s="798">
        <v>2522.9872161383291</v>
      </c>
      <c r="I23" s="798">
        <v>3926.5071173913043</v>
      </c>
    </row>
    <row r="24" spans="1:9" s="76" customFormat="1" ht="21" customHeight="1">
      <c r="A24" s="75" t="s">
        <v>121</v>
      </c>
      <c r="B24" s="798">
        <v>12391.89111375</v>
      </c>
      <c r="C24" s="798">
        <v>7209.1215321563677</v>
      </c>
      <c r="D24" s="798">
        <v>3431.6036578599737</v>
      </c>
      <c r="E24" s="798">
        <v>1646.9799827833574</v>
      </c>
      <c r="F24" s="798">
        <v>661.1882439024389</v>
      </c>
      <c r="G24" s="798">
        <v>627.67264418938316</v>
      </c>
      <c r="H24" s="798">
        <v>168.49249135446684</v>
      </c>
      <c r="I24" s="798">
        <v>145.75075652173913</v>
      </c>
    </row>
    <row r="25" spans="1:9" s="76" customFormat="1" ht="21" customHeight="1">
      <c r="A25" s="75" t="s">
        <v>503</v>
      </c>
      <c r="B25" s="798">
        <v>8351.790666249999</v>
      </c>
      <c r="C25" s="798">
        <v>7071.7563240857498</v>
      </c>
      <c r="D25" s="798">
        <v>6220.6554253632767</v>
      </c>
      <c r="E25" s="798">
        <v>5471.3305494978476</v>
      </c>
      <c r="F25" s="798">
        <v>4958.6795911047348</v>
      </c>
      <c r="G25" s="798">
        <v>5236.8516241032994</v>
      </c>
      <c r="H25" s="798">
        <v>13083.662978386166</v>
      </c>
      <c r="I25" s="798">
        <v>13424.020286956522</v>
      </c>
    </row>
    <row r="26" spans="1:9" s="76" customFormat="1" ht="21" customHeight="1">
      <c r="A26" s="75" t="s">
        <v>132</v>
      </c>
      <c r="B26" s="798">
        <v>7699.7177675000003</v>
      </c>
      <c r="C26" s="798">
        <v>7358.0642622950818</v>
      </c>
      <c r="D26" s="798">
        <v>7043.8446512549535</v>
      </c>
      <c r="E26" s="798">
        <v>8394.4147560975616</v>
      </c>
      <c r="F26" s="798">
        <v>10375.052746054518</v>
      </c>
      <c r="G26" s="798">
        <v>10630.794322812053</v>
      </c>
      <c r="H26" s="798">
        <v>11176.253358789627</v>
      </c>
      <c r="I26" s="798">
        <v>11787.551878260869</v>
      </c>
    </row>
    <row r="27" spans="1:9" s="79" customFormat="1" ht="43.5" customHeight="1" thickBot="1">
      <c r="A27" s="78" t="s">
        <v>504</v>
      </c>
      <c r="B27" s="799">
        <v>1411.0246100000002</v>
      </c>
      <c r="C27" s="799">
        <v>3773.2913556116014</v>
      </c>
      <c r="D27" s="799">
        <v>1315.5479709379129</v>
      </c>
      <c r="E27" s="799">
        <v>1474.2355968436154</v>
      </c>
      <c r="F27" s="799">
        <v>1721.3168106169298</v>
      </c>
      <c r="G27" s="799">
        <v>5650.455195121951</v>
      </c>
      <c r="H27" s="799">
        <v>1819.4458876080694</v>
      </c>
      <c r="I27" s="799">
        <v>4169.4217376811594</v>
      </c>
    </row>
    <row r="28" spans="1:9" ht="24" customHeight="1" thickTop="1" thickBot="1">
      <c r="A28" s="74" t="s">
        <v>505</v>
      </c>
      <c r="B28" s="797">
        <v>247746.5743825</v>
      </c>
      <c r="C28" s="797">
        <v>271297.73923203029</v>
      </c>
      <c r="D28" s="797">
        <v>327957.22882562754</v>
      </c>
      <c r="E28" s="797">
        <v>436918.44072453369</v>
      </c>
      <c r="F28" s="797">
        <v>592374.77369583922</v>
      </c>
      <c r="G28" s="797">
        <v>606890.75108321384</v>
      </c>
      <c r="H28" s="797">
        <v>634724.99063688773</v>
      </c>
      <c r="I28" s="797">
        <v>648326.62917971017</v>
      </c>
    </row>
    <row r="29" spans="1:9" s="76" customFormat="1" ht="21" customHeight="1" thickTop="1">
      <c r="A29" s="75" t="s">
        <v>506</v>
      </c>
      <c r="B29" s="798">
        <v>187604.1155175</v>
      </c>
      <c r="C29" s="798">
        <v>219197.05894703657</v>
      </c>
      <c r="D29" s="798">
        <v>278063.9010184941</v>
      </c>
      <c r="E29" s="798">
        <v>393130.0071205165</v>
      </c>
      <c r="F29" s="798">
        <v>510456.39792109036</v>
      </c>
      <c r="G29" s="798">
        <v>523786.62972166424</v>
      </c>
      <c r="H29" s="798">
        <v>538988.27955619595</v>
      </c>
      <c r="I29" s="798">
        <v>523318.25061739131</v>
      </c>
    </row>
    <row r="30" spans="1:9" s="76" customFormat="1" ht="21" customHeight="1">
      <c r="A30" s="77" t="s">
        <v>507</v>
      </c>
      <c r="B30" s="798">
        <v>39950.039572499998</v>
      </c>
      <c r="C30" s="798">
        <v>56389.300769230773</v>
      </c>
      <c r="D30" s="798">
        <v>76319.457367239098</v>
      </c>
      <c r="E30" s="798">
        <v>134438.571517934</v>
      </c>
      <c r="F30" s="798">
        <v>156786.6273328551</v>
      </c>
      <c r="G30" s="798">
        <v>151024.47463271162</v>
      </c>
      <c r="H30" s="798">
        <v>164802.95655763691</v>
      </c>
      <c r="I30" s="798">
        <v>141491.24970579712</v>
      </c>
    </row>
    <row r="31" spans="1:9" s="76" customFormat="1" ht="21" customHeight="1">
      <c r="A31" s="77" t="s">
        <v>508</v>
      </c>
      <c r="B31" s="798">
        <v>48554.890570000003</v>
      </c>
      <c r="C31" s="798">
        <v>61412.996147540987</v>
      </c>
      <c r="D31" s="798">
        <v>89186.157347424043</v>
      </c>
      <c r="E31" s="798">
        <v>132140.60222094692</v>
      </c>
      <c r="F31" s="798">
        <v>156876.16202725968</v>
      </c>
      <c r="G31" s="798">
        <v>182495.28661836442</v>
      </c>
      <c r="H31" s="798">
        <v>172580.45064121037</v>
      </c>
      <c r="I31" s="798">
        <v>182225.95376231882</v>
      </c>
    </row>
    <row r="32" spans="1:9" s="76" customFormat="1" ht="21" customHeight="1">
      <c r="A32" s="77" t="s">
        <v>509</v>
      </c>
      <c r="B32" s="798">
        <v>86166.600822500011</v>
      </c>
      <c r="C32" s="798">
        <v>78382.644182849937</v>
      </c>
      <c r="D32" s="798">
        <v>80284.316976221933</v>
      </c>
      <c r="E32" s="798">
        <v>76161.421493543749</v>
      </c>
      <c r="F32" s="798">
        <v>118547.19382065996</v>
      </c>
      <c r="G32" s="798">
        <v>83337.722852223815</v>
      </c>
      <c r="H32" s="798">
        <v>77331.882795389043</v>
      </c>
      <c r="I32" s="798">
        <v>66686.133553623193</v>
      </c>
    </row>
    <row r="33" spans="1:9" s="76" customFormat="1" ht="21" customHeight="1">
      <c r="A33" s="77" t="s">
        <v>510</v>
      </c>
      <c r="B33" s="798">
        <v>11131.201355000001</v>
      </c>
      <c r="C33" s="798">
        <v>12849.398036569988</v>
      </c>
      <c r="D33" s="798">
        <v>8218.3032760898277</v>
      </c>
      <c r="E33" s="798">
        <v>10686.424011477762</v>
      </c>
      <c r="F33" s="798">
        <v>26620.661025824964</v>
      </c>
      <c r="G33" s="798">
        <v>26141.577177905307</v>
      </c>
      <c r="H33" s="798">
        <v>18390.488557636887</v>
      </c>
      <c r="I33" s="798">
        <v>17636.88307101449</v>
      </c>
    </row>
    <row r="34" spans="1:9" s="76" customFormat="1" ht="21" customHeight="1">
      <c r="A34" s="77" t="s">
        <v>511</v>
      </c>
      <c r="B34" s="798">
        <v>0</v>
      </c>
      <c r="C34" s="798">
        <v>8000</v>
      </c>
      <c r="D34" s="798">
        <v>21592.019636723911</v>
      </c>
      <c r="E34" s="798">
        <v>36794.32815925395</v>
      </c>
      <c r="F34" s="798">
        <v>45297.732690100434</v>
      </c>
      <c r="G34" s="798">
        <v>74739.924154949782</v>
      </c>
      <c r="H34" s="798">
        <v>97853.550172910676</v>
      </c>
      <c r="I34" s="798">
        <v>107666.99747536232</v>
      </c>
    </row>
    <row r="35" spans="1:9" s="76" customFormat="1" ht="21" customHeight="1">
      <c r="A35" s="77" t="s">
        <v>512</v>
      </c>
      <c r="B35" s="798">
        <v>1801.3831975000001</v>
      </c>
      <c r="C35" s="798">
        <v>2162.7198108448929</v>
      </c>
      <c r="D35" s="798">
        <v>2463.6464147952443</v>
      </c>
      <c r="E35" s="798">
        <v>2908.6597173601149</v>
      </c>
      <c r="F35" s="798">
        <v>6328.0210243902438</v>
      </c>
      <c r="G35" s="798">
        <v>6047.6442855093264</v>
      </c>
      <c r="H35" s="798">
        <v>8028.950831412104</v>
      </c>
      <c r="I35" s="798">
        <v>7611.0330492753619</v>
      </c>
    </row>
    <row r="36" spans="1:9" s="76" customFormat="1" ht="21" customHeight="1">
      <c r="A36" s="75" t="s">
        <v>513</v>
      </c>
      <c r="B36" s="798">
        <v>6927.4334374999999</v>
      </c>
      <c r="C36" s="798">
        <v>4014.8918991172764</v>
      </c>
      <c r="D36" s="798">
        <v>4767.7456816380445</v>
      </c>
      <c r="E36" s="798">
        <v>5064.4100387374465</v>
      </c>
      <c r="F36" s="798">
        <v>2108.8646427546628</v>
      </c>
      <c r="G36" s="798">
        <v>447.02009469153512</v>
      </c>
      <c r="H36" s="798">
        <v>2269.995502881844</v>
      </c>
      <c r="I36" s="798">
        <v>6311.2217811594201</v>
      </c>
    </row>
    <row r="37" spans="1:9" s="76" customFormat="1" ht="21" customHeight="1">
      <c r="A37" s="75" t="s">
        <v>514</v>
      </c>
      <c r="B37" s="798">
        <v>40948.860619999999</v>
      </c>
      <c r="C37" s="798">
        <v>36215.127503152587</v>
      </c>
      <c r="D37" s="798">
        <v>30668.97450330251</v>
      </c>
      <c r="E37" s="798">
        <v>19538.138635581061</v>
      </c>
      <c r="F37" s="798">
        <v>43598.44852367288</v>
      </c>
      <c r="G37" s="798">
        <v>43182.54911764706</v>
      </c>
      <c r="H37" s="798">
        <v>42990.860266570606</v>
      </c>
      <c r="I37" s="798">
        <v>45255.654131884061</v>
      </c>
    </row>
    <row r="38" spans="1:9" s="76" customFormat="1" ht="21" customHeight="1">
      <c r="A38" s="75" t="s">
        <v>515</v>
      </c>
      <c r="B38" s="798">
        <v>5182.75819125</v>
      </c>
      <c r="C38" s="798">
        <v>4989.2561601513244</v>
      </c>
      <c r="D38" s="798">
        <v>8983.1511070013203</v>
      </c>
      <c r="E38" s="798">
        <v>10542.069819225249</v>
      </c>
      <c r="F38" s="798">
        <v>13821.488463414635</v>
      </c>
      <c r="G38" s="798">
        <v>15948.977083213773</v>
      </c>
      <c r="H38" s="798">
        <v>13306.919489913545</v>
      </c>
      <c r="I38" s="798">
        <v>15201.907646376812</v>
      </c>
    </row>
    <row r="39" spans="1:9" s="76" customFormat="1" ht="21" customHeight="1">
      <c r="A39" s="75" t="s">
        <v>186</v>
      </c>
      <c r="B39" s="798">
        <v>320.72223625000004</v>
      </c>
      <c r="C39" s="798">
        <v>1244.9750327868853</v>
      </c>
      <c r="D39" s="798">
        <v>961.94089431968291</v>
      </c>
      <c r="E39" s="798">
        <v>5261.4154175035865</v>
      </c>
      <c r="F39" s="798">
        <v>8122.5400459110469</v>
      </c>
      <c r="G39" s="798">
        <v>8414.5635681492113</v>
      </c>
      <c r="H39" s="798">
        <v>13418.386174351584</v>
      </c>
      <c r="I39" s="798">
        <v>13510.701308695652</v>
      </c>
    </row>
    <row r="40" spans="1:9" s="76" customFormat="1" ht="21" customHeight="1">
      <c r="A40" s="75" t="s">
        <v>192</v>
      </c>
      <c r="B40" s="798">
        <v>0</v>
      </c>
      <c r="C40" s="798">
        <v>0</v>
      </c>
      <c r="D40" s="798">
        <v>0</v>
      </c>
      <c r="E40" s="798">
        <v>0</v>
      </c>
      <c r="F40" s="798">
        <v>0</v>
      </c>
      <c r="G40" s="798">
        <v>0</v>
      </c>
      <c r="H40" s="798">
        <v>0</v>
      </c>
      <c r="I40" s="798">
        <v>0</v>
      </c>
    </row>
    <row r="41" spans="1:9" s="76" customFormat="1" ht="21" customHeight="1">
      <c r="A41" s="75" t="s">
        <v>516</v>
      </c>
      <c r="B41" s="798">
        <v>6762.6843799999997</v>
      </c>
      <c r="C41" s="798">
        <v>5636.4296897856239</v>
      </c>
      <c r="D41" s="798">
        <v>4511.5156208718627</v>
      </c>
      <c r="E41" s="798">
        <v>3382.399692969871</v>
      </c>
      <c r="F41" s="798">
        <v>2252.5687460545196</v>
      </c>
      <c r="G41" s="798">
        <v>2275.6875078909611</v>
      </c>
      <c r="H41" s="798">
        <v>1128.6196801152737</v>
      </c>
      <c r="I41" s="798">
        <v>1135.3912507246378</v>
      </c>
    </row>
    <row r="42" spans="1:9" s="79" customFormat="1" ht="43.5" customHeight="1" thickBot="1">
      <c r="A42" s="78" t="s">
        <v>167</v>
      </c>
      <c r="B42" s="799"/>
      <c r="C42" s="799"/>
      <c r="D42" s="799"/>
      <c r="E42" s="799"/>
      <c r="F42" s="799">
        <v>12014.465352941177</v>
      </c>
      <c r="G42" s="799">
        <v>12835.323989956958</v>
      </c>
      <c r="H42" s="799">
        <v>22621.929966858788</v>
      </c>
      <c r="I42" s="799">
        <v>43593.502443478261</v>
      </c>
    </row>
    <row r="43" spans="1:9" ht="24" customHeight="1" thickTop="1" thickBot="1">
      <c r="A43" s="74" t="s">
        <v>517</v>
      </c>
      <c r="B43" s="797">
        <v>16622.797766249998</v>
      </c>
      <c r="C43" s="797">
        <v>20105.793788146282</v>
      </c>
      <c r="D43" s="797">
        <v>26209.698758256272</v>
      </c>
      <c r="E43" s="797">
        <v>36896.052685796269</v>
      </c>
      <c r="F43" s="797">
        <v>42533.230368723103</v>
      </c>
      <c r="G43" s="797">
        <v>43665.795292682924</v>
      </c>
      <c r="H43" s="797">
        <v>51730.486340057629</v>
      </c>
      <c r="I43" s="797">
        <v>53606.767357971017</v>
      </c>
    </row>
    <row r="44" spans="1:9" s="76" customFormat="1" ht="21" customHeight="1" thickTop="1">
      <c r="A44" s="75" t="s">
        <v>207</v>
      </c>
      <c r="B44" s="798">
        <v>16618.477500000001</v>
      </c>
      <c r="C44" s="798">
        <v>16765.172761664566</v>
      </c>
      <c r="D44" s="798">
        <v>17562.459709379131</v>
      </c>
      <c r="E44" s="798">
        <v>19074.292682926829</v>
      </c>
      <c r="F44" s="798">
        <v>19074.292682926829</v>
      </c>
      <c r="G44" s="798">
        <v>19074.292682926829</v>
      </c>
      <c r="H44" s="798">
        <v>19156.746397694526</v>
      </c>
      <c r="I44" s="798">
        <v>19267.8</v>
      </c>
    </row>
    <row r="45" spans="1:9" s="76" customFormat="1" ht="21" customHeight="1">
      <c r="A45" s="75" t="s">
        <v>211</v>
      </c>
      <c r="B45" s="798">
        <v>0</v>
      </c>
      <c r="C45" s="798">
        <v>327.5560176544767</v>
      </c>
      <c r="D45" s="798">
        <v>343.13331836195511</v>
      </c>
      <c r="E45" s="798">
        <v>372.67133715925394</v>
      </c>
      <c r="F45" s="798">
        <v>372.67133715925394</v>
      </c>
      <c r="G45" s="798">
        <v>372.67133715925394</v>
      </c>
      <c r="H45" s="798">
        <v>374.28230835734871</v>
      </c>
      <c r="I45" s="798">
        <v>376.45206086956523</v>
      </c>
    </row>
    <row r="46" spans="1:9" s="76" customFormat="1" ht="21" customHeight="1">
      <c r="A46" s="75" t="s">
        <v>215</v>
      </c>
      <c r="B46" s="798">
        <v>0</v>
      </c>
      <c r="C46" s="798">
        <v>0</v>
      </c>
      <c r="D46" s="798">
        <v>0</v>
      </c>
      <c r="E46" s="798">
        <v>0</v>
      </c>
      <c r="F46" s="798">
        <v>0</v>
      </c>
      <c r="G46" s="798">
        <v>0</v>
      </c>
      <c r="H46" s="798">
        <v>0</v>
      </c>
      <c r="I46" s="798">
        <v>0</v>
      </c>
    </row>
    <row r="47" spans="1:9" s="76" customFormat="1" ht="21" customHeight="1">
      <c r="A47" s="75" t="s">
        <v>518</v>
      </c>
      <c r="B47" s="798">
        <v>486.61362500000001</v>
      </c>
      <c r="C47" s="798">
        <v>342.60857881462795</v>
      </c>
      <c r="D47" s="798">
        <v>2200.2007807133418</v>
      </c>
      <c r="E47" s="798">
        <v>10889.150512195121</v>
      </c>
      <c r="F47" s="798">
        <v>17449.088701578192</v>
      </c>
      <c r="G47" s="798">
        <v>23086.266348637011</v>
      </c>
      <c r="H47" s="798">
        <v>23186.062889048986</v>
      </c>
      <c r="I47" s="798">
        <v>32386.121156521738</v>
      </c>
    </row>
    <row r="48" spans="1:9" s="76" customFormat="1" ht="21" customHeight="1">
      <c r="A48" s="75" t="s">
        <v>44</v>
      </c>
      <c r="B48" s="798">
        <v>-482.29335875000004</v>
      </c>
      <c r="C48" s="798">
        <v>2670.4564300126103</v>
      </c>
      <c r="D48" s="798">
        <v>6103.9049498018494</v>
      </c>
      <c r="E48" s="798">
        <v>6559.9381535150642</v>
      </c>
      <c r="F48" s="798">
        <v>5637.1776470588247</v>
      </c>
      <c r="G48" s="798">
        <v>1132.5649239598279</v>
      </c>
      <c r="H48" s="798">
        <v>9013.3947449567731</v>
      </c>
      <c r="I48" s="798">
        <v>1576.3941405797102</v>
      </c>
    </row>
    <row r="49" spans="1:9" s="76" customFormat="1" ht="21" customHeight="1">
      <c r="A49" s="77" t="s">
        <v>519</v>
      </c>
      <c r="B49" s="798">
        <v>370.65678000000003</v>
      </c>
      <c r="C49" s="798">
        <v>-486.55067717528379</v>
      </c>
      <c r="D49" s="798">
        <v>0</v>
      </c>
      <c r="E49" s="798">
        <v>-1.2912482065997129E-5</v>
      </c>
      <c r="F49" s="798">
        <v>0</v>
      </c>
      <c r="G49" s="798">
        <v>0</v>
      </c>
      <c r="H49" s="798">
        <v>0</v>
      </c>
      <c r="I49" s="798">
        <v>0</v>
      </c>
    </row>
    <row r="50" spans="1:9" s="79" customFormat="1" ht="40.5" customHeight="1" thickBot="1">
      <c r="A50" s="80" t="s">
        <v>520</v>
      </c>
      <c r="B50" s="799">
        <v>-852.95013875000006</v>
      </c>
      <c r="C50" s="799">
        <v>3157.0071071878942</v>
      </c>
      <c r="D50" s="799">
        <v>6103.9049498018494</v>
      </c>
      <c r="E50" s="799">
        <v>6559.938166427547</v>
      </c>
      <c r="F50" s="799">
        <v>5637.1776470588247</v>
      </c>
      <c r="G50" s="799">
        <v>1132.5649239598279</v>
      </c>
      <c r="H50" s="799">
        <v>9013.3947449567731</v>
      </c>
      <c r="I50" s="799">
        <v>1576.3941405797102</v>
      </c>
    </row>
    <row r="51" spans="1:9" ht="24" customHeight="1" thickTop="1" thickBot="1">
      <c r="A51" s="74" t="s">
        <v>521</v>
      </c>
      <c r="B51" s="797">
        <v>264369.37214875</v>
      </c>
      <c r="C51" s="797">
        <v>291403.53302017652</v>
      </c>
      <c r="D51" s="797">
        <v>354166.92758388375</v>
      </c>
      <c r="E51" s="797">
        <v>473814.49341033003</v>
      </c>
      <c r="F51" s="797">
        <v>634908.00406456238</v>
      </c>
      <c r="G51" s="797">
        <v>650556.54637589667</v>
      </c>
      <c r="H51" s="797">
        <v>686455.4769769453</v>
      </c>
      <c r="I51" s="797">
        <v>701933.39653768099</v>
      </c>
    </row>
    <row r="52" spans="1:9" s="76" customFormat="1" ht="24" customHeight="1" thickTop="1">
      <c r="A52" s="81" t="s">
        <v>522</v>
      </c>
      <c r="B52" s="798">
        <v>21332.043856249998</v>
      </c>
      <c r="C52" s="798">
        <v>17232.103310214377</v>
      </c>
      <c r="D52" s="798">
        <v>25497.381842800532</v>
      </c>
      <c r="E52" s="798">
        <v>28624.893258249638</v>
      </c>
      <c r="F52" s="798">
        <v>27034.138239598276</v>
      </c>
      <c r="G52" s="798">
        <v>26325.856051649931</v>
      </c>
      <c r="H52" s="798">
        <v>34809.751811239192</v>
      </c>
      <c r="I52" s="798">
        <v>30325.058355072466</v>
      </c>
    </row>
    <row r="53" spans="1:9" s="79" customFormat="1" ht="21" customHeight="1">
      <c r="A53" s="80" t="s">
        <v>523</v>
      </c>
      <c r="B53" s="799">
        <v>5961.7751600000001</v>
      </c>
      <c r="C53" s="799">
        <v>1542.6749508196722</v>
      </c>
      <c r="D53" s="799">
        <v>7734.4645521796565</v>
      </c>
      <c r="E53" s="799">
        <v>2766.7008034433288</v>
      </c>
      <c r="F53" s="799">
        <v>3456.6323744619795</v>
      </c>
      <c r="G53" s="799">
        <v>3738.8201506456244</v>
      </c>
      <c r="H53" s="799">
        <v>2323.5438976945247</v>
      </c>
      <c r="I53" s="799">
        <v>1933.388708695652</v>
      </c>
    </row>
    <row r="54" spans="1:9" s="79" customFormat="1" ht="21" customHeight="1">
      <c r="A54" s="80" t="s">
        <v>524</v>
      </c>
      <c r="B54" s="799">
        <v>9895.5687712500003</v>
      </c>
      <c r="C54" s="799">
        <v>10883.289610340478</v>
      </c>
      <c r="D54" s="799">
        <v>12854.28912681638</v>
      </c>
      <c r="E54" s="799">
        <v>20686.2884892396</v>
      </c>
      <c r="F54" s="799">
        <v>18336.410647058823</v>
      </c>
      <c r="G54" s="799">
        <v>17223.735262553801</v>
      </c>
      <c r="H54" s="799">
        <v>27010.205278097979</v>
      </c>
      <c r="I54" s="799">
        <v>22736.55386231884</v>
      </c>
    </row>
    <row r="55" spans="1:9" s="79" customFormat="1" ht="21" customHeight="1">
      <c r="A55" s="80" t="s">
        <v>525</v>
      </c>
      <c r="B55" s="799">
        <v>0</v>
      </c>
      <c r="C55" s="799">
        <v>0</v>
      </c>
      <c r="D55" s="799">
        <v>0</v>
      </c>
      <c r="E55" s="799">
        <v>0</v>
      </c>
      <c r="F55" s="799">
        <v>0</v>
      </c>
      <c r="G55" s="799">
        <v>0</v>
      </c>
      <c r="H55" s="799">
        <v>0</v>
      </c>
      <c r="I55" s="799">
        <v>0</v>
      </c>
    </row>
    <row r="56" spans="1:9" s="79" customFormat="1" ht="21" customHeight="1">
      <c r="A56" s="80" t="s">
        <v>526</v>
      </c>
      <c r="B56" s="799">
        <v>5474.6999249999999</v>
      </c>
      <c r="C56" s="799">
        <v>4806.1387490542247</v>
      </c>
      <c r="D56" s="799">
        <v>4908.628163804492</v>
      </c>
      <c r="E56" s="799">
        <v>5171.9039655667148</v>
      </c>
      <c r="F56" s="799">
        <v>5241.0952180774748</v>
      </c>
      <c r="G56" s="799">
        <v>5363.3006384505024</v>
      </c>
      <c r="H56" s="799">
        <v>5476.0026354466863</v>
      </c>
      <c r="I56" s="799">
        <v>5655.1157840579708</v>
      </c>
    </row>
    <row r="57" spans="1:9" s="79" customFormat="1" ht="21" customHeight="1">
      <c r="A57" s="80" t="s">
        <v>527</v>
      </c>
      <c r="B57" s="799">
        <v>0</v>
      </c>
      <c r="C57" s="799">
        <v>0</v>
      </c>
      <c r="D57" s="799">
        <v>0</v>
      </c>
      <c r="E57" s="799">
        <v>0</v>
      </c>
      <c r="F57" s="799">
        <v>0</v>
      </c>
      <c r="G57" s="799">
        <v>0</v>
      </c>
      <c r="H57" s="799">
        <v>0</v>
      </c>
      <c r="I57" s="799">
        <v>0</v>
      </c>
    </row>
    <row r="58" spans="1:9" s="79" customFormat="1" ht="61.5" customHeight="1" thickBot="1">
      <c r="A58" s="78" t="s">
        <v>528</v>
      </c>
      <c r="B58" s="799">
        <v>911257.26379124995</v>
      </c>
      <c r="C58" s="799">
        <v>1031483.4829407315</v>
      </c>
      <c r="D58" s="799">
        <v>1139557.3906116248</v>
      </c>
      <c r="E58" s="799">
        <v>1514647.7098149213</v>
      </c>
      <c r="F58" s="799">
        <v>1643796.2552051651</v>
      </c>
      <c r="G58" s="799">
        <v>1735576.1433859398</v>
      </c>
      <c r="H58" s="799">
        <v>1850407.4284063401</v>
      </c>
      <c r="I58" s="799">
        <v>2098235.5964623191</v>
      </c>
    </row>
    <row r="59" spans="1:9" ht="31.5" customHeight="1" thickTop="1" thickBot="1">
      <c r="A59" s="82" t="s">
        <v>58</v>
      </c>
      <c r="B59" s="797"/>
      <c r="C59" s="797"/>
      <c r="D59" s="797"/>
      <c r="E59" s="797"/>
      <c r="F59" s="797"/>
      <c r="G59" s="797"/>
      <c r="H59" s="797"/>
      <c r="I59" s="797"/>
    </row>
    <row r="60" spans="1:9" ht="30" customHeight="1" thickTop="1">
      <c r="A60" s="83" t="s">
        <v>529</v>
      </c>
      <c r="B60" s="800">
        <v>20480.710338750003</v>
      </c>
      <c r="C60" s="800">
        <v>21367.000052963431</v>
      </c>
      <c r="D60" s="800">
        <v>26775.761948480842</v>
      </c>
      <c r="E60" s="800">
        <v>34637.133301291251</v>
      </c>
      <c r="F60" s="800">
        <v>34343.478553802008</v>
      </c>
      <c r="G60" s="800">
        <v>6954.6995408895264</v>
      </c>
      <c r="H60" s="800">
        <v>30570.399525936602</v>
      </c>
      <c r="I60" s="800">
        <v>8921.9650884057974</v>
      </c>
    </row>
    <row r="61" spans="1:9" ht="21" customHeight="1">
      <c r="A61" s="84" t="s">
        <v>530</v>
      </c>
      <c r="B61" s="800">
        <v>-9840.6637112499993</v>
      </c>
      <c r="C61" s="800">
        <v>-9101.7488486759157</v>
      </c>
      <c r="D61" s="800">
        <v>-9858.8050105680322</v>
      </c>
      <c r="E61" s="800">
        <v>-10622.152540889525</v>
      </c>
      <c r="F61" s="800">
        <v>-13329.700543758969</v>
      </c>
      <c r="G61" s="800">
        <v>-2072.411746054519</v>
      </c>
      <c r="H61" s="800">
        <v>-7903.6775216138321</v>
      </c>
      <c r="I61" s="800">
        <v>-1757.2221000000002</v>
      </c>
    </row>
    <row r="62" spans="1:9" ht="21.75" customHeight="1">
      <c r="A62" s="85" t="s">
        <v>531</v>
      </c>
      <c r="B62" s="800">
        <v>10640.0466275</v>
      </c>
      <c r="C62" s="800">
        <v>12265.251204287515</v>
      </c>
      <c r="D62" s="800">
        <v>16916.956937912812</v>
      </c>
      <c r="E62" s="800">
        <v>24014.980760401722</v>
      </c>
      <c r="F62" s="800">
        <v>21013.778010043039</v>
      </c>
      <c r="G62" s="800">
        <v>4882.2877948350069</v>
      </c>
      <c r="H62" s="800">
        <v>22666.722004322768</v>
      </c>
      <c r="I62" s="800">
        <v>7164.7429884057965</v>
      </c>
    </row>
    <row r="63" spans="1:9">
      <c r="A63" s="83" t="s">
        <v>532</v>
      </c>
      <c r="B63" s="800">
        <v>16420.655622500002</v>
      </c>
      <c r="C63" s="800">
        <v>18139.289781841111</v>
      </c>
      <c r="D63" s="800">
        <v>25435.105737120215</v>
      </c>
      <c r="E63" s="800">
        <v>23095.087391678622</v>
      </c>
      <c r="F63" s="800">
        <v>23226.528427546626</v>
      </c>
      <c r="G63" s="800">
        <v>7206.7312596843622</v>
      </c>
      <c r="H63" s="800">
        <v>36743.287262247839</v>
      </c>
      <c r="I63" s="800">
        <v>4689.1696536231884</v>
      </c>
    </row>
    <row r="64" spans="1:9">
      <c r="A64" s="84" t="s">
        <v>533</v>
      </c>
      <c r="B64" s="800">
        <v>-14516.60108375</v>
      </c>
      <c r="C64" s="800">
        <v>-11132.926397225725</v>
      </c>
      <c r="D64" s="800">
        <v>-15339.265021136061</v>
      </c>
      <c r="E64" s="800">
        <v>-6947.4569985652797</v>
      </c>
      <c r="F64" s="800">
        <v>-6987.763436154949</v>
      </c>
      <c r="G64" s="800">
        <v>-2396.5696183644191</v>
      </c>
      <c r="H64" s="800">
        <v>-10792.460024495676</v>
      </c>
      <c r="I64" s="800">
        <v>-1006.5190594202898</v>
      </c>
    </row>
    <row r="65" spans="1:9">
      <c r="A65" s="86" t="s">
        <v>534</v>
      </c>
      <c r="B65" s="800">
        <v>12544.10116625</v>
      </c>
      <c r="C65" s="800">
        <v>19271.614588902899</v>
      </c>
      <c r="D65" s="800">
        <v>27012.797653896963</v>
      </c>
      <c r="E65" s="800">
        <v>40162.61115351507</v>
      </c>
      <c r="F65" s="800">
        <v>37252.543001434722</v>
      </c>
      <c r="G65" s="800">
        <v>9692.4494361549496</v>
      </c>
      <c r="H65" s="800">
        <v>48617.549242074929</v>
      </c>
      <c r="I65" s="800">
        <v>10847.393582608694</v>
      </c>
    </row>
    <row r="66" spans="1:9">
      <c r="A66" s="83" t="s">
        <v>535</v>
      </c>
      <c r="B66" s="800">
        <v>22906.58036</v>
      </c>
      <c r="C66" s="800">
        <v>13060.722141235814</v>
      </c>
      <c r="D66" s="800">
        <v>11019.56066314399</v>
      </c>
      <c r="E66" s="800">
        <v>8762.6170817790535</v>
      </c>
      <c r="F66" s="800">
        <v>17503.890192252511</v>
      </c>
      <c r="G66" s="800">
        <v>3361.9872137733141</v>
      </c>
      <c r="H66" s="800">
        <v>18338.534881844382</v>
      </c>
      <c r="I66" s="800">
        <v>4504.1723289855072</v>
      </c>
    </row>
    <row r="67" spans="1:9">
      <c r="A67" s="83" t="s">
        <v>536</v>
      </c>
      <c r="B67" s="800">
        <v>-22743.949777499998</v>
      </c>
      <c r="C67" s="800">
        <v>-14731.854752837326</v>
      </c>
      <c r="D67" s="800">
        <v>-17130.975590488772</v>
      </c>
      <c r="E67" s="800">
        <v>-18071.083275466284</v>
      </c>
      <c r="F67" s="800">
        <v>-20506.043853658535</v>
      </c>
      <c r="G67" s="800">
        <v>-5058.1194576757525</v>
      </c>
      <c r="H67" s="800">
        <v>-27643.997583573488</v>
      </c>
      <c r="I67" s="800">
        <v>-4820.3008942028982</v>
      </c>
    </row>
    <row r="68" spans="1:9">
      <c r="A68" s="85" t="s">
        <v>537</v>
      </c>
      <c r="B68" s="800">
        <v>12706.731748749999</v>
      </c>
      <c r="C68" s="800">
        <v>17600.481977301388</v>
      </c>
      <c r="D68" s="800">
        <v>20901.38272655218</v>
      </c>
      <c r="E68" s="800">
        <v>30854.144959827834</v>
      </c>
      <c r="F68" s="800">
        <v>34250.389340028691</v>
      </c>
      <c r="G68" s="800">
        <v>7996.3171922525107</v>
      </c>
      <c r="H68" s="800">
        <v>39312.086540345816</v>
      </c>
      <c r="I68" s="800">
        <v>10531.265017391306</v>
      </c>
    </row>
    <row r="69" spans="1:9">
      <c r="A69" s="84" t="s">
        <v>538</v>
      </c>
      <c r="B69" s="800">
        <v>-13534.2359875</v>
      </c>
      <c r="C69" s="800">
        <v>-15044.021708701137</v>
      </c>
      <c r="D69" s="800">
        <v>-16550.00657992074</v>
      </c>
      <c r="E69" s="800">
        <v>-22574.718942611191</v>
      </c>
      <c r="F69" s="800">
        <v>-28539.920576757529</v>
      </c>
      <c r="G69" s="800">
        <v>-7122.0150903873746</v>
      </c>
      <c r="H69" s="800">
        <v>-31429.461890489914</v>
      </c>
      <c r="I69" s="800">
        <v>-8987.2248507246386</v>
      </c>
    </row>
    <row r="70" spans="1:9">
      <c r="A70" s="86" t="s">
        <v>539</v>
      </c>
      <c r="B70" s="800">
        <v>-827.50423875000001</v>
      </c>
      <c r="C70" s="800">
        <v>2556.4602686002522</v>
      </c>
      <c r="D70" s="800">
        <v>4351.37614663144</v>
      </c>
      <c r="E70" s="800">
        <v>8279.4260172166432</v>
      </c>
      <c r="F70" s="800">
        <v>5710.468763271163</v>
      </c>
      <c r="G70" s="800">
        <v>874.30210186513636</v>
      </c>
      <c r="H70" s="800">
        <v>7882.6246498559085</v>
      </c>
      <c r="I70" s="800">
        <v>1544.0401666666667</v>
      </c>
    </row>
    <row r="71" spans="1:9">
      <c r="A71" s="86" t="s">
        <v>540</v>
      </c>
      <c r="B71" s="800">
        <v>-7364.7496550000005</v>
      </c>
      <c r="C71" s="800">
        <v>-8747.5082307692301</v>
      </c>
      <c r="D71" s="800">
        <v>-26098.905112285334</v>
      </c>
      <c r="E71" s="800">
        <v>-65954.981433285502</v>
      </c>
      <c r="F71" s="800">
        <v>3969.1105523672886</v>
      </c>
      <c r="G71" s="800">
        <v>31.495956958393116</v>
      </c>
      <c r="H71" s="800">
        <v>-10458.253044668587</v>
      </c>
      <c r="I71" s="800">
        <v>-13331.438688405799</v>
      </c>
    </row>
    <row r="72" spans="1:9">
      <c r="A72" s="87" t="s">
        <v>541</v>
      </c>
      <c r="B72" s="800" t="s">
        <v>542</v>
      </c>
      <c r="C72" s="800" t="s">
        <v>542</v>
      </c>
      <c r="D72" s="800" t="s">
        <v>542</v>
      </c>
      <c r="E72" s="800">
        <v>-90482.133403156389</v>
      </c>
      <c r="F72" s="800">
        <v>2.8694404591104734E-4</v>
      </c>
      <c r="G72" s="800">
        <v>5.7388809182209475E-6</v>
      </c>
      <c r="H72" s="800">
        <v>-11613.094047550432</v>
      </c>
      <c r="I72" s="800">
        <v>-14621.721366666668</v>
      </c>
    </row>
    <row r="73" spans="1:9">
      <c r="A73" s="87" t="s">
        <v>543</v>
      </c>
      <c r="B73" s="800" t="s">
        <v>542</v>
      </c>
      <c r="C73" s="800" t="s">
        <v>542</v>
      </c>
      <c r="D73" s="800" t="s">
        <v>542</v>
      </c>
      <c r="E73" s="800">
        <v>24527.151969870873</v>
      </c>
      <c r="F73" s="800">
        <v>3969.1102654232427</v>
      </c>
      <c r="G73" s="800">
        <v>31.495951219512197</v>
      </c>
      <c r="H73" s="800">
        <v>1154.8410028818444</v>
      </c>
      <c r="I73" s="800">
        <v>1290.2826782608697</v>
      </c>
    </row>
    <row r="74" spans="1:9">
      <c r="A74" s="85" t="s">
        <v>544</v>
      </c>
      <c r="B74" s="800">
        <v>7315.9911900000006</v>
      </c>
      <c r="C74" s="800">
        <v>8961.3951349306444</v>
      </c>
      <c r="D74" s="800">
        <v>27828.169936591807</v>
      </c>
      <c r="E74" s="800">
        <v>66545.309101865132</v>
      </c>
      <c r="F74" s="800">
        <v>-3987.1671822094695</v>
      </c>
      <c r="G74" s="800">
        <v>-33.223936872309899</v>
      </c>
      <c r="H74" s="800">
        <v>10458.845131123919</v>
      </c>
      <c r="I74" s="800">
        <v>13363.760527536231</v>
      </c>
    </row>
    <row r="75" spans="1:9">
      <c r="A75" s="85" t="s">
        <v>545</v>
      </c>
      <c r="B75" s="800" t="s">
        <v>542</v>
      </c>
      <c r="C75" s="800" t="s">
        <v>542</v>
      </c>
      <c r="D75" s="800" t="s">
        <v>542</v>
      </c>
      <c r="E75" s="800">
        <v>78048.652289813486</v>
      </c>
      <c r="F75" s="800">
        <v>-22.981094691535151</v>
      </c>
      <c r="G75" s="800">
        <v>2.8694404591104738E-6</v>
      </c>
      <c r="H75" s="800">
        <v>11619.932942363113</v>
      </c>
      <c r="I75" s="800">
        <v>14643.509008695652</v>
      </c>
    </row>
    <row r="76" spans="1:9">
      <c r="A76" s="84" t="s">
        <v>546</v>
      </c>
      <c r="B76" s="800" t="s">
        <v>542</v>
      </c>
      <c r="C76" s="800" t="s">
        <v>542</v>
      </c>
      <c r="D76" s="800" t="s">
        <v>542</v>
      </c>
      <c r="E76" s="800">
        <v>-11503.343187948351</v>
      </c>
      <c r="F76" s="800">
        <v>-3964.1860875179341</v>
      </c>
      <c r="G76" s="800">
        <v>-33.223939741750357</v>
      </c>
      <c r="H76" s="800">
        <v>-1161.0878112391931</v>
      </c>
      <c r="I76" s="800">
        <v>-1279.7484811594202</v>
      </c>
    </row>
    <row r="77" spans="1:9">
      <c r="A77" s="85" t="s">
        <v>547</v>
      </c>
      <c r="B77" s="800">
        <v>-876.26270375000001</v>
      </c>
      <c r="C77" s="800">
        <v>2770.3471727616643</v>
      </c>
      <c r="D77" s="800">
        <v>6080.6409709379122</v>
      </c>
      <c r="E77" s="800">
        <v>8869.7536857962696</v>
      </c>
      <c r="F77" s="800">
        <v>5692.4121334289812</v>
      </c>
      <c r="G77" s="800">
        <v>872.57412195121947</v>
      </c>
      <c r="H77" s="800">
        <v>7883.2167363112385</v>
      </c>
      <c r="I77" s="800">
        <v>1576.3620057971013</v>
      </c>
    </row>
    <row r="78" spans="1:9">
      <c r="A78" s="88" t="s">
        <v>548</v>
      </c>
      <c r="B78" s="800">
        <v>21.643258750000001</v>
      </c>
      <c r="C78" s="800">
        <v>4.9567894073139973</v>
      </c>
      <c r="D78" s="800">
        <v>183.78374900924703</v>
      </c>
      <c r="E78" s="800">
        <v>38.900411764705886</v>
      </c>
      <c r="F78" s="800">
        <v>1.4282496413199426</v>
      </c>
      <c r="G78" s="800">
        <v>-7.9915351506456248E-2</v>
      </c>
      <c r="H78" s="800">
        <v>-0.11125792507204611</v>
      </c>
      <c r="I78" s="800">
        <v>-3.7681159420289856E-5</v>
      </c>
    </row>
    <row r="79" spans="1:9">
      <c r="A79" s="86" t="s">
        <v>549</v>
      </c>
      <c r="B79" s="800">
        <v>-854.61944499999993</v>
      </c>
      <c r="C79" s="800">
        <v>2775.3039621689786</v>
      </c>
      <c r="D79" s="800">
        <v>6264.4247199471602</v>
      </c>
      <c r="E79" s="800">
        <v>8908.6540975609751</v>
      </c>
      <c r="F79" s="800">
        <v>5693.8403830703019</v>
      </c>
      <c r="G79" s="800">
        <v>872.49420659971315</v>
      </c>
      <c r="H79" s="800">
        <v>7883.1054783861673</v>
      </c>
      <c r="I79" s="800">
        <v>1576.3619681159421</v>
      </c>
    </row>
    <row r="80" spans="1:9">
      <c r="A80" s="83" t="s">
        <v>550</v>
      </c>
      <c r="B80" s="800">
        <v>1.6693262500000001</v>
      </c>
      <c r="C80" s="800">
        <v>381.70302900378312</v>
      </c>
      <c r="D80" s="800">
        <v>-160.5197582562748</v>
      </c>
      <c r="E80" s="800">
        <v>-478.51525968436152</v>
      </c>
      <c r="F80" s="800">
        <v>-56.662817790530845</v>
      </c>
      <c r="G80" s="800">
        <v>260.07065710186515</v>
      </c>
      <c r="H80" s="800">
        <v>1130.2892651296831</v>
      </c>
      <c r="I80" s="800">
        <v>3.218550724637681E-2</v>
      </c>
    </row>
    <row r="81" spans="1:9" ht="21" customHeight="1">
      <c r="A81" s="85" t="s">
        <v>551</v>
      </c>
      <c r="B81" s="800">
        <v>-852.95011875</v>
      </c>
      <c r="C81" s="800">
        <v>3157.0069911727619</v>
      </c>
      <c r="D81" s="800">
        <v>6103.904961690886</v>
      </c>
      <c r="E81" s="800">
        <v>8430.1388378766133</v>
      </c>
      <c r="F81" s="800">
        <v>5637.1775652797705</v>
      </c>
      <c r="G81" s="800">
        <v>1132.5648637015781</v>
      </c>
      <c r="H81" s="800">
        <v>9013.3947435158516</v>
      </c>
      <c r="I81" s="800">
        <v>1576.3941536231885</v>
      </c>
    </row>
    <row r="82" spans="1:9" ht="21" customHeight="1">
      <c r="A82" s="83" t="s">
        <v>552</v>
      </c>
      <c r="B82" s="800" t="s">
        <v>542</v>
      </c>
      <c r="C82" s="800" t="s">
        <v>542</v>
      </c>
      <c r="D82" s="800" t="s">
        <v>542</v>
      </c>
      <c r="E82" s="800">
        <v>-1870.2006585365855</v>
      </c>
      <c r="F82" s="800">
        <v>3.4433285509325682E-5</v>
      </c>
      <c r="G82" s="800">
        <v>6.0258249641319936E-5</v>
      </c>
      <c r="H82" s="800">
        <v>1.1527377521613834E-5</v>
      </c>
      <c r="I82" s="800">
        <v>-1.1594202898550725E-5</v>
      </c>
    </row>
    <row r="83" spans="1:9" ht="21" customHeight="1">
      <c r="A83" s="85" t="s">
        <v>553</v>
      </c>
      <c r="B83" s="800">
        <v>-852.95011875</v>
      </c>
      <c r="C83" s="800">
        <v>3157.0069911727619</v>
      </c>
      <c r="D83" s="800">
        <v>6103.904961690886</v>
      </c>
      <c r="E83" s="800">
        <v>6559.9381793400289</v>
      </c>
      <c r="F83" s="800">
        <v>5637.1775997130553</v>
      </c>
      <c r="G83" s="800">
        <v>1132.5649239598279</v>
      </c>
      <c r="H83" s="800">
        <v>9013.3947550432276</v>
      </c>
      <c r="I83" s="800">
        <v>1576.3941420289855</v>
      </c>
    </row>
    <row r="84" spans="1:9" ht="18" customHeight="1" thickBot="1">
      <c r="A84" s="83" t="s">
        <v>554</v>
      </c>
      <c r="B84" s="800">
        <v>0</v>
      </c>
      <c r="C84" s="800">
        <v>0</v>
      </c>
      <c r="D84" s="800">
        <v>0</v>
      </c>
      <c r="E84" s="800">
        <v>0</v>
      </c>
      <c r="F84" s="800">
        <v>0</v>
      </c>
      <c r="G84" s="800">
        <v>0</v>
      </c>
      <c r="H84" s="800">
        <v>0</v>
      </c>
      <c r="I84" s="800">
        <v>0</v>
      </c>
    </row>
    <row r="85" spans="1:9" ht="24" customHeight="1" thickTop="1" thickBot="1">
      <c r="A85" s="74" t="s">
        <v>555</v>
      </c>
      <c r="B85" s="797">
        <v>-852.95011875</v>
      </c>
      <c r="C85" s="797">
        <v>3157.0069911727619</v>
      </c>
      <c r="D85" s="797">
        <v>6103.904961690886</v>
      </c>
      <c r="E85" s="797">
        <v>6559.9381793400289</v>
      </c>
      <c r="F85" s="797">
        <v>5637.1775997130553</v>
      </c>
      <c r="G85" s="797">
        <v>1132.5649239598279</v>
      </c>
      <c r="H85" s="797">
        <v>9013.3947550432276</v>
      </c>
      <c r="I85" s="797">
        <v>1576.3941420289855</v>
      </c>
    </row>
    <row r="86" spans="1:9" ht="15" customHeight="1" thickTop="1" thickBot="1">
      <c r="A86" s="89"/>
      <c r="B86" s="801"/>
      <c r="C86" s="801"/>
      <c r="D86" s="801"/>
      <c r="E86" s="801"/>
      <c r="F86" s="801"/>
      <c r="G86" s="801"/>
      <c r="H86" s="801"/>
      <c r="I86" s="801"/>
    </row>
    <row r="87" spans="1:9" ht="28.5" customHeight="1" thickTop="1">
      <c r="A87" s="27"/>
      <c r="B87" s="90"/>
      <c r="C87" s="90"/>
      <c r="D87" s="90"/>
      <c r="E87" s="90"/>
      <c r="F87" s="90"/>
      <c r="G87" s="90"/>
      <c r="H87" s="90"/>
    </row>
    <row r="88" spans="1:9" hidden="1">
      <c r="A88" s="27"/>
      <c r="B88" s="90"/>
      <c r="C88" s="90"/>
      <c r="D88" s="90"/>
      <c r="E88" s="90"/>
      <c r="F88" s="90"/>
      <c r="G88" s="90"/>
      <c r="H88" s="90"/>
    </row>
    <row r="89" spans="1:9" ht="19.5" hidden="1">
      <c r="A89" s="91"/>
      <c r="B89" s="90"/>
      <c r="C89" s="90"/>
      <c r="D89" s="90"/>
      <c r="E89" s="90"/>
      <c r="F89" s="90"/>
      <c r="G89" s="90"/>
      <c r="H89" s="90"/>
    </row>
    <row r="90" spans="1:9" ht="19.5" hidden="1">
      <c r="A90" s="91"/>
      <c r="B90" s="90"/>
      <c r="C90" s="90"/>
      <c r="D90" s="90"/>
      <c r="E90" s="90"/>
      <c r="F90" s="90"/>
      <c r="G90" s="90"/>
      <c r="H90" s="90"/>
    </row>
    <row r="91" spans="1:9" ht="19.5" hidden="1">
      <c r="A91" s="91"/>
      <c r="B91" s="90"/>
      <c r="C91" s="90"/>
      <c r="D91" s="90"/>
      <c r="E91" s="90"/>
      <c r="F91" s="90"/>
      <c r="G91" s="90"/>
      <c r="H91" s="90"/>
    </row>
    <row r="92" spans="1:9" ht="19.5" hidden="1">
      <c r="A92" s="92"/>
      <c r="B92" s="90"/>
      <c r="C92" s="90"/>
      <c r="D92" s="90"/>
      <c r="E92" s="90"/>
      <c r="F92" s="90"/>
      <c r="G92" s="90"/>
      <c r="H92" s="90"/>
    </row>
    <row r="93" spans="1:9" ht="19.5" hidden="1">
      <c r="A93" s="92"/>
      <c r="B93" s="90"/>
      <c r="C93" s="90"/>
      <c r="D93" s="90"/>
      <c r="E93" s="90"/>
      <c r="F93" s="90"/>
      <c r="G93" s="90"/>
      <c r="H93" s="90"/>
    </row>
    <row r="94" spans="1:9" ht="19.5" hidden="1">
      <c r="A94" s="93"/>
      <c r="B94" s="90"/>
      <c r="C94" s="90"/>
      <c r="D94" s="90"/>
      <c r="E94" s="90"/>
      <c r="F94" s="90"/>
      <c r="G94" s="90"/>
      <c r="H94" s="90"/>
    </row>
    <row r="95" spans="1:9" ht="19.5" hidden="1">
      <c r="A95" s="91"/>
      <c r="B95" s="90"/>
      <c r="C95" s="90"/>
      <c r="D95" s="90"/>
      <c r="E95" s="90"/>
      <c r="F95" s="90"/>
      <c r="G95" s="90"/>
      <c r="H95" s="90"/>
    </row>
    <row r="96" spans="1:9" ht="19.5" hidden="1">
      <c r="A96" s="91"/>
      <c r="B96" s="90"/>
      <c r="C96" s="90"/>
      <c r="D96" s="90"/>
      <c r="E96" s="90"/>
      <c r="F96" s="90"/>
      <c r="G96" s="90"/>
      <c r="H96" s="90"/>
    </row>
    <row r="97" spans="1:8" ht="19.5" hidden="1">
      <c r="A97" s="91"/>
      <c r="B97" s="90"/>
      <c r="C97" s="90"/>
      <c r="D97" s="90"/>
      <c r="E97" s="90"/>
      <c r="F97" s="90"/>
      <c r="G97" s="90"/>
      <c r="H97" s="90"/>
    </row>
    <row r="98" spans="1:8" ht="19.5" hidden="1">
      <c r="A98" s="91"/>
      <c r="B98" s="90"/>
      <c r="C98" s="90"/>
      <c r="D98" s="90"/>
      <c r="E98" s="90"/>
      <c r="F98" s="90"/>
      <c r="G98" s="90"/>
      <c r="H98" s="90"/>
    </row>
    <row r="99" spans="1:8" ht="19.5" hidden="1">
      <c r="A99" s="91"/>
      <c r="B99" s="90"/>
      <c r="C99" s="90"/>
      <c r="D99" s="90"/>
      <c r="E99" s="90"/>
      <c r="F99" s="90"/>
      <c r="G99" s="90"/>
      <c r="H99" s="90"/>
    </row>
    <row r="100" spans="1:8" ht="19.5" hidden="1">
      <c r="A100" s="94"/>
      <c r="B100" s="90"/>
      <c r="C100" s="90"/>
      <c r="D100" s="90"/>
      <c r="E100" s="90"/>
      <c r="F100" s="90"/>
      <c r="G100" s="90"/>
      <c r="H100" s="90"/>
    </row>
    <row r="101" spans="1:8" hidden="1">
      <c r="A101" s="95"/>
      <c r="B101" s="90"/>
      <c r="C101" s="90"/>
      <c r="D101" s="90"/>
      <c r="E101" s="90"/>
      <c r="F101" s="90"/>
      <c r="G101" s="90"/>
      <c r="H101" s="90"/>
    </row>
    <row r="102" spans="1:8" hidden="1">
      <c r="A102" s="95"/>
      <c r="B102" s="90"/>
      <c r="C102" s="90"/>
      <c r="D102" s="90"/>
      <c r="E102" s="90"/>
      <c r="F102" s="90"/>
      <c r="G102" s="90"/>
      <c r="H102" s="90"/>
    </row>
    <row r="103" spans="1:8" hidden="1">
      <c r="A103" s="95"/>
      <c r="B103" s="90"/>
      <c r="C103" s="90"/>
      <c r="D103" s="90"/>
      <c r="E103" s="90"/>
      <c r="F103" s="90"/>
      <c r="G103" s="90"/>
      <c r="H103" s="90"/>
    </row>
    <row r="104" spans="1:8" hidden="1">
      <c r="A104" s="95"/>
      <c r="B104" s="90"/>
      <c r="C104" s="90"/>
      <c r="D104" s="90"/>
      <c r="E104" s="90"/>
      <c r="F104" s="90"/>
      <c r="G104" s="90"/>
      <c r="H104" s="90"/>
    </row>
    <row r="105" spans="1:8" hidden="1">
      <c r="A105" s="95"/>
      <c r="B105" s="90"/>
      <c r="C105" s="90"/>
      <c r="D105" s="90"/>
      <c r="E105" s="90"/>
      <c r="F105" s="90"/>
      <c r="G105" s="90"/>
      <c r="H105" s="90"/>
    </row>
    <row r="106" spans="1:8" hidden="1">
      <c r="A106" s="95"/>
      <c r="B106" s="90"/>
      <c r="C106" s="90"/>
      <c r="D106" s="90"/>
      <c r="E106" s="90"/>
      <c r="F106" s="90"/>
      <c r="G106" s="90"/>
      <c r="H106" s="90"/>
    </row>
    <row r="107" spans="1:8" hidden="1">
      <c r="A107" s="96"/>
      <c r="B107" s="90"/>
      <c r="C107" s="90"/>
      <c r="D107" s="90"/>
      <c r="E107" s="90"/>
      <c r="F107" s="90"/>
      <c r="G107" s="90"/>
      <c r="H107" s="90"/>
    </row>
    <row r="108" spans="1:8" hidden="1">
      <c r="A108" s="96"/>
      <c r="B108" s="90"/>
      <c r="C108" s="90"/>
      <c r="D108" s="90"/>
      <c r="E108" s="90"/>
      <c r="F108" s="90"/>
      <c r="G108" s="90"/>
      <c r="H108" s="90"/>
    </row>
    <row r="109" spans="1:8" ht="19.5" hidden="1">
      <c r="A109" s="91"/>
      <c r="B109" s="90"/>
      <c r="C109" s="90"/>
      <c r="D109" s="90"/>
      <c r="E109" s="90"/>
      <c r="F109" s="90"/>
      <c r="G109" s="90"/>
      <c r="H109" s="90"/>
    </row>
    <row r="110" spans="1:8" ht="19.5" hidden="1">
      <c r="A110" s="91"/>
      <c r="B110" s="90"/>
      <c r="C110" s="90"/>
      <c r="D110" s="90"/>
      <c r="E110" s="90"/>
      <c r="F110" s="90"/>
      <c r="G110" s="90"/>
      <c r="H110" s="90"/>
    </row>
    <row r="111" spans="1:8" ht="19.5" hidden="1">
      <c r="A111" s="93"/>
      <c r="B111" s="90"/>
      <c r="C111" s="90"/>
      <c r="D111" s="90"/>
      <c r="E111" s="90"/>
      <c r="F111" s="90"/>
      <c r="G111" s="90"/>
      <c r="H111" s="90"/>
    </row>
    <row r="112" spans="1:8" ht="19.5" hidden="1">
      <c r="A112" s="93"/>
      <c r="B112" s="90"/>
      <c r="C112" s="90"/>
      <c r="D112" s="90"/>
      <c r="E112" s="90"/>
      <c r="F112" s="90"/>
      <c r="G112" s="90"/>
      <c r="H112" s="90"/>
    </row>
    <row r="113" spans="1:8" ht="19.5" hidden="1">
      <c r="A113" s="93"/>
      <c r="B113" s="90"/>
      <c r="C113" s="90"/>
      <c r="D113" s="90"/>
      <c r="E113" s="90"/>
      <c r="F113" s="90"/>
      <c r="G113" s="90"/>
      <c r="H113" s="90"/>
    </row>
    <row r="114" spans="1:8" ht="19.5" hidden="1">
      <c r="A114" s="91"/>
      <c r="B114" s="90"/>
      <c r="C114" s="90"/>
      <c r="D114" s="90"/>
      <c r="E114" s="90"/>
      <c r="F114" s="90"/>
      <c r="G114" s="90"/>
      <c r="H114" s="90"/>
    </row>
    <row r="115" spans="1:8" ht="19.5" hidden="1">
      <c r="A115" s="91"/>
      <c r="B115" s="90"/>
      <c r="C115" s="90"/>
      <c r="D115" s="90"/>
      <c r="E115" s="90"/>
      <c r="F115" s="90"/>
      <c r="G115" s="90"/>
      <c r="H115" s="90"/>
    </row>
    <row r="116" spans="1:8" ht="19.5" hidden="1">
      <c r="A116" s="91"/>
      <c r="B116" s="90"/>
      <c r="C116" s="90"/>
      <c r="D116" s="90"/>
      <c r="E116" s="90"/>
      <c r="F116" s="90"/>
      <c r="G116" s="90"/>
      <c r="H116" s="90"/>
    </row>
    <row r="117" spans="1:8" ht="19.5" hidden="1">
      <c r="A117" s="91"/>
      <c r="B117" s="90"/>
      <c r="C117" s="90"/>
      <c r="D117" s="90"/>
      <c r="E117" s="90"/>
      <c r="F117" s="90"/>
      <c r="G117" s="90"/>
      <c r="H117" s="90"/>
    </row>
    <row r="118" spans="1:8" ht="19.5" hidden="1">
      <c r="A118" s="91"/>
      <c r="B118" s="90"/>
      <c r="C118" s="90"/>
      <c r="D118" s="90"/>
      <c r="E118" s="90"/>
      <c r="F118" s="90"/>
      <c r="G118" s="90"/>
      <c r="H118" s="90"/>
    </row>
    <row r="119" spans="1:8" ht="19.5" hidden="1">
      <c r="A119" s="91"/>
      <c r="B119" s="90"/>
      <c r="C119" s="90"/>
      <c r="D119" s="90"/>
      <c r="E119" s="90"/>
      <c r="F119" s="90"/>
      <c r="G119" s="90"/>
      <c r="H119" s="90"/>
    </row>
    <row r="120" spans="1:8" ht="19.5" hidden="1">
      <c r="A120" s="91"/>
      <c r="B120" s="90"/>
      <c r="C120" s="90"/>
      <c r="D120" s="90"/>
      <c r="E120" s="90"/>
      <c r="F120" s="90"/>
      <c r="G120" s="90"/>
      <c r="H120" s="90"/>
    </row>
    <row r="121" spans="1:8" ht="19.5" hidden="1">
      <c r="A121" s="93"/>
      <c r="B121" s="90"/>
      <c r="C121" s="90"/>
      <c r="D121" s="90"/>
      <c r="E121" s="90"/>
      <c r="F121" s="90"/>
      <c r="G121" s="90"/>
      <c r="H121" s="90"/>
    </row>
    <row r="122" spans="1:8" ht="19.5" hidden="1">
      <c r="A122" s="91"/>
      <c r="B122" s="90"/>
      <c r="C122" s="90"/>
      <c r="D122" s="90"/>
      <c r="E122" s="90"/>
      <c r="F122" s="90"/>
      <c r="G122" s="90"/>
      <c r="H122" s="90"/>
    </row>
    <row r="123" spans="1:8" ht="19.5" hidden="1">
      <c r="A123" s="91"/>
      <c r="B123" s="90"/>
      <c r="C123" s="90"/>
      <c r="D123" s="90"/>
      <c r="E123" s="90"/>
      <c r="F123" s="90"/>
      <c r="G123" s="90"/>
      <c r="H123" s="90"/>
    </row>
    <row r="124" spans="1:8" ht="19.5" hidden="1">
      <c r="A124" s="91"/>
      <c r="B124" s="90"/>
      <c r="C124" s="90"/>
      <c r="D124" s="90"/>
      <c r="E124" s="90"/>
      <c r="F124" s="90"/>
      <c r="G124" s="90"/>
      <c r="H124" s="90"/>
    </row>
    <row r="125" spans="1:8" ht="19.5" hidden="1">
      <c r="A125" s="91"/>
      <c r="B125" s="90"/>
      <c r="C125" s="90"/>
      <c r="D125" s="90"/>
      <c r="E125" s="90"/>
      <c r="F125" s="90"/>
      <c r="G125" s="90"/>
      <c r="H125" s="90"/>
    </row>
    <row r="126" spans="1:8" ht="19.5" hidden="1">
      <c r="A126" s="91"/>
      <c r="B126" s="90"/>
      <c r="C126" s="90"/>
      <c r="D126" s="90"/>
      <c r="E126" s="90"/>
      <c r="F126" s="90"/>
      <c r="G126" s="90"/>
      <c r="H126" s="90"/>
    </row>
    <row r="127" spans="1:8" ht="19.5" hidden="1">
      <c r="A127" s="93"/>
      <c r="B127" s="90"/>
      <c r="C127" s="90"/>
      <c r="D127" s="90"/>
      <c r="E127" s="90"/>
      <c r="F127" s="90"/>
      <c r="G127" s="90"/>
      <c r="H127" s="90"/>
    </row>
    <row r="128" spans="1:8" ht="19.5" hidden="1">
      <c r="A128" s="91"/>
      <c r="B128" s="90"/>
      <c r="C128" s="90"/>
      <c r="D128" s="90"/>
      <c r="E128" s="90"/>
      <c r="F128" s="90"/>
      <c r="G128" s="90"/>
      <c r="H128" s="90"/>
    </row>
    <row r="129" spans="1:8" ht="19.5" hidden="1">
      <c r="A129" s="91"/>
      <c r="B129" s="90"/>
      <c r="C129" s="90"/>
      <c r="D129" s="90"/>
      <c r="E129" s="90"/>
      <c r="F129" s="90"/>
      <c r="G129" s="90"/>
      <c r="H129" s="90"/>
    </row>
    <row r="130" spans="1:8" ht="19.5" hidden="1">
      <c r="A130" s="91"/>
      <c r="B130" s="90"/>
      <c r="C130" s="90"/>
      <c r="D130" s="90"/>
      <c r="E130" s="90"/>
      <c r="F130" s="90"/>
      <c r="G130" s="90"/>
      <c r="H130" s="90"/>
    </row>
    <row r="131" spans="1:8" ht="19.5" hidden="1">
      <c r="A131" s="93"/>
      <c r="B131" s="90"/>
      <c r="C131" s="90"/>
      <c r="D131" s="90"/>
      <c r="E131" s="90"/>
      <c r="F131" s="90"/>
      <c r="G131" s="90"/>
      <c r="H131" s="90"/>
    </row>
    <row r="132" spans="1:8" ht="19.5" hidden="1">
      <c r="A132" s="91"/>
      <c r="B132" s="90"/>
      <c r="C132" s="90"/>
      <c r="D132" s="90"/>
      <c r="E132" s="90"/>
      <c r="F132" s="90"/>
      <c r="G132" s="90"/>
      <c r="H132" s="90"/>
    </row>
    <row r="133" spans="1:8" ht="19.5" hidden="1">
      <c r="A133" s="91"/>
      <c r="B133" s="90"/>
      <c r="C133" s="90"/>
      <c r="D133" s="90"/>
      <c r="E133" s="90"/>
      <c r="F133" s="90"/>
      <c r="G133" s="90"/>
      <c r="H133" s="90"/>
    </row>
    <row r="134" spans="1:8" ht="19.5" hidden="1">
      <c r="A134" s="91"/>
      <c r="B134" s="90"/>
      <c r="C134" s="90"/>
      <c r="D134" s="90"/>
      <c r="E134" s="90"/>
      <c r="F134" s="90"/>
      <c r="G134" s="90"/>
      <c r="H134" s="90"/>
    </row>
    <row r="135" spans="1:8" ht="19.5" hidden="1">
      <c r="A135" s="91"/>
      <c r="B135" s="90"/>
      <c r="C135" s="90"/>
      <c r="D135" s="90"/>
      <c r="E135" s="90"/>
      <c r="F135" s="90"/>
      <c r="G135" s="90"/>
      <c r="H135" s="90"/>
    </row>
    <row r="136" spans="1:8" ht="19.5" hidden="1">
      <c r="A136" s="93"/>
      <c r="B136" s="90"/>
      <c r="C136" s="90"/>
      <c r="D136" s="90"/>
      <c r="E136" s="90"/>
      <c r="F136" s="90"/>
      <c r="G136" s="90"/>
      <c r="H136" s="90"/>
    </row>
    <row r="137" spans="1:8" ht="19.5" hidden="1">
      <c r="A137" s="91"/>
      <c r="B137" s="90"/>
      <c r="C137" s="90"/>
      <c r="D137" s="90"/>
      <c r="E137" s="90"/>
      <c r="F137" s="90"/>
      <c r="G137" s="90"/>
      <c r="H137" s="90"/>
    </row>
    <row r="138" spans="1:8" ht="19.5" hidden="1">
      <c r="A138" s="91"/>
      <c r="B138" s="90"/>
      <c r="C138" s="90"/>
      <c r="D138" s="90"/>
      <c r="E138" s="90"/>
      <c r="F138" s="90"/>
      <c r="G138" s="90"/>
      <c r="H138" s="90"/>
    </row>
    <row r="139" spans="1:8" ht="19.5" hidden="1">
      <c r="A139" s="91"/>
      <c r="B139" s="90"/>
      <c r="C139" s="90"/>
      <c r="D139" s="90"/>
      <c r="E139" s="90"/>
      <c r="F139" s="90"/>
      <c r="G139" s="90"/>
      <c r="H139" s="90"/>
    </row>
    <row r="140" spans="1:8" ht="19.5" hidden="1">
      <c r="A140" s="91"/>
      <c r="B140" s="90"/>
      <c r="C140" s="90"/>
      <c r="D140" s="90"/>
      <c r="E140" s="90"/>
      <c r="F140" s="90"/>
      <c r="G140" s="90"/>
      <c r="H140" s="90"/>
    </row>
    <row r="141" spans="1:8" ht="19.5" hidden="1">
      <c r="A141" s="92"/>
      <c r="B141" s="90"/>
      <c r="C141" s="90"/>
      <c r="D141" s="90"/>
      <c r="E141" s="90"/>
      <c r="F141" s="90"/>
      <c r="G141" s="90"/>
      <c r="H141" s="90"/>
    </row>
    <row r="142" spans="1:8" ht="19.5" hidden="1">
      <c r="A142" s="92"/>
      <c r="B142" s="90"/>
      <c r="C142" s="90"/>
      <c r="D142" s="90"/>
      <c r="E142" s="90"/>
      <c r="F142" s="90"/>
      <c r="G142" s="90"/>
      <c r="H142" s="90"/>
    </row>
    <row r="143" spans="1:8" ht="19.5" hidden="1">
      <c r="A143" s="93"/>
      <c r="B143" s="90"/>
      <c r="C143" s="90"/>
      <c r="D143" s="90"/>
      <c r="E143" s="90"/>
      <c r="F143" s="90"/>
      <c r="G143" s="90"/>
      <c r="H143" s="90"/>
    </row>
    <row r="144" spans="1:8" ht="19.5" hidden="1">
      <c r="A144" s="91"/>
      <c r="B144" s="90"/>
      <c r="C144" s="90"/>
      <c r="D144" s="90"/>
      <c r="E144" s="90"/>
      <c r="F144" s="90"/>
      <c r="G144" s="90"/>
      <c r="H144" s="90"/>
    </row>
    <row r="145" spans="1:8" ht="19.5" hidden="1">
      <c r="A145" s="91"/>
      <c r="B145" s="90"/>
      <c r="C145" s="90"/>
      <c r="D145" s="90"/>
      <c r="E145" s="90"/>
      <c r="F145" s="90"/>
      <c r="G145" s="90"/>
      <c r="H145" s="90"/>
    </row>
    <row r="146" spans="1:8" ht="19.5" hidden="1">
      <c r="A146" s="97"/>
      <c r="B146" s="90"/>
      <c r="C146" s="90"/>
      <c r="D146" s="90"/>
      <c r="E146" s="90"/>
      <c r="F146" s="90"/>
      <c r="G146" s="90"/>
      <c r="H146" s="90"/>
    </row>
    <row r="147" spans="1:8" ht="19.5" hidden="1">
      <c r="A147" s="93"/>
      <c r="B147" s="90"/>
      <c r="C147" s="90"/>
      <c r="D147" s="90"/>
      <c r="E147" s="90"/>
      <c r="F147" s="90"/>
      <c r="G147" s="90"/>
      <c r="H147" s="90"/>
    </row>
    <row r="148" spans="1:8" ht="19.5" hidden="1">
      <c r="A148" s="91"/>
      <c r="B148" s="90"/>
      <c r="C148" s="90"/>
      <c r="D148" s="90"/>
      <c r="E148" s="90"/>
      <c r="F148" s="90"/>
      <c r="G148" s="90"/>
      <c r="H148" s="90"/>
    </row>
    <row r="149" spans="1:8" ht="19.5" hidden="1">
      <c r="A149" s="91"/>
      <c r="B149" s="90"/>
      <c r="C149" s="90"/>
      <c r="D149" s="90"/>
      <c r="E149" s="90"/>
      <c r="F149" s="90"/>
      <c r="G149" s="90"/>
      <c r="H149" s="90"/>
    </row>
    <row r="150" spans="1:8" ht="19.5" hidden="1">
      <c r="A150" s="91"/>
      <c r="B150" s="90"/>
      <c r="C150" s="90"/>
      <c r="D150" s="90"/>
      <c r="E150" s="90"/>
      <c r="F150" s="90"/>
      <c r="G150" s="90"/>
      <c r="H150" s="90"/>
    </row>
    <row r="151" spans="1:8" ht="19.5" hidden="1">
      <c r="A151" s="93"/>
      <c r="B151" s="90"/>
      <c r="C151" s="90"/>
      <c r="D151" s="90"/>
      <c r="E151" s="90"/>
      <c r="F151" s="90"/>
      <c r="G151" s="90"/>
      <c r="H151" s="90"/>
    </row>
    <row r="152" spans="1:8" ht="19.5" hidden="1">
      <c r="A152" s="91"/>
      <c r="B152" s="90"/>
      <c r="C152" s="90"/>
      <c r="D152" s="90"/>
      <c r="E152" s="90"/>
      <c r="F152" s="90"/>
      <c r="G152" s="90"/>
      <c r="H152" s="90"/>
    </row>
    <row r="153" spans="1:8" ht="19.5" hidden="1">
      <c r="A153" s="91"/>
      <c r="B153" s="90"/>
      <c r="C153" s="90"/>
      <c r="D153" s="90"/>
      <c r="E153" s="90"/>
      <c r="F153" s="90"/>
      <c r="G153" s="90"/>
      <c r="H153" s="90"/>
    </row>
    <row r="154" spans="1:8" ht="19.5" hidden="1">
      <c r="A154" s="91"/>
      <c r="B154" s="90"/>
      <c r="C154" s="90"/>
      <c r="D154" s="90"/>
      <c r="E154" s="90"/>
      <c r="F154" s="90"/>
      <c r="G154" s="90"/>
      <c r="H154" s="90"/>
    </row>
    <row r="155" spans="1:8" ht="19.5" hidden="1">
      <c r="A155" s="93"/>
      <c r="B155" s="90"/>
      <c r="C155" s="90"/>
      <c r="D155" s="90"/>
      <c r="E155" s="90"/>
      <c r="F155" s="90"/>
      <c r="G155" s="90"/>
      <c r="H155" s="90"/>
    </row>
    <row r="156" spans="1:8" ht="19.5" hidden="1">
      <c r="A156" s="91"/>
      <c r="B156" s="90"/>
      <c r="C156" s="90"/>
      <c r="D156" s="90"/>
      <c r="E156" s="90"/>
      <c r="F156" s="90"/>
      <c r="G156" s="90"/>
      <c r="H156" s="90"/>
    </row>
    <row r="157" spans="1:8" ht="19.5" hidden="1">
      <c r="A157" s="91"/>
      <c r="B157" s="90"/>
      <c r="C157" s="90"/>
      <c r="D157" s="90"/>
      <c r="E157" s="90"/>
      <c r="F157" s="90"/>
      <c r="G157" s="90"/>
      <c r="H157" s="90"/>
    </row>
    <row r="158" spans="1:8" ht="19.5" hidden="1">
      <c r="A158" s="91"/>
      <c r="B158" s="90"/>
      <c r="C158" s="90"/>
      <c r="D158" s="90"/>
      <c r="E158" s="90"/>
      <c r="F158" s="90"/>
      <c r="G158" s="90"/>
      <c r="H158" s="90"/>
    </row>
    <row r="159" spans="1:8" ht="19.5" hidden="1">
      <c r="A159" s="93"/>
      <c r="B159" s="90"/>
      <c r="C159" s="90"/>
      <c r="D159" s="90"/>
      <c r="E159" s="90"/>
      <c r="F159" s="90"/>
      <c r="G159" s="90"/>
      <c r="H159" s="90"/>
    </row>
    <row r="160" spans="1:8" ht="19.5" hidden="1">
      <c r="A160" s="91"/>
      <c r="B160" s="90"/>
      <c r="C160" s="90"/>
      <c r="D160" s="90"/>
      <c r="E160" s="90"/>
      <c r="F160" s="90"/>
      <c r="G160" s="90"/>
      <c r="H160" s="90"/>
    </row>
    <row r="161" spans="1:8" ht="19.5" hidden="1">
      <c r="A161" s="91"/>
      <c r="B161" s="90"/>
      <c r="C161" s="90"/>
      <c r="D161" s="90"/>
      <c r="E161" s="90"/>
      <c r="F161" s="90"/>
      <c r="G161" s="90"/>
      <c r="H161" s="90"/>
    </row>
    <row r="162" spans="1:8" ht="19.5" hidden="1">
      <c r="A162" s="91"/>
      <c r="B162" s="90"/>
      <c r="C162" s="90"/>
      <c r="D162" s="90"/>
      <c r="E162" s="90"/>
      <c r="F162" s="90"/>
      <c r="G162" s="90"/>
      <c r="H162" s="90"/>
    </row>
    <row r="163" spans="1:8" ht="19.5" hidden="1">
      <c r="A163" s="98"/>
      <c r="B163" s="90"/>
      <c r="C163" s="90"/>
      <c r="D163" s="90"/>
      <c r="E163" s="90"/>
      <c r="F163" s="90"/>
      <c r="G163" s="90"/>
      <c r="H163" s="90"/>
    </row>
    <row r="164" spans="1:8" ht="19.5" hidden="1">
      <c r="A164" s="98"/>
      <c r="B164" s="90"/>
      <c r="C164" s="90"/>
      <c r="D164" s="90"/>
      <c r="E164" s="90"/>
      <c r="F164" s="90"/>
      <c r="G164" s="90"/>
      <c r="H164" s="90"/>
    </row>
    <row r="165" spans="1:8" ht="19.5" hidden="1">
      <c r="A165" s="98"/>
      <c r="B165" s="90"/>
      <c r="C165" s="90"/>
      <c r="D165" s="90"/>
      <c r="E165" s="90"/>
      <c r="F165" s="90"/>
      <c r="G165" s="90"/>
      <c r="H165" s="90"/>
    </row>
    <row r="166" spans="1:8" ht="19.5" hidden="1">
      <c r="A166" s="94"/>
      <c r="B166" s="90"/>
      <c r="C166" s="90"/>
      <c r="D166" s="90"/>
      <c r="E166" s="90"/>
      <c r="F166" s="90"/>
      <c r="G166" s="90"/>
      <c r="H166" s="90"/>
    </row>
    <row r="167" spans="1:8" ht="19.5" hidden="1">
      <c r="A167" s="94"/>
      <c r="B167" s="90"/>
      <c r="C167" s="90"/>
      <c r="D167" s="90"/>
      <c r="E167" s="90"/>
      <c r="F167" s="90"/>
      <c r="G167" s="90"/>
      <c r="H167" s="90"/>
    </row>
    <row r="168" spans="1:8" ht="19.5" hidden="1">
      <c r="A168" s="93"/>
      <c r="B168" s="90"/>
      <c r="C168" s="90"/>
      <c r="D168" s="90"/>
      <c r="E168" s="90"/>
      <c r="F168" s="90"/>
      <c r="G168" s="90"/>
      <c r="H168" s="90"/>
    </row>
    <row r="169" spans="1:8" ht="19.5" hidden="1">
      <c r="A169" s="91"/>
      <c r="B169" s="90"/>
      <c r="C169" s="90"/>
      <c r="D169" s="90"/>
      <c r="E169" s="90"/>
      <c r="F169" s="90"/>
      <c r="G169" s="90"/>
      <c r="H169" s="90"/>
    </row>
    <row r="170" spans="1:8" ht="19.5" hidden="1">
      <c r="A170" s="91"/>
      <c r="B170" s="90"/>
      <c r="C170" s="90"/>
      <c r="D170" s="90"/>
      <c r="E170" s="90"/>
      <c r="F170" s="90"/>
      <c r="G170" s="90"/>
      <c r="H170" s="90"/>
    </row>
    <row r="171" spans="1:8" ht="19.5" hidden="1">
      <c r="A171" s="91"/>
      <c r="B171" s="90"/>
      <c r="C171" s="90"/>
      <c r="D171" s="90"/>
      <c r="E171" s="90"/>
      <c r="F171" s="90"/>
      <c r="G171" s="90"/>
      <c r="H171" s="90"/>
    </row>
    <row r="172" spans="1:8" ht="19.5" hidden="1">
      <c r="A172" s="91"/>
      <c r="B172" s="90"/>
      <c r="C172" s="90"/>
      <c r="D172" s="90"/>
      <c r="E172" s="90"/>
      <c r="F172" s="90"/>
      <c r="G172" s="90"/>
      <c r="H172" s="90"/>
    </row>
    <row r="173" spans="1:8" ht="19.5" hidden="1">
      <c r="A173" s="91"/>
      <c r="B173" s="90"/>
      <c r="C173" s="90"/>
      <c r="D173" s="90"/>
      <c r="E173" s="90"/>
      <c r="F173" s="90"/>
      <c r="G173" s="90"/>
      <c r="H173" s="90"/>
    </row>
    <row r="174" spans="1:8" ht="19.5" hidden="1">
      <c r="A174" s="93"/>
      <c r="B174" s="90"/>
      <c r="C174" s="90"/>
      <c r="D174" s="90"/>
      <c r="E174" s="90"/>
      <c r="F174" s="90"/>
      <c r="G174" s="90"/>
      <c r="H174" s="90"/>
    </row>
    <row r="175" spans="1:8" ht="19.5" hidden="1">
      <c r="A175" s="91"/>
      <c r="B175" s="90"/>
      <c r="C175" s="90"/>
      <c r="D175" s="90"/>
      <c r="E175" s="90"/>
      <c r="F175" s="90"/>
      <c r="G175" s="90"/>
      <c r="H175" s="90"/>
    </row>
    <row r="176" spans="1:8" ht="19.5" hidden="1">
      <c r="A176" s="91"/>
      <c r="B176" s="90"/>
      <c r="C176" s="90"/>
      <c r="D176" s="90"/>
      <c r="E176" s="90"/>
      <c r="F176" s="90"/>
      <c r="G176" s="90"/>
      <c r="H176" s="90"/>
    </row>
    <row r="177" spans="1:8" ht="19.5" hidden="1">
      <c r="A177" s="91"/>
      <c r="B177" s="90"/>
      <c r="C177" s="90"/>
      <c r="D177" s="90"/>
      <c r="E177" s="90"/>
      <c r="F177" s="90"/>
      <c r="G177" s="90"/>
      <c r="H177" s="90"/>
    </row>
    <row r="178" spans="1:8" ht="19.5" hidden="1">
      <c r="A178" s="91"/>
      <c r="B178" s="90"/>
      <c r="C178" s="90"/>
      <c r="D178" s="90"/>
      <c r="E178" s="90"/>
      <c r="F178" s="90"/>
      <c r="G178" s="90"/>
      <c r="H178" s="90"/>
    </row>
    <row r="179" spans="1:8" ht="19.5" hidden="1">
      <c r="A179" s="93"/>
      <c r="B179" s="90"/>
      <c r="C179" s="90"/>
      <c r="D179" s="90"/>
      <c r="E179" s="90"/>
      <c r="F179" s="90"/>
      <c r="G179" s="90"/>
      <c r="H179" s="90"/>
    </row>
    <row r="180" spans="1:8" ht="19.5" hidden="1">
      <c r="A180" s="93"/>
      <c r="B180" s="90"/>
      <c r="C180" s="90"/>
      <c r="D180" s="90"/>
      <c r="E180" s="90"/>
      <c r="F180" s="90"/>
      <c r="G180" s="90"/>
      <c r="H180" s="90"/>
    </row>
    <row r="181" spans="1:8" ht="19.5" hidden="1">
      <c r="A181" s="91"/>
      <c r="B181" s="90"/>
      <c r="C181" s="90"/>
      <c r="D181" s="90"/>
      <c r="E181" s="90"/>
      <c r="F181" s="90"/>
      <c r="G181" s="90"/>
      <c r="H181" s="90"/>
    </row>
    <row r="182" spans="1:8" ht="19.5" hidden="1">
      <c r="A182" s="91"/>
      <c r="B182" s="90"/>
      <c r="C182" s="90"/>
      <c r="D182" s="90"/>
      <c r="E182" s="90"/>
      <c r="F182" s="90"/>
      <c r="G182" s="90"/>
      <c r="H182" s="90"/>
    </row>
    <row r="183" spans="1:8" ht="19.5" hidden="1">
      <c r="A183" s="91"/>
      <c r="B183" s="90"/>
      <c r="C183" s="90"/>
      <c r="D183" s="90"/>
      <c r="E183" s="90"/>
      <c r="F183" s="90"/>
      <c r="G183" s="90"/>
      <c r="H183" s="90"/>
    </row>
    <row r="184" spans="1:8" ht="19.5" hidden="1">
      <c r="A184" s="93"/>
      <c r="B184" s="90"/>
      <c r="C184" s="90"/>
      <c r="D184" s="90"/>
      <c r="E184" s="90"/>
      <c r="F184" s="90"/>
      <c r="G184" s="90"/>
      <c r="H184" s="90"/>
    </row>
    <row r="185" spans="1:8" ht="19.5" hidden="1">
      <c r="A185" s="93"/>
      <c r="B185" s="90"/>
      <c r="C185" s="90"/>
      <c r="D185" s="90"/>
      <c r="E185" s="90"/>
      <c r="F185" s="90"/>
      <c r="G185" s="90"/>
      <c r="H185" s="90"/>
    </row>
    <row r="186" spans="1:8" ht="19.5" hidden="1">
      <c r="A186" s="93"/>
      <c r="B186" s="90"/>
      <c r="C186" s="90"/>
      <c r="D186" s="90"/>
      <c r="E186" s="90"/>
      <c r="F186" s="90"/>
      <c r="G186" s="90"/>
      <c r="H186" s="90"/>
    </row>
    <row r="187" spans="1:8" ht="19.5" hidden="1">
      <c r="A187" s="93"/>
      <c r="B187" s="90"/>
      <c r="C187" s="90"/>
      <c r="D187" s="90"/>
      <c r="E187" s="90"/>
      <c r="F187" s="90"/>
      <c r="G187" s="90"/>
      <c r="H187" s="90"/>
    </row>
    <row r="188" spans="1:8" ht="19.5" hidden="1">
      <c r="A188" s="93"/>
      <c r="B188" s="90"/>
      <c r="C188" s="90"/>
      <c r="D188" s="90"/>
      <c r="E188" s="90"/>
      <c r="F188" s="90"/>
      <c r="G188" s="90"/>
      <c r="H188" s="90"/>
    </row>
    <row r="189" spans="1:8" ht="19.5" hidden="1">
      <c r="A189" s="93"/>
      <c r="B189" s="90"/>
      <c r="C189" s="90"/>
      <c r="D189" s="90"/>
      <c r="E189" s="90"/>
      <c r="F189" s="90"/>
      <c r="G189" s="90"/>
      <c r="H189" s="90"/>
    </row>
    <row r="190" spans="1:8" ht="19.5" hidden="1">
      <c r="A190" s="91"/>
      <c r="B190" s="90"/>
      <c r="C190" s="90"/>
      <c r="D190" s="90"/>
      <c r="E190" s="90"/>
      <c r="F190" s="90"/>
      <c r="G190" s="90"/>
      <c r="H190" s="90"/>
    </row>
    <row r="191" spans="1:8" ht="19.5" hidden="1">
      <c r="A191" s="91"/>
      <c r="B191" s="90"/>
      <c r="C191" s="90"/>
      <c r="D191" s="90"/>
      <c r="E191" s="90"/>
      <c r="F191" s="90"/>
      <c r="G191" s="90"/>
      <c r="H191" s="90"/>
    </row>
    <row r="192" spans="1:8" ht="19.5" hidden="1">
      <c r="A192" s="91"/>
      <c r="B192" s="90"/>
      <c r="C192" s="90"/>
      <c r="D192" s="90"/>
      <c r="E192" s="90"/>
      <c r="F192" s="90"/>
      <c r="G192" s="90"/>
      <c r="H192" s="90"/>
    </row>
    <row r="193" spans="1:8" ht="19.5" hidden="1">
      <c r="A193" s="93"/>
      <c r="B193" s="90"/>
      <c r="C193" s="90"/>
      <c r="D193" s="90"/>
      <c r="E193" s="90"/>
      <c r="F193" s="90"/>
      <c r="G193" s="90"/>
      <c r="H193" s="90"/>
    </row>
    <row r="194" spans="1:8" ht="19.5" hidden="1">
      <c r="A194" s="91"/>
      <c r="B194" s="90"/>
      <c r="C194" s="90"/>
      <c r="D194" s="90"/>
      <c r="E194" s="90"/>
      <c r="F194" s="90"/>
      <c r="G194" s="90"/>
      <c r="H194" s="90"/>
    </row>
    <row r="195" spans="1:8" ht="19.5" hidden="1">
      <c r="A195" s="91"/>
      <c r="B195" s="90"/>
      <c r="C195" s="90"/>
      <c r="D195" s="90"/>
      <c r="E195" s="90"/>
      <c r="F195" s="90"/>
      <c r="G195" s="90"/>
      <c r="H195" s="90"/>
    </row>
    <row r="196" spans="1:8" ht="19.5" hidden="1">
      <c r="A196" s="99"/>
      <c r="B196" s="90"/>
      <c r="C196" s="90"/>
      <c r="D196" s="90"/>
      <c r="E196" s="90"/>
      <c r="F196" s="90"/>
      <c r="G196" s="90"/>
      <c r="H196" s="90"/>
    </row>
    <row r="197" spans="1:8" ht="19.5" hidden="1">
      <c r="A197" s="91"/>
      <c r="B197" s="90"/>
      <c r="C197" s="90"/>
      <c r="D197" s="90"/>
      <c r="E197" s="90"/>
      <c r="F197" s="90"/>
      <c r="G197" s="90"/>
      <c r="H197" s="90"/>
    </row>
    <row r="198" spans="1:8" ht="19.5" hidden="1">
      <c r="A198" s="93"/>
      <c r="B198" s="90"/>
      <c r="C198" s="90"/>
      <c r="D198" s="90"/>
      <c r="E198" s="90"/>
      <c r="F198" s="90"/>
      <c r="G198" s="90"/>
      <c r="H198" s="90"/>
    </row>
    <row r="199" spans="1:8" ht="19.5" hidden="1">
      <c r="A199" s="91"/>
      <c r="B199" s="90"/>
      <c r="C199" s="90"/>
      <c r="D199" s="90"/>
      <c r="E199" s="90"/>
      <c r="F199" s="90"/>
      <c r="G199" s="90"/>
      <c r="H199" s="90"/>
    </row>
    <row r="200" spans="1:8" ht="19.5" hidden="1">
      <c r="A200" s="91"/>
      <c r="B200" s="90"/>
      <c r="C200" s="90"/>
      <c r="D200" s="90"/>
      <c r="E200" s="90"/>
      <c r="F200" s="90"/>
      <c r="G200" s="90"/>
      <c r="H200" s="90"/>
    </row>
    <row r="201" spans="1:8" ht="19.5" hidden="1">
      <c r="A201" s="93"/>
      <c r="B201" s="90"/>
      <c r="C201" s="90"/>
      <c r="D201" s="90"/>
      <c r="E201" s="90"/>
      <c r="F201" s="90"/>
      <c r="G201" s="90"/>
      <c r="H201" s="90"/>
    </row>
    <row r="202" spans="1:8" ht="19.5" hidden="1">
      <c r="A202" s="91"/>
      <c r="B202" s="90"/>
      <c r="C202" s="90"/>
      <c r="D202" s="90"/>
      <c r="E202" s="90"/>
      <c r="F202" s="90"/>
      <c r="G202" s="90"/>
      <c r="H202" s="90"/>
    </row>
    <row r="203" spans="1:8" ht="19.5" hidden="1">
      <c r="A203" s="91"/>
      <c r="B203" s="90"/>
      <c r="C203" s="90"/>
      <c r="D203" s="90"/>
      <c r="E203" s="90"/>
      <c r="F203" s="90"/>
      <c r="G203" s="90"/>
      <c r="H203" s="90"/>
    </row>
    <row r="204" spans="1:8" ht="19.5" hidden="1">
      <c r="A204" s="93"/>
      <c r="B204" s="90"/>
      <c r="C204" s="90"/>
      <c r="D204" s="90"/>
      <c r="E204" s="90"/>
      <c r="F204" s="90"/>
      <c r="G204" s="90"/>
      <c r="H204" s="90"/>
    </row>
    <row r="205" spans="1:8" ht="19.5" hidden="1">
      <c r="A205" s="91"/>
      <c r="B205" s="90"/>
      <c r="C205" s="90"/>
      <c r="D205" s="90"/>
      <c r="E205" s="90"/>
      <c r="F205" s="90"/>
      <c r="G205" s="90"/>
      <c r="H205" s="90"/>
    </row>
    <row r="206" spans="1:8" ht="19.5" hidden="1">
      <c r="A206" s="91"/>
      <c r="B206" s="90"/>
      <c r="C206" s="90"/>
      <c r="D206" s="90"/>
      <c r="E206" s="90"/>
      <c r="F206" s="90"/>
      <c r="G206" s="90"/>
      <c r="H206" s="90"/>
    </row>
    <row r="207" spans="1:8" ht="19.5" hidden="1">
      <c r="A207" s="91"/>
      <c r="B207" s="90"/>
      <c r="C207" s="90"/>
      <c r="D207" s="90"/>
      <c r="E207" s="90"/>
      <c r="F207" s="90"/>
      <c r="G207" s="90"/>
      <c r="H207" s="90"/>
    </row>
    <row r="208" spans="1:8" ht="19.5" hidden="1">
      <c r="A208" s="91"/>
      <c r="B208" s="90"/>
      <c r="C208" s="90"/>
      <c r="D208" s="90"/>
      <c r="E208" s="90"/>
      <c r="F208" s="90"/>
      <c r="G208" s="90"/>
      <c r="H208" s="90"/>
    </row>
    <row r="209" spans="1:8" ht="19.5" hidden="1">
      <c r="A209" s="91"/>
      <c r="B209" s="90"/>
      <c r="C209" s="90"/>
      <c r="D209" s="90"/>
      <c r="E209" s="90"/>
      <c r="F209" s="90"/>
      <c r="G209" s="90"/>
      <c r="H209" s="90"/>
    </row>
    <row r="210" spans="1:8" ht="19.5" hidden="1">
      <c r="A210" s="91"/>
      <c r="B210" s="90"/>
      <c r="C210" s="90"/>
      <c r="D210" s="90"/>
      <c r="E210" s="90"/>
      <c r="F210" s="90"/>
      <c r="G210" s="90"/>
      <c r="H210" s="90"/>
    </row>
    <row r="211" spans="1:8" ht="19.5" hidden="1">
      <c r="A211" s="91"/>
      <c r="B211" s="90"/>
      <c r="C211" s="90"/>
      <c r="D211" s="90"/>
      <c r="E211" s="90"/>
      <c r="F211" s="90"/>
      <c r="G211" s="90"/>
      <c r="H211" s="90"/>
    </row>
    <row r="212" spans="1:8" ht="19.5" hidden="1">
      <c r="A212" s="91"/>
      <c r="B212" s="90"/>
      <c r="C212" s="90"/>
      <c r="D212" s="90"/>
      <c r="E212" s="90"/>
      <c r="F212" s="90"/>
      <c r="G212" s="90"/>
      <c r="H212" s="90"/>
    </row>
    <row r="213" spans="1:8" ht="19.5" hidden="1">
      <c r="A213" s="93"/>
      <c r="B213" s="90"/>
      <c r="C213" s="90"/>
      <c r="D213" s="90"/>
      <c r="E213" s="90"/>
      <c r="F213" s="90"/>
      <c r="G213" s="90"/>
      <c r="H213" s="90"/>
    </row>
    <row r="214" spans="1:8" ht="19.5" hidden="1">
      <c r="A214" s="91"/>
      <c r="B214" s="90"/>
      <c r="C214" s="90"/>
      <c r="D214" s="90"/>
      <c r="E214" s="90"/>
      <c r="F214" s="90"/>
      <c r="G214" s="90"/>
      <c r="H214" s="90"/>
    </row>
    <row r="215" spans="1:8" ht="19.5" hidden="1">
      <c r="A215" s="91"/>
      <c r="B215" s="90"/>
      <c r="C215" s="90"/>
      <c r="D215" s="90"/>
      <c r="E215" s="90"/>
      <c r="F215" s="90"/>
      <c r="G215" s="90"/>
      <c r="H215" s="90"/>
    </row>
    <row r="216" spans="1:8" ht="19.5" hidden="1">
      <c r="A216" s="91"/>
      <c r="B216" s="90"/>
      <c r="C216" s="90"/>
      <c r="D216" s="90"/>
      <c r="E216" s="90"/>
      <c r="F216" s="90"/>
      <c r="G216" s="90"/>
      <c r="H216" s="90"/>
    </row>
    <row r="217" spans="1:8" ht="19.5" hidden="1">
      <c r="A217" s="91"/>
      <c r="B217" s="90"/>
      <c r="C217" s="90"/>
      <c r="D217" s="90"/>
      <c r="E217" s="90"/>
      <c r="F217" s="90"/>
      <c r="G217" s="90"/>
      <c r="H217" s="90"/>
    </row>
    <row r="218" spans="1:8" ht="19.5" hidden="1">
      <c r="A218" s="91"/>
      <c r="B218" s="90"/>
      <c r="C218" s="90"/>
      <c r="D218" s="90"/>
      <c r="E218" s="90"/>
      <c r="F218" s="90"/>
      <c r="G218" s="90"/>
      <c r="H218" s="90"/>
    </row>
    <row r="219" spans="1:8" ht="19.5" hidden="1">
      <c r="A219" s="93"/>
      <c r="B219" s="90"/>
      <c r="C219" s="90"/>
      <c r="D219" s="90"/>
      <c r="E219" s="90"/>
      <c r="F219" s="90"/>
      <c r="G219" s="90"/>
      <c r="H219" s="90"/>
    </row>
    <row r="220" spans="1:8" ht="19.5" hidden="1">
      <c r="A220" s="91"/>
      <c r="B220" s="90"/>
      <c r="C220" s="90"/>
      <c r="D220" s="90"/>
      <c r="E220" s="90"/>
      <c r="F220" s="90"/>
      <c r="G220" s="90"/>
      <c r="H220" s="90"/>
    </row>
    <row r="221" spans="1:8" ht="19.5" hidden="1">
      <c r="A221" s="91"/>
      <c r="B221" s="90"/>
      <c r="C221" s="90"/>
      <c r="D221" s="90"/>
      <c r="E221" s="90"/>
      <c r="F221" s="90"/>
      <c r="G221" s="90"/>
      <c r="H221" s="90"/>
    </row>
    <row r="222" spans="1:8" ht="19.5" hidden="1">
      <c r="A222" s="93"/>
      <c r="B222" s="90"/>
      <c r="C222" s="90"/>
      <c r="D222" s="90"/>
      <c r="E222" s="90"/>
      <c r="F222" s="90"/>
      <c r="G222" s="90"/>
      <c r="H222" s="90"/>
    </row>
    <row r="223" spans="1:8" ht="19.5" hidden="1">
      <c r="A223" s="91"/>
      <c r="B223" s="90"/>
      <c r="C223" s="90"/>
      <c r="D223" s="90"/>
      <c r="E223" s="90"/>
      <c r="F223" s="90"/>
      <c r="G223" s="90"/>
      <c r="H223" s="90"/>
    </row>
    <row r="224" spans="1:8" ht="19.5" hidden="1">
      <c r="A224" s="91"/>
      <c r="B224" s="90"/>
      <c r="C224" s="90"/>
      <c r="D224" s="90"/>
      <c r="E224" s="90"/>
      <c r="F224" s="90"/>
      <c r="G224" s="90"/>
      <c r="H224" s="90"/>
    </row>
    <row r="225" spans="1:8" ht="19.5" hidden="1">
      <c r="A225" s="91"/>
      <c r="B225" s="90"/>
      <c r="C225" s="90"/>
      <c r="D225" s="90"/>
      <c r="E225" s="90"/>
      <c r="F225" s="90"/>
      <c r="G225" s="90"/>
      <c r="H225" s="90"/>
    </row>
    <row r="226" spans="1:8" ht="19.5" hidden="1">
      <c r="A226" s="100"/>
      <c r="B226" s="90"/>
      <c r="C226" s="90"/>
      <c r="D226" s="90"/>
      <c r="E226" s="90"/>
      <c r="F226" s="90"/>
      <c r="G226" s="90"/>
      <c r="H226" s="90"/>
    </row>
  </sheetData>
  <mergeCells count="5">
    <mergeCell ref="A5:I5"/>
    <mergeCell ref="A1:I1"/>
    <mergeCell ref="A2:I2"/>
    <mergeCell ref="A4:I4"/>
    <mergeCell ref="A3:I3"/>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0" workbookViewId="0">
      <selection activeCell="A88" sqref="A88:XFD1048576"/>
    </sheetView>
  </sheetViews>
  <sheetFormatPr defaultColWidth="0" defaultRowHeight="18" zeroHeight="1"/>
  <cols>
    <col min="1" max="1" width="132.28515625" style="69" customWidth="1"/>
    <col min="2" max="8" width="16" style="69" customWidth="1"/>
    <col min="9" max="9" width="16" style="90" customWidth="1"/>
    <col min="10" max="16384" width="9.140625" style="69" hidden="1"/>
  </cols>
  <sheetData>
    <row r="1" spans="1:9" ht="43.5" customHeight="1">
      <c r="A1" s="966" t="s">
        <v>59</v>
      </c>
      <c r="B1" s="966"/>
      <c r="C1" s="966"/>
      <c r="D1" s="966"/>
      <c r="E1" s="966"/>
      <c r="F1" s="966"/>
      <c r="G1" s="966"/>
      <c r="H1" s="966"/>
      <c r="I1" s="966"/>
    </row>
    <row r="2" spans="1:9" ht="43.5" customHeight="1">
      <c r="A2" s="966" t="s">
        <v>486</v>
      </c>
      <c r="B2" s="966"/>
      <c r="C2" s="966"/>
      <c r="D2" s="966"/>
      <c r="E2" s="966"/>
      <c r="F2" s="966"/>
      <c r="G2" s="966"/>
      <c r="H2" s="966"/>
      <c r="I2" s="966"/>
    </row>
    <row r="3" spans="1:9" ht="43.5" customHeight="1">
      <c r="A3" s="966" t="s">
        <v>557</v>
      </c>
      <c r="B3" s="966"/>
      <c r="C3" s="966"/>
      <c r="D3" s="966"/>
      <c r="E3" s="966"/>
      <c r="F3" s="966"/>
      <c r="G3" s="966"/>
      <c r="H3" s="966"/>
      <c r="I3" s="966"/>
    </row>
    <row r="4" spans="1:9" ht="43.5" customHeight="1">
      <c r="A4" s="967" t="s">
        <v>487</v>
      </c>
      <c r="B4" s="967"/>
      <c r="C4" s="967"/>
      <c r="D4" s="967"/>
      <c r="E4" s="967"/>
      <c r="F4" s="967"/>
      <c r="G4" s="967"/>
      <c r="H4" s="967"/>
      <c r="I4" s="967"/>
    </row>
    <row r="5" spans="1:9" ht="19.5" customHeight="1" thickBot="1">
      <c r="A5" s="966"/>
      <c r="B5" s="966"/>
      <c r="C5" s="966"/>
      <c r="D5" s="966"/>
      <c r="E5" s="966"/>
      <c r="F5" s="966"/>
      <c r="G5" s="966"/>
      <c r="H5" s="966"/>
      <c r="I5" s="966"/>
    </row>
    <row r="6" spans="1:9" s="71" customFormat="1" ht="70.5" customHeight="1" thickTop="1" thickBot="1">
      <c r="A6" s="880" t="s">
        <v>57</v>
      </c>
      <c r="B6" s="70" t="s">
        <v>488</v>
      </c>
      <c r="C6" s="70" t="s">
        <v>489</v>
      </c>
      <c r="D6" s="70" t="s">
        <v>490</v>
      </c>
      <c r="E6" s="70" t="s">
        <v>491</v>
      </c>
      <c r="F6" s="70" t="s">
        <v>492</v>
      </c>
      <c r="G6" s="70" t="s">
        <v>1455</v>
      </c>
      <c r="H6" s="70" t="s">
        <v>1421</v>
      </c>
      <c r="I6" s="70" t="s">
        <v>1456</v>
      </c>
    </row>
    <row r="7" spans="1:9" ht="15" customHeight="1" thickTop="1" thickBot="1">
      <c r="A7" s="72"/>
      <c r="B7" s="73"/>
      <c r="C7" s="73"/>
      <c r="D7" s="73"/>
      <c r="E7" s="73"/>
      <c r="F7" s="73"/>
      <c r="G7" s="73"/>
      <c r="H7" s="73"/>
      <c r="I7" s="73"/>
    </row>
    <row r="8" spans="1:9" ht="24" customHeight="1" thickTop="1" thickBot="1">
      <c r="A8" s="74" t="s">
        <v>45</v>
      </c>
      <c r="B8" s="797">
        <v>564308.33067749999</v>
      </c>
      <c r="C8" s="797">
        <v>1025108.7753795714</v>
      </c>
      <c r="D8" s="797">
        <v>1225751.5591558786</v>
      </c>
      <c r="E8" s="797">
        <v>1582071.953322812</v>
      </c>
      <c r="F8" s="797">
        <v>1770733.782723099</v>
      </c>
      <c r="G8" s="797">
        <v>1833829.7976513631</v>
      </c>
      <c r="H8" s="797">
        <v>1757838.142521614</v>
      </c>
      <c r="I8" s="797">
        <v>1789313.7468855071</v>
      </c>
    </row>
    <row r="9" spans="1:9" s="76" customFormat="1" ht="21" customHeight="1" thickTop="1">
      <c r="A9" s="75" t="s">
        <v>67</v>
      </c>
      <c r="B9" s="798">
        <v>42940.529012500003</v>
      </c>
      <c r="C9" s="798">
        <v>141402.66051071879</v>
      </c>
      <c r="D9" s="798">
        <v>156870.00088243064</v>
      </c>
      <c r="E9" s="798">
        <v>128156.61277187947</v>
      </c>
      <c r="F9" s="798">
        <v>281818.28357675753</v>
      </c>
      <c r="G9" s="798">
        <v>341131.35057532287</v>
      </c>
      <c r="H9" s="798">
        <v>313104.86200288183</v>
      </c>
      <c r="I9" s="798">
        <v>393232.39446956525</v>
      </c>
    </row>
    <row r="10" spans="1:9" s="76" customFormat="1" ht="21" customHeight="1">
      <c r="A10" s="75" t="s">
        <v>76</v>
      </c>
      <c r="B10" s="798">
        <v>132943.28855375</v>
      </c>
      <c r="C10" s="798">
        <v>252112.54555611601</v>
      </c>
      <c r="D10" s="798">
        <v>401206.54612945835</v>
      </c>
      <c r="E10" s="798">
        <v>692767.86579626973</v>
      </c>
      <c r="F10" s="798">
        <v>684403.54491104721</v>
      </c>
      <c r="G10" s="798">
        <v>677557.45840172179</v>
      </c>
      <c r="H10" s="798">
        <v>455864.60000864556</v>
      </c>
      <c r="I10" s="798">
        <v>382813.35125217389</v>
      </c>
    </row>
    <row r="11" spans="1:9" s="76" customFormat="1" ht="21" customHeight="1">
      <c r="A11" s="75" t="s">
        <v>85</v>
      </c>
      <c r="B11" s="798">
        <v>339247.45365625003</v>
      </c>
      <c r="C11" s="798">
        <v>569210.1813417403</v>
      </c>
      <c r="D11" s="798">
        <v>610426.57722985465</v>
      </c>
      <c r="E11" s="798">
        <v>700028.50554088957</v>
      </c>
      <c r="F11" s="798">
        <v>743404.54819081782</v>
      </c>
      <c r="G11" s="798">
        <v>753816.09820946923</v>
      </c>
      <c r="H11" s="798">
        <v>920003.41509365989</v>
      </c>
      <c r="I11" s="798">
        <v>952250.01090144925</v>
      </c>
    </row>
    <row r="12" spans="1:9" s="76" customFormat="1" ht="21" customHeight="1">
      <c r="A12" s="77" t="s">
        <v>493</v>
      </c>
      <c r="B12" s="798">
        <v>328751.10549125</v>
      </c>
      <c r="C12" s="798">
        <v>552703.48831778055</v>
      </c>
      <c r="D12" s="798">
        <v>605707.4148771466</v>
      </c>
      <c r="E12" s="798">
        <v>694124.16809612629</v>
      </c>
      <c r="F12" s="798">
        <v>738034.30870301288</v>
      </c>
      <c r="G12" s="798">
        <v>748828.47254662833</v>
      </c>
      <c r="H12" s="798">
        <v>915303.0454221901</v>
      </c>
      <c r="I12" s="798">
        <v>947261.87129420298</v>
      </c>
    </row>
    <row r="13" spans="1:9" s="76" customFormat="1" ht="21" customHeight="1">
      <c r="A13" s="77" t="s">
        <v>494</v>
      </c>
      <c r="B13" s="798">
        <v>236827.88955875</v>
      </c>
      <c r="C13" s="798">
        <v>458827.02249684744</v>
      </c>
      <c r="D13" s="798">
        <v>530031.31878863939</v>
      </c>
      <c r="E13" s="798">
        <v>647898.31387804879</v>
      </c>
      <c r="F13" s="798">
        <v>705272.17341033008</v>
      </c>
      <c r="G13" s="798">
        <v>718861.33977187949</v>
      </c>
      <c r="H13" s="798">
        <v>893870.6072507205</v>
      </c>
      <c r="I13" s="798">
        <v>927847.54928695643</v>
      </c>
    </row>
    <row r="14" spans="1:9" s="76" customFormat="1" ht="21" customHeight="1">
      <c r="A14" s="77" t="s">
        <v>495</v>
      </c>
      <c r="B14" s="798">
        <v>91923.21593250001</v>
      </c>
      <c r="C14" s="798">
        <v>93876.465820933168</v>
      </c>
      <c r="D14" s="798">
        <v>75676.096088507256</v>
      </c>
      <c r="E14" s="798">
        <v>46225.854218077468</v>
      </c>
      <c r="F14" s="798">
        <v>32762.135292682928</v>
      </c>
      <c r="G14" s="798">
        <v>29967.132774748927</v>
      </c>
      <c r="H14" s="798">
        <v>21432.438171469741</v>
      </c>
      <c r="I14" s="798">
        <v>19414.322007246377</v>
      </c>
    </row>
    <row r="15" spans="1:9" s="76" customFormat="1" ht="21" customHeight="1">
      <c r="A15" s="77" t="s">
        <v>496</v>
      </c>
      <c r="B15" s="798">
        <v>1159.8481975</v>
      </c>
      <c r="C15" s="798">
        <v>5130.1380453972261</v>
      </c>
      <c r="D15" s="798">
        <v>2098.4455587846765</v>
      </c>
      <c r="E15" s="798">
        <v>3372.1803055954092</v>
      </c>
      <c r="F15" s="798">
        <v>1939.4516829268293</v>
      </c>
      <c r="G15" s="798">
        <v>1836.0771190817791</v>
      </c>
      <c r="H15" s="798">
        <v>1483.5789193083572</v>
      </c>
      <c r="I15" s="798">
        <v>2987.2090579710143</v>
      </c>
    </row>
    <row r="16" spans="1:9" s="76" customFormat="1" ht="21" customHeight="1">
      <c r="A16" s="77" t="s">
        <v>497</v>
      </c>
      <c r="B16" s="798">
        <v>532.43993124999997</v>
      </c>
      <c r="C16" s="798">
        <v>1217.9475851197981</v>
      </c>
      <c r="D16" s="798">
        <v>1469.0647120211361</v>
      </c>
      <c r="E16" s="798">
        <v>1970.8483170731708</v>
      </c>
      <c r="F16" s="798">
        <v>1707.5617030129124</v>
      </c>
      <c r="G16" s="798">
        <v>1610.3554548063128</v>
      </c>
      <c r="H16" s="798">
        <v>1192.2199207492795</v>
      </c>
      <c r="I16" s="798">
        <v>2801.0066942028989</v>
      </c>
    </row>
    <row r="17" spans="1:9" s="76" customFormat="1" ht="21" customHeight="1">
      <c r="A17" s="77" t="s">
        <v>498</v>
      </c>
      <c r="B17" s="798">
        <v>627.40826625</v>
      </c>
      <c r="C17" s="798">
        <v>3912.1904602774275</v>
      </c>
      <c r="D17" s="798">
        <v>629.38084676354026</v>
      </c>
      <c r="E17" s="798">
        <v>1401.3319885222384</v>
      </c>
      <c r="F17" s="798">
        <v>231.88997991391679</v>
      </c>
      <c r="G17" s="798">
        <v>225.72166427546628</v>
      </c>
      <c r="H17" s="798">
        <v>291.3589985590778</v>
      </c>
      <c r="I17" s="798">
        <v>186.20236376811593</v>
      </c>
    </row>
    <row r="18" spans="1:9" s="76" customFormat="1" ht="21" customHeight="1">
      <c r="A18" s="77" t="s">
        <v>499</v>
      </c>
      <c r="B18" s="798">
        <v>34877.427382499998</v>
      </c>
      <c r="C18" s="798">
        <v>55702.12365952081</v>
      </c>
      <c r="D18" s="798">
        <v>47991.04580581242</v>
      </c>
      <c r="E18" s="798">
        <v>49817.995926829273</v>
      </c>
      <c r="F18" s="798">
        <v>47907.325196556667</v>
      </c>
      <c r="G18" s="798">
        <v>45584.227786226686</v>
      </c>
      <c r="H18" s="798">
        <v>42784.308563400577</v>
      </c>
      <c r="I18" s="798">
        <v>42381.5386942029</v>
      </c>
    </row>
    <row r="19" spans="1:9" s="76" customFormat="1" ht="21" customHeight="1">
      <c r="A19" s="77" t="s">
        <v>500</v>
      </c>
      <c r="B19" s="798">
        <v>13411.96390875</v>
      </c>
      <c r="C19" s="798">
        <v>26527.893182849937</v>
      </c>
      <c r="D19" s="798">
        <v>21376.728457067373</v>
      </c>
      <c r="E19" s="798">
        <v>22011.611837876611</v>
      </c>
      <c r="F19" s="798">
        <v>23676.982401721667</v>
      </c>
      <c r="G19" s="798">
        <v>21498.888226685795</v>
      </c>
      <c r="H19" s="798">
        <v>19835.784067723343</v>
      </c>
      <c r="I19" s="798">
        <v>19627.235136231884</v>
      </c>
    </row>
    <row r="20" spans="1:9" s="76" customFormat="1" ht="21" customHeight="1">
      <c r="A20" s="77" t="s">
        <v>501</v>
      </c>
      <c r="B20" s="798">
        <v>21465.463473749998</v>
      </c>
      <c r="C20" s="798">
        <v>29174.230476670869</v>
      </c>
      <c r="D20" s="798">
        <v>26614.317348745048</v>
      </c>
      <c r="E20" s="798">
        <v>27806.384088952655</v>
      </c>
      <c r="F20" s="798">
        <v>24230.342794835007</v>
      </c>
      <c r="G20" s="798">
        <v>24085.339559540887</v>
      </c>
      <c r="H20" s="798">
        <v>22948.524495677233</v>
      </c>
      <c r="I20" s="798">
        <v>22754.303557971016</v>
      </c>
    </row>
    <row r="21" spans="1:9" s="76" customFormat="1" ht="21" customHeight="1">
      <c r="A21" s="77" t="s">
        <v>98</v>
      </c>
      <c r="B21" s="798">
        <v>2173.4633387500003</v>
      </c>
      <c r="C21" s="798">
        <v>4920.3735561160147</v>
      </c>
      <c r="D21" s="798">
        <v>4720.0306723910171</v>
      </c>
      <c r="E21" s="798">
        <v>6342.3780559540883</v>
      </c>
      <c r="F21" s="798">
        <v>5395.8319081779055</v>
      </c>
      <c r="G21" s="798">
        <v>5654.0450143472017</v>
      </c>
      <c r="H21" s="798">
        <v>4747.5044654178673</v>
      </c>
      <c r="I21" s="798">
        <v>5045.1869565217394</v>
      </c>
    </row>
    <row r="22" spans="1:9" s="76" customFormat="1" ht="21" customHeight="1">
      <c r="A22" s="77" t="s">
        <v>502</v>
      </c>
      <c r="B22" s="798">
        <v>-27714.390753750002</v>
      </c>
      <c r="C22" s="798">
        <v>-49245.9422370744</v>
      </c>
      <c r="D22" s="798">
        <v>-50090.359684280054</v>
      </c>
      <c r="E22" s="798">
        <v>-53628.216843615497</v>
      </c>
      <c r="F22" s="798">
        <v>-49872.369299856524</v>
      </c>
      <c r="G22" s="798">
        <v>-48086.724256814923</v>
      </c>
      <c r="H22" s="798">
        <v>-44315.022276657066</v>
      </c>
      <c r="I22" s="798">
        <v>-45425.795101449272</v>
      </c>
    </row>
    <row r="23" spans="1:9" s="76" customFormat="1" ht="21" customHeight="1">
      <c r="A23" s="75" t="s">
        <v>115</v>
      </c>
      <c r="B23" s="798">
        <v>5884.1755087499996</v>
      </c>
      <c r="C23" s="798">
        <v>5558.3722156368231</v>
      </c>
      <c r="D23" s="798">
        <v>4250.2865640686923</v>
      </c>
      <c r="E23" s="798">
        <v>7162.3735509325679</v>
      </c>
      <c r="F23" s="798">
        <v>8560.4353213773302</v>
      </c>
      <c r="G23" s="798">
        <v>9152.5210387374464</v>
      </c>
      <c r="H23" s="798">
        <v>12621.011017291064</v>
      </c>
      <c r="I23" s="798">
        <v>11573.391136231885</v>
      </c>
    </row>
    <row r="24" spans="1:9" s="76" customFormat="1" ht="21" customHeight="1">
      <c r="A24" s="75" t="s">
        <v>121</v>
      </c>
      <c r="B24" s="798">
        <v>5865.1120599999995</v>
      </c>
      <c r="C24" s="798">
        <v>9137.5716153846151</v>
      </c>
      <c r="D24" s="798">
        <v>6699.002256274769</v>
      </c>
      <c r="E24" s="798">
        <v>3858.4161147776181</v>
      </c>
      <c r="F24" s="798">
        <v>4285.9115265423243</v>
      </c>
      <c r="G24" s="798">
        <v>3450.7021893830706</v>
      </c>
      <c r="H24" s="798">
        <v>1632.2739927953889</v>
      </c>
      <c r="I24" s="798">
        <v>1255.8160260869568</v>
      </c>
    </row>
    <row r="25" spans="1:9" s="76" customFormat="1" ht="21" customHeight="1">
      <c r="A25" s="75" t="s">
        <v>503</v>
      </c>
      <c r="B25" s="798">
        <v>12888.18382375</v>
      </c>
      <c r="C25" s="798">
        <v>7576.743717528374</v>
      </c>
      <c r="D25" s="798">
        <v>5289.7532377807129</v>
      </c>
      <c r="E25" s="798">
        <v>6028.5858278335718</v>
      </c>
      <c r="F25" s="798">
        <v>6959.1070157819222</v>
      </c>
      <c r="G25" s="798">
        <v>7248.6681362984209</v>
      </c>
      <c r="H25" s="798">
        <v>7436.3672968299716</v>
      </c>
      <c r="I25" s="798">
        <v>7844.032672463768</v>
      </c>
    </row>
    <row r="26" spans="1:9" s="76" customFormat="1" ht="21" customHeight="1">
      <c r="A26" s="75" t="s">
        <v>132</v>
      </c>
      <c r="B26" s="798">
        <v>22862.500235</v>
      </c>
      <c r="C26" s="798">
        <v>37385.041737704923</v>
      </c>
      <c r="D26" s="798">
        <v>36509.882252311749</v>
      </c>
      <c r="E26" s="798">
        <v>40738.058182209468</v>
      </c>
      <c r="F26" s="798">
        <v>39154.30905451937</v>
      </c>
      <c r="G26" s="798">
        <v>38333.826588235293</v>
      </c>
      <c r="H26" s="798">
        <v>38988.165589337179</v>
      </c>
      <c r="I26" s="798">
        <v>38477.58106521739</v>
      </c>
    </row>
    <row r="27" spans="1:9" s="79" customFormat="1" ht="43.5" customHeight="1" thickBot="1">
      <c r="A27" s="78" t="s">
        <v>504</v>
      </c>
      <c r="B27" s="799">
        <v>1677.0878275</v>
      </c>
      <c r="C27" s="799">
        <v>2725.6586847414878</v>
      </c>
      <c r="D27" s="799">
        <v>4499.5106036988118</v>
      </c>
      <c r="E27" s="799">
        <v>3331.5355380200863</v>
      </c>
      <c r="F27" s="799">
        <v>2147.6431262553801</v>
      </c>
      <c r="G27" s="799">
        <v>3139.1725121951217</v>
      </c>
      <c r="H27" s="799">
        <v>8187.447520172911</v>
      </c>
      <c r="I27" s="799">
        <v>1867.1693623188405</v>
      </c>
    </row>
    <row r="28" spans="1:9" ht="24" customHeight="1" thickTop="1" thickBot="1">
      <c r="A28" s="74" t="s">
        <v>505</v>
      </c>
      <c r="B28" s="797">
        <v>499405.32645499997</v>
      </c>
      <c r="C28" s="797">
        <v>946386.71836191672</v>
      </c>
      <c r="D28" s="797">
        <v>1136424.0649154556</v>
      </c>
      <c r="E28" s="797">
        <v>1462295.1156585363</v>
      </c>
      <c r="F28" s="797">
        <v>1648021.142688666</v>
      </c>
      <c r="G28" s="797">
        <v>1729053.0955337163</v>
      </c>
      <c r="H28" s="797">
        <v>1632453.9308976945</v>
      </c>
      <c r="I28" s="797">
        <v>1664521.9994608697</v>
      </c>
    </row>
    <row r="29" spans="1:9" s="76" customFormat="1" ht="21" customHeight="1" thickTop="1">
      <c r="A29" s="75" t="s">
        <v>506</v>
      </c>
      <c r="B29" s="798">
        <v>453479.54164749995</v>
      </c>
      <c r="C29" s="798">
        <v>843420.65528751572</v>
      </c>
      <c r="D29" s="798">
        <v>1063866.8904544252</v>
      </c>
      <c r="E29" s="798">
        <v>1377043.9648364419</v>
      </c>
      <c r="F29" s="798">
        <v>1516170.5233945481</v>
      </c>
      <c r="G29" s="798">
        <v>1588193.5612797705</v>
      </c>
      <c r="H29" s="798">
        <v>1542362.5013818443</v>
      </c>
      <c r="I29" s="798">
        <v>1590701.0948956523</v>
      </c>
    </row>
    <row r="30" spans="1:9" s="76" customFormat="1" ht="21" customHeight="1">
      <c r="A30" s="77" t="s">
        <v>507</v>
      </c>
      <c r="B30" s="798">
        <v>118532.03358625001</v>
      </c>
      <c r="C30" s="798">
        <v>234003.41296847415</v>
      </c>
      <c r="D30" s="798">
        <v>269579.84285468957</v>
      </c>
      <c r="E30" s="798">
        <v>303045.89170875179</v>
      </c>
      <c r="F30" s="798">
        <v>402369.99805595406</v>
      </c>
      <c r="G30" s="798">
        <v>400274.16627833573</v>
      </c>
      <c r="H30" s="798">
        <v>445085.41777809802</v>
      </c>
      <c r="I30" s="798">
        <v>488771.12360579713</v>
      </c>
    </row>
    <row r="31" spans="1:9" s="76" customFormat="1" ht="21" customHeight="1">
      <c r="A31" s="77" t="s">
        <v>508</v>
      </c>
      <c r="B31" s="798">
        <v>141904.60494374999</v>
      </c>
      <c r="C31" s="798">
        <v>320597.76778562419</v>
      </c>
      <c r="D31" s="798">
        <v>483052.14073051518</v>
      </c>
      <c r="E31" s="798">
        <v>676942.98706169287</v>
      </c>
      <c r="F31" s="798">
        <v>687950.38810043049</v>
      </c>
      <c r="G31" s="798">
        <v>760051.73986226681</v>
      </c>
      <c r="H31" s="798">
        <v>703944.56262968294</v>
      </c>
      <c r="I31" s="798">
        <v>722364.10931014479</v>
      </c>
    </row>
    <row r="32" spans="1:9" s="76" customFormat="1" ht="21" customHeight="1">
      <c r="A32" s="77" t="s">
        <v>509</v>
      </c>
      <c r="B32" s="798">
        <v>178041.74404624998</v>
      </c>
      <c r="C32" s="798">
        <v>233641.52517023959</v>
      </c>
      <c r="D32" s="798">
        <v>249810.98882034345</v>
      </c>
      <c r="E32" s="798">
        <v>259718.34788809181</v>
      </c>
      <c r="F32" s="798">
        <v>276386.37491391681</v>
      </c>
      <c r="G32" s="798">
        <v>288121.49520659971</v>
      </c>
      <c r="H32" s="798">
        <v>225698.49323631125</v>
      </c>
      <c r="I32" s="798">
        <v>229570.33250434784</v>
      </c>
    </row>
    <row r="33" spans="1:9" s="76" customFormat="1" ht="21" customHeight="1">
      <c r="A33" s="77" t="s">
        <v>510</v>
      </c>
      <c r="B33" s="798">
        <v>10249.506837500001</v>
      </c>
      <c r="C33" s="798">
        <v>22035.679365699874</v>
      </c>
      <c r="D33" s="798">
        <v>22060.897817701454</v>
      </c>
      <c r="E33" s="798">
        <v>44008.259809182207</v>
      </c>
      <c r="F33" s="798">
        <v>50646.323251076043</v>
      </c>
      <c r="G33" s="798">
        <v>52249.64593256815</v>
      </c>
      <c r="H33" s="798">
        <v>63083.631825648416</v>
      </c>
      <c r="I33" s="798">
        <v>58242.897068115941</v>
      </c>
    </row>
    <row r="34" spans="1:9" s="76" customFormat="1" ht="21" customHeight="1">
      <c r="A34" s="77" t="s">
        <v>511</v>
      </c>
      <c r="B34" s="798">
        <v>0</v>
      </c>
      <c r="C34" s="798">
        <v>26405.855991172761</v>
      </c>
      <c r="D34" s="798">
        <v>29485.369800528399</v>
      </c>
      <c r="E34" s="798">
        <v>79490.588368723096</v>
      </c>
      <c r="F34" s="798">
        <v>85515.966886657101</v>
      </c>
      <c r="G34" s="798">
        <v>75996.738378766138</v>
      </c>
      <c r="H34" s="798">
        <v>91673.661118155607</v>
      </c>
      <c r="I34" s="798">
        <v>81057.43359855072</v>
      </c>
    </row>
    <row r="35" spans="1:9" s="76" customFormat="1" ht="21" customHeight="1">
      <c r="A35" s="77" t="s">
        <v>512</v>
      </c>
      <c r="B35" s="798">
        <v>4751.6522337500001</v>
      </c>
      <c r="C35" s="798">
        <v>6736.41400630517</v>
      </c>
      <c r="D35" s="798">
        <v>9877.6504306472925</v>
      </c>
      <c r="E35" s="798">
        <v>13837.89</v>
      </c>
      <c r="F35" s="798">
        <v>13301.472186513631</v>
      </c>
      <c r="G35" s="798">
        <v>11499.775621233859</v>
      </c>
      <c r="H35" s="798">
        <v>12876.734793948128</v>
      </c>
      <c r="I35" s="798">
        <v>10695.198808695652</v>
      </c>
    </row>
    <row r="36" spans="1:9" s="76" customFormat="1" ht="21" customHeight="1">
      <c r="A36" s="75" t="s">
        <v>513</v>
      </c>
      <c r="B36" s="798">
        <v>807.85933499999999</v>
      </c>
      <c r="C36" s="798">
        <v>6953.3465498108453</v>
      </c>
      <c r="D36" s="798">
        <v>6632.207966974901</v>
      </c>
      <c r="E36" s="798">
        <v>5211.6446183644193</v>
      </c>
      <c r="F36" s="798">
        <v>2711.8892367288377</v>
      </c>
      <c r="G36" s="798">
        <v>7496.973269727403</v>
      </c>
      <c r="H36" s="798">
        <v>3825.2177377521612</v>
      </c>
      <c r="I36" s="798">
        <v>2025.4651521739133</v>
      </c>
    </row>
    <row r="37" spans="1:9" s="76" customFormat="1" ht="21" customHeight="1">
      <c r="A37" s="75" t="s">
        <v>514</v>
      </c>
      <c r="B37" s="798">
        <v>31327.064925000002</v>
      </c>
      <c r="C37" s="798">
        <v>51331.347877679698</v>
      </c>
      <c r="D37" s="798">
        <v>17160.789188903567</v>
      </c>
      <c r="E37" s="798">
        <v>29901.602025824966</v>
      </c>
      <c r="F37" s="798">
        <v>33701.265098995696</v>
      </c>
      <c r="G37" s="798">
        <v>32412.861581061694</v>
      </c>
      <c r="H37" s="798">
        <v>10827.325387608069</v>
      </c>
      <c r="I37" s="798">
        <v>8908.891994202897</v>
      </c>
    </row>
    <row r="38" spans="1:9" s="76" customFormat="1" ht="21" customHeight="1">
      <c r="A38" s="75" t="s">
        <v>515</v>
      </c>
      <c r="B38" s="798">
        <v>11290.210236250001</v>
      </c>
      <c r="C38" s="798">
        <v>23210.505124842366</v>
      </c>
      <c r="D38" s="798">
        <v>25913.400556142671</v>
      </c>
      <c r="E38" s="798">
        <v>31092.914005738879</v>
      </c>
      <c r="F38" s="798">
        <v>29780.764741750358</v>
      </c>
      <c r="G38" s="798">
        <v>32913.201773314206</v>
      </c>
      <c r="H38" s="798">
        <v>37855.808038904899</v>
      </c>
      <c r="I38" s="798">
        <v>28447.345568115939</v>
      </c>
    </row>
    <row r="39" spans="1:9" s="76" customFormat="1" ht="21" customHeight="1">
      <c r="A39" s="75" t="s">
        <v>186</v>
      </c>
      <c r="B39" s="798">
        <v>1281.43531125</v>
      </c>
      <c r="C39" s="798">
        <v>20861.476522068093</v>
      </c>
      <c r="D39" s="798">
        <v>12850.776749009246</v>
      </c>
      <c r="E39" s="798">
        <v>8814.0106728837873</v>
      </c>
      <c r="F39" s="798">
        <v>9753.9095179340038</v>
      </c>
      <c r="G39" s="798">
        <v>10544.058592539455</v>
      </c>
      <c r="H39" s="798">
        <v>14843.513899135447</v>
      </c>
      <c r="I39" s="798">
        <v>16437.805569565218</v>
      </c>
    </row>
    <row r="40" spans="1:9" s="76" customFormat="1" ht="21" customHeight="1">
      <c r="A40" s="75" t="s">
        <v>192</v>
      </c>
      <c r="B40" s="798">
        <v>0</v>
      </c>
      <c r="C40" s="798">
        <v>0</v>
      </c>
      <c r="D40" s="798">
        <v>0</v>
      </c>
      <c r="E40" s="798">
        <v>0</v>
      </c>
      <c r="F40" s="798">
        <v>0</v>
      </c>
      <c r="G40" s="798">
        <v>0</v>
      </c>
      <c r="H40" s="798">
        <v>0</v>
      </c>
      <c r="I40" s="798">
        <v>0</v>
      </c>
    </row>
    <row r="41" spans="1:9" s="76" customFormat="1" ht="21" customHeight="1">
      <c r="A41" s="75" t="s">
        <v>516</v>
      </c>
      <c r="B41" s="798">
        <v>1219.2149999999999</v>
      </c>
      <c r="C41" s="798">
        <v>609.38699999999994</v>
      </c>
      <c r="D41" s="798">
        <v>10000</v>
      </c>
      <c r="E41" s="798">
        <v>10230.979499282641</v>
      </c>
      <c r="F41" s="798">
        <v>9651.3718091822102</v>
      </c>
      <c r="G41" s="798">
        <v>8515.3059497847917</v>
      </c>
      <c r="H41" s="798">
        <v>8638.628018731988</v>
      </c>
      <c r="I41" s="798">
        <v>7016.9897898550716</v>
      </c>
    </row>
    <row r="42" spans="1:9" s="79" customFormat="1" ht="43.5" customHeight="1" thickBot="1">
      <c r="A42" s="78" t="s">
        <v>167</v>
      </c>
      <c r="B42" s="799"/>
      <c r="C42" s="799"/>
      <c r="D42" s="799"/>
      <c r="E42" s="799"/>
      <c r="F42" s="799">
        <v>46251.418889526547</v>
      </c>
      <c r="G42" s="799">
        <v>48977.133087517941</v>
      </c>
      <c r="H42" s="799">
        <v>14100.936433717578</v>
      </c>
      <c r="I42" s="799">
        <v>10984.406491304348</v>
      </c>
    </row>
    <row r="43" spans="1:9" ht="24" customHeight="1" thickTop="1" thickBot="1">
      <c r="A43" s="74" t="s">
        <v>517</v>
      </c>
      <c r="B43" s="797">
        <v>64903.004273749997</v>
      </c>
      <c r="C43" s="797">
        <v>78722.057190416133</v>
      </c>
      <c r="D43" s="797">
        <v>89327.494323645966</v>
      </c>
      <c r="E43" s="797">
        <v>119776.83783213774</v>
      </c>
      <c r="F43" s="797">
        <v>122712.64030703013</v>
      </c>
      <c r="G43" s="797">
        <v>104776.70191678623</v>
      </c>
      <c r="H43" s="797">
        <v>125384.21166714697</v>
      </c>
      <c r="I43" s="797">
        <v>124791.74746086958</v>
      </c>
    </row>
    <row r="44" spans="1:9" s="76" customFormat="1" ht="21" customHeight="1" thickTop="1">
      <c r="A44" s="75" t="s">
        <v>207</v>
      </c>
      <c r="B44" s="798">
        <v>49277.162499999999</v>
      </c>
      <c r="C44" s="798">
        <v>51526.954602774276</v>
      </c>
      <c r="D44" s="798">
        <v>54599.57067371202</v>
      </c>
      <c r="E44" s="798">
        <v>59299.677187948349</v>
      </c>
      <c r="F44" s="798">
        <v>59299.677187948349</v>
      </c>
      <c r="G44" s="798">
        <v>59299.677187948349</v>
      </c>
      <c r="H44" s="798">
        <v>59556.015850144089</v>
      </c>
      <c r="I44" s="798">
        <v>59901.268115942032</v>
      </c>
    </row>
    <row r="45" spans="1:9" s="76" customFormat="1" ht="21" customHeight="1">
      <c r="A45" s="75" t="s">
        <v>211</v>
      </c>
      <c r="B45" s="798">
        <v>0</v>
      </c>
      <c r="C45" s="798">
        <v>0</v>
      </c>
      <c r="D45" s="798">
        <v>0</v>
      </c>
      <c r="E45" s="798">
        <v>4720.2295552367286</v>
      </c>
      <c r="F45" s="798">
        <v>9494.984507890962</v>
      </c>
      <c r="G45" s="798">
        <v>17927.832430416071</v>
      </c>
      <c r="H45" s="798">
        <v>18005.330265129684</v>
      </c>
      <c r="I45" s="798">
        <v>34220.384898550728</v>
      </c>
    </row>
    <row r="46" spans="1:9" s="76" customFormat="1" ht="21" customHeight="1">
      <c r="A46" s="75" t="s">
        <v>215</v>
      </c>
      <c r="B46" s="798">
        <v>0</v>
      </c>
      <c r="C46" s="798">
        <v>0</v>
      </c>
      <c r="D46" s="798">
        <v>0</v>
      </c>
      <c r="E46" s="798">
        <v>0</v>
      </c>
      <c r="F46" s="798">
        <v>0</v>
      </c>
      <c r="G46" s="798">
        <v>0</v>
      </c>
      <c r="H46" s="798">
        <v>0</v>
      </c>
      <c r="I46" s="798">
        <v>0</v>
      </c>
    </row>
    <row r="47" spans="1:9" s="76" customFormat="1" ht="21" customHeight="1">
      <c r="A47" s="75" t="s">
        <v>518</v>
      </c>
      <c r="B47" s="798">
        <v>5674.5860499999999</v>
      </c>
      <c r="C47" s="798">
        <v>6556.1933568726354</v>
      </c>
      <c r="D47" s="798">
        <v>6025.0516710700131</v>
      </c>
      <c r="E47" s="798">
        <v>16737.686398852224</v>
      </c>
      <c r="F47" s="798">
        <v>20976.539407460546</v>
      </c>
      <c r="G47" s="798">
        <v>24670.943998565279</v>
      </c>
      <c r="H47" s="798">
        <v>24777.590730547552</v>
      </c>
      <c r="I47" s="798">
        <v>27370.504300000001</v>
      </c>
    </row>
    <row r="48" spans="1:9" s="76" customFormat="1" ht="21" customHeight="1">
      <c r="A48" s="75" t="s">
        <v>44</v>
      </c>
      <c r="B48" s="798">
        <v>9951.2557237500005</v>
      </c>
      <c r="C48" s="798">
        <v>20638.90923076923</v>
      </c>
      <c r="D48" s="798">
        <v>28702.871978863936</v>
      </c>
      <c r="E48" s="798">
        <v>39019.24469010043</v>
      </c>
      <c r="F48" s="798">
        <v>32941.439203730268</v>
      </c>
      <c r="G48" s="798">
        <v>2878.2482998565274</v>
      </c>
      <c r="H48" s="798">
        <v>23045.274821325649</v>
      </c>
      <c r="I48" s="798">
        <v>3299.5901463768118</v>
      </c>
    </row>
    <row r="49" spans="1:9" s="76" customFormat="1" ht="21" customHeight="1">
      <c r="A49" s="77" t="s">
        <v>519</v>
      </c>
      <c r="B49" s="798">
        <v>38.418172499999997</v>
      </c>
      <c r="C49" s="798">
        <v>10.493481715006304</v>
      </c>
      <c r="D49" s="798">
        <v>17.401659180977543</v>
      </c>
      <c r="E49" s="798">
        <v>0</v>
      </c>
      <c r="F49" s="798">
        <v>0</v>
      </c>
      <c r="G49" s="798">
        <v>0</v>
      </c>
      <c r="H49" s="798">
        <v>0</v>
      </c>
      <c r="I49" s="798">
        <v>6.5217391304347823</v>
      </c>
    </row>
    <row r="50" spans="1:9" s="79" customFormat="1" ht="40.5" customHeight="1" thickBot="1">
      <c r="A50" s="80" t="s">
        <v>520</v>
      </c>
      <c r="B50" s="799">
        <v>9912.8375512499988</v>
      </c>
      <c r="C50" s="799">
        <v>20628.41574905422</v>
      </c>
      <c r="D50" s="799">
        <v>28685.470319682958</v>
      </c>
      <c r="E50" s="799">
        <v>39019.24469010043</v>
      </c>
      <c r="F50" s="799">
        <v>32941.439203730268</v>
      </c>
      <c r="G50" s="799">
        <v>2878.2482998565274</v>
      </c>
      <c r="H50" s="799">
        <v>23045.274821325649</v>
      </c>
      <c r="I50" s="799">
        <v>3293.0684072463773</v>
      </c>
    </row>
    <row r="51" spans="1:9" ht="24" customHeight="1" thickTop="1" thickBot="1">
      <c r="A51" s="74" t="s">
        <v>521</v>
      </c>
      <c r="B51" s="797">
        <v>564308.33072874998</v>
      </c>
      <c r="C51" s="797">
        <v>1025108.775552333</v>
      </c>
      <c r="D51" s="797">
        <v>1225751.5592391018</v>
      </c>
      <c r="E51" s="797">
        <v>1582071.9534906743</v>
      </c>
      <c r="F51" s="797">
        <v>1770733.7829956959</v>
      </c>
      <c r="G51" s="797">
        <v>1833829.7974505022</v>
      </c>
      <c r="H51" s="797">
        <v>1757838.1425648415</v>
      </c>
      <c r="I51" s="797">
        <v>1789313.7469217391</v>
      </c>
    </row>
    <row r="52" spans="1:9" s="76" customFormat="1" ht="24" customHeight="1" thickTop="1">
      <c r="A52" s="81" t="s">
        <v>522</v>
      </c>
      <c r="B52" s="798">
        <v>34591.902520000003</v>
      </c>
      <c r="C52" s="798">
        <v>114523.99308070618</v>
      </c>
      <c r="D52" s="798">
        <v>115457.80614134742</v>
      </c>
      <c r="E52" s="798">
        <v>121785.86970157819</v>
      </c>
      <c r="F52" s="798">
        <v>153753.09122238166</v>
      </c>
      <c r="G52" s="798">
        <v>163310.84558680057</v>
      </c>
      <c r="H52" s="798">
        <v>215412.80864121037</v>
      </c>
      <c r="I52" s="798">
        <v>201700.3321246377</v>
      </c>
    </row>
    <row r="53" spans="1:9" s="79" customFormat="1" ht="21" customHeight="1">
      <c r="A53" s="80" t="s">
        <v>523</v>
      </c>
      <c r="B53" s="799">
        <v>8291.9107074999993</v>
      </c>
      <c r="C53" s="799">
        <v>14000.33562042875</v>
      </c>
      <c r="D53" s="799">
        <v>21171.593420079258</v>
      </c>
      <c r="E53" s="799">
        <v>21282.279756097563</v>
      </c>
      <c r="F53" s="799">
        <v>9869.7730946915344</v>
      </c>
      <c r="G53" s="799">
        <v>15086.194324246771</v>
      </c>
      <c r="H53" s="799">
        <v>12386.230445244959</v>
      </c>
      <c r="I53" s="799">
        <v>12691.192301449275</v>
      </c>
    </row>
    <row r="54" spans="1:9" s="79" customFormat="1" ht="21" customHeight="1">
      <c r="A54" s="80" t="s">
        <v>524</v>
      </c>
      <c r="B54" s="799">
        <v>16137.536109999999</v>
      </c>
      <c r="C54" s="799">
        <v>72355.940409836068</v>
      </c>
      <c r="D54" s="799">
        <v>65468.073277410833</v>
      </c>
      <c r="E54" s="799">
        <v>65064.735872309895</v>
      </c>
      <c r="F54" s="799">
        <v>109830.7767517934</v>
      </c>
      <c r="G54" s="799">
        <v>115329.4324476327</v>
      </c>
      <c r="H54" s="799">
        <v>171414.41710662827</v>
      </c>
      <c r="I54" s="799">
        <v>156627.63287246376</v>
      </c>
    </row>
    <row r="55" spans="1:9" s="79" customFormat="1" ht="21" customHeight="1">
      <c r="A55" s="80" t="s">
        <v>525</v>
      </c>
      <c r="B55" s="799">
        <v>0</v>
      </c>
      <c r="C55" s="799">
        <v>0</v>
      </c>
      <c r="D55" s="799">
        <v>0</v>
      </c>
      <c r="E55" s="799">
        <v>0</v>
      </c>
      <c r="F55" s="799">
        <v>0</v>
      </c>
      <c r="G55" s="799">
        <v>0</v>
      </c>
      <c r="H55" s="799">
        <v>0</v>
      </c>
      <c r="I55" s="799">
        <v>0</v>
      </c>
    </row>
    <row r="56" spans="1:9" s="79" customFormat="1" ht="21" customHeight="1">
      <c r="A56" s="80" t="s">
        <v>526</v>
      </c>
      <c r="B56" s="799">
        <v>10162.455702500001</v>
      </c>
      <c r="C56" s="799">
        <v>28167.717050441363</v>
      </c>
      <c r="D56" s="799">
        <v>28012.238340819025</v>
      </c>
      <c r="E56" s="799">
        <v>31175.05586657102</v>
      </c>
      <c r="F56" s="799">
        <v>31094.396842180777</v>
      </c>
      <c r="G56" s="799">
        <v>31331.645648493544</v>
      </c>
      <c r="H56" s="799">
        <v>30354.720975504319</v>
      </c>
      <c r="I56" s="799">
        <v>30386.324108695651</v>
      </c>
    </row>
    <row r="57" spans="1:9" s="79" customFormat="1" ht="21" customHeight="1">
      <c r="A57" s="80" t="s">
        <v>527</v>
      </c>
      <c r="B57" s="799">
        <v>0</v>
      </c>
      <c r="C57" s="799">
        <v>0</v>
      </c>
      <c r="D57" s="799">
        <v>805.90110303830909</v>
      </c>
      <c r="E57" s="799">
        <v>4263.798206599713</v>
      </c>
      <c r="F57" s="799">
        <v>2958.1445337159248</v>
      </c>
      <c r="G57" s="799">
        <v>1563.5731664275468</v>
      </c>
      <c r="H57" s="799">
        <v>1257.4401138328533</v>
      </c>
      <c r="I57" s="799">
        <v>1995.1828420289855</v>
      </c>
    </row>
    <row r="58" spans="1:9" s="79" customFormat="1" ht="61.5" customHeight="1" thickBot="1">
      <c r="A58" s="78" t="s">
        <v>528</v>
      </c>
      <c r="B58" s="799">
        <v>1370569.35745</v>
      </c>
      <c r="C58" s="799">
        <v>2474333.8052711221</v>
      </c>
      <c r="D58" s="799">
        <v>2391724.7071822984</v>
      </c>
      <c r="E58" s="799">
        <v>2578881.3245939738</v>
      </c>
      <c r="F58" s="799">
        <v>2831635.3005810617</v>
      </c>
      <c r="G58" s="799">
        <v>2863329.2390559544</v>
      </c>
      <c r="H58" s="799">
        <v>3194404.1000835737</v>
      </c>
      <c r="I58" s="799">
        <v>3300206.5932985502</v>
      </c>
    </row>
    <row r="59" spans="1:9" ht="31.5" customHeight="1" thickTop="1" thickBot="1">
      <c r="A59" s="82" t="s">
        <v>58</v>
      </c>
      <c r="B59" s="797"/>
      <c r="C59" s="797"/>
      <c r="D59" s="797"/>
      <c r="E59" s="797"/>
      <c r="F59" s="797"/>
      <c r="G59" s="797"/>
      <c r="H59" s="797"/>
      <c r="I59" s="797"/>
    </row>
    <row r="60" spans="1:9" ht="30" customHeight="1" thickTop="1">
      <c r="A60" s="83" t="s">
        <v>529</v>
      </c>
      <c r="B60" s="800">
        <v>37768.309443750004</v>
      </c>
      <c r="C60" s="800">
        <v>67117.182779319046</v>
      </c>
      <c r="D60" s="800">
        <v>74912.141996036982</v>
      </c>
      <c r="E60" s="800">
        <v>101738.74506743185</v>
      </c>
      <c r="F60" s="800">
        <v>95943.778091822096</v>
      </c>
      <c r="G60" s="800">
        <v>20576.118170731708</v>
      </c>
      <c r="H60" s="800">
        <v>79543.332958213272</v>
      </c>
      <c r="I60" s="800">
        <v>17418.236486956521</v>
      </c>
    </row>
    <row r="61" spans="1:9" ht="21" customHeight="1">
      <c r="A61" s="84" t="s">
        <v>530</v>
      </c>
      <c r="B61" s="800">
        <v>-9433.4365137500008</v>
      </c>
      <c r="C61" s="800">
        <v>-17345.030815889029</v>
      </c>
      <c r="D61" s="800">
        <v>-20449.893605019814</v>
      </c>
      <c r="E61" s="800">
        <v>-29672.285840746055</v>
      </c>
      <c r="F61" s="800">
        <v>-24677.347886657102</v>
      </c>
      <c r="G61" s="800">
        <v>-3241.3878909612627</v>
      </c>
      <c r="H61" s="800">
        <v>-10561.660684438042</v>
      </c>
      <c r="I61" s="800">
        <v>-2113.202860869565</v>
      </c>
    </row>
    <row r="62" spans="1:9" ht="21.75" customHeight="1">
      <c r="A62" s="85" t="s">
        <v>531</v>
      </c>
      <c r="B62" s="800">
        <v>28334.872930000001</v>
      </c>
      <c r="C62" s="800">
        <v>49772.151963430013</v>
      </c>
      <c r="D62" s="800">
        <v>54462.248391017165</v>
      </c>
      <c r="E62" s="800">
        <v>72066.459226685794</v>
      </c>
      <c r="F62" s="800">
        <v>71266.430205164987</v>
      </c>
      <c r="G62" s="800">
        <v>17334.730279770443</v>
      </c>
      <c r="H62" s="800">
        <v>68981.672273775213</v>
      </c>
      <c r="I62" s="800">
        <v>15305.033626086955</v>
      </c>
    </row>
    <row r="63" spans="1:9">
      <c r="A63" s="83" t="s">
        <v>532</v>
      </c>
      <c r="B63" s="800">
        <v>12918.29244875</v>
      </c>
      <c r="C63" s="800">
        <v>27826.247522068097</v>
      </c>
      <c r="D63" s="800">
        <v>36160.36585072655</v>
      </c>
      <c r="E63" s="800">
        <v>56209.684213773318</v>
      </c>
      <c r="F63" s="800">
        <v>52724.466813486375</v>
      </c>
      <c r="G63" s="800">
        <v>13085.571028694403</v>
      </c>
      <c r="H63" s="800">
        <v>56912.561402017287</v>
      </c>
      <c r="I63" s="800">
        <v>12638.293871014492</v>
      </c>
    </row>
    <row r="64" spans="1:9">
      <c r="A64" s="84" t="s">
        <v>533</v>
      </c>
      <c r="B64" s="800">
        <v>-6311.5668587499995</v>
      </c>
      <c r="C64" s="800">
        <v>-16140.325437578815</v>
      </c>
      <c r="D64" s="800">
        <v>-19380.736269484809</v>
      </c>
      <c r="E64" s="800">
        <v>-23778.506261119077</v>
      </c>
      <c r="F64" s="800">
        <v>-24547.253718794833</v>
      </c>
      <c r="G64" s="800">
        <v>-7002.0300157819229</v>
      </c>
      <c r="H64" s="800">
        <v>-24889.795148414989</v>
      </c>
      <c r="I64" s="800">
        <v>-4791.5213855072461</v>
      </c>
    </row>
    <row r="65" spans="1:9">
      <c r="A65" s="86" t="s">
        <v>534</v>
      </c>
      <c r="B65" s="800">
        <v>34941.598520000007</v>
      </c>
      <c r="C65" s="800">
        <v>61458.074047919297</v>
      </c>
      <c r="D65" s="800">
        <v>71241.87797225891</v>
      </c>
      <c r="E65" s="800">
        <v>104497.63717934003</v>
      </c>
      <c r="F65" s="800">
        <v>99443.643299856529</v>
      </c>
      <c r="G65" s="800">
        <v>23418.271292682926</v>
      </c>
      <c r="H65" s="800">
        <v>101004.43852737751</v>
      </c>
      <c r="I65" s="800">
        <v>23151.8061115942</v>
      </c>
    </row>
    <row r="66" spans="1:9">
      <c r="A66" s="83" t="s">
        <v>535</v>
      </c>
      <c r="B66" s="800">
        <v>2901.7825162499998</v>
      </c>
      <c r="C66" s="800">
        <v>10667.547696090796</v>
      </c>
      <c r="D66" s="800">
        <v>8932.8009564068689</v>
      </c>
      <c r="E66" s="800">
        <v>16099.649494978481</v>
      </c>
      <c r="F66" s="800">
        <v>13624.106279770445</v>
      </c>
      <c r="G66" s="800">
        <v>1119.4295824964133</v>
      </c>
      <c r="H66" s="800">
        <v>13417.880475504324</v>
      </c>
      <c r="I66" s="800">
        <v>1217.4072362318841</v>
      </c>
    </row>
    <row r="67" spans="1:9">
      <c r="A67" s="83" t="s">
        <v>536</v>
      </c>
      <c r="B67" s="800">
        <v>-5878.0371112499997</v>
      </c>
      <c r="C67" s="800">
        <v>-15325.661912988651</v>
      </c>
      <c r="D67" s="800">
        <v>-9680.5536406869232</v>
      </c>
      <c r="E67" s="800">
        <v>-19402.800708751791</v>
      </c>
      <c r="F67" s="800">
        <v>-15848.703784791966</v>
      </c>
      <c r="G67" s="800">
        <v>-5223.0207403156392</v>
      </c>
      <c r="H67" s="800">
        <v>-24598.9439092219</v>
      </c>
      <c r="I67" s="800">
        <v>-4348.604433333333</v>
      </c>
    </row>
    <row r="68" spans="1:9">
      <c r="A68" s="85" t="s">
        <v>537</v>
      </c>
      <c r="B68" s="800">
        <v>31965.343925000001</v>
      </c>
      <c r="C68" s="800">
        <v>56799.959831021435</v>
      </c>
      <c r="D68" s="800">
        <v>70494.125287978866</v>
      </c>
      <c r="E68" s="800">
        <v>101194.4859655667</v>
      </c>
      <c r="F68" s="800">
        <v>97219.045794835009</v>
      </c>
      <c r="G68" s="800">
        <v>19314.680134863698</v>
      </c>
      <c r="H68" s="800">
        <v>89823.375093659939</v>
      </c>
      <c r="I68" s="800">
        <v>20020.60891449275</v>
      </c>
    </row>
    <row r="69" spans="1:9">
      <c r="A69" s="84" t="s">
        <v>538</v>
      </c>
      <c r="B69" s="800">
        <v>-21936.968980000001</v>
      </c>
      <c r="C69" s="800">
        <v>-37767.998317780584</v>
      </c>
      <c r="D69" s="800">
        <v>-44487.347997357989</v>
      </c>
      <c r="E69" s="800">
        <v>-53209.56784791965</v>
      </c>
      <c r="F69" s="800">
        <v>-59100.700682926828</v>
      </c>
      <c r="G69" s="800">
        <v>-15701.559266857963</v>
      </c>
      <c r="H69" s="800">
        <v>-63203.276059077813</v>
      </c>
      <c r="I69" s="800">
        <v>-16287.47215072464</v>
      </c>
    </row>
    <row r="70" spans="1:9">
      <c r="A70" s="86" t="s">
        <v>539</v>
      </c>
      <c r="B70" s="800">
        <v>10028.374945</v>
      </c>
      <c r="C70" s="800">
        <v>19031.961513240858</v>
      </c>
      <c r="D70" s="800">
        <v>26006.77729062087</v>
      </c>
      <c r="E70" s="800">
        <v>47984.918117647059</v>
      </c>
      <c r="F70" s="800">
        <v>38118.34511190818</v>
      </c>
      <c r="G70" s="800">
        <v>3613.1208680057389</v>
      </c>
      <c r="H70" s="800">
        <v>26620.099034582134</v>
      </c>
      <c r="I70" s="800">
        <v>3733.136763768116</v>
      </c>
    </row>
    <row r="71" spans="1:9">
      <c r="A71" s="86" t="s">
        <v>540</v>
      </c>
      <c r="B71" s="800">
        <v>-2045.3792549999998</v>
      </c>
      <c r="C71" s="800">
        <v>-17146.634350567467</v>
      </c>
      <c r="D71" s="800">
        <v>-39999.307306472925</v>
      </c>
      <c r="E71" s="800">
        <v>-36286.701156384501</v>
      </c>
      <c r="F71" s="800">
        <v>9972.1162180774754</v>
      </c>
      <c r="G71" s="800">
        <v>-34.958743185078909</v>
      </c>
      <c r="H71" s="800">
        <v>-2763.60221037464</v>
      </c>
      <c r="I71" s="800">
        <v>-3649.5333739130438</v>
      </c>
    </row>
    <row r="72" spans="1:9">
      <c r="A72" s="87" t="s">
        <v>541</v>
      </c>
      <c r="B72" s="800" t="s">
        <v>542</v>
      </c>
      <c r="C72" s="800" t="s">
        <v>542</v>
      </c>
      <c r="D72" s="800" t="s">
        <v>542</v>
      </c>
      <c r="E72" s="800">
        <v>-60302.27305451937</v>
      </c>
      <c r="F72" s="800">
        <v>215.36225251076038</v>
      </c>
      <c r="G72" s="800">
        <v>-93.586799139167866</v>
      </c>
      <c r="H72" s="800">
        <v>-3626.7123141210377</v>
      </c>
      <c r="I72" s="800">
        <v>-4112.7665579710147</v>
      </c>
    </row>
    <row r="73" spans="1:9">
      <c r="A73" s="87" t="s">
        <v>543</v>
      </c>
      <c r="B73" s="800" t="s">
        <v>542</v>
      </c>
      <c r="C73" s="800" t="s">
        <v>542</v>
      </c>
      <c r="D73" s="800" t="s">
        <v>542</v>
      </c>
      <c r="E73" s="800">
        <v>24015.571898134862</v>
      </c>
      <c r="F73" s="800">
        <v>9756.7539655667151</v>
      </c>
      <c r="G73" s="800">
        <v>58.628037302725964</v>
      </c>
      <c r="H73" s="800">
        <v>863.11010662824197</v>
      </c>
      <c r="I73" s="800">
        <v>463.23318985507245</v>
      </c>
    </row>
    <row r="74" spans="1:9">
      <c r="A74" s="85" t="s">
        <v>544</v>
      </c>
      <c r="B74" s="800">
        <v>2242.039205</v>
      </c>
      <c r="C74" s="800">
        <v>17321.557616645652</v>
      </c>
      <c r="D74" s="800">
        <v>42518.936944517831</v>
      </c>
      <c r="E74" s="800">
        <v>34038.109253945484</v>
      </c>
      <c r="F74" s="800">
        <v>-9568.6173687230985</v>
      </c>
      <c r="G74" s="800">
        <v>-50.928883787661412</v>
      </c>
      <c r="H74" s="800">
        <v>2443.9144956772338</v>
      </c>
      <c r="I74" s="800">
        <v>3713.277757971015</v>
      </c>
    </row>
    <row r="75" spans="1:9">
      <c r="A75" s="85" t="s">
        <v>545</v>
      </c>
      <c r="B75" s="800" t="s">
        <v>542</v>
      </c>
      <c r="C75" s="800" t="s">
        <v>542</v>
      </c>
      <c r="D75" s="800" t="s">
        <v>542</v>
      </c>
      <c r="E75" s="800">
        <v>57603.181605451937</v>
      </c>
      <c r="F75" s="800">
        <v>-0.94739598278335735</v>
      </c>
      <c r="G75" s="800">
        <v>0.32293113342898139</v>
      </c>
      <c r="H75" s="800">
        <v>3545.9420158501439</v>
      </c>
      <c r="I75" s="800">
        <v>4351.4770695652178</v>
      </c>
    </row>
    <row r="76" spans="1:9">
      <c r="A76" s="84" t="s">
        <v>546</v>
      </c>
      <c r="B76" s="800" t="s">
        <v>542</v>
      </c>
      <c r="C76" s="800" t="s">
        <v>542</v>
      </c>
      <c r="D76" s="800" t="s">
        <v>542</v>
      </c>
      <c r="E76" s="800">
        <v>-23565.072351506456</v>
      </c>
      <c r="F76" s="800">
        <v>-9567.6699727403175</v>
      </c>
      <c r="G76" s="800">
        <v>-51.251814921090393</v>
      </c>
      <c r="H76" s="800">
        <v>-1102.0275201729107</v>
      </c>
      <c r="I76" s="800">
        <v>-638.19931159420287</v>
      </c>
    </row>
    <row r="77" spans="1:9">
      <c r="A77" s="85" t="s">
        <v>547</v>
      </c>
      <c r="B77" s="800">
        <v>10225.034894999999</v>
      </c>
      <c r="C77" s="800">
        <v>19206.884779319043</v>
      </c>
      <c r="D77" s="800">
        <v>28526.406928665783</v>
      </c>
      <c r="E77" s="800">
        <v>45736.326215208042</v>
      </c>
      <c r="F77" s="800">
        <v>38521.843961262559</v>
      </c>
      <c r="G77" s="800">
        <v>3527.2332410329991</v>
      </c>
      <c r="H77" s="800">
        <v>26300.411319884726</v>
      </c>
      <c r="I77" s="800">
        <v>3796.8811478260873</v>
      </c>
    </row>
    <row r="78" spans="1:9">
      <c r="A78" s="88" t="s">
        <v>548</v>
      </c>
      <c r="B78" s="800">
        <v>0</v>
      </c>
      <c r="C78" s="800">
        <v>1726.8307263556114</v>
      </c>
      <c r="D78" s="800">
        <v>13.351286657859974</v>
      </c>
      <c r="E78" s="800">
        <v>0</v>
      </c>
      <c r="F78" s="800">
        <v>0</v>
      </c>
      <c r="G78" s="800">
        <v>0</v>
      </c>
      <c r="H78" s="800">
        <v>0</v>
      </c>
      <c r="I78" s="800">
        <v>0</v>
      </c>
    </row>
    <row r="79" spans="1:9">
      <c r="A79" s="86" t="s">
        <v>549</v>
      </c>
      <c r="B79" s="800">
        <v>10225.034894999999</v>
      </c>
      <c r="C79" s="800">
        <v>20933.715505674656</v>
      </c>
      <c r="D79" s="800">
        <v>28539.758215323647</v>
      </c>
      <c r="E79" s="800">
        <v>45736.326215208042</v>
      </c>
      <c r="F79" s="800">
        <v>38521.843961262559</v>
      </c>
      <c r="G79" s="800">
        <v>3527.2332410329991</v>
      </c>
      <c r="H79" s="800">
        <v>26300.411319884726</v>
      </c>
      <c r="I79" s="800">
        <v>3796.8811478260873</v>
      </c>
    </row>
    <row r="80" spans="1:9">
      <c r="A80" s="83" t="s">
        <v>550</v>
      </c>
      <c r="B80" s="800">
        <v>-312.19734375000002</v>
      </c>
      <c r="C80" s="800">
        <v>-305.29975283732659</v>
      </c>
      <c r="D80" s="800">
        <v>145.71208454425363</v>
      </c>
      <c r="E80" s="800">
        <v>0</v>
      </c>
      <c r="F80" s="800">
        <v>-1580.0123586800573</v>
      </c>
      <c r="G80" s="800">
        <v>3.2365853658536587</v>
      </c>
      <c r="H80" s="800">
        <v>-1949.7546181556197</v>
      </c>
      <c r="I80" s="800">
        <v>-118.65027391304349</v>
      </c>
    </row>
    <row r="81" spans="1:9" ht="21" customHeight="1">
      <c r="A81" s="85" t="s">
        <v>551</v>
      </c>
      <c r="B81" s="800">
        <v>9912.8375512499988</v>
      </c>
      <c r="C81" s="800">
        <v>20628.415752837322</v>
      </c>
      <c r="D81" s="800">
        <v>28685.470299867899</v>
      </c>
      <c r="E81" s="800">
        <v>45736.326215208042</v>
      </c>
      <c r="F81" s="800">
        <v>36941.831602582497</v>
      </c>
      <c r="G81" s="800">
        <v>3530.4698263988521</v>
      </c>
      <c r="H81" s="800">
        <v>24350.656701729105</v>
      </c>
      <c r="I81" s="800">
        <v>3678.2308739130435</v>
      </c>
    </row>
    <row r="82" spans="1:9" ht="21" customHeight="1">
      <c r="A82" s="83" t="s">
        <v>552</v>
      </c>
      <c r="B82" s="800" t="s">
        <v>542</v>
      </c>
      <c r="C82" s="800" t="s">
        <v>542</v>
      </c>
      <c r="D82" s="800" t="s">
        <v>542</v>
      </c>
      <c r="E82" s="800">
        <v>-3309.3945007173602</v>
      </c>
      <c r="F82" s="800">
        <v>0</v>
      </c>
      <c r="G82" s="800">
        <v>0</v>
      </c>
      <c r="H82" s="800">
        <v>0</v>
      </c>
      <c r="I82" s="800">
        <v>0</v>
      </c>
    </row>
    <row r="83" spans="1:9" ht="21" customHeight="1">
      <c r="A83" s="85" t="s">
        <v>553</v>
      </c>
      <c r="B83" s="800">
        <v>9912.8375512499988</v>
      </c>
      <c r="C83" s="800">
        <v>20628.415752837322</v>
      </c>
      <c r="D83" s="800">
        <v>28685.470299867899</v>
      </c>
      <c r="E83" s="800">
        <v>42426.931714490674</v>
      </c>
      <c r="F83" s="800">
        <v>36941.831602582497</v>
      </c>
      <c r="G83" s="800">
        <v>3530.4698263988521</v>
      </c>
      <c r="H83" s="800">
        <v>24350.656701729105</v>
      </c>
      <c r="I83" s="800">
        <v>3678.2308739130435</v>
      </c>
    </row>
    <row r="84" spans="1:9" ht="18" customHeight="1" thickBot="1">
      <c r="A84" s="83" t="s">
        <v>554</v>
      </c>
      <c r="B84" s="800">
        <v>0</v>
      </c>
      <c r="C84" s="800">
        <v>0</v>
      </c>
      <c r="D84" s="800">
        <v>0</v>
      </c>
      <c r="E84" s="800">
        <v>-3407.6870875179343</v>
      </c>
      <c r="F84" s="800">
        <v>-4000.3923959827835</v>
      </c>
      <c r="G84" s="800">
        <v>-652.22152080344335</v>
      </c>
      <c r="H84" s="800">
        <v>-1305.3818443804034</v>
      </c>
      <c r="I84" s="800">
        <v>-385.16260869565212</v>
      </c>
    </row>
    <row r="85" spans="1:9" ht="24" customHeight="1" thickTop="1" thickBot="1">
      <c r="A85" s="74" t="s">
        <v>555</v>
      </c>
      <c r="B85" s="797">
        <v>9912.8375512499988</v>
      </c>
      <c r="C85" s="797">
        <v>20628.415752837322</v>
      </c>
      <c r="D85" s="797">
        <v>28685.470299867899</v>
      </c>
      <c r="E85" s="797">
        <v>39019.244626972744</v>
      </c>
      <c r="F85" s="797">
        <v>32941.439206599716</v>
      </c>
      <c r="G85" s="797">
        <v>2878.248305595409</v>
      </c>
      <c r="H85" s="797">
        <v>23045.274857348701</v>
      </c>
      <c r="I85" s="797">
        <v>3293.0682652173914</v>
      </c>
    </row>
    <row r="86" spans="1:9" ht="15" customHeight="1" thickTop="1" thickBot="1">
      <c r="A86" s="89"/>
      <c r="B86" s="801"/>
      <c r="C86" s="801"/>
      <c r="D86" s="801"/>
      <c r="E86" s="801"/>
      <c r="F86" s="801"/>
      <c r="G86" s="801"/>
      <c r="H86" s="801"/>
      <c r="I86" s="801"/>
    </row>
    <row r="87" spans="1:9" ht="28.5" customHeight="1" thickTop="1">
      <c r="A87" s="27"/>
      <c r="B87" s="90"/>
      <c r="C87" s="90"/>
      <c r="D87" s="90"/>
      <c r="E87" s="90"/>
      <c r="F87" s="90"/>
      <c r="G87" s="90"/>
      <c r="H87" s="90"/>
    </row>
    <row r="88" spans="1:9" hidden="1">
      <c r="A88" s="27"/>
      <c r="B88" s="90"/>
      <c r="C88" s="90"/>
      <c r="D88" s="90"/>
      <c r="E88" s="90"/>
      <c r="F88" s="90"/>
      <c r="G88" s="90"/>
      <c r="H88" s="90"/>
    </row>
    <row r="89" spans="1:9" ht="19.5" hidden="1">
      <c r="A89" s="91"/>
      <c r="B89" s="90"/>
      <c r="C89" s="90"/>
      <c r="D89" s="90"/>
      <c r="E89" s="90"/>
      <c r="F89" s="90"/>
      <c r="G89" s="90"/>
      <c r="H89" s="90"/>
    </row>
    <row r="90" spans="1:9" ht="19.5" hidden="1">
      <c r="A90" s="91"/>
      <c r="B90" s="90"/>
      <c r="C90" s="90"/>
      <c r="D90" s="90"/>
      <c r="E90" s="90"/>
      <c r="F90" s="90"/>
      <c r="G90" s="90"/>
      <c r="H90" s="90"/>
    </row>
    <row r="91" spans="1:9" ht="19.5" hidden="1">
      <c r="A91" s="91"/>
      <c r="B91" s="90"/>
      <c r="C91" s="90"/>
      <c r="D91" s="90"/>
      <c r="E91" s="90"/>
      <c r="F91" s="90"/>
      <c r="G91" s="90"/>
      <c r="H91" s="90"/>
    </row>
    <row r="92" spans="1:9" ht="19.5" hidden="1">
      <c r="A92" s="92"/>
      <c r="B92" s="90"/>
      <c r="C92" s="90"/>
      <c r="D92" s="90"/>
      <c r="E92" s="90"/>
      <c r="F92" s="90"/>
      <c r="G92" s="90"/>
      <c r="H92" s="90"/>
    </row>
    <row r="93" spans="1:9" ht="19.5" hidden="1">
      <c r="A93" s="92"/>
      <c r="B93" s="90"/>
      <c r="C93" s="90"/>
      <c r="D93" s="90"/>
      <c r="E93" s="90"/>
      <c r="F93" s="90"/>
      <c r="G93" s="90"/>
      <c r="H93" s="90"/>
    </row>
    <row r="94" spans="1:9" ht="19.5" hidden="1">
      <c r="A94" s="93"/>
      <c r="B94" s="90"/>
      <c r="C94" s="90"/>
      <c r="D94" s="90"/>
      <c r="E94" s="90"/>
      <c r="F94" s="90"/>
      <c r="G94" s="90"/>
      <c r="H94" s="90"/>
    </row>
    <row r="95" spans="1:9" ht="19.5" hidden="1">
      <c r="A95" s="91"/>
      <c r="B95" s="90"/>
      <c r="C95" s="90"/>
      <c r="D95" s="90"/>
      <c r="E95" s="90"/>
      <c r="F95" s="90"/>
      <c r="G95" s="90"/>
      <c r="H95" s="90"/>
    </row>
    <row r="96" spans="1:9" ht="19.5" hidden="1">
      <c r="A96" s="91"/>
      <c r="B96" s="90"/>
      <c r="C96" s="90"/>
      <c r="D96" s="90"/>
      <c r="E96" s="90"/>
      <c r="F96" s="90"/>
      <c r="G96" s="90"/>
      <c r="H96" s="90"/>
    </row>
    <row r="97" spans="1:8" ht="19.5" hidden="1">
      <c r="A97" s="91"/>
      <c r="B97" s="90"/>
      <c r="C97" s="90"/>
      <c r="D97" s="90"/>
      <c r="E97" s="90"/>
      <c r="F97" s="90"/>
      <c r="G97" s="90"/>
      <c r="H97" s="90"/>
    </row>
    <row r="98" spans="1:8" ht="19.5" hidden="1">
      <c r="A98" s="91"/>
      <c r="B98" s="90"/>
      <c r="C98" s="90"/>
      <c r="D98" s="90"/>
      <c r="E98" s="90"/>
      <c r="F98" s="90"/>
      <c r="G98" s="90"/>
      <c r="H98" s="90"/>
    </row>
    <row r="99" spans="1:8" ht="19.5" hidden="1">
      <c r="A99" s="91"/>
      <c r="B99" s="90"/>
      <c r="C99" s="90"/>
      <c r="D99" s="90"/>
      <c r="E99" s="90"/>
      <c r="F99" s="90"/>
      <c r="G99" s="90"/>
      <c r="H99" s="90"/>
    </row>
    <row r="100" spans="1:8" ht="19.5" hidden="1">
      <c r="A100" s="94"/>
      <c r="B100" s="90"/>
      <c r="C100" s="90"/>
      <c r="D100" s="90"/>
      <c r="E100" s="90"/>
      <c r="F100" s="90"/>
      <c r="G100" s="90"/>
      <c r="H100" s="90"/>
    </row>
    <row r="101" spans="1:8" hidden="1">
      <c r="A101" s="95"/>
      <c r="B101" s="90"/>
      <c r="C101" s="90"/>
      <c r="D101" s="90"/>
      <c r="E101" s="90"/>
      <c r="F101" s="90"/>
      <c r="G101" s="90"/>
      <c r="H101" s="90"/>
    </row>
    <row r="102" spans="1:8" hidden="1">
      <c r="A102" s="95"/>
      <c r="B102" s="90"/>
      <c r="C102" s="90"/>
      <c r="D102" s="90"/>
      <c r="E102" s="90"/>
      <c r="F102" s="90"/>
      <c r="G102" s="90"/>
      <c r="H102" s="90"/>
    </row>
    <row r="103" spans="1:8" hidden="1">
      <c r="A103" s="95"/>
      <c r="B103" s="90"/>
      <c r="C103" s="90"/>
      <c r="D103" s="90"/>
      <c r="E103" s="90"/>
      <c r="F103" s="90"/>
      <c r="G103" s="90"/>
      <c r="H103" s="90"/>
    </row>
    <row r="104" spans="1:8" hidden="1">
      <c r="A104" s="95"/>
      <c r="B104" s="90"/>
      <c r="C104" s="90"/>
      <c r="D104" s="90"/>
      <c r="E104" s="90"/>
      <c r="F104" s="90"/>
      <c r="G104" s="90"/>
      <c r="H104" s="90"/>
    </row>
    <row r="105" spans="1:8" hidden="1">
      <c r="A105" s="95"/>
      <c r="B105" s="90"/>
      <c r="C105" s="90"/>
      <c r="D105" s="90"/>
      <c r="E105" s="90"/>
      <c r="F105" s="90"/>
      <c r="G105" s="90"/>
      <c r="H105" s="90"/>
    </row>
    <row r="106" spans="1:8" hidden="1">
      <c r="A106" s="95"/>
      <c r="B106" s="90"/>
      <c r="C106" s="90"/>
      <c r="D106" s="90"/>
      <c r="E106" s="90"/>
      <c r="F106" s="90"/>
      <c r="G106" s="90"/>
      <c r="H106" s="90"/>
    </row>
    <row r="107" spans="1:8" hidden="1">
      <c r="A107" s="96"/>
      <c r="B107" s="90"/>
      <c r="C107" s="90"/>
      <c r="D107" s="90"/>
      <c r="E107" s="90"/>
      <c r="F107" s="90"/>
      <c r="G107" s="90"/>
      <c r="H107" s="90"/>
    </row>
    <row r="108" spans="1:8" hidden="1">
      <c r="A108" s="96"/>
      <c r="B108" s="90"/>
      <c r="C108" s="90"/>
      <c r="D108" s="90"/>
      <c r="E108" s="90"/>
      <c r="F108" s="90"/>
      <c r="G108" s="90"/>
      <c r="H108" s="90"/>
    </row>
    <row r="109" spans="1:8" ht="19.5" hidden="1">
      <c r="A109" s="91"/>
      <c r="B109" s="90"/>
      <c r="C109" s="90"/>
      <c r="D109" s="90"/>
      <c r="E109" s="90"/>
      <c r="F109" s="90"/>
      <c r="G109" s="90"/>
      <c r="H109" s="90"/>
    </row>
    <row r="110" spans="1:8" ht="19.5" hidden="1">
      <c r="A110" s="91"/>
      <c r="B110" s="90"/>
      <c r="C110" s="90"/>
      <c r="D110" s="90"/>
      <c r="E110" s="90"/>
      <c r="F110" s="90"/>
      <c r="G110" s="90"/>
      <c r="H110" s="90"/>
    </row>
    <row r="111" spans="1:8" ht="19.5" hidden="1">
      <c r="A111" s="93"/>
      <c r="B111" s="90"/>
      <c r="C111" s="90"/>
      <c r="D111" s="90"/>
      <c r="E111" s="90"/>
      <c r="F111" s="90"/>
      <c r="G111" s="90"/>
      <c r="H111" s="90"/>
    </row>
    <row r="112" spans="1:8" ht="19.5" hidden="1">
      <c r="A112" s="93"/>
      <c r="B112" s="90"/>
      <c r="C112" s="90"/>
      <c r="D112" s="90"/>
      <c r="E112" s="90"/>
      <c r="F112" s="90"/>
      <c r="G112" s="90"/>
      <c r="H112" s="90"/>
    </row>
    <row r="113" spans="1:8" ht="19.5" hidden="1">
      <c r="A113" s="93"/>
      <c r="B113" s="90"/>
      <c r="C113" s="90"/>
      <c r="D113" s="90"/>
      <c r="E113" s="90"/>
      <c r="F113" s="90"/>
      <c r="G113" s="90"/>
      <c r="H113" s="90"/>
    </row>
    <row r="114" spans="1:8" ht="19.5" hidden="1">
      <c r="A114" s="91"/>
      <c r="B114" s="90"/>
      <c r="C114" s="90"/>
      <c r="D114" s="90"/>
      <c r="E114" s="90"/>
      <c r="F114" s="90"/>
      <c r="G114" s="90"/>
      <c r="H114" s="90"/>
    </row>
    <row r="115" spans="1:8" ht="19.5" hidden="1">
      <c r="A115" s="91"/>
      <c r="B115" s="90"/>
      <c r="C115" s="90"/>
      <c r="D115" s="90"/>
      <c r="E115" s="90"/>
      <c r="F115" s="90"/>
      <c r="G115" s="90"/>
      <c r="H115" s="90"/>
    </row>
    <row r="116" spans="1:8" ht="19.5" hidden="1">
      <c r="A116" s="91"/>
      <c r="B116" s="90"/>
      <c r="C116" s="90"/>
      <c r="D116" s="90"/>
      <c r="E116" s="90"/>
      <c r="F116" s="90"/>
      <c r="G116" s="90"/>
      <c r="H116" s="90"/>
    </row>
    <row r="117" spans="1:8" ht="19.5" hidden="1">
      <c r="A117" s="91"/>
      <c r="B117" s="90"/>
      <c r="C117" s="90"/>
      <c r="D117" s="90"/>
      <c r="E117" s="90"/>
      <c r="F117" s="90"/>
      <c r="G117" s="90"/>
      <c r="H117" s="90"/>
    </row>
    <row r="118" spans="1:8" ht="19.5" hidden="1">
      <c r="A118" s="91"/>
      <c r="B118" s="90"/>
      <c r="C118" s="90"/>
      <c r="D118" s="90"/>
      <c r="E118" s="90"/>
      <c r="F118" s="90"/>
      <c r="G118" s="90"/>
      <c r="H118" s="90"/>
    </row>
    <row r="119" spans="1:8" ht="19.5" hidden="1">
      <c r="A119" s="91"/>
      <c r="B119" s="90"/>
      <c r="C119" s="90"/>
      <c r="D119" s="90"/>
      <c r="E119" s="90"/>
      <c r="F119" s="90"/>
      <c r="G119" s="90"/>
      <c r="H119" s="90"/>
    </row>
    <row r="120" spans="1:8" ht="19.5" hidden="1">
      <c r="A120" s="91"/>
      <c r="B120" s="90"/>
      <c r="C120" s="90"/>
      <c r="D120" s="90"/>
      <c r="E120" s="90"/>
      <c r="F120" s="90"/>
      <c r="G120" s="90"/>
      <c r="H120" s="90"/>
    </row>
    <row r="121" spans="1:8" ht="19.5" hidden="1">
      <c r="A121" s="93"/>
      <c r="B121" s="90"/>
      <c r="C121" s="90"/>
      <c r="D121" s="90"/>
      <c r="E121" s="90"/>
      <c r="F121" s="90"/>
      <c r="G121" s="90"/>
      <c r="H121" s="90"/>
    </row>
    <row r="122" spans="1:8" ht="19.5" hidden="1">
      <c r="A122" s="91"/>
      <c r="B122" s="90"/>
      <c r="C122" s="90"/>
      <c r="D122" s="90"/>
      <c r="E122" s="90"/>
      <c r="F122" s="90"/>
      <c r="G122" s="90"/>
      <c r="H122" s="90"/>
    </row>
    <row r="123" spans="1:8" ht="19.5" hidden="1">
      <c r="A123" s="91"/>
      <c r="B123" s="90"/>
      <c r="C123" s="90"/>
      <c r="D123" s="90"/>
      <c r="E123" s="90"/>
      <c r="F123" s="90"/>
      <c r="G123" s="90"/>
      <c r="H123" s="90"/>
    </row>
    <row r="124" spans="1:8" ht="19.5" hidden="1">
      <c r="A124" s="91"/>
      <c r="B124" s="90"/>
      <c r="C124" s="90"/>
      <c r="D124" s="90"/>
      <c r="E124" s="90"/>
      <c r="F124" s="90"/>
      <c r="G124" s="90"/>
      <c r="H124" s="90"/>
    </row>
    <row r="125" spans="1:8" ht="19.5" hidden="1">
      <c r="A125" s="91"/>
      <c r="B125" s="90"/>
      <c r="C125" s="90"/>
      <c r="D125" s="90"/>
      <c r="E125" s="90"/>
      <c r="F125" s="90"/>
      <c r="G125" s="90"/>
      <c r="H125" s="90"/>
    </row>
    <row r="126" spans="1:8" ht="19.5" hidden="1">
      <c r="A126" s="91"/>
      <c r="B126" s="90"/>
      <c r="C126" s="90"/>
      <c r="D126" s="90"/>
      <c r="E126" s="90"/>
      <c r="F126" s="90"/>
      <c r="G126" s="90"/>
      <c r="H126" s="90"/>
    </row>
    <row r="127" spans="1:8" ht="19.5" hidden="1">
      <c r="A127" s="93"/>
      <c r="B127" s="90"/>
      <c r="C127" s="90"/>
      <c r="D127" s="90"/>
      <c r="E127" s="90"/>
      <c r="F127" s="90"/>
      <c r="G127" s="90"/>
      <c r="H127" s="90"/>
    </row>
    <row r="128" spans="1:8" ht="19.5" hidden="1">
      <c r="A128" s="91"/>
      <c r="B128" s="90"/>
      <c r="C128" s="90"/>
      <c r="D128" s="90"/>
      <c r="E128" s="90"/>
      <c r="F128" s="90"/>
      <c r="G128" s="90"/>
      <c r="H128" s="90"/>
    </row>
    <row r="129" spans="1:8" ht="19.5" hidden="1">
      <c r="A129" s="91"/>
      <c r="B129" s="90"/>
      <c r="C129" s="90"/>
      <c r="D129" s="90"/>
      <c r="E129" s="90"/>
      <c r="F129" s="90"/>
      <c r="G129" s="90"/>
      <c r="H129" s="90"/>
    </row>
    <row r="130" spans="1:8" ht="19.5" hidden="1">
      <c r="A130" s="91"/>
      <c r="B130" s="90"/>
      <c r="C130" s="90"/>
      <c r="D130" s="90"/>
      <c r="E130" s="90"/>
      <c r="F130" s="90"/>
      <c r="G130" s="90"/>
      <c r="H130" s="90"/>
    </row>
    <row r="131" spans="1:8" ht="19.5" hidden="1">
      <c r="A131" s="93"/>
      <c r="B131" s="90"/>
      <c r="C131" s="90"/>
      <c r="D131" s="90"/>
      <c r="E131" s="90"/>
      <c r="F131" s="90"/>
      <c r="G131" s="90"/>
      <c r="H131" s="90"/>
    </row>
    <row r="132" spans="1:8" ht="19.5" hidden="1">
      <c r="A132" s="91"/>
      <c r="B132" s="90"/>
      <c r="C132" s="90"/>
      <c r="D132" s="90"/>
      <c r="E132" s="90"/>
      <c r="F132" s="90"/>
      <c r="G132" s="90"/>
      <c r="H132" s="90"/>
    </row>
    <row r="133" spans="1:8" ht="19.5" hidden="1">
      <c r="A133" s="91"/>
      <c r="B133" s="90"/>
      <c r="C133" s="90"/>
      <c r="D133" s="90"/>
      <c r="E133" s="90"/>
      <c r="F133" s="90"/>
      <c r="G133" s="90"/>
      <c r="H133" s="90"/>
    </row>
    <row r="134" spans="1:8" ht="19.5" hidden="1">
      <c r="A134" s="91"/>
      <c r="B134" s="90"/>
      <c r="C134" s="90"/>
      <c r="D134" s="90"/>
      <c r="E134" s="90"/>
      <c r="F134" s="90"/>
      <c r="G134" s="90"/>
      <c r="H134" s="90"/>
    </row>
    <row r="135" spans="1:8" ht="19.5" hidden="1">
      <c r="A135" s="91"/>
      <c r="B135" s="90"/>
      <c r="C135" s="90"/>
      <c r="D135" s="90"/>
      <c r="E135" s="90"/>
      <c r="F135" s="90"/>
      <c r="G135" s="90"/>
      <c r="H135" s="90"/>
    </row>
    <row r="136" spans="1:8" ht="19.5" hidden="1">
      <c r="A136" s="93"/>
      <c r="B136" s="90"/>
      <c r="C136" s="90"/>
      <c r="D136" s="90"/>
      <c r="E136" s="90"/>
      <c r="F136" s="90"/>
      <c r="G136" s="90"/>
      <c r="H136" s="90"/>
    </row>
    <row r="137" spans="1:8" ht="19.5" hidden="1">
      <c r="A137" s="91"/>
      <c r="B137" s="90"/>
      <c r="C137" s="90"/>
      <c r="D137" s="90"/>
      <c r="E137" s="90"/>
      <c r="F137" s="90"/>
      <c r="G137" s="90"/>
      <c r="H137" s="90"/>
    </row>
    <row r="138" spans="1:8" ht="19.5" hidden="1">
      <c r="A138" s="91"/>
      <c r="B138" s="90"/>
      <c r="C138" s="90"/>
      <c r="D138" s="90"/>
      <c r="E138" s="90"/>
      <c r="F138" s="90"/>
      <c r="G138" s="90"/>
      <c r="H138" s="90"/>
    </row>
    <row r="139" spans="1:8" ht="19.5" hidden="1">
      <c r="A139" s="91"/>
      <c r="B139" s="90"/>
      <c r="C139" s="90"/>
      <c r="D139" s="90"/>
      <c r="E139" s="90"/>
      <c r="F139" s="90"/>
      <c r="G139" s="90"/>
      <c r="H139" s="90"/>
    </row>
    <row r="140" spans="1:8" ht="19.5" hidden="1">
      <c r="A140" s="91"/>
      <c r="B140" s="90"/>
      <c r="C140" s="90"/>
      <c r="D140" s="90"/>
      <c r="E140" s="90"/>
      <c r="F140" s="90"/>
      <c r="G140" s="90"/>
      <c r="H140" s="90"/>
    </row>
    <row r="141" spans="1:8" ht="19.5" hidden="1">
      <c r="A141" s="92"/>
      <c r="B141" s="90"/>
      <c r="C141" s="90"/>
      <c r="D141" s="90"/>
      <c r="E141" s="90"/>
      <c r="F141" s="90"/>
      <c r="G141" s="90"/>
      <c r="H141" s="90"/>
    </row>
    <row r="142" spans="1:8" ht="19.5" hidden="1">
      <c r="A142" s="92"/>
      <c r="B142" s="90"/>
      <c r="C142" s="90"/>
      <c r="D142" s="90"/>
      <c r="E142" s="90"/>
      <c r="F142" s="90"/>
      <c r="G142" s="90"/>
      <c r="H142" s="90"/>
    </row>
    <row r="143" spans="1:8" ht="19.5" hidden="1">
      <c r="A143" s="93"/>
      <c r="B143" s="90"/>
      <c r="C143" s="90"/>
      <c r="D143" s="90"/>
      <c r="E143" s="90"/>
      <c r="F143" s="90"/>
      <c r="G143" s="90"/>
      <c r="H143" s="90"/>
    </row>
    <row r="144" spans="1:8" ht="19.5" hidden="1">
      <c r="A144" s="91"/>
      <c r="B144" s="90"/>
      <c r="C144" s="90"/>
      <c r="D144" s="90"/>
      <c r="E144" s="90"/>
      <c r="F144" s="90"/>
      <c r="G144" s="90"/>
      <c r="H144" s="90"/>
    </row>
    <row r="145" spans="1:8" ht="19.5" hidden="1">
      <c r="A145" s="91"/>
      <c r="B145" s="90"/>
      <c r="C145" s="90"/>
      <c r="D145" s="90"/>
      <c r="E145" s="90"/>
      <c r="F145" s="90"/>
      <c r="G145" s="90"/>
      <c r="H145" s="90"/>
    </row>
    <row r="146" spans="1:8" ht="19.5" hidden="1">
      <c r="A146" s="97"/>
      <c r="B146" s="90"/>
      <c r="C146" s="90"/>
      <c r="D146" s="90"/>
      <c r="E146" s="90"/>
      <c r="F146" s="90"/>
      <c r="G146" s="90"/>
      <c r="H146" s="90"/>
    </row>
    <row r="147" spans="1:8" ht="19.5" hidden="1">
      <c r="A147" s="93"/>
      <c r="B147" s="90"/>
      <c r="C147" s="90"/>
      <c r="D147" s="90"/>
      <c r="E147" s="90"/>
      <c r="F147" s="90"/>
      <c r="G147" s="90"/>
      <c r="H147" s="90"/>
    </row>
    <row r="148" spans="1:8" ht="19.5" hidden="1">
      <c r="A148" s="91"/>
      <c r="B148" s="90"/>
      <c r="C148" s="90"/>
      <c r="D148" s="90"/>
      <c r="E148" s="90"/>
      <c r="F148" s="90"/>
      <c r="G148" s="90"/>
      <c r="H148" s="90"/>
    </row>
    <row r="149" spans="1:8" ht="19.5" hidden="1">
      <c r="A149" s="91"/>
      <c r="B149" s="90"/>
      <c r="C149" s="90"/>
      <c r="D149" s="90"/>
      <c r="E149" s="90"/>
      <c r="F149" s="90"/>
      <c r="G149" s="90"/>
      <c r="H149" s="90"/>
    </row>
    <row r="150" spans="1:8" ht="19.5" hidden="1">
      <c r="A150" s="91"/>
      <c r="B150" s="90"/>
      <c r="C150" s="90"/>
      <c r="D150" s="90"/>
      <c r="E150" s="90"/>
      <c r="F150" s="90"/>
      <c r="G150" s="90"/>
      <c r="H150" s="90"/>
    </row>
    <row r="151" spans="1:8" ht="19.5" hidden="1">
      <c r="A151" s="93"/>
      <c r="B151" s="90"/>
      <c r="C151" s="90"/>
      <c r="D151" s="90"/>
      <c r="E151" s="90"/>
      <c r="F151" s="90"/>
      <c r="G151" s="90"/>
      <c r="H151" s="90"/>
    </row>
    <row r="152" spans="1:8" ht="19.5" hidden="1">
      <c r="A152" s="91"/>
      <c r="B152" s="90"/>
      <c r="C152" s="90"/>
      <c r="D152" s="90"/>
      <c r="E152" s="90"/>
      <c r="F152" s="90"/>
      <c r="G152" s="90"/>
      <c r="H152" s="90"/>
    </row>
    <row r="153" spans="1:8" ht="19.5" hidden="1">
      <c r="A153" s="91"/>
      <c r="B153" s="90"/>
      <c r="C153" s="90"/>
      <c r="D153" s="90"/>
      <c r="E153" s="90"/>
      <c r="F153" s="90"/>
      <c r="G153" s="90"/>
      <c r="H153" s="90"/>
    </row>
    <row r="154" spans="1:8" ht="19.5" hidden="1">
      <c r="A154" s="91"/>
      <c r="B154" s="90"/>
      <c r="C154" s="90"/>
      <c r="D154" s="90"/>
      <c r="E154" s="90"/>
      <c r="F154" s="90"/>
      <c r="G154" s="90"/>
      <c r="H154" s="90"/>
    </row>
    <row r="155" spans="1:8" ht="19.5" hidden="1">
      <c r="A155" s="93"/>
      <c r="B155" s="90"/>
      <c r="C155" s="90"/>
      <c r="D155" s="90"/>
      <c r="E155" s="90"/>
      <c r="F155" s="90"/>
      <c r="G155" s="90"/>
      <c r="H155" s="90"/>
    </row>
    <row r="156" spans="1:8" ht="19.5" hidden="1">
      <c r="A156" s="91"/>
      <c r="B156" s="90"/>
      <c r="C156" s="90"/>
      <c r="D156" s="90"/>
      <c r="E156" s="90"/>
      <c r="F156" s="90"/>
      <c r="G156" s="90"/>
      <c r="H156" s="90"/>
    </row>
    <row r="157" spans="1:8" ht="19.5" hidden="1">
      <c r="A157" s="91"/>
      <c r="B157" s="90"/>
      <c r="C157" s="90"/>
      <c r="D157" s="90"/>
      <c r="E157" s="90"/>
      <c r="F157" s="90"/>
      <c r="G157" s="90"/>
      <c r="H157" s="90"/>
    </row>
    <row r="158" spans="1:8" ht="19.5" hidden="1">
      <c r="A158" s="91"/>
      <c r="B158" s="90"/>
      <c r="C158" s="90"/>
      <c r="D158" s="90"/>
      <c r="E158" s="90"/>
      <c r="F158" s="90"/>
      <c r="G158" s="90"/>
      <c r="H158" s="90"/>
    </row>
    <row r="159" spans="1:8" ht="19.5" hidden="1">
      <c r="A159" s="93"/>
      <c r="B159" s="90"/>
      <c r="C159" s="90"/>
      <c r="D159" s="90"/>
      <c r="E159" s="90"/>
      <c r="F159" s="90"/>
      <c r="G159" s="90"/>
      <c r="H159" s="90"/>
    </row>
    <row r="160" spans="1:8" ht="19.5" hidden="1">
      <c r="A160" s="91"/>
      <c r="B160" s="90"/>
      <c r="C160" s="90"/>
      <c r="D160" s="90"/>
      <c r="E160" s="90"/>
      <c r="F160" s="90"/>
      <c r="G160" s="90"/>
      <c r="H160" s="90"/>
    </row>
    <row r="161" spans="1:8" ht="19.5" hidden="1">
      <c r="A161" s="91"/>
      <c r="B161" s="90"/>
      <c r="C161" s="90"/>
      <c r="D161" s="90"/>
      <c r="E161" s="90"/>
      <c r="F161" s="90"/>
      <c r="G161" s="90"/>
      <c r="H161" s="90"/>
    </row>
    <row r="162" spans="1:8" ht="19.5" hidden="1">
      <c r="A162" s="91"/>
      <c r="B162" s="90"/>
      <c r="C162" s="90"/>
      <c r="D162" s="90"/>
      <c r="E162" s="90"/>
      <c r="F162" s="90"/>
      <c r="G162" s="90"/>
      <c r="H162" s="90"/>
    </row>
    <row r="163" spans="1:8" ht="19.5" hidden="1">
      <c r="A163" s="98"/>
      <c r="B163" s="90"/>
      <c r="C163" s="90"/>
      <c r="D163" s="90"/>
      <c r="E163" s="90"/>
      <c r="F163" s="90"/>
      <c r="G163" s="90"/>
      <c r="H163" s="90"/>
    </row>
    <row r="164" spans="1:8" ht="19.5" hidden="1">
      <c r="A164" s="98"/>
      <c r="B164" s="90"/>
      <c r="C164" s="90"/>
      <c r="D164" s="90"/>
      <c r="E164" s="90"/>
      <c r="F164" s="90"/>
      <c r="G164" s="90"/>
      <c r="H164" s="90"/>
    </row>
    <row r="165" spans="1:8" ht="19.5" hidden="1">
      <c r="A165" s="98"/>
      <c r="B165" s="90"/>
      <c r="C165" s="90"/>
      <c r="D165" s="90"/>
      <c r="E165" s="90"/>
      <c r="F165" s="90"/>
      <c r="G165" s="90"/>
      <c r="H165" s="90"/>
    </row>
    <row r="166" spans="1:8" ht="19.5" hidden="1">
      <c r="A166" s="94"/>
      <c r="B166" s="90"/>
      <c r="C166" s="90"/>
      <c r="D166" s="90"/>
      <c r="E166" s="90"/>
      <c r="F166" s="90"/>
      <c r="G166" s="90"/>
      <c r="H166" s="90"/>
    </row>
    <row r="167" spans="1:8" ht="19.5" hidden="1">
      <c r="A167" s="94"/>
      <c r="B167" s="90"/>
      <c r="C167" s="90"/>
      <c r="D167" s="90"/>
      <c r="E167" s="90"/>
      <c r="F167" s="90"/>
      <c r="G167" s="90"/>
      <c r="H167" s="90"/>
    </row>
    <row r="168" spans="1:8" ht="19.5" hidden="1">
      <c r="A168" s="93"/>
      <c r="B168" s="90"/>
      <c r="C168" s="90"/>
      <c r="D168" s="90"/>
      <c r="E168" s="90"/>
      <c r="F168" s="90"/>
      <c r="G168" s="90"/>
      <c r="H168" s="90"/>
    </row>
    <row r="169" spans="1:8" ht="19.5" hidden="1">
      <c r="A169" s="91"/>
      <c r="B169" s="90"/>
      <c r="C169" s="90"/>
      <c r="D169" s="90"/>
      <c r="E169" s="90"/>
      <c r="F169" s="90"/>
      <c r="G169" s="90"/>
      <c r="H169" s="90"/>
    </row>
    <row r="170" spans="1:8" ht="19.5" hidden="1">
      <c r="A170" s="91"/>
      <c r="B170" s="90"/>
      <c r="C170" s="90"/>
      <c r="D170" s="90"/>
      <c r="E170" s="90"/>
      <c r="F170" s="90"/>
      <c r="G170" s="90"/>
      <c r="H170" s="90"/>
    </row>
    <row r="171" spans="1:8" ht="19.5" hidden="1">
      <c r="A171" s="91"/>
      <c r="B171" s="90"/>
      <c r="C171" s="90"/>
      <c r="D171" s="90"/>
      <c r="E171" s="90"/>
      <c r="F171" s="90"/>
      <c r="G171" s="90"/>
      <c r="H171" s="90"/>
    </row>
    <row r="172" spans="1:8" ht="19.5" hidden="1">
      <c r="A172" s="91"/>
      <c r="B172" s="90"/>
      <c r="C172" s="90"/>
      <c r="D172" s="90"/>
      <c r="E172" s="90"/>
      <c r="F172" s="90"/>
      <c r="G172" s="90"/>
      <c r="H172" s="90"/>
    </row>
    <row r="173" spans="1:8" ht="19.5" hidden="1">
      <c r="A173" s="91"/>
      <c r="B173" s="90"/>
      <c r="C173" s="90"/>
      <c r="D173" s="90"/>
      <c r="E173" s="90"/>
      <c r="F173" s="90"/>
      <c r="G173" s="90"/>
      <c r="H173" s="90"/>
    </row>
    <row r="174" spans="1:8" ht="19.5" hidden="1">
      <c r="A174" s="93"/>
      <c r="B174" s="90"/>
      <c r="C174" s="90"/>
      <c r="D174" s="90"/>
      <c r="E174" s="90"/>
      <c r="F174" s="90"/>
      <c r="G174" s="90"/>
      <c r="H174" s="90"/>
    </row>
    <row r="175" spans="1:8" ht="19.5" hidden="1">
      <c r="A175" s="91"/>
      <c r="B175" s="90"/>
      <c r="C175" s="90"/>
      <c r="D175" s="90"/>
      <c r="E175" s="90"/>
      <c r="F175" s="90"/>
      <c r="G175" s="90"/>
      <c r="H175" s="90"/>
    </row>
    <row r="176" spans="1:8" ht="19.5" hidden="1">
      <c r="A176" s="91"/>
      <c r="B176" s="90"/>
      <c r="C176" s="90"/>
      <c r="D176" s="90"/>
      <c r="E176" s="90"/>
      <c r="F176" s="90"/>
      <c r="G176" s="90"/>
      <c r="H176" s="90"/>
    </row>
    <row r="177" spans="1:8" ht="19.5" hidden="1">
      <c r="A177" s="91"/>
      <c r="B177" s="90"/>
      <c r="C177" s="90"/>
      <c r="D177" s="90"/>
      <c r="E177" s="90"/>
      <c r="F177" s="90"/>
      <c r="G177" s="90"/>
      <c r="H177" s="90"/>
    </row>
    <row r="178" spans="1:8" ht="19.5" hidden="1">
      <c r="A178" s="91"/>
      <c r="B178" s="90"/>
      <c r="C178" s="90"/>
      <c r="D178" s="90"/>
      <c r="E178" s="90"/>
      <c r="F178" s="90"/>
      <c r="G178" s="90"/>
      <c r="H178" s="90"/>
    </row>
    <row r="179" spans="1:8" ht="19.5" hidden="1">
      <c r="A179" s="93"/>
      <c r="B179" s="90"/>
      <c r="C179" s="90"/>
      <c r="D179" s="90"/>
      <c r="E179" s="90"/>
      <c r="F179" s="90"/>
      <c r="G179" s="90"/>
      <c r="H179" s="90"/>
    </row>
    <row r="180" spans="1:8" ht="19.5" hidden="1">
      <c r="A180" s="93"/>
      <c r="B180" s="90"/>
      <c r="C180" s="90"/>
      <c r="D180" s="90"/>
      <c r="E180" s="90"/>
      <c r="F180" s="90"/>
      <c r="G180" s="90"/>
      <c r="H180" s="90"/>
    </row>
    <row r="181" spans="1:8" ht="19.5" hidden="1">
      <c r="A181" s="91"/>
      <c r="B181" s="90"/>
      <c r="C181" s="90"/>
      <c r="D181" s="90"/>
      <c r="E181" s="90"/>
      <c r="F181" s="90"/>
      <c r="G181" s="90"/>
      <c r="H181" s="90"/>
    </row>
    <row r="182" spans="1:8" ht="19.5" hidden="1">
      <c r="A182" s="91"/>
      <c r="B182" s="90"/>
      <c r="C182" s="90"/>
      <c r="D182" s="90"/>
      <c r="E182" s="90"/>
      <c r="F182" s="90"/>
      <c r="G182" s="90"/>
      <c r="H182" s="90"/>
    </row>
    <row r="183" spans="1:8" ht="19.5" hidden="1">
      <c r="A183" s="91"/>
      <c r="B183" s="90"/>
      <c r="C183" s="90"/>
      <c r="D183" s="90"/>
      <c r="E183" s="90"/>
      <c r="F183" s="90"/>
      <c r="G183" s="90"/>
      <c r="H183" s="90"/>
    </row>
    <row r="184" spans="1:8" ht="19.5" hidden="1">
      <c r="A184" s="93"/>
      <c r="B184" s="90"/>
      <c r="C184" s="90"/>
      <c r="D184" s="90"/>
      <c r="E184" s="90"/>
      <c r="F184" s="90"/>
      <c r="G184" s="90"/>
      <c r="H184" s="90"/>
    </row>
    <row r="185" spans="1:8" ht="19.5" hidden="1">
      <c r="A185" s="93"/>
      <c r="B185" s="90"/>
      <c r="C185" s="90"/>
      <c r="D185" s="90"/>
      <c r="E185" s="90"/>
      <c r="F185" s="90"/>
      <c r="G185" s="90"/>
      <c r="H185" s="90"/>
    </row>
    <row r="186" spans="1:8" ht="19.5" hidden="1">
      <c r="A186" s="93"/>
      <c r="B186" s="90"/>
      <c r="C186" s="90"/>
      <c r="D186" s="90"/>
      <c r="E186" s="90"/>
      <c r="F186" s="90"/>
      <c r="G186" s="90"/>
      <c r="H186" s="90"/>
    </row>
    <row r="187" spans="1:8" ht="19.5" hidden="1">
      <c r="A187" s="93"/>
      <c r="B187" s="90"/>
      <c r="C187" s="90"/>
      <c r="D187" s="90"/>
      <c r="E187" s="90"/>
      <c r="F187" s="90"/>
      <c r="G187" s="90"/>
      <c r="H187" s="90"/>
    </row>
    <row r="188" spans="1:8" ht="19.5" hidden="1">
      <c r="A188" s="93"/>
      <c r="B188" s="90"/>
      <c r="C188" s="90"/>
      <c r="D188" s="90"/>
      <c r="E188" s="90"/>
      <c r="F188" s="90"/>
      <c r="G188" s="90"/>
      <c r="H188" s="90"/>
    </row>
    <row r="189" spans="1:8" ht="19.5" hidden="1">
      <c r="A189" s="93"/>
      <c r="B189" s="90"/>
      <c r="C189" s="90"/>
      <c r="D189" s="90"/>
      <c r="E189" s="90"/>
      <c r="F189" s="90"/>
      <c r="G189" s="90"/>
      <c r="H189" s="90"/>
    </row>
    <row r="190" spans="1:8" ht="19.5" hidden="1">
      <c r="A190" s="91"/>
      <c r="B190" s="90"/>
      <c r="C190" s="90"/>
      <c r="D190" s="90"/>
      <c r="E190" s="90"/>
      <c r="F190" s="90"/>
      <c r="G190" s="90"/>
      <c r="H190" s="90"/>
    </row>
    <row r="191" spans="1:8" ht="19.5" hidden="1">
      <c r="A191" s="91"/>
      <c r="B191" s="90"/>
      <c r="C191" s="90"/>
      <c r="D191" s="90"/>
      <c r="E191" s="90"/>
      <c r="F191" s="90"/>
      <c r="G191" s="90"/>
      <c r="H191" s="90"/>
    </row>
    <row r="192" spans="1:8" ht="19.5" hidden="1">
      <c r="A192" s="91"/>
      <c r="B192" s="90"/>
      <c r="C192" s="90"/>
      <c r="D192" s="90"/>
      <c r="E192" s="90"/>
      <c r="F192" s="90"/>
      <c r="G192" s="90"/>
      <c r="H192" s="90"/>
    </row>
    <row r="193" spans="1:8" ht="19.5" hidden="1">
      <c r="A193" s="93"/>
      <c r="B193" s="90"/>
      <c r="C193" s="90"/>
      <c r="D193" s="90"/>
      <c r="E193" s="90"/>
      <c r="F193" s="90"/>
      <c r="G193" s="90"/>
      <c r="H193" s="90"/>
    </row>
    <row r="194" spans="1:8" ht="19.5" hidden="1">
      <c r="A194" s="91"/>
      <c r="B194" s="90"/>
      <c r="C194" s="90"/>
      <c r="D194" s="90"/>
      <c r="E194" s="90"/>
      <c r="F194" s="90"/>
      <c r="G194" s="90"/>
      <c r="H194" s="90"/>
    </row>
    <row r="195" spans="1:8" ht="19.5" hidden="1">
      <c r="A195" s="91"/>
      <c r="B195" s="90"/>
      <c r="C195" s="90"/>
      <c r="D195" s="90"/>
      <c r="E195" s="90"/>
      <c r="F195" s="90"/>
      <c r="G195" s="90"/>
      <c r="H195" s="90"/>
    </row>
    <row r="196" spans="1:8" ht="19.5" hidden="1">
      <c r="A196" s="99"/>
      <c r="B196" s="90"/>
      <c r="C196" s="90"/>
      <c r="D196" s="90"/>
      <c r="E196" s="90"/>
      <c r="F196" s="90"/>
      <c r="G196" s="90"/>
      <c r="H196" s="90"/>
    </row>
    <row r="197" spans="1:8" ht="19.5" hidden="1">
      <c r="A197" s="91"/>
      <c r="B197" s="90"/>
      <c r="C197" s="90"/>
      <c r="D197" s="90"/>
      <c r="E197" s="90"/>
      <c r="F197" s="90"/>
      <c r="G197" s="90"/>
      <c r="H197" s="90"/>
    </row>
    <row r="198" spans="1:8" ht="19.5" hidden="1">
      <c r="A198" s="93"/>
      <c r="B198" s="90"/>
      <c r="C198" s="90"/>
      <c r="D198" s="90"/>
      <c r="E198" s="90"/>
      <c r="F198" s="90"/>
      <c r="G198" s="90"/>
      <c r="H198" s="90"/>
    </row>
    <row r="199" spans="1:8" ht="19.5" hidden="1">
      <c r="A199" s="91"/>
      <c r="B199" s="90"/>
      <c r="C199" s="90"/>
      <c r="D199" s="90"/>
      <c r="E199" s="90"/>
      <c r="F199" s="90"/>
      <c r="G199" s="90"/>
      <c r="H199" s="90"/>
    </row>
    <row r="200" spans="1:8" ht="19.5" hidden="1">
      <c r="A200" s="91"/>
      <c r="B200" s="90"/>
      <c r="C200" s="90"/>
      <c r="D200" s="90"/>
      <c r="E200" s="90"/>
      <c r="F200" s="90"/>
      <c r="G200" s="90"/>
      <c r="H200" s="90"/>
    </row>
    <row r="201" spans="1:8" ht="19.5" hidden="1">
      <c r="A201" s="93"/>
      <c r="B201" s="90"/>
      <c r="C201" s="90"/>
      <c r="D201" s="90"/>
      <c r="E201" s="90"/>
      <c r="F201" s="90"/>
      <c r="G201" s="90"/>
      <c r="H201" s="90"/>
    </row>
    <row r="202" spans="1:8" ht="19.5" hidden="1">
      <c r="A202" s="91"/>
      <c r="B202" s="90"/>
      <c r="C202" s="90"/>
      <c r="D202" s="90"/>
      <c r="E202" s="90"/>
      <c r="F202" s="90"/>
      <c r="G202" s="90"/>
      <c r="H202" s="90"/>
    </row>
    <row r="203" spans="1:8" ht="19.5" hidden="1">
      <c r="A203" s="91"/>
      <c r="B203" s="90"/>
      <c r="C203" s="90"/>
      <c r="D203" s="90"/>
      <c r="E203" s="90"/>
      <c r="F203" s="90"/>
      <c r="G203" s="90"/>
      <c r="H203" s="90"/>
    </row>
    <row r="204" spans="1:8" ht="19.5" hidden="1">
      <c r="A204" s="93"/>
      <c r="B204" s="90"/>
      <c r="C204" s="90"/>
      <c r="D204" s="90"/>
      <c r="E204" s="90"/>
      <c r="F204" s="90"/>
      <c r="G204" s="90"/>
      <c r="H204" s="90"/>
    </row>
    <row r="205" spans="1:8" ht="19.5" hidden="1">
      <c r="A205" s="91"/>
      <c r="B205" s="90"/>
      <c r="C205" s="90"/>
      <c r="D205" s="90"/>
      <c r="E205" s="90"/>
      <c r="F205" s="90"/>
      <c r="G205" s="90"/>
      <c r="H205" s="90"/>
    </row>
    <row r="206" spans="1:8" ht="19.5" hidden="1">
      <c r="A206" s="91"/>
      <c r="B206" s="90"/>
      <c r="C206" s="90"/>
      <c r="D206" s="90"/>
      <c r="E206" s="90"/>
      <c r="F206" s="90"/>
      <c r="G206" s="90"/>
      <c r="H206" s="90"/>
    </row>
    <row r="207" spans="1:8" ht="19.5" hidden="1">
      <c r="A207" s="91"/>
      <c r="B207" s="90"/>
      <c r="C207" s="90"/>
      <c r="D207" s="90"/>
      <c r="E207" s="90"/>
      <c r="F207" s="90"/>
      <c r="G207" s="90"/>
      <c r="H207" s="90"/>
    </row>
    <row r="208" spans="1:8" ht="19.5" hidden="1">
      <c r="A208" s="91"/>
      <c r="B208" s="90"/>
      <c r="C208" s="90"/>
      <c r="D208" s="90"/>
      <c r="E208" s="90"/>
      <c r="F208" s="90"/>
      <c r="G208" s="90"/>
      <c r="H208" s="90"/>
    </row>
    <row r="209" spans="1:8" ht="19.5" hidden="1">
      <c r="A209" s="91"/>
      <c r="B209" s="90"/>
      <c r="C209" s="90"/>
      <c r="D209" s="90"/>
      <c r="E209" s="90"/>
      <c r="F209" s="90"/>
      <c r="G209" s="90"/>
      <c r="H209" s="90"/>
    </row>
    <row r="210" spans="1:8" ht="19.5" hidden="1">
      <c r="A210" s="91"/>
      <c r="B210" s="90"/>
      <c r="C210" s="90"/>
      <c r="D210" s="90"/>
      <c r="E210" s="90"/>
      <c r="F210" s="90"/>
      <c r="G210" s="90"/>
      <c r="H210" s="90"/>
    </row>
    <row r="211" spans="1:8" ht="19.5" hidden="1">
      <c r="A211" s="91"/>
      <c r="B211" s="90"/>
      <c r="C211" s="90"/>
      <c r="D211" s="90"/>
      <c r="E211" s="90"/>
      <c r="F211" s="90"/>
      <c r="G211" s="90"/>
      <c r="H211" s="90"/>
    </row>
    <row r="212" spans="1:8" ht="19.5" hidden="1">
      <c r="A212" s="91"/>
      <c r="B212" s="90"/>
      <c r="C212" s="90"/>
      <c r="D212" s="90"/>
      <c r="E212" s="90"/>
      <c r="F212" s="90"/>
      <c r="G212" s="90"/>
      <c r="H212" s="90"/>
    </row>
    <row r="213" spans="1:8" ht="19.5" hidden="1">
      <c r="A213" s="93"/>
      <c r="B213" s="90"/>
      <c r="C213" s="90"/>
      <c r="D213" s="90"/>
      <c r="E213" s="90"/>
      <c r="F213" s="90"/>
      <c r="G213" s="90"/>
      <c r="H213" s="90"/>
    </row>
    <row r="214" spans="1:8" ht="19.5" hidden="1">
      <c r="A214" s="91"/>
      <c r="B214" s="90"/>
      <c r="C214" s="90"/>
      <c r="D214" s="90"/>
      <c r="E214" s="90"/>
      <c r="F214" s="90"/>
      <c r="G214" s="90"/>
      <c r="H214" s="90"/>
    </row>
    <row r="215" spans="1:8" ht="19.5" hidden="1">
      <c r="A215" s="91"/>
      <c r="B215" s="90"/>
      <c r="C215" s="90"/>
      <c r="D215" s="90"/>
      <c r="E215" s="90"/>
      <c r="F215" s="90"/>
      <c r="G215" s="90"/>
      <c r="H215" s="90"/>
    </row>
    <row r="216" spans="1:8" ht="19.5" hidden="1">
      <c r="A216" s="91"/>
      <c r="B216" s="90"/>
      <c r="C216" s="90"/>
      <c r="D216" s="90"/>
      <c r="E216" s="90"/>
      <c r="F216" s="90"/>
      <c r="G216" s="90"/>
      <c r="H216" s="90"/>
    </row>
    <row r="217" spans="1:8" ht="19.5" hidden="1">
      <c r="A217" s="91"/>
      <c r="B217" s="90"/>
      <c r="C217" s="90"/>
      <c r="D217" s="90"/>
      <c r="E217" s="90"/>
      <c r="F217" s="90"/>
      <c r="G217" s="90"/>
      <c r="H217" s="90"/>
    </row>
    <row r="218" spans="1:8" ht="19.5" hidden="1">
      <c r="A218" s="91"/>
      <c r="B218" s="90"/>
      <c r="C218" s="90"/>
      <c r="D218" s="90"/>
      <c r="E218" s="90"/>
      <c r="F218" s="90"/>
      <c r="G218" s="90"/>
      <c r="H218" s="90"/>
    </row>
    <row r="219" spans="1:8" ht="19.5" hidden="1">
      <c r="A219" s="93"/>
      <c r="B219" s="90"/>
      <c r="C219" s="90"/>
      <c r="D219" s="90"/>
      <c r="E219" s="90"/>
      <c r="F219" s="90"/>
      <c r="G219" s="90"/>
      <c r="H219" s="90"/>
    </row>
    <row r="220" spans="1:8" ht="19.5" hidden="1">
      <c r="A220" s="91"/>
      <c r="B220" s="90"/>
      <c r="C220" s="90"/>
      <c r="D220" s="90"/>
      <c r="E220" s="90"/>
      <c r="F220" s="90"/>
      <c r="G220" s="90"/>
      <c r="H220" s="90"/>
    </row>
    <row r="221" spans="1:8" ht="19.5" hidden="1">
      <c r="A221" s="91"/>
      <c r="B221" s="90"/>
      <c r="C221" s="90"/>
      <c r="D221" s="90"/>
      <c r="E221" s="90"/>
      <c r="F221" s="90"/>
      <c r="G221" s="90"/>
      <c r="H221" s="90"/>
    </row>
    <row r="222" spans="1:8" ht="19.5" hidden="1">
      <c r="A222" s="93"/>
      <c r="B222" s="90"/>
      <c r="C222" s="90"/>
      <c r="D222" s="90"/>
      <c r="E222" s="90"/>
      <c r="F222" s="90"/>
      <c r="G222" s="90"/>
      <c r="H222" s="90"/>
    </row>
    <row r="223" spans="1:8" ht="19.5" hidden="1">
      <c r="A223" s="91"/>
      <c r="B223" s="90"/>
      <c r="C223" s="90"/>
      <c r="D223" s="90"/>
      <c r="E223" s="90"/>
      <c r="F223" s="90"/>
      <c r="G223" s="90"/>
      <c r="H223" s="90"/>
    </row>
    <row r="224" spans="1:8" ht="19.5" hidden="1">
      <c r="A224" s="91"/>
      <c r="B224" s="90"/>
      <c r="C224" s="90"/>
      <c r="D224" s="90"/>
      <c r="E224" s="90"/>
      <c r="F224" s="90"/>
      <c r="G224" s="90"/>
      <c r="H224" s="90"/>
    </row>
    <row r="225" spans="1:8" ht="19.5" hidden="1">
      <c r="A225" s="91"/>
      <c r="B225" s="90"/>
      <c r="C225" s="90"/>
      <c r="D225" s="90"/>
      <c r="E225" s="90"/>
      <c r="F225" s="90"/>
      <c r="G225" s="90"/>
      <c r="H225" s="90"/>
    </row>
    <row r="226" spans="1:8" ht="19.5" hidden="1">
      <c r="A226" s="100"/>
      <c r="B226" s="90"/>
      <c r="C226" s="90"/>
      <c r="D226" s="90"/>
      <c r="E226" s="90"/>
      <c r="F226" s="90"/>
      <c r="G226" s="90"/>
      <c r="H226" s="90"/>
    </row>
  </sheetData>
  <mergeCells count="5">
    <mergeCell ref="A5:I5"/>
    <mergeCell ref="A1:I1"/>
    <mergeCell ref="A2:I2"/>
    <mergeCell ref="A4:I4"/>
    <mergeCell ref="A3:I3"/>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0" workbookViewId="0">
      <selection activeCell="A88" sqref="A88:XFD1048576"/>
    </sheetView>
  </sheetViews>
  <sheetFormatPr defaultColWidth="0" defaultRowHeight="18" zeroHeight="1"/>
  <cols>
    <col min="1" max="1" width="132.28515625" style="69" customWidth="1"/>
    <col min="2" max="8" width="16" style="69" customWidth="1"/>
    <col min="9" max="9" width="16" style="90" customWidth="1"/>
    <col min="10" max="16384" width="9.140625" style="69" hidden="1"/>
  </cols>
  <sheetData>
    <row r="1" spans="1:9" ht="43.5" customHeight="1">
      <c r="A1" s="966" t="s">
        <v>59</v>
      </c>
      <c r="B1" s="966"/>
      <c r="C1" s="966"/>
      <c r="D1" s="966"/>
      <c r="E1" s="966"/>
      <c r="F1" s="966"/>
      <c r="G1" s="966"/>
      <c r="H1" s="966"/>
      <c r="I1" s="966"/>
    </row>
    <row r="2" spans="1:9" ht="43.5" customHeight="1">
      <c r="A2" s="966" t="s">
        <v>486</v>
      </c>
      <c r="B2" s="966"/>
      <c r="C2" s="966"/>
      <c r="D2" s="966"/>
      <c r="E2" s="966"/>
      <c r="F2" s="966"/>
      <c r="G2" s="966"/>
      <c r="H2" s="966"/>
      <c r="I2" s="966"/>
    </row>
    <row r="3" spans="1:9" ht="43.5" customHeight="1">
      <c r="A3" s="966" t="s">
        <v>558</v>
      </c>
      <c r="B3" s="966"/>
      <c r="C3" s="966"/>
      <c r="D3" s="966"/>
      <c r="E3" s="966"/>
      <c r="F3" s="966"/>
      <c r="G3" s="966"/>
      <c r="H3" s="966"/>
      <c r="I3" s="966"/>
    </row>
    <row r="4" spans="1:9" ht="43.5" customHeight="1">
      <c r="A4" s="967" t="s">
        <v>487</v>
      </c>
      <c r="B4" s="967"/>
      <c r="C4" s="967"/>
      <c r="D4" s="967"/>
      <c r="E4" s="967"/>
      <c r="F4" s="967"/>
      <c r="G4" s="967"/>
      <c r="H4" s="967"/>
      <c r="I4" s="967"/>
    </row>
    <row r="5" spans="1:9" ht="19.5" customHeight="1" thickBot="1">
      <c r="A5" s="966"/>
      <c r="B5" s="966"/>
      <c r="C5" s="966"/>
      <c r="D5" s="966"/>
      <c r="E5" s="966"/>
      <c r="F5" s="966"/>
      <c r="G5" s="966"/>
      <c r="H5" s="966"/>
      <c r="I5" s="966"/>
    </row>
    <row r="6" spans="1:9" s="71" customFormat="1" ht="70.5" customHeight="1" thickTop="1" thickBot="1">
      <c r="A6" s="880" t="s">
        <v>57</v>
      </c>
      <c r="B6" s="70" t="s">
        <v>488</v>
      </c>
      <c r="C6" s="70" t="s">
        <v>489</v>
      </c>
      <c r="D6" s="70" t="s">
        <v>490</v>
      </c>
      <c r="E6" s="70" t="s">
        <v>491</v>
      </c>
      <c r="F6" s="70" t="s">
        <v>492</v>
      </c>
      <c r="G6" s="70" t="s">
        <v>1455</v>
      </c>
      <c r="H6" s="70" t="s">
        <v>1421</v>
      </c>
      <c r="I6" s="70" t="s">
        <v>1456</v>
      </c>
    </row>
    <row r="7" spans="1:9" ht="15" customHeight="1" thickTop="1" thickBot="1">
      <c r="A7" s="72"/>
      <c r="B7" s="73"/>
      <c r="C7" s="73"/>
      <c r="D7" s="73"/>
      <c r="E7" s="73"/>
      <c r="F7" s="73"/>
      <c r="G7" s="73"/>
      <c r="H7" s="73"/>
      <c r="I7" s="73"/>
    </row>
    <row r="8" spans="1:9" ht="24" customHeight="1" thickTop="1" thickBot="1">
      <c r="A8" s="74" t="s">
        <v>45</v>
      </c>
      <c r="B8" s="797">
        <v>532234.48217750003</v>
      </c>
      <c r="C8" s="797">
        <v>654650.13349054218</v>
      </c>
      <c r="D8" s="797">
        <v>776024.10261822981</v>
      </c>
      <c r="E8" s="797">
        <v>1016395.1913185078</v>
      </c>
      <c r="F8" s="797">
        <v>1378256.3462223818</v>
      </c>
      <c r="G8" s="797">
        <v>1387910.350810617</v>
      </c>
      <c r="H8" s="797">
        <v>1394383.7683530261</v>
      </c>
      <c r="I8" s="797">
        <v>1395614.8271173914</v>
      </c>
    </row>
    <row r="9" spans="1:9" s="76" customFormat="1" ht="21" customHeight="1" thickTop="1">
      <c r="A9" s="75" t="s">
        <v>67</v>
      </c>
      <c r="B9" s="798">
        <v>50759.6709625</v>
      </c>
      <c r="C9" s="798">
        <v>44913.489897856241</v>
      </c>
      <c r="D9" s="798">
        <v>72253.552413474245</v>
      </c>
      <c r="E9" s="798">
        <v>142240.48032711621</v>
      </c>
      <c r="F9" s="798">
        <v>336666.77825681487</v>
      </c>
      <c r="G9" s="798">
        <v>486374.03341893828</v>
      </c>
      <c r="H9" s="798">
        <v>182256.95594812679</v>
      </c>
      <c r="I9" s="798">
        <v>202955.84118840582</v>
      </c>
    </row>
    <row r="10" spans="1:9" s="76" customFormat="1" ht="21" customHeight="1">
      <c r="A10" s="75" t="s">
        <v>76</v>
      </c>
      <c r="B10" s="798">
        <v>79276.021093749994</v>
      </c>
      <c r="C10" s="798">
        <v>183136.50907187894</v>
      </c>
      <c r="D10" s="798">
        <v>220580.16050990752</v>
      </c>
      <c r="E10" s="798">
        <v>329261.20134576759</v>
      </c>
      <c r="F10" s="798">
        <v>393087.41619368718</v>
      </c>
      <c r="G10" s="798">
        <v>321348.34994835005</v>
      </c>
      <c r="H10" s="798">
        <v>528223.47687175788</v>
      </c>
      <c r="I10" s="798">
        <v>506076.92071304348</v>
      </c>
    </row>
    <row r="11" spans="1:9" s="76" customFormat="1" ht="21" customHeight="1">
      <c r="A11" s="75" t="s">
        <v>85</v>
      </c>
      <c r="B11" s="798">
        <v>329231.49916125002</v>
      </c>
      <c r="C11" s="798">
        <v>346909.72903026477</v>
      </c>
      <c r="D11" s="798">
        <v>407154.40563936596</v>
      </c>
      <c r="E11" s="798">
        <v>452167.82557819231</v>
      </c>
      <c r="F11" s="798">
        <v>539219.73432998569</v>
      </c>
      <c r="G11" s="798">
        <v>475549.77834289812</v>
      </c>
      <c r="H11" s="798">
        <v>576232.32128386165</v>
      </c>
      <c r="I11" s="798">
        <v>578059.19451304351</v>
      </c>
    </row>
    <row r="12" spans="1:9" s="76" customFormat="1" ht="21" customHeight="1">
      <c r="A12" s="77" t="s">
        <v>493</v>
      </c>
      <c r="B12" s="798">
        <v>312118.35638875002</v>
      </c>
      <c r="C12" s="798">
        <v>346673.68875409837</v>
      </c>
      <c r="D12" s="798">
        <v>414028.33791017171</v>
      </c>
      <c r="E12" s="798">
        <v>465604.67880774749</v>
      </c>
      <c r="F12" s="798">
        <v>555811.74050789094</v>
      </c>
      <c r="G12" s="798">
        <v>498825.58835581061</v>
      </c>
      <c r="H12" s="798">
        <v>598678.90339625359</v>
      </c>
      <c r="I12" s="798">
        <v>595301.37647826085</v>
      </c>
    </row>
    <row r="13" spans="1:9" s="76" customFormat="1" ht="21" customHeight="1">
      <c r="A13" s="77" t="s">
        <v>494</v>
      </c>
      <c r="B13" s="798">
        <v>197785.09841375001</v>
      </c>
      <c r="C13" s="798">
        <v>247891.33387011348</v>
      </c>
      <c r="D13" s="798">
        <v>334480.83849801845</v>
      </c>
      <c r="E13" s="798">
        <v>389210.06194548064</v>
      </c>
      <c r="F13" s="798">
        <v>483562.34791248204</v>
      </c>
      <c r="G13" s="798">
        <v>447901.53751076036</v>
      </c>
      <c r="H13" s="798">
        <v>547046.1677853025</v>
      </c>
      <c r="I13" s="798">
        <v>551230.48721449287</v>
      </c>
    </row>
    <row r="14" spans="1:9" s="76" customFormat="1" ht="21" customHeight="1">
      <c r="A14" s="77" t="s">
        <v>495</v>
      </c>
      <c r="B14" s="798">
        <v>114333.257975</v>
      </c>
      <c r="C14" s="798">
        <v>98782.354883984866</v>
      </c>
      <c r="D14" s="798">
        <v>79547.499412153236</v>
      </c>
      <c r="E14" s="798">
        <v>76394.616862266863</v>
      </c>
      <c r="F14" s="798">
        <v>72249.392595408892</v>
      </c>
      <c r="G14" s="798">
        <v>50924.050845050209</v>
      </c>
      <c r="H14" s="798">
        <v>51632.735610951</v>
      </c>
      <c r="I14" s="798">
        <v>44070.88926376812</v>
      </c>
    </row>
    <row r="15" spans="1:9" s="76" customFormat="1" ht="21" customHeight="1">
      <c r="A15" s="77" t="s">
        <v>496</v>
      </c>
      <c r="B15" s="798">
        <v>2978.3684512499999</v>
      </c>
      <c r="C15" s="798">
        <v>372.58057124842372</v>
      </c>
      <c r="D15" s="798">
        <v>1869.7034002642008</v>
      </c>
      <c r="E15" s="798">
        <v>1881.9325523672885</v>
      </c>
      <c r="F15" s="798">
        <v>2474.8750243902441</v>
      </c>
      <c r="G15" s="798">
        <v>9520.1066284074623</v>
      </c>
      <c r="H15" s="798">
        <v>1389.730288184438</v>
      </c>
      <c r="I15" s="798">
        <v>9590.5933811594186</v>
      </c>
    </row>
    <row r="16" spans="1:9" s="76" customFormat="1" ht="21" customHeight="1">
      <c r="A16" s="77" t="s">
        <v>497</v>
      </c>
      <c r="B16" s="798">
        <v>1027.2350012499999</v>
      </c>
      <c r="C16" s="798">
        <v>280.18636065573764</v>
      </c>
      <c r="D16" s="798">
        <v>1526.0292694848083</v>
      </c>
      <c r="E16" s="798">
        <v>1712.6664131994262</v>
      </c>
      <c r="F16" s="798">
        <v>2299.9560989956958</v>
      </c>
      <c r="G16" s="798">
        <v>2476.7449182209466</v>
      </c>
      <c r="H16" s="798">
        <v>1248.4428069164267</v>
      </c>
      <c r="I16" s="798">
        <v>2483.7336014492757</v>
      </c>
    </row>
    <row r="17" spans="1:9" s="76" customFormat="1" ht="21" customHeight="1">
      <c r="A17" s="77" t="s">
        <v>498</v>
      </c>
      <c r="B17" s="798">
        <v>1951.13345</v>
      </c>
      <c r="C17" s="798">
        <v>92.394210592685994</v>
      </c>
      <c r="D17" s="798">
        <v>343.67413077939233</v>
      </c>
      <c r="E17" s="798">
        <v>169.26613916786226</v>
      </c>
      <c r="F17" s="798">
        <v>174.91892539454807</v>
      </c>
      <c r="G17" s="798">
        <v>7043.3617101865129</v>
      </c>
      <c r="H17" s="798">
        <v>141.28748126801153</v>
      </c>
      <c r="I17" s="798">
        <v>7106.8597797101447</v>
      </c>
    </row>
    <row r="18" spans="1:9" s="76" customFormat="1" ht="21" customHeight="1">
      <c r="A18" s="77" t="s">
        <v>499</v>
      </c>
      <c r="B18" s="798">
        <v>57286.445367499997</v>
      </c>
      <c r="C18" s="798">
        <v>34361.154543505669</v>
      </c>
      <c r="D18" s="798">
        <v>21252.761258916777</v>
      </c>
      <c r="E18" s="798">
        <v>15205.745232424677</v>
      </c>
      <c r="F18" s="798">
        <v>8937.0567934002866</v>
      </c>
      <c r="G18" s="798">
        <v>11547.385084648495</v>
      </c>
      <c r="H18" s="798">
        <v>9560.1262247838622</v>
      </c>
      <c r="I18" s="798">
        <v>8630.2045333333335</v>
      </c>
    </row>
    <row r="19" spans="1:9" s="76" customFormat="1" ht="21" customHeight="1">
      <c r="A19" s="77" t="s">
        <v>500</v>
      </c>
      <c r="B19" s="798">
        <v>15813.730427500001</v>
      </c>
      <c r="C19" s="798">
        <v>1494.5215737704918</v>
      </c>
      <c r="D19" s="798">
        <v>1572.2657992073975</v>
      </c>
      <c r="E19" s="798">
        <v>6047.2995265423242</v>
      </c>
      <c r="F19" s="798">
        <v>4948.5267804878049</v>
      </c>
      <c r="G19" s="798">
        <v>5051.6408307030133</v>
      </c>
      <c r="H19" s="798">
        <v>5615.4890216138328</v>
      </c>
      <c r="I19" s="798">
        <v>5432.5289913043471</v>
      </c>
    </row>
    <row r="20" spans="1:9" s="76" customFormat="1" ht="21" customHeight="1">
      <c r="A20" s="77" t="s">
        <v>501</v>
      </c>
      <c r="B20" s="798">
        <v>41472.714939999998</v>
      </c>
      <c r="C20" s="798">
        <v>32866.632969735183</v>
      </c>
      <c r="D20" s="798">
        <v>19680.495459709378</v>
      </c>
      <c r="E20" s="798">
        <v>9158.4457058823518</v>
      </c>
      <c r="F20" s="798">
        <v>3988.5300129124826</v>
      </c>
      <c r="G20" s="798">
        <v>6495.7442539454814</v>
      </c>
      <c r="H20" s="798">
        <v>3944.6372031700289</v>
      </c>
      <c r="I20" s="798">
        <v>3197.6755420289851</v>
      </c>
    </row>
    <row r="21" spans="1:9" s="76" customFormat="1" ht="21" customHeight="1">
      <c r="A21" s="77" t="s">
        <v>98</v>
      </c>
      <c r="B21" s="798">
        <v>3219.0138362500002</v>
      </c>
      <c r="C21" s="798">
        <v>3003.9657654476669</v>
      </c>
      <c r="D21" s="798">
        <v>3932.8417318361953</v>
      </c>
      <c r="E21" s="798">
        <v>4810.1550100430422</v>
      </c>
      <c r="F21" s="798">
        <v>4335.4271721664272</v>
      </c>
      <c r="G21" s="798">
        <v>3608.4172367288379</v>
      </c>
      <c r="H21" s="798">
        <v>3571.3375533141211</v>
      </c>
      <c r="I21" s="798">
        <v>3998.3337507246379</v>
      </c>
    </row>
    <row r="22" spans="1:9" s="76" customFormat="1" ht="21" customHeight="1">
      <c r="A22" s="77" t="s">
        <v>502</v>
      </c>
      <c r="B22" s="798">
        <v>-46370.684882499998</v>
      </c>
      <c r="C22" s="798">
        <v>-37501.660604035307</v>
      </c>
      <c r="D22" s="798">
        <v>-33929.238661822987</v>
      </c>
      <c r="E22" s="798">
        <v>-35334.686024390248</v>
      </c>
      <c r="F22" s="798">
        <v>-32339.365167862266</v>
      </c>
      <c r="G22" s="798">
        <v>-47951.718962697283</v>
      </c>
      <c r="H22" s="798">
        <v>-36967.77617867435</v>
      </c>
      <c r="I22" s="798">
        <v>-39461.313630434779</v>
      </c>
    </row>
    <row r="23" spans="1:9" s="76" customFormat="1" ht="21" customHeight="1">
      <c r="A23" s="75" t="s">
        <v>115</v>
      </c>
      <c r="B23" s="798">
        <v>1900.863235</v>
      </c>
      <c r="C23" s="798">
        <v>2196.9505712484238</v>
      </c>
      <c r="D23" s="798">
        <v>2892.2196842800531</v>
      </c>
      <c r="E23" s="798">
        <v>3224.2554548063126</v>
      </c>
      <c r="F23" s="798">
        <v>6226.2285093256814</v>
      </c>
      <c r="G23" s="798">
        <v>5658.0287216642755</v>
      </c>
      <c r="H23" s="798">
        <v>4252.6501368876079</v>
      </c>
      <c r="I23" s="798">
        <v>4444.1030376811595</v>
      </c>
    </row>
    <row r="24" spans="1:9" s="76" customFormat="1" ht="21" customHeight="1">
      <c r="A24" s="75" t="s">
        <v>121</v>
      </c>
      <c r="B24" s="798">
        <v>14078.920196249999</v>
      </c>
      <c r="C24" s="798">
        <v>7501.3247389659518</v>
      </c>
      <c r="D24" s="798">
        <v>4778.4883659180978</v>
      </c>
      <c r="E24" s="798">
        <v>3478.7819756097565</v>
      </c>
      <c r="F24" s="798">
        <v>930.02485222381631</v>
      </c>
      <c r="G24" s="798">
        <v>634.16745193687234</v>
      </c>
      <c r="H24" s="798">
        <v>595.55759077809796</v>
      </c>
      <c r="I24" s="798">
        <v>530.06114347826087</v>
      </c>
    </row>
    <row r="25" spans="1:9" s="76" customFormat="1" ht="21" customHeight="1">
      <c r="A25" s="75" t="s">
        <v>503</v>
      </c>
      <c r="B25" s="798">
        <v>39928.252091250004</v>
      </c>
      <c r="C25" s="798">
        <v>47677.373656998745</v>
      </c>
      <c r="D25" s="798">
        <v>49029.992875825628</v>
      </c>
      <c r="E25" s="798">
        <v>58756.504149210901</v>
      </c>
      <c r="F25" s="798">
        <v>74189.738025824961</v>
      </c>
      <c r="G25" s="798">
        <v>69536.183642754666</v>
      </c>
      <c r="H25" s="798">
        <v>69317.432912103744</v>
      </c>
      <c r="I25" s="798">
        <v>69122.12173188405</v>
      </c>
    </row>
    <row r="26" spans="1:9" s="76" customFormat="1" ht="21" customHeight="1">
      <c r="A26" s="75" t="s">
        <v>132</v>
      </c>
      <c r="B26" s="798">
        <v>14562.914947499999</v>
      </c>
      <c r="C26" s="798">
        <v>15828.831827238335</v>
      </c>
      <c r="D26" s="798">
        <v>17330.062336856008</v>
      </c>
      <c r="E26" s="798">
        <v>22796.900754662838</v>
      </c>
      <c r="F26" s="798">
        <v>23425.323177905309</v>
      </c>
      <c r="G26" s="798">
        <v>23719.588662840746</v>
      </c>
      <c r="H26" s="798">
        <v>27860.501080691643</v>
      </c>
      <c r="I26" s="798">
        <v>27731.613898550724</v>
      </c>
    </row>
    <row r="27" spans="1:9" s="79" customFormat="1" ht="43.5" customHeight="1" thickBot="1">
      <c r="A27" s="78" t="s">
        <v>504</v>
      </c>
      <c r="B27" s="799">
        <v>2496.34049</v>
      </c>
      <c r="C27" s="799">
        <v>6485.9246960907949</v>
      </c>
      <c r="D27" s="799">
        <v>2005.2207926023777</v>
      </c>
      <c r="E27" s="799">
        <v>4469.2417331420365</v>
      </c>
      <c r="F27" s="799">
        <v>4511.1028766140607</v>
      </c>
      <c r="G27" s="799">
        <v>5090.2206212338597</v>
      </c>
      <c r="H27" s="799">
        <v>5644.8725288184442</v>
      </c>
      <c r="I27" s="799">
        <v>6694.9708913043478</v>
      </c>
    </row>
    <row r="28" spans="1:9" ht="24" customHeight="1" thickTop="1" thickBot="1">
      <c r="A28" s="74" t="s">
        <v>505</v>
      </c>
      <c r="B28" s="797">
        <v>456056.73175500002</v>
      </c>
      <c r="C28" s="797">
        <v>574638.22114501894</v>
      </c>
      <c r="D28" s="797">
        <v>682126.95928401581</v>
      </c>
      <c r="E28" s="797">
        <v>895942.16423529421</v>
      </c>
      <c r="F28" s="797">
        <v>1241748.3223515067</v>
      </c>
      <c r="G28" s="797">
        <v>1253475.3602941178</v>
      </c>
      <c r="H28" s="797">
        <v>1247531.8074855907</v>
      </c>
      <c r="I28" s="797">
        <v>1253744.7553550724</v>
      </c>
    </row>
    <row r="29" spans="1:9" s="76" customFormat="1" ht="21" customHeight="1" thickTop="1">
      <c r="A29" s="75" t="s">
        <v>506</v>
      </c>
      <c r="B29" s="798">
        <v>340559.44974499999</v>
      </c>
      <c r="C29" s="798">
        <v>446297.96797982347</v>
      </c>
      <c r="D29" s="798">
        <v>541452.24950198154</v>
      </c>
      <c r="E29" s="798">
        <v>736288.98842037295</v>
      </c>
      <c r="F29" s="798">
        <v>1097866.0361262555</v>
      </c>
      <c r="G29" s="798">
        <v>1139949.1038536585</v>
      </c>
      <c r="H29" s="798">
        <v>1128501.9211383285</v>
      </c>
      <c r="I29" s="798">
        <v>1145978.7507637681</v>
      </c>
    </row>
    <row r="30" spans="1:9" s="76" customFormat="1" ht="21" customHeight="1">
      <c r="A30" s="77" t="s">
        <v>507</v>
      </c>
      <c r="B30" s="798">
        <v>121907.54024625001</v>
      </c>
      <c r="C30" s="798">
        <v>148638.60378688524</v>
      </c>
      <c r="D30" s="798">
        <v>181891.44511228532</v>
      </c>
      <c r="E30" s="798">
        <v>221550.29022525108</v>
      </c>
      <c r="F30" s="798">
        <v>435396.88561979914</v>
      </c>
      <c r="G30" s="798">
        <v>443579.1345322812</v>
      </c>
      <c r="H30" s="798">
        <v>488875.23729827092</v>
      </c>
      <c r="I30" s="798">
        <v>478321.01803043479</v>
      </c>
    </row>
    <row r="31" spans="1:9" s="76" customFormat="1" ht="21" customHeight="1">
      <c r="A31" s="77" t="s">
        <v>508</v>
      </c>
      <c r="B31" s="798">
        <v>59497.619789999997</v>
      </c>
      <c r="C31" s="798">
        <v>74888.064013871364</v>
      </c>
      <c r="D31" s="798">
        <v>114285.70607926023</v>
      </c>
      <c r="E31" s="798">
        <v>187561.49433715927</v>
      </c>
      <c r="F31" s="798">
        <v>241347.39163988523</v>
      </c>
      <c r="G31" s="798">
        <v>291181.71876757534</v>
      </c>
      <c r="H31" s="798">
        <v>263678.56096685876</v>
      </c>
      <c r="I31" s="798">
        <v>279587.38943478256</v>
      </c>
    </row>
    <row r="32" spans="1:9" s="76" customFormat="1" ht="21" customHeight="1">
      <c r="A32" s="77" t="s">
        <v>509</v>
      </c>
      <c r="B32" s="798">
        <v>136355.60748374998</v>
      </c>
      <c r="C32" s="798">
        <v>179455.90716897853</v>
      </c>
      <c r="D32" s="798">
        <v>175042.39841083225</v>
      </c>
      <c r="E32" s="798">
        <v>160259.11834863701</v>
      </c>
      <c r="F32" s="798">
        <v>192660.98573457677</v>
      </c>
      <c r="G32" s="798">
        <v>180171.65165423244</v>
      </c>
      <c r="H32" s="798">
        <v>96870.107223342944</v>
      </c>
      <c r="I32" s="798">
        <v>88364.47422463767</v>
      </c>
    </row>
    <row r="33" spans="1:9" s="76" customFormat="1" ht="21" customHeight="1">
      <c r="A33" s="77" t="s">
        <v>510</v>
      </c>
      <c r="B33" s="798">
        <v>18828.448852499998</v>
      </c>
      <c r="C33" s="798">
        <v>38810.515061790669</v>
      </c>
      <c r="D33" s="798">
        <v>26899.758406869219</v>
      </c>
      <c r="E33" s="798">
        <v>46653.172888091824</v>
      </c>
      <c r="F33" s="798">
        <v>45317.13374175036</v>
      </c>
      <c r="G33" s="798">
        <v>39637.321282639881</v>
      </c>
      <c r="H33" s="798">
        <v>40949.254118155615</v>
      </c>
      <c r="I33" s="798">
        <v>51784.358447826089</v>
      </c>
    </row>
    <row r="34" spans="1:9" s="76" customFormat="1" ht="21" customHeight="1">
      <c r="A34" s="77" t="s">
        <v>511</v>
      </c>
      <c r="B34" s="798">
        <v>0</v>
      </c>
      <c r="C34" s="798">
        <v>0</v>
      </c>
      <c r="D34" s="798">
        <v>34832.419668428003</v>
      </c>
      <c r="E34" s="798">
        <v>105634.00369870875</v>
      </c>
      <c r="F34" s="798">
        <v>161514.49191678624</v>
      </c>
      <c r="G34" s="798">
        <v>162263.3443959828</v>
      </c>
      <c r="H34" s="798">
        <v>216747.50828386165</v>
      </c>
      <c r="I34" s="798">
        <v>224385.33176811595</v>
      </c>
    </row>
    <row r="35" spans="1:9" s="76" customFormat="1" ht="21" customHeight="1">
      <c r="A35" s="77" t="s">
        <v>512</v>
      </c>
      <c r="B35" s="798">
        <v>3970.2333724999999</v>
      </c>
      <c r="C35" s="798">
        <v>4504.8779482976042</v>
      </c>
      <c r="D35" s="798">
        <v>8500.5218243064737</v>
      </c>
      <c r="E35" s="798">
        <v>14630.908922525108</v>
      </c>
      <c r="F35" s="798">
        <v>21629.147473457673</v>
      </c>
      <c r="G35" s="798">
        <v>23115.933220946914</v>
      </c>
      <c r="H35" s="798">
        <v>21381.253247838617</v>
      </c>
      <c r="I35" s="798">
        <v>23536.178857971016</v>
      </c>
    </row>
    <row r="36" spans="1:9" s="76" customFormat="1" ht="21" customHeight="1">
      <c r="A36" s="75" t="s">
        <v>513</v>
      </c>
      <c r="B36" s="798">
        <v>225.40062499999999</v>
      </c>
      <c r="C36" s="798">
        <v>262.58435687263551</v>
      </c>
      <c r="D36" s="798">
        <v>305.83778071334211</v>
      </c>
      <c r="E36" s="798">
        <v>929.60441750358677</v>
      </c>
      <c r="F36" s="798">
        <v>2568.6593314203728</v>
      </c>
      <c r="G36" s="798">
        <v>2784.4098278335728</v>
      </c>
      <c r="H36" s="798">
        <v>581.97416426512973</v>
      </c>
      <c r="I36" s="798">
        <v>102.85095217391304</v>
      </c>
    </row>
    <row r="37" spans="1:9" s="76" customFormat="1" ht="21" customHeight="1">
      <c r="A37" s="75" t="s">
        <v>514</v>
      </c>
      <c r="B37" s="798">
        <v>73179.440476249991</v>
      </c>
      <c r="C37" s="798">
        <v>82138.932804539727</v>
      </c>
      <c r="D37" s="798">
        <v>87172.689336855998</v>
      </c>
      <c r="E37" s="798">
        <v>85599.552325681492</v>
      </c>
      <c r="F37" s="798">
        <v>59563.343060258245</v>
      </c>
      <c r="G37" s="798">
        <v>54570.60041176471</v>
      </c>
      <c r="H37" s="798">
        <v>39242.084164265136</v>
      </c>
      <c r="I37" s="798">
        <v>38230.359286956525</v>
      </c>
    </row>
    <row r="38" spans="1:9" s="76" customFormat="1" ht="21" customHeight="1">
      <c r="A38" s="75" t="s">
        <v>515</v>
      </c>
      <c r="B38" s="798">
        <v>9750.7844712499991</v>
      </c>
      <c r="C38" s="798">
        <v>10643.697388398487</v>
      </c>
      <c r="D38" s="798">
        <v>15017.752678996038</v>
      </c>
      <c r="E38" s="798">
        <v>19827.852671449069</v>
      </c>
      <c r="F38" s="798">
        <v>18978.060305595409</v>
      </c>
      <c r="G38" s="798">
        <v>21387.241985652796</v>
      </c>
      <c r="H38" s="798">
        <v>23537.532812680114</v>
      </c>
      <c r="I38" s="798">
        <v>23611.389823188409</v>
      </c>
    </row>
    <row r="39" spans="1:9" s="76" customFormat="1" ht="21" customHeight="1">
      <c r="A39" s="75" t="s">
        <v>186</v>
      </c>
      <c r="B39" s="798">
        <v>8481.9560075000009</v>
      </c>
      <c r="C39" s="798">
        <v>11033.127155107188</v>
      </c>
      <c r="D39" s="798">
        <v>13910.72167371202</v>
      </c>
      <c r="E39" s="798">
        <v>25972.509740315636</v>
      </c>
      <c r="F39" s="798">
        <v>39157.045065997132</v>
      </c>
      <c r="G39" s="798">
        <v>17816.793060258249</v>
      </c>
      <c r="H39" s="798">
        <v>40793.340743515851</v>
      </c>
      <c r="I39" s="798">
        <v>41153.788769565217</v>
      </c>
    </row>
    <row r="40" spans="1:9" s="76" customFormat="1" ht="21" customHeight="1">
      <c r="A40" s="75" t="s">
        <v>192</v>
      </c>
      <c r="B40" s="798">
        <v>0</v>
      </c>
      <c r="C40" s="798">
        <v>0</v>
      </c>
      <c r="D40" s="798">
        <v>0</v>
      </c>
      <c r="E40" s="798">
        <v>0</v>
      </c>
      <c r="F40" s="798">
        <v>0</v>
      </c>
      <c r="G40" s="798">
        <v>0</v>
      </c>
      <c r="H40" s="798">
        <v>0</v>
      </c>
      <c r="I40" s="798">
        <v>0</v>
      </c>
    </row>
    <row r="41" spans="1:9" s="76" customFormat="1" ht="21" customHeight="1">
      <c r="A41" s="75" t="s">
        <v>516</v>
      </c>
      <c r="B41" s="798">
        <v>23859.700430000001</v>
      </c>
      <c r="C41" s="798">
        <v>24261.911460277428</v>
      </c>
      <c r="D41" s="798">
        <v>24267.708311756935</v>
      </c>
      <c r="E41" s="798">
        <v>27323.656659971304</v>
      </c>
      <c r="F41" s="798">
        <v>21733.18067001435</v>
      </c>
      <c r="G41" s="798">
        <v>12750.151460545194</v>
      </c>
      <c r="H41" s="798">
        <v>12783.935089337174</v>
      </c>
      <c r="I41" s="798">
        <v>3846.2685797101449</v>
      </c>
    </row>
    <row r="42" spans="1:9" s="79" customFormat="1" ht="43.5" customHeight="1" thickBot="1">
      <c r="A42" s="78" t="s">
        <v>167</v>
      </c>
      <c r="B42" s="799"/>
      <c r="C42" s="799"/>
      <c r="D42" s="799"/>
      <c r="E42" s="799"/>
      <c r="F42" s="799">
        <v>1881.9977919655664</v>
      </c>
      <c r="G42" s="799">
        <v>4217.059694404591</v>
      </c>
      <c r="H42" s="799">
        <v>2091.019373198847</v>
      </c>
      <c r="I42" s="799">
        <v>821.34717971014493</v>
      </c>
    </row>
    <row r="43" spans="1:9" ht="24" customHeight="1" thickTop="1" thickBot="1">
      <c r="A43" s="74" t="s">
        <v>517</v>
      </c>
      <c r="B43" s="797">
        <v>76177.750422500001</v>
      </c>
      <c r="C43" s="797">
        <v>80011.912345523335</v>
      </c>
      <c r="D43" s="797">
        <v>93897.143334213994</v>
      </c>
      <c r="E43" s="797">
        <v>120453.02708321376</v>
      </c>
      <c r="F43" s="797">
        <v>136508.02387087519</v>
      </c>
      <c r="G43" s="797">
        <v>134434.9905164993</v>
      </c>
      <c r="H43" s="797">
        <v>146851.96086743515</v>
      </c>
      <c r="I43" s="797">
        <v>141870.07176231884</v>
      </c>
    </row>
    <row r="44" spans="1:9" s="76" customFormat="1" ht="21" customHeight="1" thickTop="1">
      <c r="A44" s="75" t="s">
        <v>207</v>
      </c>
      <c r="B44" s="798">
        <v>59960.16375</v>
      </c>
      <c r="C44" s="798">
        <v>60489.446406052964</v>
      </c>
      <c r="D44" s="798">
        <v>63366.091149273445</v>
      </c>
      <c r="E44" s="798">
        <v>77753.882352941189</v>
      </c>
      <c r="F44" s="798">
        <v>86819.249641319955</v>
      </c>
      <c r="G44" s="798">
        <v>86819.249641319955</v>
      </c>
      <c r="H44" s="798">
        <v>105352.36887608068</v>
      </c>
      <c r="I44" s="798">
        <v>105963.10724637681</v>
      </c>
    </row>
    <row r="45" spans="1:9" s="76" customFormat="1" ht="21" customHeight="1">
      <c r="A45" s="75" t="s">
        <v>211</v>
      </c>
      <c r="B45" s="798">
        <v>0</v>
      </c>
      <c r="C45" s="798">
        <v>0</v>
      </c>
      <c r="D45" s="798">
        <v>0</v>
      </c>
      <c r="E45" s="798">
        <v>0</v>
      </c>
      <c r="F45" s="798">
        <v>0</v>
      </c>
      <c r="G45" s="798">
        <v>0</v>
      </c>
      <c r="H45" s="798">
        <v>0</v>
      </c>
      <c r="I45" s="798">
        <v>0</v>
      </c>
    </row>
    <row r="46" spans="1:9" s="76" customFormat="1" ht="21" customHeight="1">
      <c r="A46" s="75" t="s">
        <v>215</v>
      </c>
      <c r="B46" s="798">
        <v>-141.07298499999999</v>
      </c>
      <c r="C46" s="798">
        <v>-315.50767087011349</v>
      </c>
      <c r="D46" s="798">
        <v>-1671.3081479524437</v>
      </c>
      <c r="E46" s="798">
        <v>0</v>
      </c>
      <c r="F46" s="798">
        <v>0</v>
      </c>
      <c r="G46" s="798">
        <v>0</v>
      </c>
      <c r="H46" s="798">
        <v>0</v>
      </c>
      <c r="I46" s="798">
        <v>0</v>
      </c>
    </row>
    <row r="47" spans="1:9" s="76" customFormat="1" ht="21" customHeight="1">
      <c r="A47" s="75" t="s">
        <v>518</v>
      </c>
      <c r="B47" s="798">
        <v>14655.394043749999</v>
      </c>
      <c r="C47" s="798">
        <v>15688.304016393442</v>
      </c>
      <c r="D47" s="798">
        <v>16645.821194187582</v>
      </c>
      <c r="E47" s="798">
        <v>22553.883220946918</v>
      </c>
      <c r="F47" s="798">
        <v>24568.409761836443</v>
      </c>
      <c r="G47" s="798">
        <v>38384.6102195122</v>
      </c>
      <c r="H47" s="798">
        <v>20392.718044668585</v>
      </c>
      <c r="I47" s="798">
        <v>30281.507402898551</v>
      </c>
    </row>
    <row r="48" spans="1:9" s="76" customFormat="1" ht="21" customHeight="1">
      <c r="A48" s="75" t="s">
        <v>44</v>
      </c>
      <c r="B48" s="798">
        <v>1703.2656137500001</v>
      </c>
      <c r="C48" s="798">
        <v>4149.6695939470364</v>
      </c>
      <c r="D48" s="798">
        <v>15556.539138705415</v>
      </c>
      <c r="E48" s="798">
        <v>20145.261509325679</v>
      </c>
      <c r="F48" s="798">
        <v>25120.364467718795</v>
      </c>
      <c r="G48" s="798">
        <v>9231.1306556671461</v>
      </c>
      <c r="H48" s="798">
        <v>21106.873946685879</v>
      </c>
      <c r="I48" s="798">
        <v>5625.4571130434779</v>
      </c>
    </row>
    <row r="49" spans="1:9" s="76" customFormat="1" ht="21" customHeight="1">
      <c r="A49" s="77" t="s">
        <v>519</v>
      </c>
      <c r="B49" s="798">
        <v>0</v>
      </c>
      <c r="C49" s="798">
        <v>0</v>
      </c>
      <c r="D49" s="798">
        <v>0</v>
      </c>
      <c r="E49" s="798">
        <v>0</v>
      </c>
      <c r="F49" s="798">
        <v>0</v>
      </c>
      <c r="G49" s="798">
        <v>0</v>
      </c>
      <c r="H49" s="798">
        <v>0</v>
      </c>
      <c r="I49" s="798">
        <v>1905.5072463768115</v>
      </c>
    </row>
    <row r="50" spans="1:9" s="79" customFormat="1" ht="40.5" customHeight="1" thickBot="1">
      <c r="A50" s="80" t="s">
        <v>520</v>
      </c>
      <c r="B50" s="799">
        <v>1703.2656137500001</v>
      </c>
      <c r="C50" s="799">
        <v>4149.6695939470364</v>
      </c>
      <c r="D50" s="799">
        <v>15556.539138705415</v>
      </c>
      <c r="E50" s="799">
        <v>20145.261509325679</v>
      </c>
      <c r="F50" s="799">
        <v>25120.364467718795</v>
      </c>
      <c r="G50" s="799">
        <v>9231.1306556671461</v>
      </c>
      <c r="H50" s="799">
        <v>21106.873946685879</v>
      </c>
      <c r="I50" s="799">
        <v>3719.9498666666664</v>
      </c>
    </row>
    <row r="51" spans="1:9" ht="24" customHeight="1" thickTop="1" thickBot="1">
      <c r="A51" s="74" t="s">
        <v>521</v>
      </c>
      <c r="B51" s="797">
        <v>532234.48217750003</v>
      </c>
      <c r="C51" s="797">
        <v>654650.13349054218</v>
      </c>
      <c r="D51" s="797">
        <v>776024.10261822981</v>
      </c>
      <c r="E51" s="797">
        <v>1016395.1913185078</v>
      </c>
      <c r="F51" s="797">
        <v>1378256.3462223818</v>
      </c>
      <c r="G51" s="797">
        <v>1387910.350810617</v>
      </c>
      <c r="H51" s="797">
        <v>1394383.7683530261</v>
      </c>
      <c r="I51" s="797">
        <v>1395614.8271173914</v>
      </c>
    </row>
    <row r="52" spans="1:9" s="76" customFormat="1" ht="24" customHeight="1" thickTop="1">
      <c r="A52" s="81" t="s">
        <v>522</v>
      </c>
      <c r="B52" s="798">
        <v>103642.82885250001</v>
      </c>
      <c r="C52" s="798">
        <v>111800.34994577555</v>
      </c>
      <c r="D52" s="798">
        <v>157706.06274636724</v>
      </c>
      <c r="E52" s="798">
        <v>176761.3919799139</v>
      </c>
      <c r="F52" s="798">
        <v>208193.32578909615</v>
      </c>
      <c r="G52" s="798">
        <v>206599.11739311335</v>
      </c>
      <c r="H52" s="798">
        <v>233398.27128818442</v>
      </c>
      <c r="I52" s="798">
        <v>239610.00144637682</v>
      </c>
    </row>
    <row r="53" spans="1:9" s="79" customFormat="1" ht="21" customHeight="1">
      <c r="A53" s="80" t="s">
        <v>523</v>
      </c>
      <c r="B53" s="799">
        <v>15973.248539999999</v>
      </c>
      <c r="C53" s="799">
        <v>17075.937128625472</v>
      </c>
      <c r="D53" s="799">
        <v>27274.677109643329</v>
      </c>
      <c r="E53" s="799">
        <v>21696.735969870875</v>
      </c>
      <c r="F53" s="799">
        <v>18850.067926829266</v>
      </c>
      <c r="G53" s="799">
        <v>17678.620143472024</v>
      </c>
      <c r="H53" s="799">
        <v>33872.117527377515</v>
      </c>
      <c r="I53" s="799">
        <v>26304.43724347826</v>
      </c>
    </row>
    <row r="54" spans="1:9" s="79" customFormat="1" ht="21" customHeight="1">
      <c r="A54" s="80" t="s">
        <v>524</v>
      </c>
      <c r="B54" s="799">
        <v>75490.004891250006</v>
      </c>
      <c r="C54" s="799">
        <v>79961.854701134929</v>
      </c>
      <c r="D54" s="799">
        <v>113684.96529062086</v>
      </c>
      <c r="E54" s="799">
        <v>134720.04123385937</v>
      </c>
      <c r="F54" s="799">
        <v>166839.98575322813</v>
      </c>
      <c r="G54" s="799">
        <v>165750.59682639886</v>
      </c>
      <c r="H54" s="799">
        <v>173902.9733587896</v>
      </c>
      <c r="I54" s="799">
        <v>186389.15123913041</v>
      </c>
    </row>
    <row r="55" spans="1:9" s="79" customFormat="1" ht="21" customHeight="1">
      <c r="A55" s="80" t="s">
        <v>525</v>
      </c>
      <c r="B55" s="799">
        <v>0</v>
      </c>
      <c r="C55" s="799">
        <v>0</v>
      </c>
      <c r="D55" s="799">
        <v>0</v>
      </c>
      <c r="E55" s="799">
        <v>0</v>
      </c>
      <c r="F55" s="799">
        <v>0</v>
      </c>
      <c r="G55" s="799">
        <v>0</v>
      </c>
      <c r="H55" s="799">
        <v>0</v>
      </c>
      <c r="I55" s="799">
        <v>0</v>
      </c>
    </row>
    <row r="56" spans="1:9" s="79" customFormat="1" ht="21" customHeight="1">
      <c r="A56" s="80" t="s">
        <v>526</v>
      </c>
      <c r="B56" s="799">
        <v>10120.36629625</v>
      </c>
      <c r="C56" s="799">
        <v>12086.678116015133</v>
      </c>
      <c r="D56" s="799">
        <v>14605.540346103038</v>
      </c>
      <c r="E56" s="799">
        <v>18203.734776183646</v>
      </c>
      <c r="F56" s="799">
        <v>21974.92074892396</v>
      </c>
      <c r="G56" s="799">
        <v>22291.549063127692</v>
      </c>
      <c r="H56" s="799">
        <v>24739.829041786743</v>
      </c>
      <c r="I56" s="799">
        <v>25138.723934782611</v>
      </c>
    </row>
    <row r="57" spans="1:9" s="79" customFormat="1" ht="21" customHeight="1">
      <c r="A57" s="80" t="s">
        <v>527</v>
      </c>
      <c r="B57" s="799">
        <v>2059.2091249999999</v>
      </c>
      <c r="C57" s="799">
        <v>2675.88</v>
      </c>
      <c r="D57" s="799">
        <v>2140.8799999999997</v>
      </c>
      <c r="E57" s="799">
        <v>2140.88</v>
      </c>
      <c r="F57" s="799">
        <v>528.35136011477766</v>
      </c>
      <c r="G57" s="799">
        <v>878.35136011477778</v>
      </c>
      <c r="H57" s="799">
        <v>883.35136023054758</v>
      </c>
      <c r="I57" s="799">
        <v>1777.6890289855075</v>
      </c>
    </row>
    <row r="58" spans="1:9" s="79" customFormat="1" ht="61.5" customHeight="1" thickBot="1">
      <c r="A58" s="78" t="s">
        <v>528</v>
      </c>
      <c r="B58" s="799">
        <v>1216230.4061624999</v>
      </c>
      <c r="C58" s="799">
        <v>1230265.5905901638</v>
      </c>
      <c r="D58" s="799">
        <v>1423078.1034887715</v>
      </c>
      <c r="E58" s="799">
        <v>1581274.6182152079</v>
      </c>
      <c r="F58" s="799">
        <v>1933466.1111047345</v>
      </c>
      <c r="G58" s="799">
        <v>2012358.709860832</v>
      </c>
      <c r="H58" s="799">
        <v>2341306.8197867437</v>
      </c>
      <c r="I58" s="799">
        <v>2143296.8100913041</v>
      </c>
    </row>
    <row r="59" spans="1:9" ht="31.5" customHeight="1" thickTop="1" thickBot="1">
      <c r="A59" s="82" t="s">
        <v>58</v>
      </c>
      <c r="B59" s="797"/>
      <c r="C59" s="797"/>
      <c r="D59" s="797"/>
      <c r="E59" s="797"/>
      <c r="F59" s="797"/>
      <c r="G59" s="797"/>
      <c r="H59" s="797"/>
      <c r="I59" s="797"/>
    </row>
    <row r="60" spans="1:9" ht="30" customHeight="1" thickTop="1">
      <c r="A60" s="83" t="s">
        <v>529</v>
      </c>
      <c r="B60" s="800">
        <v>34591.417275</v>
      </c>
      <c r="C60" s="800">
        <v>40081.168354350571</v>
      </c>
      <c r="D60" s="800">
        <v>48612.377085865257</v>
      </c>
      <c r="E60" s="800">
        <v>62797.251700143475</v>
      </c>
      <c r="F60" s="800">
        <v>65206.404510760403</v>
      </c>
      <c r="G60" s="800">
        <v>13118.714523672885</v>
      </c>
      <c r="H60" s="800">
        <v>51627.461240634002</v>
      </c>
      <c r="I60" s="800">
        <v>12612.190807246376</v>
      </c>
    </row>
    <row r="61" spans="1:9" ht="21" customHeight="1">
      <c r="A61" s="84" t="s">
        <v>530</v>
      </c>
      <c r="B61" s="800">
        <v>-13034.348663750001</v>
      </c>
      <c r="C61" s="800">
        <v>-15251.828678436317</v>
      </c>
      <c r="D61" s="800">
        <v>-19880.346075297228</v>
      </c>
      <c r="E61" s="800">
        <v>-23155.726522238165</v>
      </c>
      <c r="F61" s="800">
        <v>-23343.722931133434</v>
      </c>
      <c r="G61" s="800">
        <v>-4693.981555236729</v>
      </c>
      <c r="H61" s="800">
        <v>-16098.792917867435</v>
      </c>
      <c r="I61" s="800">
        <v>-3415.1509072463768</v>
      </c>
    </row>
    <row r="62" spans="1:9" ht="21.75" customHeight="1">
      <c r="A62" s="85" t="s">
        <v>531</v>
      </c>
      <c r="B62" s="800">
        <v>21557.068611249997</v>
      </c>
      <c r="C62" s="800">
        <v>24829.339675914249</v>
      </c>
      <c r="D62" s="800">
        <v>28732.031010568029</v>
      </c>
      <c r="E62" s="800">
        <v>39641.525177905307</v>
      </c>
      <c r="F62" s="800">
        <v>41862.681579626973</v>
      </c>
      <c r="G62" s="800">
        <v>8424.7329684361539</v>
      </c>
      <c r="H62" s="800">
        <v>35528.668322766571</v>
      </c>
      <c r="I62" s="800">
        <v>9197.0398999999998</v>
      </c>
    </row>
    <row r="63" spans="1:9">
      <c r="A63" s="83" t="s">
        <v>532</v>
      </c>
      <c r="B63" s="800">
        <v>20788.374191250001</v>
      </c>
      <c r="C63" s="800">
        <v>26560.996000000003</v>
      </c>
      <c r="D63" s="800">
        <v>27013.946653896961</v>
      </c>
      <c r="E63" s="800">
        <v>53154.328865136304</v>
      </c>
      <c r="F63" s="800">
        <v>50352.636582496416</v>
      </c>
      <c r="G63" s="800">
        <v>15964.290391678624</v>
      </c>
      <c r="H63" s="800">
        <v>59308.745367435164</v>
      </c>
      <c r="I63" s="800">
        <v>12112.713369565219</v>
      </c>
    </row>
    <row r="64" spans="1:9">
      <c r="A64" s="84" t="s">
        <v>533</v>
      </c>
      <c r="B64" s="800">
        <v>-12892.981195</v>
      </c>
      <c r="C64" s="800">
        <v>-10885.038558638082</v>
      </c>
      <c r="D64" s="800">
        <v>-7553.2320224570667</v>
      </c>
      <c r="E64" s="800">
        <v>-11426.727876614059</v>
      </c>
      <c r="F64" s="800">
        <v>-12673.313862266859</v>
      </c>
      <c r="G64" s="800">
        <v>-6623.4064232424689</v>
      </c>
      <c r="H64" s="800">
        <v>-19675.007027377524</v>
      </c>
      <c r="I64" s="800">
        <v>-3389.3273927536234</v>
      </c>
    </row>
    <row r="65" spans="1:9">
      <c r="A65" s="86" t="s">
        <v>534</v>
      </c>
      <c r="B65" s="800">
        <v>29452.461607500001</v>
      </c>
      <c r="C65" s="800">
        <v>40505.297117276168</v>
      </c>
      <c r="D65" s="800">
        <v>48192.745642007925</v>
      </c>
      <c r="E65" s="800">
        <v>81369.126166427552</v>
      </c>
      <c r="F65" s="800">
        <v>79542.004299856533</v>
      </c>
      <c r="G65" s="800">
        <v>17765.616936872309</v>
      </c>
      <c r="H65" s="800">
        <v>75162.406662824214</v>
      </c>
      <c r="I65" s="800">
        <v>17920.425876811594</v>
      </c>
    </row>
    <row r="66" spans="1:9">
      <c r="A66" s="83" t="s">
        <v>535</v>
      </c>
      <c r="B66" s="800">
        <v>10932.2310825</v>
      </c>
      <c r="C66" s="800">
        <v>20710.40447540984</v>
      </c>
      <c r="D66" s="800">
        <v>19565.913121532365</v>
      </c>
      <c r="E66" s="800">
        <v>31989.622731707314</v>
      </c>
      <c r="F66" s="800">
        <v>30375.423210903875</v>
      </c>
      <c r="G66" s="800">
        <v>31074.13625824964</v>
      </c>
      <c r="H66" s="800">
        <v>73107.744273775214</v>
      </c>
      <c r="I66" s="800">
        <v>7029.386705797102</v>
      </c>
    </row>
    <row r="67" spans="1:9">
      <c r="A67" s="83" t="s">
        <v>536</v>
      </c>
      <c r="B67" s="800">
        <v>-20525.100547499998</v>
      </c>
      <c r="C67" s="800">
        <v>-36087.848384615383</v>
      </c>
      <c r="D67" s="800">
        <v>-29489.20738969617</v>
      </c>
      <c r="E67" s="800">
        <v>-50544.842451936871</v>
      </c>
      <c r="F67" s="800">
        <v>-45225.612090387367</v>
      </c>
      <c r="G67" s="800">
        <v>-29913.890362984221</v>
      </c>
      <c r="H67" s="800">
        <v>-82049.125909221897</v>
      </c>
      <c r="I67" s="800">
        <v>-9065.6379579710137</v>
      </c>
    </row>
    <row r="68" spans="1:9">
      <c r="A68" s="85" t="s">
        <v>537</v>
      </c>
      <c r="B68" s="800">
        <v>19859.592142499998</v>
      </c>
      <c r="C68" s="800">
        <v>25127.853208070617</v>
      </c>
      <c r="D68" s="800">
        <v>38269.451373844116</v>
      </c>
      <c r="E68" s="800">
        <v>62813.906446197994</v>
      </c>
      <c r="F68" s="800">
        <v>64691.81542037303</v>
      </c>
      <c r="G68" s="800">
        <v>18925.862832137733</v>
      </c>
      <c r="H68" s="800">
        <v>66221.025027377531</v>
      </c>
      <c r="I68" s="800">
        <v>15884.174624637681</v>
      </c>
    </row>
    <row r="69" spans="1:9">
      <c r="A69" s="84" t="s">
        <v>538</v>
      </c>
      <c r="B69" s="800">
        <v>-18766.784225000003</v>
      </c>
      <c r="C69" s="800">
        <v>-22562.503283732662</v>
      </c>
      <c r="D69" s="800">
        <v>-27630.132208718624</v>
      </c>
      <c r="E69" s="800">
        <v>-37439.387199426114</v>
      </c>
      <c r="F69" s="800">
        <v>-40892.154341463407</v>
      </c>
      <c r="G69" s="800">
        <v>-10418.474915351506</v>
      </c>
      <c r="H69" s="800">
        <v>-46774.115064841499</v>
      </c>
      <c r="I69" s="800">
        <v>-12307.924750724636</v>
      </c>
    </row>
    <row r="70" spans="1:9">
      <c r="A70" s="86" t="s">
        <v>539</v>
      </c>
      <c r="B70" s="800">
        <v>1092.8079175</v>
      </c>
      <c r="C70" s="800">
        <v>2565.349924337957</v>
      </c>
      <c r="D70" s="800">
        <v>10639.319165125495</v>
      </c>
      <c r="E70" s="800">
        <v>25374.519246771881</v>
      </c>
      <c r="F70" s="800">
        <v>23799.661078909612</v>
      </c>
      <c r="G70" s="800">
        <v>8507.3879167862269</v>
      </c>
      <c r="H70" s="800">
        <v>19446.909962536021</v>
      </c>
      <c r="I70" s="800">
        <v>3576.2498739130433</v>
      </c>
    </row>
    <row r="71" spans="1:9">
      <c r="A71" s="86" t="s">
        <v>540</v>
      </c>
      <c r="B71" s="800">
        <v>-4558.4768724999994</v>
      </c>
      <c r="C71" s="800">
        <v>-2197.8153253467844</v>
      </c>
      <c r="D71" s="800">
        <v>-22982.102486129457</v>
      </c>
      <c r="E71" s="800">
        <v>-48852.622959827822</v>
      </c>
      <c r="F71" s="800">
        <v>4991.9713098995699</v>
      </c>
      <c r="G71" s="800">
        <v>-2654.1938995695841</v>
      </c>
      <c r="H71" s="800">
        <v>-5493.2306412103744</v>
      </c>
      <c r="I71" s="800">
        <v>-864.95719710144931</v>
      </c>
    </row>
    <row r="72" spans="1:9">
      <c r="A72" s="87" t="s">
        <v>541</v>
      </c>
      <c r="B72" s="800" t="s">
        <v>542</v>
      </c>
      <c r="C72" s="800" t="s">
        <v>542</v>
      </c>
      <c r="D72" s="800" t="s">
        <v>542</v>
      </c>
      <c r="E72" s="800">
        <v>-63342.669088952651</v>
      </c>
      <c r="F72" s="800">
        <v>-33.998678622668585</v>
      </c>
      <c r="G72" s="800">
        <v>-2691.1138106169301</v>
      </c>
      <c r="H72" s="800">
        <v>-6163.5262536023065</v>
      </c>
      <c r="I72" s="800">
        <v>-1269.4044014492752</v>
      </c>
    </row>
    <row r="73" spans="1:9">
      <c r="A73" s="87" t="s">
        <v>543</v>
      </c>
      <c r="B73" s="800" t="s">
        <v>542</v>
      </c>
      <c r="C73" s="800" t="s">
        <v>542</v>
      </c>
      <c r="D73" s="800" t="s">
        <v>542</v>
      </c>
      <c r="E73" s="800">
        <v>14490.046058823529</v>
      </c>
      <c r="F73" s="800">
        <v>5025.969988522239</v>
      </c>
      <c r="G73" s="800">
        <v>36.919911047345764</v>
      </c>
      <c r="H73" s="800">
        <v>670.29561239193072</v>
      </c>
      <c r="I73" s="800">
        <v>404.44720434782607</v>
      </c>
    </row>
    <row r="74" spans="1:9">
      <c r="A74" s="85" t="s">
        <v>544</v>
      </c>
      <c r="B74" s="800">
        <v>4976.6782787499997</v>
      </c>
      <c r="C74" s="800">
        <v>3281.968505674653</v>
      </c>
      <c r="D74" s="800">
        <v>28044.542668428003</v>
      </c>
      <c r="E74" s="800">
        <v>49999.69890817791</v>
      </c>
      <c r="F74" s="800">
        <v>-4689.7968909612619</v>
      </c>
      <c r="G74" s="800">
        <v>2662.1827058823528</v>
      </c>
      <c r="H74" s="800">
        <v>5514.9493688760804</v>
      </c>
      <c r="I74" s="800">
        <v>1027.6017507246377</v>
      </c>
    </row>
    <row r="75" spans="1:9">
      <c r="A75" s="85" t="s">
        <v>545</v>
      </c>
      <c r="B75" s="800" t="s">
        <v>542</v>
      </c>
      <c r="C75" s="800" t="s">
        <v>542</v>
      </c>
      <c r="D75" s="800" t="s">
        <v>542</v>
      </c>
      <c r="E75" s="800">
        <v>61843.262004304168</v>
      </c>
      <c r="F75" s="800">
        <v>16.37652223816356</v>
      </c>
      <c r="G75" s="800">
        <v>2688.6082539454806</v>
      </c>
      <c r="H75" s="800">
        <v>6198.7630619596539</v>
      </c>
      <c r="I75" s="800">
        <v>1431.0142115942028</v>
      </c>
    </row>
    <row r="76" spans="1:9">
      <c r="A76" s="84" t="s">
        <v>546</v>
      </c>
      <c r="B76" s="800" t="s">
        <v>542</v>
      </c>
      <c r="C76" s="800" t="s">
        <v>542</v>
      </c>
      <c r="D76" s="800" t="s">
        <v>542</v>
      </c>
      <c r="E76" s="800">
        <v>-11843.563096126256</v>
      </c>
      <c r="F76" s="800">
        <v>-4706.1734131994262</v>
      </c>
      <c r="G76" s="800">
        <v>-26.42554662840746</v>
      </c>
      <c r="H76" s="800">
        <v>-683.81369308357353</v>
      </c>
      <c r="I76" s="800">
        <v>-403.41246086956522</v>
      </c>
    </row>
    <row r="77" spans="1:9">
      <c r="A77" s="85" t="s">
        <v>547</v>
      </c>
      <c r="B77" s="800">
        <v>1511.00932375</v>
      </c>
      <c r="C77" s="800">
        <v>3649.503104665826</v>
      </c>
      <c r="D77" s="800">
        <v>15701.759347424042</v>
      </c>
      <c r="E77" s="800">
        <v>26521.59519512195</v>
      </c>
      <c r="F77" s="800">
        <v>24101.835497847915</v>
      </c>
      <c r="G77" s="800">
        <v>8515.3767230989961</v>
      </c>
      <c r="H77" s="800">
        <v>19468.628690201731</v>
      </c>
      <c r="I77" s="800">
        <v>3738.8944275362319</v>
      </c>
    </row>
    <row r="78" spans="1:9">
      <c r="A78" s="88" t="s">
        <v>548</v>
      </c>
      <c r="B78" s="800">
        <v>0</v>
      </c>
      <c r="C78" s="800">
        <v>0</v>
      </c>
      <c r="D78" s="800">
        <v>9.5699999999999985</v>
      </c>
      <c r="E78" s="800">
        <v>1.3124878048780491</v>
      </c>
      <c r="F78" s="800">
        <v>0</v>
      </c>
      <c r="G78" s="800">
        <v>558.82092252510768</v>
      </c>
      <c r="H78" s="800">
        <v>561.23657492795394</v>
      </c>
      <c r="I78" s="800">
        <v>0.37826086956521737</v>
      </c>
    </row>
    <row r="79" spans="1:9">
      <c r="A79" s="86" t="s">
        <v>549</v>
      </c>
      <c r="B79" s="800">
        <v>1511.00932375</v>
      </c>
      <c r="C79" s="800">
        <v>3649.503104665826</v>
      </c>
      <c r="D79" s="800">
        <v>15711.329347424042</v>
      </c>
      <c r="E79" s="800">
        <v>26522.907682926834</v>
      </c>
      <c r="F79" s="800">
        <v>24101.835497847915</v>
      </c>
      <c r="G79" s="800">
        <v>9074.1976456241046</v>
      </c>
      <c r="H79" s="800">
        <v>20029.865265129683</v>
      </c>
      <c r="I79" s="800">
        <v>3739.272688405797</v>
      </c>
    </row>
    <row r="80" spans="1:9">
      <c r="A80" s="83" t="s">
        <v>550</v>
      </c>
      <c r="B80" s="800">
        <v>192.25629000000001</v>
      </c>
      <c r="C80" s="800">
        <v>500.1664892812106</v>
      </c>
      <c r="D80" s="800">
        <v>-154.79020871862613</v>
      </c>
      <c r="E80" s="800">
        <v>397.85621520803443</v>
      </c>
      <c r="F80" s="800">
        <v>1018.5289698708752</v>
      </c>
      <c r="G80" s="800">
        <v>156.93301004304163</v>
      </c>
      <c r="H80" s="800">
        <v>1077.0086815561958</v>
      </c>
      <c r="I80" s="800">
        <v>-19.322821739130436</v>
      </c>
    </row>
    <row r="81" spans="1:9" ht="21" customHeight="1">
      <c r="A81" s="85" t="s">
        <v>551</v>
      </c>
      <c r="B81" s="800">
        <v>1703.2656137500001</v>
      </c>
      <c r="C81" s="800">
        <v>4149.6695939470364</v>
      </c>
      <c r="D81" s="800">
        <v>15556.539138705415</v>
      </c>
      <c r="E81" s="800">
        <v>26920.763898134865</v>
      </c>
      <c r="F81" s="800">
        <v>25120.364467718795</v>
      </c>
      <c r="G81" s="800">
        <v>9231.1306556671461</v>
      </c>
      <c r="H81" s="800">
        <v>21106.873946685879</v>
      </c>
      <c r="I81" s="800">
        <v>3719.9498666666664</v>
      </c>
    </row>
    <row r="82" spans="1:9" ht="21" customHeight="1">
      <c r="A82" s="83" t="s">
        <v>552</v>
      </c>
      <c r="B82" s="800" t="s">
        <v>542</v>
      </c>
      <c r="C82" s="800" t="s">
        <v>542</v>
      </c>
      <c r="D82" s="800" t="s">
        <v>542</v>
      </c>
      <c r="E82" s="800">
        <v>-6775.5023888091819</v>
      </c>
      <c r="F82" s="800">
        <v>0</v>
      </c>
      <c r="G82" s="800">
        <v>0</v>
      </c>
      <c r="H82" s="800">
        <v>0</v>
      </c>
      <c r="I82" s="800">
        <v>0</v>
      </c>
    </row>
    <row r="83" spans="1:9" ht="21" customHeight="1">
      <c r="A83" s="85" t="s">
        <v>553</v>
      </c>
      <c r="B83" s="800">
        <v>1703.2656137500001</v>
      </c>
      <c r="C83" s="800">
        <v>4149.6695939470364</v>
      </c>
      <c r="D83" s="800">
        <v>15556.539138705415</v>
      </c>
      <c r="E83" s="800">
        <v>20145.261509325679</v>
      </c>
      <c r="F83" s="800">
        <v>25120.364467718795</v>
      </c>
      <c r="G83" s="800">
        <v>9231.1306556671461</v>
      </c>
      <c r="H83" s="800">
        <v>21106.873946685879</v>
      </c>
      <c r="I83" s="800">
        <v>3719.9498666666664</v>
      </c>
    </row>
    <row r="84" spans="1:9" ht="18" customHeight="1" thickBot="1">
      <c r="A84" s="83" t="s">
        <v>554</v>
      </c>
      <c r="B84" s="800">
        <v>0</v>
      </c>
      <c r="C84" s="800">
        <v>0</v>
      </c>
      <c r="D84" s="800">
        <v>0</v>
      </c>
      <c r="E84" s="800">
        <v>0</v>
      </c>
      <c r="F84" s="800">
        <v>0</v>
      </c>
      <c r="G84" s="800">
        <v>0</v>
      </c>
      <c r="H84" s="800">
        <v>0</v>
      </c>
      <c r="I84" s="800">
        <v>0</v>
      </c>
    </row>
    <row r="85" spans="1:9" ht="24" customHeight="1" thickTop="1" thickBot="1">
      <c r="A85" s="74" t="s">
        <v>555</v>
      </c>
      <c r="B85" s="797">
        <v>1703.2656137500001</v>
      </c>
      <c r="C85" s="797">
        <v>4149.6695939470364</v>
      </c>
      <c r="D85" s="797">
        <v>15556.539138705415</v>
      </c>
      <c r="E85" s="797">
        <v>20145.261509325679</v>
      </c>
      <c r="F85" s="797">
        <v>25120.364467718795</v>
      </c>
      <c r="G85" s="797">
        <v>9231.1306556671461</v>
      </c>
      <c r="H85" s="797">
        <v>21106.873946685879</v>
      </c>
      <c r="I85" s="797">
        <v>3719.9498666666664</v>
      </c>
    </row>
    <row r="86" spans="1:9" ht="15" customHeight="1" thickTop="1" thickBot="1">
      <c r="A86" s="89"/>
      <c r="B86" s="801"/>
      <c r="C86" s="801"/>
      <c r="D86" s="801"/>
      <c r="E86" s="801"/>
      <c r="F86" s="801"/>
      <c r="G86" s="801"/>
      <c r="H86" s="801"/>
      <c r="I86" s="801"/>
    </row>
    <row r="87" spans="1:9" ht="28.5" customHeight="1" thickTop="1">
      <c r="A87" s="27"/>
      <c r="B87" s="90"/>
      <c r="C87" s="90"/>
      <c r="D87" s="90"/>
      <c r="E87" s="90"/>
      <c r="F87" s="90"/>
      <c r="G87" s="90"/>
      <c r="H87" s="90"/>
    </row>
    <row r="88" spans="1:9" hidden="1">
      <c r="A88" s="27"/>
      <c r="B88" s="90"/>
      <c r="C88" s="90"/>
      <c r="D88" s="90"/>
      <c r="E88" s="90"/>
      <c r="F88" s="90"/>
      <c r="G88" s="90"/>
      <c r="H88" s="90"/>
    </row>
    <row r="89" spans="1:9" ht="19.5" hidden="1">
      <c r="A89" s="91"/>
      <c r="B89" s="90"/>
      <c r="C89" s="90"/>
      <c r="D89" s="90"/>
      <c r="E89" s="90"/>
      <c r="F89" s="90"/>
      <c r="G89" s="90"/>
      <c r="H89" s="90"/>
    </row>
    <row r="90" spans="1:9" ht="19.5" hidden="1">
      <c r="A90" s="91"/>
      <c r="B90" s="90"/>
      <c r="C90" s="90"/>
      <c r="D90" s="90"/>
      <c r="E90" s="90"/>
      <c r="F90" s="90"/>
      <c r="G90" s="90"/>
      <c r="H90" s="90"/>
    </row>
    <row r="91" spans="1:9" ht="19.5" hidden="1">
      <c r="A91" s="91"/>
      <c r="B91" s="90"/>
      <c r="C91" s="90"/>
      <c r="D91" s="90"/>
      <c r="E91" s="90"/>
      <c r="F91" s="90"/>
      <c r="G91" s="90"/>
      <c r="H91" s="90"/>
    </row>
    <row r="92" spans="1:9" ht="19.5" hidden="1">
      <c r="A92" s="92"/>
      <c r="B92" s="90"/>
      <c r="C92" s="90"/>
      <c r="D92" s="90"/>
      <c r="E92" s="90"/>
      <c r="F92" s="90"/>
      <c r="G92" s="90"/>
      <c r="H92" s="90"/>
    </row>
    <row r="93" spans="1:9" ht="19.5" hidden="1">
      <c r="A93" s="92"/>
      <c r="B93" s="90"/>
      <c r="C93" s="90"/>
      <c r="D93" s="90"/>
      <c r="E93" s="90"/>
      <c r="F93" s="90"/>
      <c r="G93" s="90"/>
      <c r="H93" s="90"/>
    </row>
    <row r="94" spans="1:9" ht="19.5" hidden="1">
      <c r="A94" s="93"/>
      <c r="B94" s="90"/>
      <c r="C94" s="90"/>
      <c r="D94" s="90"/>
      <c r="E94" s="90"/>
      <c r="F94" s="90"/>
      <c r="G94" s="90"/>
      <c r="H94" s="90"/>
    </row>
    <row r="95" spans="1:9" ht="19.5" hidden="1">
      <c r="A95" s="91"/>
      <c r="B95" s="90"/>
      <c r="C95" s="90"/>
      <c r="D95" s="90"/>
      <c r="E95" s="90"/>
      <c r="F95" s="90"/>
      <c r="G95" s="90"/>
      <c r="H95" s="90"/>
    </row>
    <row r="96" spans="1:9" ht="19.5" hidden="1">
      <c r="A96" s="91"/>
      <c r="B96" s="90"/>
      <c r="C96" s="90"/>
      <c r="D96" s="90"/>
      <c r="E96" s="90"/>
      <c r="F96" s="90"/>
      <c r="G96" s="90"/>
      <c r="H96" s="90"/>
    </row>
    <row r="97" spans="1:8" ht="19.5" hidden="1">
      <c r="A97" s="91"/>
      <c r="B97" s="90"/>
      <c r="C97" s="90"/>
      <c r="D97" s="90"/>
      <c r="E97" s="90"/>
      <c r="F97" s="90"/>
      <c r="G97" s="90"/>
      <c r="H97" s="90"/>
    </row>
    <row r="98" spans="1:8" ht="19.5" hidden="1">
      <c r="A98" s="91"/>
      <c r="B98" s="90"/>
      <c r="C98" s="90"/>
      <c r="D98" s="90"/>
      <c r="E98" s="90"/>
      <c r="F98" s="90"/>
      <c r="G98" s="90"/>
      <c r="H98" s="90"/>
    </row>
    <row r="99" spans="1:8" ht="19.5" hidden="1">
      <c r="A99" s="91"/>
      <c r="B99" s="90"/>
      <c r="C99" s="90"/>
      <c r="D99" s="90"/>
      <c r="E99" s="90"/>
      <c r="F99" s="90"/>
      <c r="G99" s="90"/>
      <c r="H99" s="90"/>
    </row>
    <row r="100" spans="1:8" ht="19.5" hidden="1">
      <c r="A100" s="94"/>
      <c r="B100" s="90"/>
      <c r="C100" s="90"/>
      <c r="D100" s="90"/>
      <c r="E100" s="90"/>
      <c r="F100" s="90"/>
      <c r="G100" s="90"/>
      <c r="H100" s="90"/>
    </row>
    <row r="101" spans="1:8" hidden="1">
      <c r="A101" s="95"/>
      <c r="B101" s="90"/>
      <c r="C101" s="90"/>
      <c r="D101" s="90"/>
      <c r="E101" s="90"/>
      <c r="F101" s="90"/>
      <c r="G101" s="90"/>
      <c r="H101" s="90"/>
    </row>
    <row r="102" spans="1:8" hidden="1">
      <c r="A102" s="95"/>
      <c r="B102" s="90"/>
      <c r="C102" s="90"/>
      <c r="D102" s="90"/>
      <c r="E102" s="90"/>
      <c r="F102" s="90"/>
      <c r="G102" s="90"/>
      <c r="H102" s="90"/>
    </row>
    <row r="103" spans="1:8" hidden="1">
      <c r="A103" s="95"/>
      <c r="B103" s="90"/>
      <c r="C103" s="90"/>
      <c r="D103" s="90"/>
      <c r="E103" s="90"/>
      <c r="F103" s="90"/>
      <c r="G103" s="90"/>
      <c r="H103" s="90"/>
    </row>
    <row r="104" spans="1:8" hidden="1">
      <c r="A104" s="95"/>
      <c r="B104" s="90"/>
      <c r="C104" s="90"/>
      <c r="D104" s="90"/>
      <c r="E104" s="90"/>
      <c r="F104" s="90"/>
      <c r="G104" s="90"/>
      <c r="H104" s="90"/>
    </row>
    <row r="105" spans="1:8" hidden="1">
      <c r="A105" s="95"/>
      <c r="B105" s="90"/>
      <c r="C105" s="90"/>
      <c r="D105" s="90"/>
      <c r="E105" s="90"/>
      <c r="F105" s="90"/>
      <c r="G105" s="90"/>
      <c r="H105" s="90"/>
    </row>
    <row r="106" spans="1:8" hidden="1">
      <c r="A106" s="95"/>
      <c r="B106" s="90"/>
      <c r="C106" s="90"/>
      <c r="D106" s="90"/>
      <c r="E106" s="90"/>
      <c r="F106" s="90"/>
      <c r="G106" s="90"/>
      <c r="H106" s="90"/>
    </row>
    <row r="107" spans="1:8" hidden="1">
      <c r="A107" s="96"/>
      <c r="B107" s="90"/>
      <c r="C107" s="90"/>
      <c r="D107" s="90"/>
      <c r="E107" s="90"/>
      <c r="F107" s="90"/>
      <c r="G107" s="90"/>
      <c r="H107" s="90"/>
    </row>
    <row r="108" spans="1:8" hidden="1">
      <c r="A108" s="96"/>
      <c r="B108" s="90"/>
      <c r="C108" s="90"/>
      <c r="D108" s="90"/>
      <c r="E108" s="90"/>
      <c r="F108" s="90"/>
      <c r="G108" s="90"/>
      <c r="H108" s="90"/>
    </row>
    <row r="109" spans="1:8" ht="19.5" hidden="1">
      <c r="A109" s="91"/>
      <c r="B109" s="90"/>
      <c r="C109" s="90"/>
      <c r="D109" s="90"/>
      <c r="E109" s="90"/>
      <c r="F109" s="90"/>
      <c r="G109" s="90"/>
      <c r="H109" s="90"/>
    </row>
    <row r="110" spans="1:8" ht="19.5" hidden="1">
      <c r="A110" s="91"/>
      <c r="B110" s="90"/>
      <c r="C110" s="90"/>
      <c r="D110" s="90"/>
      <c r="E110" s="90"/>
      <c r="F110" s="90"/>
      <c r="G110" s="90"/>
      <c r="H110" s="90"/>
    </row>
    <row r="111" spans="1:8" ht="19.5" hidden="1">
      <c r="A111" s="93"/>
      <c r="B111" s="90"/>
      <c r="C111" s="90"/>
      <c r="D111" s="90"/>
      <c r="E111" s="90"/>
      <c r="F111" s="90"/>
      <c r="G111" s="90"/>
      <c r="H111" s="90"/>
    </row>
    <row r="112" spans="1:8" ht="19.5" hidden="1">
      <c r="A112" s="93"/>
      <c r="B112" s="90"/>
      <c r="C112" s="90"/>
      <c r="D112" s="90"/>
      <c r="E112" s="90"/>
      <c r="F112" s="90"/>
      <c r="G112" s="90"/>
      <c r="H112" s="90"/>
    </row>
    <row r="113" spans="1:8" ht="19.5" hidden="1">
      <c r="A113" s="93"/>
      <c r="B113" s="90"/>
      <c r="C113" s="90"/>
      <c r="D113" s="90"/>
      <c r="E113" s="90"/>
      <c r="F113" s="90"/>
      <c r="G113" s="90"/>
      <c r="H113" s="90"/>
    </row>
    <row r="114" spans="1:8" ht="19.5" hidden="1">
      <c r="A114" s="91"/>
      <c r="B114" s="90"/>
      <c r="C114" s="90"/>
      <c r="D114" s="90"/>
      <c r="E114" s="90"/>
      <c r="F114" s="90"/>
      <c r="G114" s="90"/>
      <c r="H114" s="90"/>
    </row>
    <row r="115" spans="1:8" ht="19.5" hidden="1">
      <c r="A115" s="91"/>
      <c r="B115" s="90"/>
      <c r="C115" s="90"/>
      <c r="D115" s="90"/>
      <c r="E115" s="90"/>
      <c r="F115" s="90"/>
      <c r="G115" s="90"/>
      <c r="H115" s="90"/>
    </row>
    <row r="116" spans="1:8" ht="19.5" hidden="1">
      <c r="A116" s="91"/>
      <c r="B116" s="90"/>
      <c r="C116" s="90"/>
      <c r="D116" s="90"/>
      <c r="E116" s="90"/>
      <c r="F116" s="90"/>
      <c r="G116" s="90"/>
      <c r="H116" s="90"/>
    </row>
    <row r="117" spans="1:8" ht="19.5" hidden="1">
      <c r="A117" s="91"/>
      <c r="B117" s="90"/>
      <c r="C117" s="90"/>
      <c r="D117" s="90"/>
      <c r="E117" s="90"/>
      <c r="F117" s="90"/>
      <c r="G117" s="90"/>
      <c r="H117" s="90"/>
    </row>
    <row r="118" spans="1:8" ht="19.5" hidden="1">
      <c r="A118" s="91"/>
      <c r="B118" s="90"/>
      <c r="C118" s="90"/>
      <c r="D118" s="90"/>
      <c r="E118" s="90"/>
      <c r="F118" s="90"/>
      <c r="G118" s="90"/>
      <c r="H118" s="90"/>
    </row>
    <row r="119" spans="1:8" ht="19.5" hidden="1">
      <c r="A119" s="91"/>
      <c r="B119" s="90"/>
      <c r="C119" s="90"/>
      <c r="D119" s="90"/>
      <c r="E119" s="90"/>
      <c r="F119" s="90"/>
      <c r="G119" s="90"/>
      <c r="H119" s="90"/>
    </row>
    <row r="120" spans="1:8" ht="19.5" hidden="1">
      <c r="A120" s="91"/>
      <c r="B120" s="90"/>
      <c r="C120" s="90"/>
      <c r="D120" s="90"/>
      <c r="E120" s="90"/>
      <c r="F120" s="90"/>
      <c r="G120" s="90"/>
      <c r="H120" s="90"/>
    </row>
    <row r="121" spans="1:8" ht="19.5" hidden="1">
      <c r="A121" s="93"/>
      <c r="B121" s="90"/>
      <c r="C121" s="90"/>
      <c r="D121" s="90"/>
      <c r="E121" s="90"/>
      <c r="F121" s="90"/>
      <c r="G121" s="90"/>
      <c r="H121" s="90"/>
    </row>
    <row r="122" spans="1:8" ht="19.5" hidden="1">
      <c r="A122" s="91"/>
      <c r="B122" s="90"/>
      <c r="C122" s="90"/>
      <c r="D122" s="90"/>
      <c r="E122" s="90"/>
      <c r="F122" s="90"/>
      <c r="G122" s="90"/>
      <c r="H122" s="90"/>
    </row>
    <row r="123" spans="1:8" ht="19.5" hidden="1">
      <c r="A123" s="91"/>
      <c r="B123" s="90"/>
      <c r="C123" s="90"/>
      <c r="D123" s="90"/>
      <c r="E123" s="90"/>
      <c r="F123" s="90"/>
      <c r="G123" s="90"/>
      <c r="H123" s="90"/>
    </row>
    <row r="124" spans="1:8" ht="19.5" hidden="1">
      <c r="A124" s="91"/>
      <c r="B124" s="90"/>
      <c r="C124" s="90"/>
      <c r="D124" s="90"/>
      <c r="E124" s="90"/>
      <c r="F124" s="90"/>
      <c r="G124" s="90"/>
      <c r="H124" s="90"/>
    </row>
    <row r="125" spans="1:8" ht="19.5" hidden="1">
      <c r="A125" s="91"/>
      <c r="B125" s="90"/>
      <c r="C125" s="90"/>
      <c r="D125" s="90"/>
      <c r="E125" s="90"/>
      <c r="F125" s="90"/>
      <c r="G125" s="90"/>
      <c r="H125" s="90"/>
    </row>
    <row r="126" spans="1:8" ht="19.5" hidden="1">
      <c r="A126" s="91"/>
      <c r="B126" s="90"/>
      <c r="C126" s="90"/>
      <c r="D126" s="90"/>
      <c r="E126" s="90"/>
      <c r="F126" s="90"/>
      <c r="G126" s="90"/>
      <c r="H126" s="90"/>
    </row>
    <row r="127" spans="1:8" ht="19.5" hidden="1">
      <c r="A127" s="93"/>
      <c r="B127" s="90"/>
      <c r="C127" s="90"/>
      <c r="D127" s="90"/>
      <c r="E127" s="90"/>
      <c r="F127" s="90"/>
      <c r="G127" s="90"/>
      <c r="H127" s="90"/>
    </row>
    <row r="128" spans="1:8" ht="19.5" hidden="1">
      <c r="A128" s="91"/>
      <c r="B128" s="90"/>
      <c r="C128" s="90"/>
      <c r="D128" s="90"/>
      <c r="E128" s="90"/>
      <c r="F128" s="90"/>
      <c r="G128" s="90"/>
      <c r="H128" s="90"/>
    </row>
    <row r="129" spans="1:8" ht="19.5" hidden="1">
      <c r="A129" s="91"/>
      <c r="B129" s="90"/>
      <c r="C129" s="90"/>
      <c r="D129" s="90"/>
      <c r="E129" s="90"/>
      <c r="F129" s="90"/>
      <c r="G129" s="90"/>
      <c r="H129" s="90"/>
    </row>
    <row r="130" spans="1:8" ht="19.5" hidden="1">
      <c r="A130" s="91"/>
      <c r="B130" s="90"/>
      <c r="C130" s="90"/>
      <c r="D130" s="90"/>
      <c r="E130" s="90"/>
      <c r="F130" s="90"/>
      <c r="G130" s="90"/>
      <c r="H130" s="90"/>
    </row>
    <row r="131" spans="1:8" ht="19.5" hidden="1">
      <c r="A131" s="93"/>
      <c r="B131" s="90"/>
      <c r="C131" s="90"/>
      <c r="D131" s="90"/>
      <c r="E131" s="90"/>
      <c r="F131" s="90"/>
      <c r="G131" s="90"/>
      <c r="H131" s="90"/>
    </row>
    <row r="132" spans="1:8" ht="19.5" hidden="1">
      <c r="A132" s="91"/>
      <c r="B132" s="90"/>
      <c r="C132" s="90"/>
      <c r="D132" s="90"/>
      <c r="E132" s="90"/>
      <c r="F132" s="90"/>
      <c r="G132" s="90"/>
      <c r="H132" s="90"/>
    </row>
    <row r="133" spans="1:8" ht="19.5" hidden="1">
      <c r="A133" s="91"/>
      <c r="B133" s="90"/>
      <c r="C133" s="90"/>
      <c r="D133" s="90"/>
      <c r="E133" s="90"/>
      <c r="F133" s="90"/>
      <c r="G133" s="90"/>
      <c r="H133" s="90"/>
    </row>
    <row r="134" spans="1:8" ht="19.5" hidden="1">
      <c r="A134" s="91"/>
      <c r="B134" s="90"/>
      <c r="C134" s="90"/>
      <c r="D134" s="90"/>
      <c r="E134" s="90"/>
      <c r="F134" s="90"/>
      <c r="G134" s="90"/>
      <c r="H134" s="90"/>
    </row>
    <row r="135" spans="1:8" ht="19.5" hidden="1">
      <c r="A135" s="91"/>
      <c r="B135" s="90"/>
      <c r="C135" s="90"/>
      <c r="D135" s="90"/>
      <c r="E135" s="90"/>
      <c r="F135" s="90"/>
      <c r="G135" s="90"/>
      <c r="H135" s="90"/>
    </row>
    <row r="136" spans="1:8" ht="19.5" hidden="1">
      <c r="A136" s="93"/>
      <c r="B136" s="90"/>
      <c r="C136" s="90"/>
      <c r="D136" s="90"/>
      <c r="E136" s="90"/>
      <c r="F136" s="90"/>
      <c r="G136" s="90"/>
      <c r="H136" s="90"/>
    </row>
    <row r="137" spans="1:8" ht="19.5" hidden="1">
      <c r="A137" s="91"/>
      <c r="B137" s="90"/>
      <c r="C137" s="90"/>
      <c r="D137" s="90"/>
      <c r="E137" s="90"/>
      <c r="F137" s="90"/>
      <c r="G137" s="90"/>
      <c r="H137" s="90"/>
    </row>
    <row r="138" spans="1:8" ht="19.5" hidden="1">
      <c r="A138" s="91"/>
      <c r="B138" s="90"/>
      <c r="C138" s="90"/>
      <c r="D138" s="90"/>
      <c r="E138" s="90"/>
      <c r="F138" s="90"/>
      <c r="G138" s="90"/>
      <c r="H138" s="90"/>
    </row>
    <row r="139" spans="1:8" ht="19.5" hidden="1">
      <c r="A139" s="91"/>
      <c r="B139" s="90"/>
      <c r="C139" s="90"/>
      <c r="D139" s="90"/>
      <c r="E139" s="90"/>
      <c r="F139" s="90"/>
      <c r="G139" s="90"/>
      <c r="H139" s="90"/>
    </row>
    <row r="140" spans="1:8" ht="19.5" hidden="1">
      <c r="A140" s="91"/>
      <c r="B140" s="90"/>
      <c r="C140" s="90"/>
      <c r="D140" s="90"/>
      <c r="E140" s="90"/>
      <c r="F140" s="90"/>
      <c r="G140" s="90"/>
      <c r="H140" s="90"/>
    </row>
    <row r="141" spans="1:8" ht="19.5" hidden="1">
      <c r="A141" s="92"/>
      <c r="B141" s="90"/>
      <c r="C141" s="90"/>
      <c r="D141" s="90"/>
      <c r="E141" s="90"/>
      <c r="F141" s="90"/>
      <c r="G141" s="90"/>
      <c r="H141" s="90"/>
    </row>
    <row r="142" spans="1:8" ht="19.5" hidden="1">
      <c r="A142" s="92"/>
      <c r="B142" s="90"/>
      <c r="C142" s="90"/>
      <c r="D142" s="90"/>
      <c r="E142" s="90"/>
      <c r="F142" s="90"/>
      <c r="G142" s="90"/>
      <c r="H142" s="90"/>
    </row>
    <row r="143" spans="1:8" ht="19.5" hidden="1">
      <c r="A143" s="93"/>
      <c r="B143" s="90"/>
      <c r="C143" s="90"/>
      <c r="D143" s="90"/>
      <c r="E143" s="90"/>
      <c r="F143" s="90"/>
      <c r="G143" s="90"/>
      <c r="H143" s="90"/>
    </row>
    <row r="144" spans="1:8" ht="19.5" hidden="1">
      <c r="A144" s="91"/>
      <c r="B144" s="90"/>
      <c r="C144" s="90"/>
      <c r="D144" s="90"/>
      <c r="E144" s="90"/>
      <c r="F144" s="90"/>
      <c r="G144" s="90"/>
      <c r="H144" s="90"/>
    </row>
    <row r="145" spans="1:8" ht="19.5" hidden="1">
      <c r="A145" s="91"/>
      <c r="B145" s="90"/>
      <c r="C145" s="90"/>
      <c r="D145" s="90"/>
      <c r="E145" s="90"/>
      <c r="F145" s="90"/>
      <c r="G145" s="90"/>
      <c r="H145" s="90"/>
    </row>
    <row r="146" spans="1:8" ht="19.5" hidden="1">
      <c r="A146" s="97"/>
      <c r="B146" s="90"/>
      <c r="C146" s="90"/>
      <c r="D146" s="90"/>
      <c r="E146" s="90"/>
      <c r="F146" s="90"/>
      <c r="G146" s="90"/>
      <c r="H146" s="90"/>
    </row>
    <row r="147" spans="1:8" ht="19.5" hidden="1">
      <c r="A147" s="93"/>
      <c r="B147" s="90"/>
      <c r="C147" s="90"/>
      <c r="D147" s="90"/>
      <c r="E147" s="90"/>
      <c r="F147" s="90"/>
      <c r="G147" s="90"/>
      <c r="H147" s="90"/>
    </row>
    <row r="148" spans="1:8" ht="19.5" hidden="1">
      <c r="A148" s="91"/>
      <c r="B148" s="90"/>
      <c r="C148" s="90"/>
      <c r="D148" s="90"/>
      <c r="E148" s="90"/>
      <c r="F148" s="90"/>
      <c r="G148" s="90"/>
      <c r="H148" s="90"/>
    </row>
    <row r="149" spans="1:8" ht="19.5" hidden="1">
      <c r="A149" s="91"/>
      <c r="B149" s="90"/>
      <c r="C149" s="90"/>
      <c r="D149" s="90"/>
      <c r="E149" s="90"/>
      <c r="F149" s="90"/>
      <c r="G149" s="90"/>
      <c r="H149" s="90"/>
    </row>
    <row r="150" spans="1:8" ht="19.5" hidden="1">
      <c r="A150" s="91"/>
      <c r="B150" s="90"/>
      <c r="C150" s="90"/>
      <c r="D150" s="90"/>
      <c r="E150" s="90"/>
      <c r="F150" s="90"/>
      <c r="G150" s="90"/>
      <c r="H150" s="90"/>
    </row>
    <row r="151" spans="1:8" ht="19.5" hidden="1">
      <c r="A151" s="93"/>
      <c r="B151" s="90"/>
      <c r="C151" s="90"/>
      <c r="D151" s="90"/>
      <c r="E151" s="90"/>
      <c r="F151" s="90"/>
      <c r="G151" s="90"/>
      <c r="H151" s="90"/>
    </row>
    <row r="152" spans="1:8" ht="19.5" hidden="1">
      <c r="A152" s="91"/>
      <c r="B152" s="90"/>
      <c r="C152" s="90"/>
      <c r="D152" s="90"/>
      <c r="E152" s="90"/>
      <c r="F152" s="90"/>
      <c r="G152" s="90"/>
      <c r="H152" s="90"/>
    </row>
    <row r="153" spans="1:8" ht="19.5" hidden="1">
      <c r="A153" s="91"/>
      <c r="B153" s="90"/>
      <c r="C153" s="90"/>
      <c r="D153" s="90"/>
      <c r="E153" s="90"/>
      <c r="F153" s="90"/>
      <c r="G153" s="90"/>
      <c r="H153" s="90"/>
    </row>
    <row r="154" spans="1:8" ht="19.5" hidden="1">
      <c r="A154" s="91"/>
      <c r="B154" s="90"/>
      <c r="C154" s="90"/>
      <c r="D154" s="90"/>
      <c r="E154" s="90"/>
      <c r="F154" s="90"/>
      <c r="G154" s="90"/>
      <c r="H154" s="90"/>
    </row>
    <row r="155" spans="1:8" ht="19.5" hidden="1">
      <c r="A155" s="93"/>
      <c r="B155" s="90"/>
      <c r="C155" s="90"/>
      <c r="D155" s="90"/>
      <c r="E155" s="90"/>
      <c r="F155" s="90"/>
      <c r="G155" s="90"/>
      <c r="H155" s="90"/>
    </row>
    <row r="156" spans="1:8" ht="19.5" hidden="1">
      <c r="A156" s="91"/>
      <c r="B156" s="90"/>
      <c r="C156" s="90"/>
      <c r="D156" s="90"/>
      <c r="E156" s="90"/>
      <c r="F156" s="90"/>
      <c r="G156" s="90"/>
      <c r="H156" s="90"/>
    </row>
    <row r="157" spans="1:8" ht="19.5" hidden="1">
      <c r="A157" s="91"/>
      <c r="B157" s="90"/>
      <c r="C157" s="90"/>
      <c r="D157" s="90"/>
      <c r="E157" s="90"/>
      <c r="F157" s="90"/>
      <c r="G157" s="90"/>
      <c r="H157" s="90"/>
    </row>
    <row r="158" spans="1:8" ht="19.5" hidden="1">
      <c r="A158" s="91"/>
      <c r="B158" s="90"/>
      <c r="C158" s="90"/>
      <c r="D158" s="90"/>
      <c r="E158" s="90"/>
      <c r="F158" s="90"/>
      <c r="G158" s="90"/>
      <c r="H158" s="90"/>
    </row>
    <row r="159" spans="1:8" ht="19.5" hidden="1">
      <c r="A159" s="93"/>
      <c r="B159" s="90"/>
      <c r="C159" s="90"/>
      <c r="D159" s="90"/>
      <c r="E159" s="90"/>
      <c r="F159" s="90"/>
      <c r="G159" s="90"/>
      <c r="H159" s="90"/>
    </row>
    <row r="160" spans="1:8" ht="19.5" hidden="1">
      <c r="A160" s="91"/>
      <c r="B160" s="90"/>
      <c r="C160" s="90"/>
      <c r="D160" s="90"/>
      <c r="E160" s="90"/>
      <c r="F160" s="90"/>
      <c r="G160" s="90"/>
      <c r="H160" s="90"/>
    </row>
    <row r="161" spans="1:8" ht="19.5" hidden="1">
      <c r="A161" s="91"/>
      <c r="B161" s="90"/>
      <c r="C161" s="90"/>
      <c r="D161" s="90"/>
      <c r="E161" s="90"/>
      <c r="F161" s="90"/>
      <c r="G161" s="90"/>
      <c r="H161" s="90"/>
    </row>
    <row r="162" spans="1:8" ht="19.5" hidden="1">
      <c r="A162" s="91"/>
      <c r="B162" s="90"/>
      <c r="C162" s="90"/>
      <c r="D162" s="90"/>
      <c r="E162" s="90"/>
      <c r="F162" s="90"/>
      <c r="G162" s="90"/>
      <c r="H162" s="90"/>
    </row>
    <row r="163" spans="1:8" ht="19.5" hidden="1">
      <c r="A163" s="98"/>
      <c r="B163" s="90"/>
      <c r="C163" s="90"/>
      <c r="D163" s="90"/>
      <c r="E163" s="90"/>
      <c r="F163" s="90"/>
      <c r="G163" s="90"/>
      <c r="H163" s="90"/>
    </row>
    <row r="164" spans="1:8" ht="19.5" hidden="1">
      <c r="A164" s="98"/>
      <c r="B164" s="90"/>
      <c r="C164" s="90"/>
      <c r="D164" s="90"/>
      <c r="E164" s="90"/>
      <c r="F164" s="90"/>
      <c r="G164" s="90"/>
      <c r="H164" s="90"/>
    </row>
    <row r="165" spans="1:8" ht="19.5" hidden="1">
      <c r="A165" s="98"/>
      <c r="B165" s="90"/>
      <c r="C165" s="90"/>
      <c r="D165" s="90"/>
      <c r="E165" s="90"/>
      <c r="F165" s="90"/>
      <c r="G165" s="90"/>
      <c r="H165" s="90"/>
    </row>
    <row r="166" spans="1:8" ht="19.5" hidden="1">
      <c r="A166" s="94"/>
      <c r="B166" s="90"/>
      <c r="C166" s="90"/>
      <c r="D166" s="90"/>
      <c r="E166" s="90"/>
      <c r="F166" s="90"/>
      <c r="G166" s="90"/>
      <c r="H166" s="90"/>
    </row>
    <row r="167" spans="1:8" ht="19.5" hidden="1">
      <c r="A167" s="94"/>
      <c r="B167" s="90"/>
      <c r="C167" s="90"/>
      <c r="D167" s="90"/>
      <c r="E167" s="90"/>
      <c r="F167" s="90"/>
      <c r="G167" s="90"/>
      <c r="H167" s="90"/>
    </row>
    <row r="168" spans="1:8" ht="19.5" hidden="1">
      <c r="A168" s="93"/>
      <c r="B168" s="90"/>
      <c r="C168" s="90"/>
      <c r="D168" s="90"/>
      <c r="E168" s="90"/>
      <c r="F168" s="90"/>
      <c r="G168" s="90"/>
      <c r="H168" s="90"/>
    </row>
    <row r="169" spans="1:8" ht="19.5" hidden="1">
      <c r="A169" s="91"/>
      <c r="B169" s="90"/>
      <c r="C169" s="90"/>
      <c r="D169" s="90"/>
      <c r="E169" s="90"/>
      <c r="F169" s="90"/>
      <c r="G169" s="90"/>
      <c r="H169" s="90"/>
    </row>
    <row r="170" spans="1:8" ht="19.5" hidden="1">
      <c r="A170" s="91"/>
      <c r="B170" s="90"/>
      <c r="C170" s="90"/>
      <c r="D170" s="90"/>
      <c r="E170" s="90"/>
      <c r="F170" s="90"/>
      <c r="G170" s="90"/>
      <c r="H170" s="90"/>
    </row>
    <row r="171" spans="1:8" ht="19.5" hidden="1">
      <c r="A171" s="91"/>
      <c r="B171" s="90"/>
      <c r="C171" s="90"/>
      <c r="D171" s="90"/>
      <c r="E171" s="90"/>
      <c r="F171" s="90"/>
      <c r="G171" s="90"/>
      <c r="H171" s="90"/>
    </row>
    <row r="172" spans="1:8" ht="19.5" hidden="1">
      <c r="A172" s="91"/>
      <c r="B172" s="90"/>
      <c r="C172" s="90"/>
      <c r="D172" s="90"/>
      <c r="E172" s="90"/>
      <c r="F172" s="90"/>
      <c r="G172" s="90"/>
      <c r="H172" s="90"/>
    </row>
    <row r="173" spans="1:8" ht="19.5" hidden="1">
      <c r="A173" s="91"/>
      <c r="B173" s="90"/>
      <c r="C173" s="90"/>
      <c r="D173" s="90"/>
      <c r="E173" s="90"/>
      <c r="F173" s="90"/>
      <c r="G173" s="90"/>
      <c r="H173" s="90"/>
    </row>
    <row r="174" spans="1:8" ht="19.5" hidden="1">
      <c r="A174" s="93"/>
      <c r="B174" s="90"/>
      <c r="C174" s="90"/>
      <c r="D174" s="90"/>
      <c r="E174" s="90"/>
      <c r="F174" s="90"/>
      <c r="G174" s="90"/>
      <c r="H174" s="90"/>
    </row>
    <row r="175" spans="1:8" ht="19.5" hidden="1">
      <c r="A175" s="91"/>
      <c r="B175" s="90"/>
      <c r="C175" s="90"/>
      <c r="D175" s="90"/>
      <c r="E175" s="90"/>
      <c r="F175" s="90"/>
      <c r="G175" s="90"/>
      <c r="H175" s="90"/>
    </row>
    <row r="176" spans="1:8" ht="19.5" hidden="1">
      <c r="A176" s="91"/>
      <c r="B176" s="90"/>
      <c r="C176" s="90"/>
      <c r="D176" s="90"/>
      <c r="E176" s="90"/>
      <c r="F176" s="90"/>
      <c r="G176" s="90"/>
      <c r="H176" s="90"/>
    </row>
    <row r="177" spans="1:8" ht="19.5" hidden="1">
      <c r="A177" s="91"/>
      <c r="B177" s="90"/>
      <c r="C177" s="90"/>
      <c r="D177" s="90"/>
      <c r="E177" s="90"/>
      <c r="F177" s="90"/>
      <c r="G177" s="90"/>
      <c r="H177" s="90"/>
    </row>
    <row r="178" spans="1:8" ht="19.5" hidden="1">
      <c r="A178" s="91"/>
      <c r="B178" s="90"/>
      <c r="C178" s="90"/>
      <c r="D178" s="90"/>
      <c r="E178" s="90"/>
      <c r="F178" s="90"/>
      <c r="G178" s="90"/>
      <c r="H178" s="90"/>
    </row>
    <row r="179" spans="1:8" ht="19.5" hidden="1">
      <c r="A179" s="93"/>
      <c r="B179" s="90"/>
      <c r="C179" s="90"/>
      <c r="D179" s="90"/>
      <c r="E179" s="90"/>
      <c r="F179" s="90"/>
      <c r="G179" s="90"/>
      <c r="H179" s="90"/>
    </row>
    <row r="180" spans="1:8" ht="19.5" hidden="1">
      <c r="A180" s="93"/>
      <c r="B180" s="90"/>
      <c r="C180" s="90"/>
      <c r="D180" s="90"/>
      <c r="E180" s="90"/>
      <c r="F180" s="90"/>
      <c r="G180" s="90"/>
      <c r="H180" s="90"/>
    </row>
    <row r="181" spans="1:8" ht="19.5" hidden="1">
      <c r="A181" s="91"/>
      <c r="B181" s="90"/>
      <c r="C181" s="90"/>
      <c r="D181" s="90"/>
      <c r="E181" s="90"/>
      <c r="F181" s="90"/>
      <c r="G181" s="90"/>
      <c r="H181" s="90"/>
    </row>
    <row r="182" spans="1:8" ht="19.5" hidden="1">
      <c r="A182" s="91"/>
      <c r="B182" s="90"/>
      <c r="C182" s="90"/>
      <c r="D182" s="90"/>
      <c r="E182" s="90"/>
      <c r="F182" s="90"/>
      <c r="G182" s="90"/>
      <c r="H182" s="90"/>
    </row>
    <row r="183" spans="1:8" ht="19.5" hidden="1">
      <c r="A183" s="91"/>
      <c r="B183" s="90"/>
      <c r="C183" s="90"/>
      <c r="D183" s="90"/>
      <c r="E183" s="90"/>
      <c r="F183" s="90"/>
      <c r="G183" s="90"/>
      <c r="H183" s="90"/>
    </row>
    <row r="184" spans="1:8" ht="19.5" hidden="1">
      <c r="A184" s="93"/>
      <c r="B184" s="90"/>
      <c r="C184" s="90"/>
      <c r="D184" s="90"/>
      <c r="E184" s="90"/>
      <c r="F184" s="90"/>
      <c r="G184" s="90"/>
      <c r="H184" s="90"/>
    </row>
    <row r="185" spans="1:8" ht="19.5" hidden="1">
      <c r="A185" s="93"/>
      <c r="B185" s="90"/>
      <c r="C185" s="90"/>
      <c r="D185" s="90"/>
      <c r="E185" s="90"/>
      <c r="F185" s="90"/>
      <c r="G185" s="90"/>
      <c r="H185" s="90"/>
    </row>
    <row r="186" spans="1:8" ht="19.5" hidden="1">
      <c r="A186" s="93"/>
      <c r="B186" s="90"/>
      <c r="C186" s="90"/>
      <c r="D186" s="90"/>
      <c r="E186" s="90"/>
      <c r="F186" s="90"/>
      <c r="G186" s="90"/>
      <c r="H186" s="90"/>
    </row>
    <row r="187" spans="1:8" ht="19.5" hidden="1">
      <c r="A187" s="93"/>
      <c r="B187" s="90"/>
      <c r="C187" s="90"/>
      <c r="D187" s="90"/>
      <c r="E187" s="90"/>
      <c r="F187" s="90"/>
      <c r="G187" s="90"/>
      <c r="H187" s="90"/>
    </row>
    <row r="188" spans="1:8" ht="19.5" hidden="1">
      <c r="A188" s="93"/>
      <c r="B188" s="90"/>
      <c r="C188" s="90"/>
      <c r="D188" s="90"/>
      <c r="E188" s="90"/>
      <c r="F188" s="90"/>
      <c r="G188" s="90"/>
      <c r="H188" s="90"/>
    </row>
    <row r="189" spans="1:8" ht="19.5" hidden="1">
      <c r="A189" s="93"/>
      <c r="B189" s="90"/>
      <c r="C189" s="90"/>
      <c r="D189" s="90"/>
      <c r="E189" s="90"/>
      <c r="F189" s="90"/>
      <c r="G189" s="90"/>
      <c r="H189" s="90"/>
    </row>
    <row r="190" spans="1:8" ht="19.5" hidden="1">
      <c r="A190" s="91"/>
      <c r="B190" s="90"/>
      <c r="C190" s="90"/>
      <c r="D190" s="90"/>
      <c r="E190" s="90"/>
      <c r="F190" s="90"/>
      <c r="G190" s="90"/>
      <c r="H190" s="90"/>
    </row>
    <row r="191" spans="1:8" ht="19.5" hidden="1">
      <c r="A191" s="91"/>
      <c r="B191" s="90"/>
      <c r="C191" s="90"/>
      <c r="D191" s="90"/>
      <c r="E191" s="90"/>
      <c r="F191" s="90"/>
      <c r="G191" s="90"/>
      <c r="H191" s="90"/>
    </row>
    <row r="192" spans="1:8" ht="19.5" hidden="1">
      <c r="A192" s="91"/>
      <c r="B192" s="90"/>
      <c r="C192" s="90"/>
      <c r="D192" s="90"/>
      <c r="E192" s="90"/>
      <c r="F192" s="90"/>
      <c r="G192" s="90"/>
      <c r="H192" s="90"/>
    </row>
    <row r="193" spans="1:8" ht="19.5" hidden="1">
      <c r="A193" s="93"/>
      <c r="B193" s="90"/>
      <c r="C193" s="90"/>
      <c r="D193" s="90"/>
      <c r="E193" s="90"/>
      <c r="F193" s="90"/>
      <c r="G193" s="90"/>
      <c r="H193" s="90"/>
    </row>
    <row r="194" spans="1:8" ht="19.5" hidden="1">
      <c r="A194" s="91"/>
      <c r="B194" s="90"/>
      <c r="C194" s="90"/>
      <c r="D194" s="90"/>
      <c r="E194" s="90"/>
      <c r="F194" s="90"/>
      <c r="G194" s="90"/>
      <c r="H194" s="90"/>
    </row>
    <row r="195" spans="1:8" ht="19.5" hidden="1">
      <c r="A195" s="91"/>
      <c r="B195" s="90"/>
      <c r="C195" s="90"/>
      <c r="D195" s="90"/>
      <c r="E195" s="90"/>
      <c r="F195" s="90"/>
      <c r="G195" s="90"/>
      <c r="H195" s="90"/>
    </row>
    <row r="196" spans="1:8" ht="19.5" hidden="1">
      <c r="A196" s="99"/>
      <c r="B196" s="90"/>
      <c r="C196" s="90"/>
      <c r="D196" s="90"/>
      <c r="E196" s="90"/>
      <c r="F196" s="90"/>
      <c r="G196" s="90"/>
      <c r="H196" s="90"/>
    </row>
    <row r="197" spans="1:8" ht="19.5" hidden="1">
      <c r="A197" s="91"/>
      <c r="B197" s="90"/>
      <c r="C197" s="90"/>
      <c r="D197" s="90"/>
      <c r="E197" s="90"/>
      <c r="F197" s="90"/>
      <c r="G197" s="90"/>
      <c r="H197" s="90"/>
    </row>
    <row r="198" spans="1:8" ht="19.5" hidden="1">
      <c r="A198" s="93"/>
      <c r="B198" s="90"/>
      <c r="C198" s="90"/>
      <c r="D198" s="90"/>
      <c r="E198" s="90"/>
      <c r="F198" s="90"/>
      <c r="G198" s="90"/>
      <c r="H198" s="90"/>
    </row>
    <row r="199" spans="1:8" ht="19.5" hidden="1">
      <c r="A199" s="91"/>
      <c r="B199" s="90"/>
      <c r="C199" s="90"/>
      <c r="D199" s="90"/>
      <c r="E199" s="90"/>
      <c r="F199" s="90"/>
      <c r="G199" s="90"/>
      <c r="H199" s="90"/>
    </row>
    <row r="200" spans="1:8" ht="19.5" hidden="1">
      <c r="A200" s="91"/>
      <c r="B200" s="90"/>
      <c r="C200" s="90"/>
      <c r="D200" s="90"/>
      <c r="E200" s="90"/>
      <c r="F200" s="90"/>
      <c r="G200" s="90"/>
      <c r="H200" s="90"/>
    </row>
    <row r="201" spans="1:8" ht="19.5" hidden="1">
      <c r="A201" s="93"/>
      <c r="B201" s="90"/>
      <c r="C201" s="90"/>
      <c r="D201" s="90"/>
      <c r="E201" s="90"/>
      <c r="F201" s="90"/>
      <c r="G201" s="90"/>
      <c r="H201" s="90"/>
    </row>
    <row r="202" spans="1:8" ht="19.5" hidden="1">
      <c r="A202" s="91"/>
      <c r="B202" s="90"/>
      <c r="C202" s="90"/>
      <c r="D202" s="90"/>
      <c r="E202" s="90"/>
      <c r="F202" s="90"/>
      <c r="G202" s="90"/>
      <c r="H202" s="90"/>
    </row>
    <row r="203" spans="1:8" ht="19.5" hidden="1">
      <c r="A203" s="91"/>
      <c r="B203" s="90"/>
      <c r="C203" s="90"/>
      <c r="D203" s="90"/>
      <c r="E203" s="90"/>
      <c r="F203" s="90"/>
      <c r="G203" s="90"/>
      <c r="H203" s="90"/>
    </row>
    <row r="204" spans="1:8" ht="19.5" hidden="1">
      <c r="A204" s="93"/>
      <c r="B204" s="90"/>
      <c r="C204" s="90"/>
      <c r="D204" s="90"/>
      <c r="E204" s="90"/>
      <c r="F204" s="90"/>
      <c r="G204" s="90"/>
      <c r="H204" s="90"/>
    </row>
    <row r="205" spans="1:8" ht="19.5" hidden="1">
      <c r="A205" s="91"/>
      <c r="B205" s="90"/>
      <c r="C205" s="90"/>
      <c r="D205" s="90"/>
      <c r="E205" s="90"/>
      <c r="F205" s="90"/>
      <c r="G205" s="90"/>
      <c r="H205" s="90"/>
    </row>
    <row r="206" spans="1:8" ht="19.5" hidden="1">
      <c r="A206" s="91"/>
      <c r="B206" s="90"/>
      <c r="C206" s="90"/>
      <c r="D206" s="90"/>
      <c r="E206" s="90"/>
      <c r="F206" s="90"/>
      <c r="G206" s="90"/>
      <c r="H206" s="90"/>
    </row>
    <row r="207" spans="1:8" ht="19.5" hidden="1">
      <c r="A207" s="91"/>
      <c r="B207" s="90"/>
      <c r="C207" s="90"/>
      <c r="D207" s="90"/>
      <c r="E207" s="90"/>
      <c r="F207" s="90"/>
      <c r="G207" s="90"/>
      <c r="H207" s="90"/>
    </row>
    <row r="208" spans="1:8" ht="19.5" hidden="1">
      <c r="A208" s="91"/>
      <c r="B208" s="90"/>
      <c r="C208" s="90"/>
      <c r="D208" s="90"/>
      <c r="E208" s="90"/>
      <c r="F208" s="90"/>
      <c r="G208" s="90"/>
      <c r="H208" s="90"/>
    </row>
    <row r="209" spans="1:8" ht="19.5" hidden="1">
      <c r="A209" s="91"/>
      <c r="B209" s="90"/>
      <c r="C209" s="90"/>
      <c r="D209" s="90"/>
      <c r="E209" s="90"/>
      <c r="F209" s="90"/>
      <c r="G209" s="90"/>
      <c r="H209" s="90"/>
    </row>
    <row r="210" spans="1:8" ht="19.5" hidden="1">
      <c r="A210" s="91"/>
      <c r="B210" s="90"/>
      <c r="C210" s="90"/>
      <c r="D210" s="90"/>
      <c r="E210" s="90"/>
      <c r="F210" s="90"/>
      <c r="G210" s="90"/>
      <c r="H210" s="90"/>
    </row>
    <row r="211" spans="1:8" ht="19.5" hidden="1">
      <c r="A211" s="91"/>
      <c r="B211" s="90"/>
      <c r="C211" s="90"/>
      <c r="D211" s="90"/>
      <c r="E211" s="90"/>
      <c r="F211" s="90"/>
      <c r="G211" s="90"/>
      <c r="H211" s="90"/>
    </row>
    <row r="212" spans="1:8" ht="19.5" hidden="1">
      <c r="A212" s="91"/>
      <c r="B212" s="90"/>
      <c r="C212" s="90"/>
      <c r="D212" s="90"/>
      <c r="E212" s="90"/>
      <c r="F212" s="90"/>
      <c r="G212" s="90"/>
      <c r="H212" s="90"/>
    </row>
    <row r="213" spans="1:8" ht="19.5" hidden="1">
      <c r="A213" s="93"/>
      <c r="B213" s="90"/>
      <c r="C213" s="90"/>
      <c r="D213" s="90"/>
      <c r="E213" s="90"/>
      <c r="F213" s="90"/>
      <c r="G213" s="90"/>
      <c r="H213" s="90"/>
    </row>
    <row r="214" spans="1:8" ht="19.5" hidden="1">
      <c r="A214" s="91"/>
      <c r="B214" s="90"/>
      <c r="C214" s="90"/>
      <c r="D214" s="90"/>
      <c r="E214" s="90"/>
      <c r="F214" s="90"/>
      <c r="G214" s="90"/>
      <c r="H214" s="90"/>
    </row>
    <row r="215" spans="1:8" ht="19.5" hidden="1">
      <c r="A215" s="91"/>
      <c r="B215" s="90"/>
      <c r="C215" s="90"/>
      <c r="D215" s="90"/>
      <c r="E215" s="90"/>
      <c r="F215" s="90"/>
      <c r="G215" s="90"/>
      <c r="H215" s="90"/>
    </row>
    <row r="216" spans="1:8" ht="19.5" hidden="1">
      <c r="A216" s="91"/>
      <c r="B216" s="90"/>
      <c r="C216" s="90"/>
      <c r="D216" s="90"/>
      <c r="E216" s="90"/>
      <c r="F216" s="90"/>
      <c r="G216" s="90"/>
      <c r="H216" s="90"/>
    </row>
    <row r="217" spans="1:8" ht="19.5" hidden="1">
      <c r="A217" s="91"/>
      <c r="B217" s="90"/>
      <c r="C217" s="90"/>
      <c r="D217" s="90"/>
      <c r="E217" s="90"/>
      <c r="F217" s="90"/>
      <c r="G217" s="90"/>
      <c r="H217" s="90"/>
    </row>
    <row r="218" spans="1:8" ht="19.5" hidden="1">
      <c r="A218" s="91"/>
      <c r="B218" s="90"/>
      <c r="C218" s="90"/>
      <c r="D218" s="90"/>
      <c r="E218" s="90"/>
      <c r="F218" s="90"/>
      <c r="G218" s="90"/>
      <c r="H218" s="90"/>
    </row>
    <row r="219" spans="1:8" ht="19.5" hidden="1">
      <c r="A219" s="93"/>
      <c r="B219" s="90"/>
      <c r="C219" s="90"/>
      <c r="D219" s="90"/>
      <c r="E219" s="90"/>
      <c r="F219" s="90"/>
      <c r="G219" s="90"/>
      <c r="H219" s="90"/>
    </row>
    <row r="220" spans="1:8" ht="19.5" hidden="1">
      <c r="A220" s="91"/>
      <c r="B220" s="90"/>
      <c r="C220" s="90"/>
      <c r="D220" s="90"/>
      <c r="E220" s="90"/>
      <c r="F220" s="90"/>
      <c r="G220" s="90"/>
      <c r="H220" s="90"/>
    </row>
    <row r="221" spans="1:8" ht="19.5" hidden="1">
      <c r="A221" s="91"/>
      <c r="B221" s="90"/>
      <c r="C221" s="90"/>
      <c r="D221" s="90"/>
      <c r="E221" s="90"/>
      <c r="F221" s="90"/>
      <c r="G221" s="90"/>
      <c r="H221" s="90"/>
    </row>
    <row r="222" spans="1:8" ht="19.5" hidden="1">
      <c r="A222" s="93"/>
      <c r="B222" s="90"/>
      <c r="C222" s="90"/>
      <c r="D222" s="90"/>
      <c r="E222" s="90"/>
      <c r="F222" s="90"/>
      <c r="G222" s="90"/>
      <c r="H222" s="90"/>
    </row>
    <row r="223" spans="1:8" ht="19.5" hidden="1">
      <c r="A223" s="91"/>
      <c r="B223" s="90"/>
      <c r="C223" s="90"/>
      <c r="D223" s="90"/>
      <c r="E223" s="90"/>
      <c r="F223" s="90"/>
      <c r="G223" s="90"/>
      <c r="H223" s="90"/>
    </row>
    <row r="224" spans="1:8" ht="19.5" hidden="1">
      <c r="A224" s="91"/>
      <c r="B224" s="90"/>
      <c r="C224" s="90"/>
      <c r="D224" s="90"/>
      <c r="E224" s="90"/>
      <c r="F224" s="90"/>
      <c r="G224" s="90"/>
      <c r="H224" s="90"/>
    </row>
    <row r="225" spans="1:8" ht="19.5" hidden="1">
      <c r="A225" s="91"/>
      <c r="B225" s="90"/>
      <c r="C225" s="90"/>
      <c r="D225" s="90"/>
      <c r="E225" s="90"/>
      <c r="F225" s="90"/>
      <c r="G225" s="90"/>
      <c r="H225" s="90"/>
    </row>
    <row r="226" spans="1:8" ht="19.5" hidden="1">
      <c r="A226" s="100"/>
      <c r="B226" s="90"/>
      <c r="C226" s="90"/>
      <c r="D226" s="90"/>
      <c r="E226" s="90"/>
      <c r="F226" s="90"/>
      <c r="G226" s="90"/>
      <c r="H226" s="90"/>
    </row>
  </sheetData>
  <mergeCells count="5">
    <mergeCell ref="A5:I5"/>
    <mergeCell ref="A1:I1"/>
    <mergeCell ref="A2:I2"/>
    <mergeCell ref="A4:I4"/>
    <mergeCell ref="A3:I3"/>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0" workbookViewId="0">
      <selection activeCell="A88" sqref="A88:XFD1048576"/>
    </sheetView>
  </sheetViews>
  <sheetFormatPr defaultColWidth="0" defaultRowHeight="18" zeroHeight="1"/>
  <cols>
    <col min="1" max="1" width="132.28515625" style="69" customWidth="1"/>
    <col min="2" max="8" width="16" style="69" customWidth="1"/>
    <col min="9" max="9" width="16" style="90" customWidth="1"/>
    <col min="10" max="16384" width="9.140625" style="69" hidden="1"/>
  </cols>
  <sheetData>
    <row r="1" spans="1:9" ht="43.5" customHeight="1">
      <c r="A1" s="966" t="s">
        <v>59</v>
      </c>
      <c r="B1" s="966"/>
      <c r="C1" s="966"/>
      <c r="D1" s="966"/>
      <c r="E1" s="966"/>
      <c r="F1" s="966"/>
      <c r="G1" s="966"/>
      <c r="H1" s="966"/>
      <c r="I1" s="966"/>
    </row>
    <row r="2" spans="1:9" ht="43.5" customHeight="1">
      <c r="A2" s="966" t="s">
        <v>486</v>
      </c>
      <c r="B2" s="966"/>
      <c r="C2" s="966"/>
      <c r="D2" s="966"/>
      <c r="E2" s="966"/>
      <c r="F2" s="966"/>
      <c r="G2" s="966"/>
      <c r="H2" s="966"/>
      <c r="I2" s="966"/>
    </row>
    <row r="3" spans="1:9" ht="43.5" customHeight="1">
      <c r="A3" s="966" t="s">
        <v>1423</v>
      </c>
      <c r="B3" s="966"/>
      <c r="C3" s="966"/>
      <c r="D3" s="966"/>
      <c r="E3" s="966"/>
      <c r="F3" s="966"/>
      <c r="G3" s="966"/>
      <c r="H3" s="966"/>
      <c r="I3" s="966"/>
    </row>
    <row r="4" spans="1:9" ht="43.5" customHeight="1">
      <c r="A4" s="967" t="s">
        <v>487</v>
      </c>
      <c r="B4" s="967"/>
      <c r="C4" s="967"/>
      <c r="D4" s="967"/>
      <c r="E4" s="967"/>
      <c r="F4" s="967"/>
      <c r="G4" s="967"/>
      <c r="H4" s="967"/>
      <c r="I4" s="967"/>
    </row>
    <row r="5" spans="1:9" ht="19.5" customHeight="1" thickBot="1">
      <c r="A5" s="966"/>
      <c r="B5" s="966"/>
      <c r="C5" s="966"/>
      <c r="D5" s="966"/>
      <c r="E5" s="966"/>
      <c r="F5" s="966"/>
      <c r="G5" s="966"/>
      <c r="H5" s="966"/>
      <c r="I5" s="966"/>
    </row>
    <row r="6" spans="1:9" s="71" customFormat="1" ht="70.5" customHeight="1" thickTop="1" thickBot="1">
      <c r="A6" s="880" t="s">
        <v>57</v>
      </c>
      <c r="B6" s="70" t="s">
        <v>488</v>
      </c>
      <c r="C6" s="70" t="s">
        <v>489</v>
      </c>
      <c r="D6" s="70" t="s">
        <v>490</v>
      </c>
      <c r="E6" s="70" t="s">
        <v>491</v>
      </c>
      <c r="F6" s="70" t="s">
        <v>492</v>
      </c>
      <c r="G6" s="70" t="s">
        <v>1455</v>
      </c>
      <c r="H6" s="70" t="s">
        <v>1421</v>
      </c>
      <c r="I6" s="70" t="s">
        <v>1456</v>
      </c>
    </row>
    <row r="7" spans="1:9" ht="15" customHeight="1" thickTop="1" thickBot="1">
      <c r="A7" s="72"/>
      <c r="B7" s="73"/>
      <c r="C7" s="73"/>
      <c r="D7" s="73"/>
      <c r="E7" s="73"/>
      <c r="F7" s="73"/>
      <c r="G7" s="73"/>
      <c r="H7" s="73"/>
      <c r="I7" s="73"/>
    </row>
    <row r="8" spans="1:9" ht="24" customHeight="1" thickTop="1" thickBot="1">
      <c r="A8" s="74" t="s">
        <v>45</v>
      </c>
      <c r="B8" s="797">
        <v>570742.86495124991</v>
      </c>
      <c r="C8" s="797">
        <v>650554.53674148803</v>
      </c>
      <c r="D8" s="797">
        <v>818972.63795244391</v>
      </c>
      <c r="E8" s="797">
        <v>939745.3430258251</v>
      </c>
      <c r="F8" s="797">
        <v>1098924.5782639885</v>
      </c>
      <c r="G8" s="797">
        <v>1064242.2423873744</v>
      </c>
      <c r="H8" s="797">
        <v>1126763.723684438</v>
      </c>
      <c r="I8" s="797">
        <v>1164506.29022029</v>
      </c>
    </row>
    <row r="9" spans="1:9" s="76" customFormat="1" ht="21" customHeight="1" thickTop="1">
      <c r="A9" s="75" t="s">
        <v>67</v>
      </c>
      <c r="B9" s="798">
        <v>94265.187157499997</v>
      </c>
      <c r="C9" s="798">
        <v>132174.49553215638</v>
      </c>
      <c r="D9" s="798">
        <v>125492.69001585204</v>
      </c>
      <c r="E9" s="798">
        <v>111047.78420516499</v>
      </c>
      <c r="F9" s="798">
        <v>286275.57901865133</v>
      </c>
      <c r="G9" s="798">
        <v>309546.33581492113</v>
      </c>
      <c r="H9" s="798">
        <v>285143.57474927953</v>
      </c>
      <c r="I9" s="798">
        <v>264758.46316086955</v>
      </c>
    </row>
    <row r="10" spans="1:9" s="76" customFormat="1" ht="21" customHeight="1">
      <c r="A10" s="75" t="s">
        <v>76</v>
      </c>
      <c r="B10" s="798">
        <v>120748.35345874999</v>
      </c>
      <c r="C10" s="798">
        <v>97609.778210592689</v>
      </c>
      <c r="D10" s="798">
        <v>76165.113240422725</v>
      </c>
      <c r="E10" s="798">
        <v>271297.90674461977</v>
      </c>
      <c r="F10" s="798">
        <v>304218.45239741751</v>
      </c>
      <c r="G10" s="798">
        <v>243631.59336441892</v>
      </c>
      <c r="H10" s="798">
        <v>214492.92993515852</v>
      </c>
      <c r="I10" s="798">
        <v>270810.72566811595</v>
      </c>
    </row>
    <row r="11" spans="1:9" s="76" customFormat="1" ht="21" customHeight="1">
      <c r="A11" s="75" t="s">
        <v>85</v>
      </c>
      <c r="B11" s="798">
        <v>323076.69893875002</v>
      </c>
      <c r="C11" s="798">
        <v>367940.13166204287</v>
      </c>
      <c r="D11" s="798">
        <v>445172.86045706732</v>
      </c>
      <c r="E11" s="798">
        <v>458879.13149210904</v>
      </c>
      <c r="F11" s="798">
        <v>463970.58238737442</v>
      </c>
      <c r="G11" s="798">
        <v>472151.78784791968</v>
      </c>
      <c r="H11" s="798">
        <v>589201.6372665707</v>
      </c>
      <c r="I11" s="798">
        <v>595807.00290144922</v>
      </c>
    </row>
    <row r="12" spans="1:9" s="76" customFormat="1" ht="21" customHeight="1">
      <c r="A12" s="77" t="s">
        <v>493</v>
      </c>
      <c r="B12" s="798">
        <v>326545.74101875001</v>
      </c>
      <c r="C12" s="798">
        <v>373297.45271626738</v>
      </c>
      <c r="D12" s="798">
        <v>451795.41581505939</v>
      </c>
      <c r="E12" s="798">
        <v>463316.66050358681</v>
      </c>
      <c r="F12" s="798">
        <v>469385.89491248206</v>
      </c>
      <c r="G12" s="798">
        <v>477213.94883213774</v>
      </c>
      <c r="H12" s="798">
        <v>593346.0732997118</v>
      </c>
      <c r="I12" s="798">
        <v>599311.39314202894</v>
      </c>
    </row>
    <row r="13" spans="1:9" s="76" customFormat="1" ht="21" customHeight="1">
      <c r="A13" s="77" t="s">
        <v>494</v>
      </c>
      <c r="B13" s="798">
        <v>299712.66473250004</v>
      </c>
      <c r="C13" s="798">
        <v>351159.93171374529</v>
      </c>
      <c r="D13" s="798">
        <v>434733.66830118885</v>
      </c>
      <c r="E13" s="798">
        <v>452745.910107604</v>
      </c>
      <c r="F13" s="798">
        <v>462835.8925552367</v>
      </c>
      <c r="G13" s="798">
        <v>471038.59782352939</v>
      </c>
      <c r="H13" s="798">
        <v>588564.12123631127</v>
      </c>
      <c r="I13" s="798">
        <v>594936.32134782604</v>
      </c>
    </row>
    <row r="14" spans="1:9" s="76" customFormat="1" ht="21" customHeight="1">
      <c r="A14" s="77" t="s">
        <v>495</v>
      </c>
      <c r="B14" s="798">
        <v>26833.076286249998</v>
      </c>
      <c r="C14" s="798">
        <v>22137.521002522069</v>
      </c>
      <c r="D14" s="798">
        <v>17061.747513870545</v>
      </c>
      <c r="E14" s="798">
        <v>10570.750395982785</v>
      </c>
      <c r="F14" s="798">
        <v>6550.0023572453374</v>
      </c>
      <c r="G14" s="798">
        <v>6175.3510086083215</v>
      </c>
      <c r="H14" s="798">
        <v>4781.9520634005767</v>
      </c>
      <c r="I14" s="798">
        <v>4375.0717942028987</v>
      </c>
    </row>
    <row r="15" spans="1:9" s="76" customFormat="1" ht="21" customHeight="1">
      <c r="A15" s="77" t="s">
        <v>496</v>
      </c>
      <c r="B15" s="798">
        <v>630.47427625</v>
      </c>
      <c r="C15" s="798">
        <v>1014.4769546027742</v>
      </c>
      <c r="D15" s="798">
        <v>1020.548785997358</v>
      </c>
      <c r="E15" s="798">
        <v>1570.8595839311336</v>
      </c>
      <c r="F15" s="798">
        <v>2125.5529340028693</v>
      </c>
      <c r="G15" s="798">
        <v>2479.9537274031563</v>
      </c>
      <c r="H15" s="798">
        <v>2946.1284567723342</v>
      </c>
      <c r="I15" s="798">
        <v>4219.7684420289852</v>
      </c>
    </row>
    <row r="16" spans="1:9" s="76" customFormat="1" ht="21" customHeight="1">
      <c r="A16" s="77" t="s">
        <v>497</v>
      </c>
      <c r="B16" s="798">
        <v>499.08946624999999</v>
      </c>
      <c r="C16" s="798">
        <v>880.40191424968464</v>
      </c>
      <c r="D16" s="798">
        <v>893.182678996037</v>
      </c>
      <c r="E16" s="798">
        <v>1532.9627446197992</v>
      </c>
      <c r="F16" s="798">
        <v>1780.8997230989958</v>
      </c>
      <c r="G16" s="798">
        <v>2395.5197604017217</v>
      </c>
      <c r="H16" s="798">
        <v>2901.1810345821323</v>
      </c>
      <c r="I16" s="798">
        <v>3806.9644333333331</v>
      </c>
    </row>
    <row r="17" spans="1:9" s="76" customFormat="1" ht="21" customHeight="1">
      <c r="A17" s="77" t="s">
        <v>498</v>
      </c>
      <c r="B17" s="798">
        <v>131.38480999999999</v>
      </c>
      <c r="C17" s="798">
        <v>134.07504035308952</v>
      </c>
      <c r="D17" s="798">
        <v>127.366107001321</v>
      </c>
      <c r="E17" s="798">
        <v>37.89683931133429</v>
      </c>
      <c r="F17" s="798">
        <v>344.65321090387374</v>
      </c>
      <c r="G17" s="798">
        <v>84.433967001434709</v>
      </c>
      <c r="H17" s="798">
        <v>44.947422190201728</v>
      </c>
      <c r="I17" s="798">
        <v>412.80400869565221</v>
      </c>
    </row>
    <row r="18" spans="1:9" s="76" customFormat="1" ht="21" customHeight="1">
      <c r="A18" s="77" t="s">
        <v>499</v>
      </c>
      <c r="B18" s="798">
        <v>19455.830387499998</v>
      </c>
      <c r="C18" s="798">
        <v>12785.192300126102</v>
      </c>
      <c r="D18" s="798">
        <v>6736.8805944517835</v>
      </c>
      <c r="E18" s="798">
        <v>7674.7211090387382</v>
      </c>
      <c r="F18" s="798">
        <v>6529.7022424677189</v>
      </c>
      <c r="G18" s="798">
        <v>7160.1315193687224</v>
      </c>
      <c r="H18" s="798">
        <v>5881.8490043227666</v>
      </c>
      <c r="I18" s="798">
        <v>6216.1104739130433</v>
      </c>
    </row>
    <row r="19" spans="1:9" s="76" customFormat="1" ht="21" customHeight="1">
      <c r="A19" s="77" t="s">
        <v>500</v>
      </c>
      <c r="B19" s="798">
        <v>17472.5573325</v>
      </c>
      <c r="C19" s="798">
        <v>11572.701139974779</v>
      </c>
      <c r="D19" s="798">
        <v>5930.6325402906214</v>
      </c>
      <c r="E19" s="798">
        <v>4593.3729196556669</v>
      </c>
      <c r="F19" s="798">
        <v>4762.9371621233859</v>
      </c>
      <c r="G19" s="798">
        <v>5107.8594203730263</v>
      </c>
      <c r="H19" s="798">
        <v>5332.4623703170037</v>
      </c>
      <c r="I19" s="798">
        <v>5635.0458956521734</v>
      </c>
    </row>
    <row r="20" spans="1:9" s="76" customFormat="1" ht="21" customHeight="1">
      <c r="A20" s="77" t="s">
        <v>501</v>
      </c>
      <c r="B20" s="798">
        <v>1983.2730549999999</v>
      </c>
      <c r="C20" s="798">
        <v>1212.4911601513243</v>
      </c>
      <c r="D20" s="798">
        <v>806.24805416116237</v>
      </c>
      <c r="E20" s="798">
        <v>3081.3481893830703</v>
      </c>
      <c r="F20" s="798">
        <v>1766.7650803443328</v>
      </c>
      <c r="G20" s="798">
        <v>2052.2720989956956</v>
      </c>
      <c r="H20" s="798">
        <v>549.38663400576377</v>
      </c>
      <c r="I20" s="798">
        <v>581.06457826086955</v>
      </c>
    </row>
    <row r="21" spans="1:9" s="76" customFormat="1" ht="21" customHeight="1">
      <c r="A21" s="77" t="s">
        <v>98</v>
      </c>
      <c r="B21" s="798">
        <v>2537.2821287500001</v>
      </c>
      <c r="C21" s="798">
        <v>3420.121670870114</v>
      </c>
      <c r="D21" s="798">
        <v>4244.4936882430648</v>
      </c>
      <c r="E21" s="798">
        <v>4976.9246083213784</v>
      </c>
      <c r="F21" s="798">
        <v>3245.470461979914</v>
      </c>
      <c r="G21" s="798">
        <v>2832.4947604017216</v>
      </c>
      <c r="H21" s="798">
        <v>2996.4036527377525</v>
      </c>
      <c r="I21" s="798">
        <v>3115.7733101449276</v>
      </c>
    </row>
    <row r="22" spans="1:9" s="76" customFormat="1" ht="21" customHeight="1">
      <c r="A22" s="77" t="s">
        <v>502</v>
      </c>
      <c r="B22" s="798">
        <v>-26092.62886375</v>
      </c>
      <c r="C22" s="798">
        <v>-22577.111989911729</v>
      </c>
      <c r="D22" s="798">
        <v>-18624.478429326289</v>
      </c>
      <c r="E22" s="798">
        <v>-18660.034315638452</v>
      </c>
      <c r="F22" s="798">
        <v>-17316.038162123383</v>
      </c>
      <c r="G22" s="798">
        <v>-17534.740988522237</v>
      </c>
      <c r="H22" s="798">
        <v>-15968.817146974063</v>
      </c>
      <c r="I22" s="798">
        <v>-17056.042465217393</v>
      </c>
    </row>
    <row r="23" spans="1:9" s="76" customFormat="1" ht="21" customHeight="1">
      <c r="A23" s="75" t="s">
        <v>115</v>
      </c>
      <c r="B23" s="798">
        <v>5208.1236825000005</v>
      </c>
      <c r="C23" s="798">
        <v>3317.683546027743</v>
      </c>
      <c r="D23" s="798">
        <v>7420.4398044914133</v>
      </c>
      <c r="E23" s="798">
        <v>7929.7304347202307</v>
      </c>
      <c r="F23" s="798">
        <v>7321.795282639885</v>
      </c>
      <c r="G23" s="798">
        <v>6780.6804964131998</v>
      </c>
      <c r="H23" s="798">
        <v>8783.8066354466846</v>
      </c>
      <c r="I23" s="798">
        <v>8302.9038072463773</v>
      </c>
    </row>
    <row r="24" spans="1:9" s="76" customFormat="1" ht="21" customHeight="1">
      <c r="A24" s="75" t="s">
        <v>121</v>
      </c>
      <c r="B24" s="798">
        <v>5505.3718949999993</v>
      </c>
      <c r="C24" s="798">
        <v>1995.1080037831023</v>
      </c>
      <c r="D24" s="798">
        <v>915.96827080581238</v>
      </c>
      <c r="E24" s="798">
        <v>44.012934002869443</v>
      </c>
      <c r="F24" s="798">
        <v>46.218269727403161</v>
      </c>
      <c r="G24" s="798">
        <v>233.53411477761838</v>
      </c>
      <c r="H24" s="798">
        <v>35.573060518731992</v>
      </c>
      <c r="I24" s="798">
        <v>28.788137681159419</v>
      </c>
    </row>
    <row r="25" spans="1:9" s="76" customFormat="1" ht="21" customHeight="1">
      <c r="A25" s="75" t="s">
        <v>503</v>
      </c>
      <c r="B25" s="798">
        <v>7039.7136950000004</v>
      </c>
      <c r="C25" s="798">
        <v>30819.459348045399</v>
      </c>
      <c r="D25" s="798">
        <v>146668.33801056803</v>
      </c>
      <c r="E25" s="798">
        <v>71646.477918220946</v>
      </c>
      <c r="F25" s="798">
        <v>17725.794281205166</v>
      </c>
      <c r="G25" s="798">
        <v>11501.751051649928</v>
      </c>
      <c r="H25" s="798">
        <v>8252.7186167146974</v>
      </c>
      <c r="I25" s="798">
        <v>4456.4895275362314</v>
      </c>
    </row>
    <row r="26" spans="1:9" s="76" customFormat="1" ht="21" customHeight="1">
      <c r="A26" s="75" t="s">
        <v>132</v>
      </c>
      <c r="B26" s="798">
        <v>13708.743367499999</v>
      </c>
      <c r="C26" s="798">
        <v>13446.114331651956</v>
      </c>
      <c r="D26" s="798">
        <v>14419.910196829589</v>
      </c>
      <c r="E26" s="798">
        <v>16391.16207460545</v>
      </c>
      <c r="F26" s="798">
        <v>16376.676652797703</v>
      </c>
      <c r="G26" s="798">
        <v>16036.830870875179</v>
      </c>
      <c r="H26" s="798">
        <v>15185.761740634007</v>
      </c>
      <c r="I26" s="798">
        <v>15158.673259420289</v>
      </c>
    </row>
    <row r="27" spans="1:9" s="79" customFormat="1" ht="43.5" customHeight="1" thickBot="1">
      <c r="A27" s="78" t="s">
        <v>504</v>
      </c>
      <c r="B27" s="799">
        <v>1190.67275625</v>
      </c>
      <c r="C27" s="799">
        <v>3251.7661071878938</v>
      </c>
      <c r="D27" s="799">
        <v>2717.3179564068691</v>
      </c>
      <c r="E27" s="799">
        <v>2509.1372238163558</v>
      </c>
      <c r="F27" s="799">
        <v>2989.4799756097559</v>
      </c>
      <c r="G27" s="799">
        <v>4359.7288249641324</v>
      </c>
      <c r="H27" s="799">
        <v>5667.7216815561951</v>
      </c>
      <c r="I27" s="799">
        <v>5183.2437565217388</v>
      </c>
    </row>
    <row r="28" spans="1:9" ht="24" customHeight="1" thickTop="1" thickBot="1">
      <c r="A28" s="74" t="s">
        <v>505</v>
      </c>
      <c r="B28" s="797">
        <v>505055.12109249999</v>
      </c>
      <c r="C28" s="797">
        <v>580220.22343757877</v>
      </c>
      <c r="D28" s="797">
        <v>734754.93828665779</v>
      </c>
      <c r="E28" s="797">
        <v>831768.33050932561</v>
      </c>
      <c r="F28" s="797">
        <v>994381.67057819222</v>
      </c>
      <c r="G28" s="797">
        <v>980102.09243615496</v>
      </c>
      <c r="H28" s="797">
        <v>1032329.504386167</v>
      </c>
      <c r="I28" s="797">
        <v>1072185.5555318841</v>
      </c>
    </row>
    <row r="29" spans="1:9" s="76" customFormat="1" ht="21" customHeight="1" thickTop="1">
      <c r="A29" s="75" t="s">
        <v>506</v>
      </c>
      <c r="B29" s="798">
        <v>430896.48071749997</v>
      </c>
      <c r="C29" s="798">
        <v>518527.91374022694</v>
      </c>
      <c r="D29" s="798">
        <v>652793.23300132097</v>
      </c>
      <c r="E29" s="798">
        <v>754541.68098565284</v>
      </c>
      <c r="F29" s="798">
        <v>895441.89558967005</v>
      </c>
      <c r="G29" s="798">
        <v>893216.02530989947</v>
      </c>
      <c r="H29" s="798">
        <v>980938.39648559073</v>
      </c>
      <c r="I29" s="798">
        <v>1013956.6703043479</v>
      </c>
    </row>
    <row r="30" spans="1:9" s="76" customFormat="1" ht="21" customHeight="1">
      <c r="A30" s="77" t="s">
        <v>507</v>
      </c>
      <c r="B30" s="798">
        <v>158428.76811</v>
      </c>
      <c r="C30" s="798">
        <v>162472.65820050443</v>
      </c>
      <c r="D30" s="798">
        <v>210596.16022985469</v>
      </c>
      <c r="E30" s="798">
        <v>213665.68395408898</v>
      </c>
      <c r="F30" s="798">
        <v>319342.11132137734</v>
      </c>
      <c r="G30" s="798">
        <v>329843.66373314202</v>
      </c>
      <c r="H30" s="798">
        <v>335205.06904755044</v>
      </c>
      <c r="I30" s="798">
        <v>366007.49246376811</v>
      </c>
    </row>
    <row r="31" spans="1:9" s="76" customFormat="1" ht="21" customHeight="1">
      <c r="A31" s="77" t="s">
        <v>508</v>
      </c>
      <c r="B31" s="798">
        <v>122512.184045</v>
      </c>
      <c r="C31" s="798">
        <v>200316.80654350569</v>
      </c>
      <c r="D31" s="798">
        <v>248628.54319418757</v>
      </c>
      <c r="E31" s="798">
        <v>323244.33746771875</v>
      </c>
      <c r="F31" s="798">
        <v>337209.22171879484</v>
      </c>
      <c r="G31" s="798">
        <v>345021.34160975605</v>
      </c>
      <c r="H31" s="798">
        <v>336740.08123342943</v>
      </c>
      <c r="I31" s="798">
        <v>331159.96365072462</v>
      </c>
    </row>
    <row r="32" spans="1:9" s="76" customFormat="1" ht="21" customHeight="1">
      <c r="A32" s="77" t="s">
        <v>509</v>
      </c>
      <c r="B32" s="798">
        <v>138158.68792375003</v>
      </c>
      <c r="C32" s="798">
        <v>137431.16841488017</v>
      </c>
      <c r="D32" s="798">
        <v>113058.30104491413</v>
      </c>
      <c r="E32" s="798">
        <v>138970.55056097559</v>
      </c>
      <c r="F32" s="798">
        <v>192866.26084648492</v>
      </c>
      <c r="G32" s="798">
        <v>170171.77069727401</v>
      </c>
      <c r="H32" s="798">
        <v>256053.65925936599</v>
      </c>
      <c r="I32" s="798">
        <v>265714.53139855072</v>
      </c>
    </row>
    <row r="33" spans="1:9" s="76" customFormat="1" ht="21" customHeight="1">
      <c r="A33" s="77" t="s">
        <v>510</v>
      </c>
      <c r="B33" s="798">
        <v>9135.4958224999991</v>
      </c>
      <c r="C33" s="798">
        <v>13316.064138713746</v>
      </c>
      <c r="D33" s="798">
        <v>15723.364113606342</v>
      </c>
      <c r="E33" s="798">
        <v>22168.339187948346</v>
      </c>
      <c r="F33" s="798">
        <v>13473.547515064563</v>
      </c>
      <c r="G33" s="798">
        <v>16166.559406025825</v>
      </c>
      <c r="H33" s="798">
        <v>15497.71337608069</v>
      </c>
      <c r="I33" s="798">
        <v>16869.979234782608</v>
      </c>
    </row>
    <row r="34" spans="1:9" s="76" customFormat="1" ht="21" customHeight="1">
      <c r="A34" s="77" t="s">
        <v>511</v>
      </c>
      <c r="B34" s="798">
        <v>0</v>
      </c>
      <c r="C34" s="798">
        <v>0</v>
      </c>
      <c r="D34" s="798">
        <v>55861.703789960375</v>
      </c>
      <c r="E34" s="798">
        <v>43884.172239598272</v>
      </c>
      <c r="F34" s="798">
        <v>20200</v>
      </c>
      <c r="G34" s="798">
        <v>20000</v>
      </c>
      <c r="H34" s="798">
        <v>20000</v>
      </c>
      <c r="I34" s="798">
        <v>16000</v>
      </c>
    </row>
    <row r="35" spans="1:9" s="76" customFormat="1" ht="21" customHeight="1">
      <c r="A35" s="77" t="s">
        <v>512</v>
      </c>
      <c r="B35" s="798">
        <v>2661.3448162500003</v>
      </c>
      <c r="C35" s="798">
        <v>4991.216442622951</v>
      </c>
      <c r="D35" s="798">
        <v>8925.1606287978848</v>
      </c>
      <c r="E35" s="798">
        <v>12608.597576757531</v>
      </c>
      <c r="F35" s="798">
        <v>12350.754187948349</v>
      </c>
      <c r="G35" s="798">
        <v>12012.689863701577</v>
      </c>
      <c r="H35" s="798">
        <v>17441.873567723342</v>
      </c>
      <c r="I35" s="798">
        <v>18204.703556521741</v>
      </c>
    </row>
    <row r="36" spans="1:9" s="76" customFormat="1" ht="21" customHeight="1">
      <c r="A36" s="75" t="s">
        <v>513</v>
      </c>
      <c r="B36" s="798">
        <v>3726.057405</v>
      </c>
      <c r="C36" s="798">
        <v>2917.6524350567461</v>
      </c>
      <c r="D36" s="798">
        <v>4544.2081347424037</v>
      </c>
      <c r="E36" s="798">
        <v>5164.6403012912479</v>
      </c>
      <c r="F36" s="798">
        <v>2313.345888091822</v>
      </c>
      <c r="G36" s="798">
        <v>3282.8540387374464</v>
      </c>
      <c r="H36" s="798">
        <v>3181.0759827089337</v>
      </c>
      <c r="I36" s="798">
        <v>1540.5474115942029</v>
      </c>
    </row>
    <row r="37" spans="1:9" s="76" customFormat="1" ht="21" customHeight="1">
      <c r="A37" s="75" t="s">
        <v>514</v>
      </c>
      <c r="B37" s="798">
        <v>49909.116138750003</v>
      </c>
      <c r="C37" s="798">
        <v>36617.617074401009</v>
      </c>
      <c r="D37" s="798">
        <v>39401.099834874505</v>
      </c>
      <c r="E37" s="798">
        <v>30531.627608321378</v>
      </c>
      <c r="F37" s="798">
        <v>51906.52645624103</v>
      </c>
      <c r="G37" s="798">
        <v>34653.716439024392</v>
      </c>
      <c r="H37" s="798">
        <v>4163.5886484149851</v>
      </c>
      <c r="I37" s="798">
        <v>12136.059402898551</v>
      </c>
    </row>
    <row r="38" spans="1:9" s="76" customFormat="1" ht="21" customHeight="1">
      <c r="A38" s="75" t="s">
        <v>515</v>
      </c>
      <c r="B38" s="798">
        <v>16106.30973375</v>
      </c>
      <c r="C38" s="798">
        <v>18241.786037831022</v>
      </c>
      <c r="D38" s="798">
        <v>32561.689019815058</v>
      </c>
      <c r="E38" s="798">
        <v>33603.428126255378</v>
      </c>
      <c r="F38" s="798">
        <v>33092.620760401718</v>
      </c>
      <c r="G38" s="798">
        <v>39692.190639885222</v>
      </c>
      <c r="H38" s="798">
        <v>32131.988118155616</v>
      </c>
      <c r="I38" s="798">
        <v>31393.916933333334</v>
      </c>
    </row>
    <row r="39" spans="1:9" s="76" customFormat="1" ht="21" customHeight="1">
      <c r="A39" s="75" t="s">
        <v>186</v>
      </c>
      <c r="B39" s="798">
        <v>2081.8274474999998</v>
      </c>
      <c r="C39" s="798">
        <v>1912.3874602774276</v>
      </c>
      <c r="D39" s="798">
        <v>3785.1527159841476</v>
      </c>
      <c r="E39" s="798">
        <v>7926.9534863701574</v>
      </c>
      <c r="F39" s="798">
        <v>9293.3893873744619</v>
      </c>
      <c r="G39" s="798">
        <v>7165.122063127691</v>
      </c>
      <c r="H39" s="798">
        <v>10115.712792507205</v>
      </c>
      <c r="I39" s="798">
        <v>10479.781568115943</v>
      </c>
    </row>
    <row r="40" spans="1:9" s="76" customFormat="1" ht="21" customHeight="1">
      <c r="A40" s="75" t="s">
        <v>192</v>
      </c>
      <c r="B40" s="798">
        <v>0</v>
      </c>
      <c r="C40" s="798">
        <v>0</v>
      </c>
      <c r="D40" s="798">
        <v>0</v>
      </c>
      <c r="E40" s="798">
        <v>0</v>
      </c>
      <c r="F40" s="798">
        <v>0</v>
      </c>
      <c r="G40" s="798">
        <v>0</v>
      </c>
      <c r="H40" s="798">
        <v>0</v>
      </c>
      <c r="I40" s="798">
        <v>0</v>
      </c>
    </row>
    <row r="41" spans="1:9" s="76" customFormat="1" ht="21" customHeight="1">
      <c r="A41" s="75" t="s">
        <v>516</v>
      </c>
      <c r="B41" s="798">
        <v>2335.3296500000001</v>
      </c>
      <c r="C41" s="798">
        <v>2002.8666897856242</v>
      </c>
      <c r="D41" s="798">
        <v>1669.5555799207398</v>
      </c>
      <c r="E41" s="798">
        <v>0</v>
      </c>
      <c r="F41" s="798">
        <v>0</v>
      </c>
      <c r="G41" s="798">
        <v>0</v>
      </c>
      <c r="H41" s="798">
        <v>0</v>
      </c>
      <c r="I41" s="798">
        <v>0</v>
      </c>
    </row>
    <row r="42" spans="1:9" s="79" customFormat="1" ht="43.5" customHeight="1" thickBot="1">
      <c r="A42" s="78" t="s">
        <v>167</v>
      </c>
      <c r="B42" s="799"/>
      <c r="C42" s="799"/>
      <c r="D42" s="799"/>
      <c r="E42" s="799"/>
      <c r="F42" s="799">
        <v>2333.8924949784791</v>
      </c>
      <c r="G42" s="799">
        <v>2092.1839454806313</v>
      </c>
      <c r="H42" s="799">
        <v>1798.7423587896253</v>
      </c>
      <c r="I42" s="799">
        <v>2678.5799115942032</v>
      </c>
    </row>
    <row r="43" spans="1:9" ht="24" customHeight="1" thickTop="1" thickBot="1">
      <c r="A43" s="74" t="s">
        <v>517</v>
      </c>
      <c r="B43" s="797">
        <v>65687.743650000004</v>
      </c>
      <c r="C43" s="797">
        <v>70334.313344262293</v>
      </c>
      <c r="D43" s="797">
        <v>84217.699606340815</v>
      </c>
      <c r="E43" s="797">
        <v>107977.01246341465</v>
      </c>
      <c r="F43" s="797">
        <v>104542.9075308465</v>
      </c>
      <c r="G43" s="797">
        <v>84140.149771879471</v>
      </c>
      <c r="H43" s="797">
        <v>94434.219182997113</v>
      </c>
      <c r="I43" s="797">
        <v>92320.734605797101</v>
      </c>
    </row>
    <row r="44" spans="1:9" s="76" customFormat="1" ht="21" customHeight="1" thickTop="1">
      <c r="A44" s="75" t="s">
        <v>207</v>
      </c>
      <c r="B44" s="798">
        <v>39442.25</v>
      </c>
      <c r="C44" s="798">
        <v>39790.416141235815</v>
      </c>
      <c r="D44" s="798">
        <v>41682.694848084546</v>
      </c>
      <c r="E44" s="798">
        <v>45270.87517934003</v>
      </c>
      <c r="F44" s="798">
        <v>45270.87517934003</v>
      </c>
      <c r="G44" s="798">
        <v>45270.87517934003</v>
      </c>
      <c r="H44" s="798">
        <v>45466.57060518732</v>
      </c>
      <c r="I44" s="798">
        <v>45730.144927536232</v>
      </c>
    </row>
    <row r="45" spans="1:9" s="76" customFormat="1" ht="21" customHeight="1">
      <c r="A45" s="75" t="s">
        <v>211</v>
      </c>
      <c r="B45" s="798">
        <v>0</v>
      </c>
      <c r="C45" s="798">
        <v>0</v>
      </c>
      <c r="D45" s="798">
        <v>0</v>
      </c>
      <c r="E45" s="798">
        <v>0</v>
      </c>
      <c r="F45" s="798">
        <v>0</v>
      </c>
      <c r="G45" s="798">
        <v>0</v>
      </c>
      <c r="H45" s="798">
        <v>0</v>
      </c>
      <c r="I45" s="798">
        <v>0</v>
      </c>
    </row>
    <row r="46" spans="1:9" s="76" customFormat="1" ht="21" customHeight="1">
      <c r="A46" s="75" t="s">
        <v>215</v>
      </c>
      <c r="B46" s="798">
        <v>0</v>
      </c>
      <c r="C46" s="798">
        <v>0</v>
      </c>
      <c r="D46" s="798">
        <v>0</v>
      </c>
      <c r="E46" s="798">
        <v>0</v>
      </c>
      <c r="F46" s="798">
        <v>0</v>
      </c>
      <c r="G46" s="798">
        <v>0</v>
      </c>
      <c r="H46" s="798">
        <v>0</v>
      </c>
      <c r="I46" s="798">
        <v>0</v>
      </c>
    </row>
    <row r="47" spans="1:9" s="76" customFormat="1" ht="21" customHeight="1">
      <c r="A47" s="75" t="s">
        <v>518</v>
      </c>
      <c r="B47" s="798">
        <v>15986.555206250001</v>
      </c>
      <c r="C47" s="798">
        <v>16661.819476670869</v>
      </c>
      <c r="D47" s="798">
        <v>16154.379018494055</v>
      </c>
      <c r="E47" s="798">
        <v>27195.383862266859</v>
      </c>
      <c r="F47" s="798">
        <v>30743.861087517937</v>
      </c>
      <c r="G47" s="798">
        <v>33594.080018651359</v>
      </c>
      <c r="H47" s="798">
        <v>33739.299384726226</v>
      </c>
      <c r="I47" s="798">
        <v>43109.120323188406</v>
      </c>
    </row>
    <row r="48" spans="1:9" s="76" customFormat="1" ht="21" customHeight="1">
      <c r="A48" s="75" t="s">
        <v>44</v>
      </c>
      <c r="B48" s="798">
        <v>10258.938443749999</v>
      </c>
      <c r="C48" s="798">
        <v>13882.077726355612</v>
      </c>
      <c r="D48" s="798">
        <v>26380.625739762218</v>
      </c>
      <c r="E48" s="798">
        <v>35510.753421807749</v>
      </c>
      <c r="F48" s="798">
        <v>28528.171263988523</v>
      </c>
      <c r="G48" s="798">
        <v>5275.1945738880922</v>
      </c>
      <c r="H48" s="798">
        <v>15228.349193083575</v>
      </c>
      <c r="I48" s="798">
        <v>3481.4693550724637</v>
      </c>
    </row>
    <row r="49" spans="1:9" s="76" customFormat="1" ht="21" customHeight="1">
      <c r="A49" s="77" t="s">
        <v>519</v>
      </c>
      <c r="B49" s="798">
        <v>22.636218750000001</v>
      </c>
      <c r="C49" s="798">
        <v>22.836034047919295</v>
      </c>
      <c r="D49" s="798">
        <v>23.922027741083223</v>
      </c>
      <c r="E49" s="798">
        <v>25.981169296987087</v>
      </c>
      <c r="F49" s="798">
        <v>25.981169296987087</v>
      </c>
      <c r="G49" s="798">
        <v>25.981169296987087</v>
      </c>
      <c r="H49" s="798">
        <v>26.09347982708934</v>
      </c>
      <c r="I49" s="798">
        <v>26.244695652173913</v>
      </c>
    </row>
    <row r="50" spans="1:9" s="79" customFormat="1" ht="40.5" customHeight="1" thickBot="1">
      <c r="A50" s="80" t="s">
        <v>520</v>
      </c>
      <c r="B50" s="799">
        <v>10236.302224999999</v>
      </c>
      <c r="C50" s="799">
        <v>13859.241692307693</v>
      </c>
      <c r="D50" s="799">
        <v>26356.703712021135</v>
      </c>
      <c r="E50" s="799">
        <v>35484.77225251076</v>
      </c>
      <c r="F50" s="799">
        <v>28502.190094691534</v>
      </c>
      <c r="G50" s="799">
        <v>5249.2134045911043</v>
      </c>
      <c r="H50" s="799">
        <v>15202.255713256485</v>
      </c>
      <c r="I50" s="799">
        <v>3455.2246594202898</v>
      </c>
    </row>
    <row r="51" spans="1:9" ht="24" customHeight="1" thickTop="1" thickBot="1">
      <c r="A51" s="74" t="s">
        <v>521</v>
      </c>
      <c r="B51" s="797">
        <v>570742.86474249989</v>
      </c>
      <c r="C51" s="797">
        <v>650554.53678184119</v>
      </c>
      <c r="D51" s="797">
        <v>818972.63789299875</v>
      </c>
      <c r="E51" s="797">
        <v>939745.3429727403</v>
      </c>
      <c r="F51" s="797">
        <v>1098924.5781090388</v>
      </c>
      <c r="G51" s="797">
        <v>1064242.2422080343</v>
      </c>
      <c r="H51" s="797">
        <v>1126763.7235691643</v>
      </c>
      <c r="I51" s="797">
        <v>1164506.2901376812</v>
      </c>
    </row>
    <row r="52" spans="1:9" s="76" customFormat="1" ht="24" customHeight="1" thickTop="1">
      <c r="A52" s="81" t="s">
        <v>522</v>
      </c>
      <c r="B52" s="798">
        <v>68856.403230000011</v>
      </c>
      <c r="C52" s="798">
        <v>87113.801556116014</v>
      </c>
      <c r="D52" s="798">
        <v>148165.10427476882</v>
      </c>
      <c r="E52" s="798">
        <v>171035.20324677188</v>
      </c>
      <c r="F52" s="798">
        <v>138121.75630129126</v>
      </c>
      <c r="G52" s="798">
        <v>124053.97071592539</v>
      </c>
      <c r="H52" s="798">
        <v>135076.60686743516</v>
      </c>
      <c r="I52" s="798">
        <v>130078.83742608695</v>
      </c>
    </row>
    <row r="53" spans="1:9" s="79" customFormat="1" ht="21" customHeight="1">
      <c r="A53" s="80" t="s">
        <v>523</v>
      </c>
      <c r="B53" s="799">
        <v>9214.6922212499994</v>
      </c>
      <c r="C53" s="799">
        <v>10425.700876418663</v>
      </c>
      <c r="D53" s="799">
        <v>17117.299900924703</v>
      </c>
      <c r="E53" s="799">
        <v>10410.286114777618</v>
      </c>
      <c r="F53" s="799">
        <v>10767.913827833572</v>
      </c>
      <c r="G53" s="799">
        <v>6711.3725365853652</v>
      </c>
      <c r="H53" s="799">
        <v>13602.092491354468</v>
      </c>
      <c r="I53" s="799">
        <v>8734.7761246376813</v>
      </c>
    </row>
    <row r="54" spans="1:9" s="79" customFormat="1" ht="21" customHeight="1">
      <c r="A54" s="80" t="s">
        <v>524</v>
      </c>
      <c r="B54" s="799">
        <v>44657.958899999998</v>
      </c>
      <c r="C54" s="799">
        <v>60054.991604035313</v>
      </c>
      <c r="D54" s="799">
        <v>109555.32382430648</v>
      </c>
      <c r="E54" s="799">
        <v>126995.39001434718</v>
      </c>
      <c r="F54" s="799">
        <v>95340.712807747492</v>
      </c>
      <c r="G54" s="799">
        <v>86630.403361549499</v>
      </c>
      <c r="H54" s="799">
        <v>96430.988681556206</v>
      </c>
      <c r="I54" s="799">
        <v>95854.908282608681</v>
      </c>
    </row>
    <row r="55" spans="1:9" s="79" customFormat="1" ht="21" customHeight="1">
      <c r="A55" s="80" t="s">
        <v>525</v>
      </c>
      <c r="B55" s="799">
        <v>0</v>
      </c>
      <c r="C55" s="799">
        <v>0</v>
      </c>
      <c r="D55" s="799">
        <v>0</v>
      </c>
      <c r="E55" s="799">
        <v>0</v>
      </c>
      <c r="F55" s="799">
        <v>0</v>
      </c>
      <c r="G55" s="799">
        <v>0</v>
      </c>
      <c r="H55" s="799">
        <v>0</v>
      </c>
      <c r="I55" s="799">
        <v>0</v>
      </c>
    </row>
    <row r="56" spans="1:9" s="79" customFormat="1" ht="21" customHeight="1">
      <c r="A56" s="80" t="s">
        <v>526</v>
      </c>
      <c r="B56" s="799">
        <v>13775.40263875</v>
      </c>
      <c r="C56" s="799">
        <v>15441.183726355612</v>
      </c>
      <c r="D56" s="799">
        <v>19930.929808454428</v>
      </c>
      <c r="E56" s="799">
        <v>31389.587596843616</v>
      </c>
      <c r="F56" s="799">
        <v>29801.272896700142</v>
      </c>
      <c r="G56" s="799">
        <v>28470.710047345769</v>
      </c>
      <c r="H56" s="799">
        <v>22877.005345821326</v>
      </c>
      <c r="I56" s="799">
        <v>23154.572669565212</v>
      </c>
    </row>
    <row r="57" spans="1:9" s="79" customFormat="1" ht="21" customHeight="1">
      <c r="A57" s="80" t="s">
        <v>527</v>
      </c>
      <c r="B57" s="799">
        <v>1208.3494699999999</v>
      </c>
      <c r="C57" s="799">
        <v>1191.9253493064314</v>
      </c>
      <c r="D57" s="799">
        <v>1561.5507410832231</v>
      </c>
      <c r="E57" s="799">
        <v>2239.9395193687233</v>
      </c>
      <c r="F57" s="799">
        <v>2211.8567704447632</v>
      </c>
      <c r="G57" s="799">
        <v>2241.4847704447634</v>
      </c>
      <c r="H57" s="799">
        <v>2166.5203501440924</v>
      </c>
      <c r="I57" s="799">
        <v>2334.5803507246378</v>
      </c>
    </row>
    <row r="58" spans="1:9" s="79" customFormat="1" ht="61.5" customHeight="1" thickBot="1">
      <c r="A58" s="78" t="s">
        <v>528</v>
      </c>
      <c r="B58" s="799">
        <v>1576748.4217312501</v>
      </c>
      <c r="C58" s="799">
        <v>1540917.6536923076</v>
      </c>
      <c r="D58" s="799">
        <v>1888563.2670752972</v>
      </c>
      <c r="E58" s="799">
        <v>1991526.6866327114</v>
      </c>
      <c r="F58" s="799">
        <v>1907196.4880717359</v>
      </c>
      <c r="G58" s="799">
        <v>1964585.2666226688</v>
      </c>
      <c r="H58" s="799">
        <v>2421573.5523040346</v>
      </c>
      <c r="I58" s="799">
        <v>2502949.8951985505</v>
      </c>
    </row>
    <row r="59" spans="1:9" ht="31.5" customHeight="1" thickTop="1" thickBot="1">
      <c r="A59" s="82" t="s">
        <v>58</v>
      </c>
      <c r="B59" s="797"/>
      <c r="C59" s="797"/>
      <c r="D59" s="797"/>
      <c r="E59" s="797"/>
      <c r="F59" s="797"/>
      <c r="G59" s="797"/>
      <c r="H59" s="797"/>
      <c r="I59" s="797"/>
    </row>
    <row r="60" spans="1:9" ht="30" customHeight="1" thickTop="1">
      <c r="A60" s="83" t="s">
        <v>529</v>
      </c>
      <c r="B60" s="800">
        <v>32023.457170000001</v>
      </c>
      <c r="C60" s="800">
        <v>39177.026878940727</v>
      </c>
      <c r="D60" s="800">
        <v>53192.723554821663</v>
      </c>
      <c r="E60" s="800">
        <v>71959.480203730272</v>
      </c>
      <c r="F60" s="800">
        <v>70832.331315638454</v>
      </c>
      <c r="G60" s="800">
        <v>12888.397730272596</v>
      </c>
      <c r="H60" s="800">
        <v>49744.659093659946</v>
      </c>
      <c r="I60" s="800">
        <v>12268.050047826086</v>
      </c>
    </row>
    <row r="61" spans="1:9" ht="21" customHeight="1">
      <c r="A61" s="84" t="s">
        <v>530</v>
      </c>
      <c r="B61" s="800">
        <v>-7747.2239924999994</v>
      </c>
      <c r="C61" s="800">
        <v>-11284.766002522068</v>
      </c>
      <c r="D61" s="800">
        <v>-14555.147170409511</v>
      </c>
      <c r="E61" s="800">
        <v>-19408.096136298424</v>
      </c>
      <c r="F61" s="800">
        <v>-17093.390490674319</v>
      </c>
      <c r="G61" s="800">
        <v>-2319.9682266857963</v>
      </c>
      <c r="H61" s="800">
        <v>-8945.5236224783857</v>
      </c>
      <c r="I61" s="800">
        <v>-2377.4351362318839</v>
      </c>
    </row>
    <row r="62" spans="1:9" ht="21.75" customHeight="1">
      <c r="A62" s="85" t="s">
        <v>531</v>
      </c>
      <c r="B62" s="800">
        <v>24276.233177499998</v>
      </c>
      <c r="C62" s="800">
        <v>27892.260876418663</v>
      </c>
      <c r="D62" s="800">
        <v>38637.576384412161</v>
      </c>
      <c r="E62" s="800">
        <v>52551.384067431849</v>
      </c>
      <c r="F62" s="800">
        <v>53738.940824964135</v>
      </c>
      <c r="G62" s="800">
        <v>10568.429503586802</v>
      </c>
      <c r="H62" s="800">
        <v>40799.135471181558</v>
      </c>
      <c r="I62" s="800">
        <v>9890.6149115942026</v>
      </c>
    </row>
    <row r="63" spans="1:9">
      <c r="A63" s="83" t="s">
        <v>532</v>
      </c>
      <c r="B63" s="800">
        <v>22321.746798749999</v>
      </c>
      <c r="C63" s="800">
        <v>29129.713356872635</v>
      </c>
      <c r="D63" s="800">
        <v>33890.303169088511</v>
      </c>
      <c r="E63" s="800">
        <v>51901.063124820663</v>
      </c>
      <c r="F63" s="800">
        <v>37272.371440459108</v>
      </c>
      <c r="G63" s="800">
        <v>10365.740634146341</v>
      </c>
      <c r="H63" s="800">
        <v>37725.981440922187</v>
      </c>
      <c r="I63" s="800">
        <v>9344.1167826086948</v>
      </c>
    </row>
    <row r="64" spans="1:9">
      <c r="A64" s="84" t="s">
        <v>533</v>
      </c>
      <c r="B64" s="800">
        <v>-10511.119441250001</v>
      </c>
      <c r="C64" s="800">
        <v>-11015.358312736445</v>
      </c>
      <c r="D64" s="800">
        <v>-8570.8459445178323</v>
      </c>
      <c r="E64" s="800">
        <v>-9156.6981391678637</v>
      </c>
      <c r="F64" s="800">
        <v>-8510.8909426111895</v>
      </c>
      <c r="G64" s="800">
        <v>-3146.6774088952652</v>
      </c>
      <c r="H64" s="800">
        <v>-10476.126946685879</v>
      </c>
      <c r="I64" s="800">
        <v>-2069.7453072463768</v>
      </c>
    </row>
    <row r="65" spans="1:9">
      <c r="A65" s="86" t="s">
        <v>534</v>
      </c>
      <c r="B65" s="800">
        <v>36086.860535</v>
      </c>
      <c r="C65" s="800">
        <v>46006.615920554854</v>
      </c>
      <c r="D65" s="800">
        <v>63957.033608982827</v>
      </c>
      <c r="E65" s="800">
        <v>95295.749053084641</v>
      </c>
      <c r="F65" s="800">
        <v>82500.421322812064</v>
      </c>
      <c r="G65" s="800">
        <v>17787.492728837875</v>
      </c>
      <c r="H65" s="800">
        <v>68048.989965417873</v>
      </c>
      <c r="I65" s="800">
        <v>17164.98638695652</v>
      </c>
    </row>
    <row r="66" spans="1:9">
      <c r="A66" s="83" t="s">
        <v>535</v>
      </c>
      <c r="B66" s="800">
        <v>2252.0524987499998</v>
      </c>
      <c r="C66" s="800">
        <v>1954.3528965952082</v>
      </c>
      <c r="D66" s="800">
        <v>2128.5779867899601</v>
      </c>
      <c r="E66" s="800">
        <v>4996.3932898134854</v>
      </c>
      <c r="F66" s="800">
        <v>7630.538932568149</v>
      </c>
      <c r="G66" s="800">
        <v>1338.839130559541</v>
      </c>
      <c r="H66" s="800">
        <v>7433.269998559078</v>
      </c>
      <c r="I66" s="800">
        <v>1774.8086782608698</v>
      </c>
    </row>
    <row r="67" spans="1:9">
      <c r="A67" s="83" t="s">
        <v>536</v>
      </c>
      <c r="B67" s="800">
        <v>-2526.3709174999999</v>
      </c>
      <c r="C67" s="800">
        <v>-3427.8402358133667</v>
      </c>
      <c r="D67" s="800">
        <v>-4563.2764478203435</v>
      </c>
      <c r="E67" s="800">
        <v>-12773.408408895266</v>
      </c>
      <c r="F67" s="800">
        <v>-13072.047591104734</v>
      </c>
      <c r="G67" s="800">
        <v>-1699.327529411765</v>
      </c>
      <c r="H67" s="800">
        <v>-12146.211554755044</v>
      </c>
      <c r="I67" s="800">
        <v>-3579.6841594202897</v>
      </c>
    </row>
    <row r="68" spans="1:9">
      <c r="A68" s="85" t="s">
        <v>537</v>
      </c>
      <c r="B68" s="800">
        <v>35812.542116249999</v>
      </c>
      <c r="C68" s="800">
        <v>44533.128581336692</v>
      </c>
      <c r="D68" s="800">
        <v>61522.335147952443</v>
      </c>
      <c r="E68" s="800">
        <v>87518.73393400287</v>
      </c>
      <c r="F68" s="800">
        <v>77058.912664275471</v>
      </c>
      <c r="G68" s="800">
        <v>17427.004329985652</v>
      </c>
      <c r="H68" s="800">
        <v>63336.048409221898</v>
      </c>
      <c r="I68" s="800">
        <v>15360.110905797101</v>
      </c>
    </row>
    <row r="69" spans="1:9">
      <c r="A69" s="84" t="s">
        <v>538</v>
      </c>
      <c r="B69" s="800">
        <v>-25562.442971250002</v>
      </c>
      <c r="C69" s="800">
        <v>-29118.334713745273</v>
      </c>
      <c r="D69" s="800">
        <v>-35609.280046235137</v>
      </c>
      <c r="E69" s="800">
        <v>-46907.838799139172</v>
      </c>
      <c r="F69" s="800">
        <v>-49302.129837876622</v>
      </c>
      <c r="G69" s="800">
        <v>-11740.451245337161</v>
      </c>
      <c r="H69" s="800">
        <v>-46938.714296829974</v>
      </c>
      <c r="I69" s="800">
        <v>-12030.732681159421</v>
      </c>
    </row>
    <row r="70" spans="1:9">
      <c r="A70" s="86" t="s">
        <v>539</v>
      </c>
      <c r="B70" s="800">
        <v>10250.099145</v>
      </c>
      <c r="C70" s="800">
        <v>15414.793867591427</v>
      </c>
      <c r="D70" s="800">
        <v>25913.055101717306</v>
      </c>
      <c r="E70" s="800">
        <v>40610.895134863698</v>
      </c>
      <c r="F70" s="800">
        <v>27756.782826398852</v>
      </c>
      <c r="G70" s="800">
        <v>5686.5530846484935</v>
      </c>
      <c r="H70" s="800">
        <v>16397.334112391931</v>
      </c>
      <c r="I70" s="800">
        <v>3329.3782246376813</v>
      </c>
    </row>
    <row r="71" spans="1:9">
      <c r="A71" s="86" t="s">
        <v>540</v>
      </c>
      <c r="B71" s="800">
        <v>-5795.4783987499995</v>
      </c>
      <c r="C71" s="800">
        <v>-9888.7878045397247</v>
      </c>
      <c r="D71" s="800">
        <v>-26141.418268163801</v>
      </c>
      <c r="E71" s="800">
        <v>-87995.300457675767</v>
      </c>
      <c r="F71" s="800">
        <v>1807.9886585365853</v>
      </c>
      <c r="G71" s="800">
        <v>-13.083840746054518</v>
      </c>
      <c r="H71" s="800">
        <v>-5859.5931585014414</v>
      </c>
      <c r="I71" s="800">
        <v>-7836.5752710144925</v>
      </c>
    </row>
    <row r="72" spans="1:9">
      <c r="A72" s="87" t="s">
        <v>541</v>
      </c>
      <c r="B72" s="800" t="s">
        <v>542</v>
      </c>
      <c r="C72" s="800" t="s">
        <v>542</v>
      </c>
      <c r="D72" s="800" t="s">
        <v>542</v>
      </c>
      <c r="E72" s="800">
        <v>-96227.703281205162</v>
      </c>
      <c r="F72" s="800">
        <v>3.9539756097560974</v>
      </c>
      <c r="G72" s="800">
        <v>-15.5599612625538</v>
      </c>
      <c r="H72" s="800">
        <v>-5981.0833242074932</v>
      </c>
      <c r="I72" s="800">
        <v>-7887.0905637681162</v>
      </c>
    </row>
    <row r="73" spans="1:9">
      <c r="A73" s="87" t="s">
        <v>543</v>
      </c>
      <c r="B73" s="800" t="s">
        <v>542</v>
      </c>
      <c r="C73" s="800" t="s">
        <v>542</v>
      </c>
      <c r="D73" s="800" t="s">
        <v>542</v>
      </c>
      <c r="E73" s="800">
        <v>8232.4028048780492</v>
      </c>
      <c r="F73" s="800">
        <v>1804.0346843615496</v>
      </c>
      <c r="G73" s="800">
        <v>2.476119081779053</v>
      </c>
      <c r="H73" s="800">
        <v>121.49016570605187</v>
      </c>
      <c r="I73" s="800">
        <v>50.515292753623186</v>
      </c>
    </row>
    <row r="74" spans="1:9">
      <c r="A74" s="85" t="s">
        <v>544</v>
      </c>
      <c r="B74" s="800">
        <v>5809.6472412499998</v>
      </c>
      <c r="C74" s="800">
        <v>10006.779228247162</v>
      </c>
      <c r="D74" s="800">
        <v>28763.14859709379</v>
      </c>
      <c r="E74" s="800">
        <v>85695.139193687224</v>
      </c>
      <c r="F74" s="800">
        <v>-1672.3543931133427</v>
      </c>
      <c r="G74" s="800">
        <v>2.3303959827833571</v>
      </c>
      <c r="H74" s="800">
        <v>5856.7615979827087</v>
      </c>
      <c r="I74" s="800">
        <v>7874.4203086956522</v>
      </c>
    </row>
    <row r="75" spans="1:9">
      <c r="A75" s="85" t="s">
        <v>545</v>
      </c>
      <c r="B75" s="800" t="s">
        <v>542</v>
      </c>
      <c r="C75" s="800" t="s">
        <v>542</v>
      </c>
      <c r="D75" s="800" t="s">
        <v>542</v>
      </c>
      <c r="E75" s="800">
        <v>92451.030667144907</v>
      </c>
      <c r="F75" s="800">
        <v>2.1226097560975608</v>
      </c>
      <c r="G75" s="800">
        <v>2.4132065997130558</v>
      </c>
      <c r="H75" s="800">
        <v>5858.6717478386163</v>
      </c>
      <c r="I75" s="800">
        <v>7876.1749304347832</v>
      </c>
    </row>
    <row r="76" spans="1:9">
      <c r="A76" s="84" t="s">
        <v>546</v>
      </c>
      <c r="B76" s="800" t="s">
        <v>542</v>
      </c>
      <c r="C76" s="800" t="s">
        <v>542</v>
      </c>
      <c r="D76" s="800" t="s">
        <v>542</v>
      </c>
      <c r="E76" s="800">
        <v>-6755.8914505021512</v>
      </c>
      <c r="F76" s="800">
        <v>-1674.3895695839312</v>
      </c>
      <c r="G76" s="800">
        <v>-7.7259684361549494E-2</v>
      </c>
      <c r="H76" s="800">
        <v>-1.9101498559077812</v>
      </c>
      <c r="I76" s="800">
        <v>-1.7546217391304348</v>
      </c>
    </row>
    <row r="77" spans="1:9">
      <c r="A77" s="85" t="s">
        <v>547</v>
      </c>
      <c r="B77" s="800">
        <v>10264.267987500001</v>
      </c>
      <c r="C77" s="800">
        <v>15532.785291298866</v>
      </c>
      <c r="D77" s="800">
        <v>28534.785430647291</v>
      </c>
      <c r="E77" s="800">
        <v>38310.733870875185</v>
      </c>
      <c r="F77" s="800">
        <v>27892.417091822095</v>
      </c>
      <c r="G77" s="800">
        <v>5675.7996398852229</v>
      </c>
      <c r="H77" s="800">
        <v>16394.502551873196</v>
      </c>
      <c r="I77" s="800">
        <v>3367.2232623188406</v>
      </c>
    </row>
    <row r="78" spans="1:9">
      <c r="A78" s="88" t="s">
        <v>548</v>
      </c>
      <c r="B78" s="800">
        <v>377.71623625000001</v>
      </c>
      <c r="C78" s="800">
        <v>8.5198764186633031</v>
      </c>
      <c r="D78" s="800">
        <v>263.82403170409509</v>
      </c>
      <c r="E78" s="800">
        <v>1307.8890487804879</v>
      </c>
      <c r="F78" s="800">
        <v>51.314909612625534</v>
      </c>
      <c r="G78" s="800">
        <v>6.1979913916786233E-4</v>
      </c>
      <c r="H78" s="800">
        <v>-125.58384870317003</v>
      </c>
      <c r="I78" s="800">
        <v>54.967817391304351</v>
      </c>
    </row>
    <row r="79" spans="1:9">
      <c r="A79" s="86" t="s">
        <v>549</v>
      </c>
      <c r="B79" s="800">
        <v>10641.984223750002</v>
      </c>
      <c r="C79" s="800">
        <v>15541.30516771753</v>
      </c>
      <c r="D79" s="800">
        <v>28798.609462351385</v>
      </c>
      <c r="E79" s="800">
        <v>39618.622919655667</v>
      </c>
      <c r="F79" s="800">
        <v>27943.732001434721</v>
      </c>
      <c r="G79" s="800">
        <v>5675.8002596843617</v>
      </c>
      <c r="H79" s="800">
        <v>16268.918703170028</v>
      </c>
      <c r="I79" s="800">
        <v>3422.1910797101445</v>
      </c>
    </row>
    <row r="80" spans="1:9">
      <c r="A80" s="83" t="s">
        <v>550</v>
      </c>
      <c r="B80" s="800">
        <v>0</v>
      </c>
      <c r="C80" s="800">
        <v>0</v>
      </c>
      <c r="D80" s="800">
        <v>208.55989167767504</v>
      </c>
      <c r="E80" s="800">
        <v>888.59577618364403</v>
      </c>
      <c r="F80" s="800">
        <v>815.25114060258261</v>
      </c>
      <c r="G80" s="800">
        <v>1.5515767575322812</v>
      </c>
      <c r="H80" s="800">
        <v>52.139992795389048</v>
      </c>
      <c r="I80" s="800">
        <v>33.033617391304347</v>
      </c>
    </row>
    <row r="81" spans="1:9" ht="21" customHeight="1">
      <c r="A81" s="85" t="s">
        <v>551</v>
      </c>
      <c r="B81" s="800">
        <v>10641.984223750002</v>
      </c>
      <c r="C81" s="800">
        <v>15541.30516771753</v>
      </c>
      <c r="D81" s="800">
        <v>29007.169354029062</v>
      </c>
      <c r="E81" s="800">
        <v>40507.218695839307</v>
      </c>
      <c r="F81" s="800">
        <v>28758.983142037301</v>
      </c>
      <c r="G81" s="800">
        <v>5677.3518364418942</v>
      </c>
      <c r="H81" s="800">
        <v>16321.058695965417</v>
      </c>
      <c r="I81" s="800">
        <v>3455.2246971014492</v>
      </c>
    </row>
    <row r="82" spans="1:9" ht="21" customHeight="1">
      <c r="A82" s="83" t="s">
        <v>552</v>
      </c>
      <c r="B82" s="800" t="s">
        <v>542</v>
      </c>
      <c r="C82" s="800" t="s">
        <v>542</v>
      </c>
      <c r="D82" s="800" t="s">
        <v>542</v>
      </c>
      <c r="E82" s="800">
        <v>-4337.3240516499282</v>
      </c>
      <c r="F82" s="800">
        <v>0</v>
      </c>
      <c r="G82" s="800">
        <v>1.8794835007173601E-4</v>
      </c>
      <c r="H82" s="800">
        <v>0</v>
      </c>
      <c r="I82" s="800">
        <v>0</v>
      </c>
    </row>
    <row r="83" spans="1:9" ht="21" customHeight="1">
      <c r="A83" s="85" t="s">
        <v>553</v>
      </c>
      <c r="B83" s="800">
        <v>10641.984223750002</v>
      </c>
      <c r="C83" s="800">
        <v>15541.30516771753</v>
      </c>
      <c r="D83" s="800">
        <v>29007.169354029062</v>
      </c>
      <c r="E83" s="800">
        <v>36169.894644189379</v>
      </c>
      <c r="F83" s="800">
        <v>28758.983142037301</v>
      </c>
      <c r="G83" s="800">
        <v>5677.352024390244</v>
      </c>
      <c r="H83" s="800">
        <v>16321.058695965417</v>
      </c>
      <c r="I83" s="800">
        <v>3455.2246971014492</v>
      </c>
    </row>
    <row r="84" spans="1:9" ht="18" customHeight="1" thickBot="1">
      <c r="A84" s="83" t="s">
        <v>554</v>
      </c>
      <c r="B84" s="800">
        <v>-405.68200000000002</v>
      </c>
      <c r="C84" s="800">
        <v>-1682.0634943253469</v>
      </c>
      <c r="D84" s="800">
        <v>-2650.4656274768822</v>
      </c>
      <c r="E84" s="800">
        <v>-685.12244045911052</v>
      </c>
      <c r="F84" s="800">
        <v>-256.79300286944044</v>
      </c>
      <c r="G84" s="800">
        <v>-428.1386212338594</v>
      </c>
      <c r="H84" s="800">
        <v>-1118.8029481268013</v>
      </c>
      <c r="I84" s="800">
        <v>0</v>
      </c>
    </row>
    <row r="85" spans="1:9" ht="24" customHeight="1" thickTop="1" thickBot="1">
      <c r="A85" s="74" t="s">
        <v>555</v>
      </c>
      <c r="B85" s="797">
        <v>10236.302223750001</v>
      </c>
      <c r="C85" s="797">
        <v>13859.24167339218</v>
      </c>
      <c r="D85" s="797">
        <v>26356.703726552179</v>
      </c>
      <c r="E85" s="797">
        <v>35484.772203730274</v>
      </c>
      <c r="F85" s="797">
        <v>28502.190139167862</v>
      </c>
      <c r="G85" s="797">
        <v>5249.2134031563846</v>
      </c>
      <c r="H85" s="797">
        <v>15202.255747838617</v>
      </c>
      <c r="I85" s="797">
        <v>3455.2246971014492</v>
      </c>
    </row>
    <row r="86" spans="1:9" ht="15" customHeight="1" thickTop="1" thickBot="1">
      <c r="A86" s="89"/>
      <c r="B86" s="801"/>
      <c r="C86" s="801"/>
      <c r="D86" s="801"/>
      <c r="E86" s="801"/>
      <c r="F86" s="801"/>
      <c r="G86" s="801"/>
      <c r="H86" s="801"/>
      <c r="I86" s="801"/>
    </row>
    <row r="87" spans="1:9" ht="28.5" customHeight="1" thickTop="1">
      <c r="A87" s="27"/>
      <c r="B87" s="90"/>
      <c r="C87" s="90"/>
      <c r="D87" s="90"/>
      <c r="E87" s="90"/>
      <c r="F87" s="90"/>
      <c r="G87" s="90"/>
      <c r="H87" s="90"/>
    </row>
    <row r="88" spans="1:9" hidden="1">
      <c r="A88" s="27"/>
      <c r="B88" s="90"/>
      <c r="C88" s="90"/>
      <c r="D88" s="90"/>
      <c r="E88" s="90"/>
      <c r="F88" s="90"/>
      <c r="G88" s="90"/>
      <c r="H88" s="90"/>
    </row>
    <row r="89" spans="1:9" ht="19.5" hidden="1">
      <c r="A89" s="91"/>
      <c r="B89" s="90"/>
      <c r="C89" s="90"/>
      <c r="D89" s="90"/>
      <c r="E89" s="90"/>
      <c r="F89" s="90"/>
      <c r="G89" s="90"/>
      <c r="H89" s="90"/>
    </row>
    <row r="90" spans="1:9" ht="19.5" hidden="1">
      <c r="A90" s="91"/>
      <c r="B90" s="90"/>
      <c r="C90" s="90"/>
      <c r="D90" s="90"/>
      <c r="E90" s="90"/>
      <c r="F90" s="90"/>
      <c r="G90" s="90"/>
      <c r="H90" s="90"/>
    </row>
    <row r="91" spans="1:9" ht="19.5" hidden="1">
      <c r="A91" s="91"/>
      <c r="B91" s="90"/>
      <c r="C91" s="90"/>
      <c r="D91" s="90"/>
      <c r="E91" s="90"/>
      <c r="F91" s="90"/>
      <c r="G91" s="90"/>
      <c r="H91" s="90"/>
    </row>
    <row r="92" spans="1:9" ht="19.5" hidden="1">
      <c r="A92" s="92"/>
      <c r="B92" s="90"/>
      <c r="C92" s="90"/>
      <c r="D92" s="90"/>
      <c r="E92" s="90"/>
      <c r="F92" s="90"/>
      <c r="G92" s="90"/>
      <c r="H92" s="90"/>
    </row>
    <row r="93" spans="1:9" ht="19.5" hidden="1">
      <c r="A93" s="92"/>
      <c r="B93" s="90"/>
      <c r="C93" s="90"/>
      <c r="D93" s="90"/>
      <c r="E93" s="90"/>
      <c r="F93" s="90"/>
      <c r="G93" s="90"/>
      <c r="H93" s="90"/>
    </row>
    <row r="94" spans="1:9" ht="19.5" hidden="1">
      <c r="A94" s="93"/>
      <c r="B94" s="90"/>
      <c r="C94" s="90"/>
      <c r="D94" s="90"/>
      <c r="E94" s="90"/>
      <c r="F94" s="90"/>
      <c r="G94" s="90"/>
      <c r="H94" s="90"/>
    </row>
    <row r="95" spans="1:9" ht="19.5" hidden="1">
      <c r="A95" s="91"/>
      <c r="B95" s="90"/>
      <c r="C95" s="90"/>
      <c r="D95" s="90"/>
      <c r="E95" s="90"/>
      <c r="F95" s="90"/>
      <c r="G95" s="90"/>
      <c r="H95" s="90"/>
    </row>
    <row r="96" spans="1:9" ht="19.5" hidden="1">
      <c r="A96" s="91"/>
      <c r="B96" s="90"/>
      <c r="C96" s="90"/>
      <c r="D96" s="90"/>
      <c r="E96" s="90"/>
      <c r="F96" s="90"/>
      <c r="G96" s="90"/>
      <c r="H96" s="90"/>
    </row>
    <row r="97" spans="1:8" ht="19.5" hidden="1">
      <c r="A97" s="91"/>
      <c r="B97" s="90"/>
      <c r="C97" s="90"/>
      <c r="D97" s="90"/>
      <c r="E97" s="90"/>
      <c r="F97" s="90"/>
      <c r="G97" s="90"/>
      <c r="H97" s="90"/>
    </row>
    <row r="98" spans="1:8" ht="19.5" hidden="1">
      <c r="A98" s="91"/>
      <c r="B98" s="90"/>
      <c r="C98" s="90"/>
      <c r="D98" s="90"/>
      <c r="E98" s="90"/>
      <c r="F98" s="90"/>
      <c r="G98" s="90"/>
      <c r="H98" s="90"/>
    </row>
    <row r="99" spans="1:8" ht="19.5" hidden="1">
      <c r="A99" s="91"/>
      <c r="B99" s="90"/>
      <c r="C99" s="90"/>
      <c r="D99" s="90"/>
      <c r="E99" s="90"/>
      <c r="F99" s="90"/>
      <c r="G99" s="90"/>
      <c r="H99" s="90"/>
    </row>
    <row r="100" spans="1:8" ht="19.5" hidden="1">
      <c r="A100" s="94"/>
      <c r="B100" s="90"/>
      <c r="C100" s="90"/>
      <c r="D100" s="90"/>
      <c r="E100" s="90"/>
      <c r="F100" s="90"/>
      <c r="G100" s="90"/>
      <c r="H100" s="90"/>
    </row>
    <row r="101" spans="1:8" hidden="1">
      <c r="A101" s="95"/>
      <c r="B101" s="90"/>
      <c r="C101" s="90"/>
      <c r="D101" s="90"/>
      <c r="E101" s="90"/>
      <c r="F101" s="90"/>
      <c r="G101" s="90"/>
      <c r="H101" s="90"/>
    </row>
    <row r="102" spans="1:8" hidden="1">
      <c r="A102" s="95"/>
      <c r="B102" s="90"/>
      <c r="C102" s="90"/>
      <c r="D102" s="90"/>
      <c r="E102" s="90"/>
      <c r="F102" s="90"/>
      <c r="G102" s="90"/>
      <c r="H102" s="90"/>
    </row>
    <row r="103" spans="1:8" hidden="1">
      <c r="A103" s="95"/>
      <c r="B103" s="90"/>
      <c r="C103" s="90"/>
      <c r="D103" s="90"/>
      <c r="E103" s="90"/>
      <c r="F103" s="90"/>
      <c r="G103" s="90"/>
      <c r="H103" s="90"/>
    </row>
    <row r="104" spans="1:8" hidden="1">
      <c r="A104" s="95"/>
      <c r="B104" s="90"/>
      <c r="C104" s="90"/>
      <c r="D104" s="90"/>
      <c r="E104" s="90"/>
      <c r="F104" s="90"/>
      <c r="G104" s="90"/>
      <c r="H104" s="90"/>
    </row>
    <row r="105" spans="1:8" hidden="1">
      <c r="A105" s="95"/>
      <c r="B105" s="90"/>
      <c r="C105" s="90"/>
      <c r="D105" s="90"/>
      <c r="E105" s="90"/>
      <c r="F105" s="90"/>
      <c r="G105" s="90"/>
      <c r="H105" s="90"/>
    </row>
    <row r="106" spans="1:8" hidden="1">
      <c r="A106" s="95"/>
      <c r="B106" s="90"/>
      <c r="C106" s="90"/>
      <c r="D106" s="90"/>
      <c r="E106" s="90"/>
      <c r="F106" s="90"/>
      <c r="G106" s="90"/>
      <c r="H106" s="90"/>
    </row>
    <row r="107" spans="1:8" hidden="1">
      <c r="A107" s="96"/>
      <c r="B107" s="90"/>
      <c r="C107" s="90"/>
      <c r="D107" s="90"/>
      <c r="E107" s="90"/>
      <c r="F107" s="90"/>
      <c r="G107" s="90"/>
      <c r="H107" s="90"/>
    </row>
    <row r="108" spans="1:8" hidden="1">
      <c r="A108" s="96"/>
      <c r="B108" s="90"/>
      <c r="C108" s="90"/>
      <c r="D108" s="90"/>
      <c r="E108" s="90"/>
      <c r="F108" s="90"/>
      <c r="G108" s="90"/>
      <c r="H108" s="90"/>
    </row>
    <row r="109" spans="1:8" ht="19.5" hidden="1">
      <c r="A109" s="91"/>
      <c r="B109" s="90"/>
      <c r="C109" s="90"/>
      <c r="D109" s="90"/>
      <c r="E109" s="90"/>
      <c r="F109" s="90"/>
      <c r="G109" s="90"/>
      <c r="H109" s="90"/>
    </row>
    <row r="110" spans="1:8" ht="19.5" hidden="1">
      <c r="A110" s="91"/>
      <c r="B110" s="90"/>
      <c r="C110" s="90"/>
      <c r="D110" s="90"/>
      <c r="E110" s="90"/>
      <c r="F110" s="90"/>
      <c r="G110" s="90"/>
      <c r="H110" s="90"/>
    </row>
    <row r="111" spans="1:8" ht="19.5" hidden="1">
      <c r="A111" s="93"/>
      <c r="B111" s="90"/>
      <c r="C111" s="90"/>
      <c r="D111" s="90"/>
      <c r="E111" s="90"/>
      <c r="F111" s="90"/>
      <c r="G111" s="90"/>
      <c r="H111" s="90"/>
    </row>
    <row r="112" spans="1:8" ht="19.5" hidden="1">
      <c r="A112" s="93"/>
      <c r="B112" s="90"/>
      <c r="C112" s="90"/>
      <c r="D112" s="90"/>
      <c r="E112" s="90"/>
      <c r="F112" s="90"/>
      <c r="G112" s="90"/>
      <c r="H112" s="90"/>
    </row>
    <row r="113" spans="1:8" ht="19.5" hidden="1">
      <c r="A113" s="93"/>
      <c r="B113" s="90"/>
      <c r="C113" s="90"/>
      <c r="D113" s="90"/>
      <c r="E113" s="90"/>
      <c r="F113" s="90"/>
      <c r="G113" s="90"/>
      <c r="H113" s="90"/>
    </row>
    <row r="114" spans="1:8" ht="19.5" hidden="1">
      <c r="A114" s="91"/>
      <c r="B114" s="90"/>
      <c r="C114" s="90"/>
      <c r="D114" s="90"/>
      <c r="E114" s="90"/>
      <c r="F114" s="90"/>
      <c r="G114" s="90"/>
      <c r="H114" s="90"/>
    </row>
    <row r="115" spans="1:8" ht="19.5" hidden="1">
      <c r="A115" s="91"/>
      <c r="B115" s="90"/>
      <c r="C115" s="90"/>
      <c r="D115" s="90"/>
      <c r="E115" s="90"/>
      <c r="F115" s="90"/>
      <c r="G115" s="90"/>
      <c r="H115" s="90"/>
    </row>
    <row r="116" spans="1:8" ht="19.5" hidden="1">
      <c r="A116" s="91"/>
      <c r="B116" s="90"/>
      <c r="C116" s="90"/>
      <c r="D116" s="90"/>
      <c r="E116" s="90"/>
      <c r="F116" s="90"/>
      <c r="G116" s="90"/>
      <c r="H116" s="90"/>
    </row>
    <row r="117" spans="1:8" ht="19.5" hidden="1">
      <c r="A117" s="91"/>
      <c r="B117" s="90"/>
      <c r="C117" s="90"/>
      <c r="D117" s="90"/>
      <c r="E117" s="90"/>
      <c r="F117" s="90"/>
      <c r="G117" s="90"/>
      <c r="H117" s="90"/>
    </row>
    <row r="118" spans="1:8" ht="19.5" hidden="1">
      <c r="A118" s="91"/>
      <c r="B118" s="90"/>
      <c r="C118" s="90"/>
      <c r="D118" s="90"/>
      <c r="E118" s="90"/>
      <c r="F118" s="90"/>
      <c r="G118" s="90"/>
      <c r="H118" s="90"/>
    </row>
    <row r="119" spans="1:8" ht="19.5" hidden="1">
      <c r="A119" s="91"/>
      <c r="B119" s="90"/>
      <c r="C119" s="90"/>
      <c r="D119" s="90"/>
      <c r="E119" s="90"/>
      <c r="F119" s="90"/>
      <c r="G119" s="90"/>
      <c r="H119" s="90"/>
    </row>
    <row r="120" spans="1:8" ht="19.5" hidden="1">
      <c r="A120" s="91"/>
      <c r="B120" s="90"/>
      <c r="C120" s="90"/>
      <c r="D120" s="90"/>
      <c r="E120" s="90"/>
      <c r="F120" s="90"/>
      <c r="G120" s="90"/>
      <c r="H120" s="90"/>
    </row>
    <row r="121" spans="1:8" ht="19.5" hidden="1">
      <c r="A121" s="93"/>
      <c r="B121" s="90"/>
      <c r="C121" s="90"/>
      <c r="D121" s="90"/>
      <c r="E121" s="90"/>
      <c r="F121" s="90"/>
      <c r="G121" s="90"/>
      <c r="H121" s="90"/>
    </row>
    <row r="122" spans="1:8" ht="19.5" hidden="1">
      <c r="A122" s="91"/>
      <c r="B122" s="90"/>
      <c r="C122" s="90"/>
      <c r="D122" s="90"/>
      <c r="E122" s="90"/>
      <c r="F122" s="90"/>
      <c r="G122" s="90"/>
      <c r="H122" s="90"/>
    </row>
    <row r="123" spans="1:8" ht="19.5" hidden="1">
      <c r="A123" s="91"/>
      <c r="B123" s="90"/>
      <c r="C123" s="90"/>
      <c r="D123" s="90"/>
      <c r="E123" s="90"/>
      <c r="F123" s="90"/>
      <c r="G123" s="90"/>
      <c r="H123" s="90"/>
    </row>
    <row r="124" spans="1:8" ht="19.5" hidden="1">
      <c r="A124" s="91"/>
      <c r="B124" s="90"/>
      <c r="C124" s="90"/>
      <c r="D124" s="90"/>
      <c r="E124" s="90"/>
      <c r="F124" s="90"/>
      <c r="G124" s="90"/>
      <c r="H124" s="90"/>
    </row>
    <row r="125" spans="1:8" ht="19.5" hidden="1">
      <c r="A125" s="91"/>
      <c r="B125" s="90"/>
      <c r="C125" s="90"/>
      <c r="D125" s="90"/>
      <c r="E125" s="90"/>
      <c r="F125" s="90"/>
      <c r="G125" s="90"/>
      <c r="H125" s="90"/>
    </row>
    <row r="126" spans="1:8" ht="19.5" hidden="1">
      <c r="A126" s="91"/>
      <c r="B126" s="90"/>
      <c r="C126" s="90"/>
      <c r="D126" s="90"/>
      <c r="E126" s="90"/>
      <c r="F126" s="90"/>
      <c r="G126" s="90"/>
      <c r="H126" s="90"/>
    </row>
    <row r="127" spans="1:8" ht="19.5" hidden="1">
      <c r="A127" s="93"/>
      <c r="B127" s="90"/>
      <c r="C127" s="90"/>
      <c r="D127" s="90"/>
      <c r="E127" s="90"/>
      <c r="F127" s="90"/>
      <c r="G127" s="90"/>
      <c r="H127" s="90"/>
    </row>
    <row r="128" spans="1:8" ht="19.5" hidden="1">
      <c r="A128" s="91"/>
      <c r="B128" s="90"/>
      <c r="C128" s="90"/>
      <c r="D128" s="90"/>
      <c r="E128" s="90"/>
      <c r="F128" s="90"/>
      <c r="G128" s="90"/>
      <c r="H128" s="90"/>
    </row>
    <row r="129" spans="1:8" ht="19.5" hidden="1">
      <c r="A129" s="91"/>
      <c r="B129" s="90"/>
      <c r="C129" s="90"/>
      <c r="D129" s="90"/>
      <c r="E129" s="90"/>
      <c r="F129" s="90"/>
      <c r="G129" s="90"/>
      <c r="H129" s="90"/>
    </row>
    <row r="130" spans="1:8" ht="19.5" hidden="1">
      <c r="A130" s="91"/>
      <c r="B130" s="90"/>
      <c r="C130" s="90"/>
      <c r="D130" s="90"/>
      <c r="E130" s="90"/>
      <c r="F130" s="90"/>
      <c r="G130" s="90"/>
      <c r="H130" s="90"/>
    </row>
    <row r="131" spans="1:8" ht="19.5" hidden="1">
      <c r="A131" s="93"/>
      <c r="B131" s="90"/>
      <c r="C131" s="90"/>
      <c r="D131" s="90"/>
      <c r="E131" s="90"/>
      <c r="F131" s="90"/>
      <c r="G131" s="90"/>
      <c r="H131" s="90"/>
    </row>
    <row r="132" spans="1:8" ht="19.5" hidden="1">
      <c r="A132" s="91"/>
      <c r="B132" s="90"/>
      <c r="C132" s="90"/>
      <c r="D132" s="90"/>
      <c r="E132" s="90"/>
      <c r="F132" s="90"/>
      <c r="G132" s="90"/>
      <c r="H132" s="90"/>
    </row>
    <row r="133" spans="1:8" ht="19.5" hidden="1">
      <c r="A133" s="91"/>
      <c r="B133" s="90"/>
      <c r="C133" s="90"/>
      <c r="D133" s="90"/>
      <c r="E133" s="90"/>
      <c r="F133" s="90"/>
      <c r="G133" s="90"/>
      <c r="H133" s="90"/>
    </row>
    <row r="134" spans="1:8" ht="19.5" hidden="1">
      <c r="A134" s="91"/>
      <c r="B134" s="90"/>
      <c r="C134" s="90"/>
      <c r="D134" s="90"/>
      <c r="E134" s="90"/>
      <c r="F134" s="90"/>
      <c r="G134" s="90"/>
      <c r="H134" s="90"/>
    </row>
    <row r="135" spans="1:8" ht="19.5" hidden="1">
      <c r="A135" s="91"/>
      <c r="B135" s="90"/>
      <c r="C135" s="90"/>
      <c r="D135" s="90"/>
      <c r="E135" s="90"/>
      <c r="F135" s="90"/>
      <c r="G135" s="90"/>
      <c r="H135" s="90"/>
    </row>
    <row r="136" spans="1:8" ht="19.5" hidden="1">
      <c r="A136" s="93"/>
      <c r="B136" s="90"/>
      <c r="C136" s="90"/>
      <c r="D136" s="90"/>
      <c r="E136" s="90"/>
      <c r="F136" s="90"/>
      <c r="G136" s="90"/>
      <c r="H136" s="90"/>
    </row>
    <row r="137" spans="1:8" ht="19.5" hidden="1">
      <c r="A137" s="91"/>
      <c r="B137" s="90"/>
      <c r="C137" s="90"/>
      <c r="D137" s="90"/>
      <c r="E137" s="90"/>
      <c r="F137" s="90"/>
      <c r="G137" s="90"/>
      <c r="H137" s="90"/>
    </row>
    <row r="138" spans="1:8" ht="19.5" hidden="1">
      <c r="A138" s="91"/>
      <c r="B138" s="90"/>
      <c r="C138" s="90"/>
      <c r="D138" s="90"/>
      <c r="E138" s="90"/>
      <c r="F138" s="90"/>
      <c r="G138" s="90"/>
      <c r="H138" s="90"/>
    </row>
    <row r="139" spans="1:8" ht="19.5" hidden="1">
      <c r="A139" s="91"/>
      <c r="B139" s="90"/>
      <c r="C139" s="90"/>
      <c r="D139" s="90"/>
      <c r="E139" s="90"/>
      <c r="F139" s="90"/>
      <c r="G139" s="90"/>
      <c r="H139" s="90"/>
    </row>
    <row r="140" spans="1:8" ht="19.5" hidden="1">
      <c r="A140" s="91"/>
      <c r="B140" s="90"/>
      <c r="C140" s="90"/>
      <c r="D140" s="90"/>
      <c r="E140" s="90"/>
      <c r="F140" s="90"/>
      <c r="G140" s="90"/>
      <c r="H140" s="90"/>
    </row>
    <row r="141" spans="1:8" ht="19.5" hidden="1">
      <c r="A141" s="92"/>
      <c r="B141" s="90"/>
      <c r="C141" s="90"/>
      <c r="D141" s="90"/>
      <c r="E141" s="90"/>
      <c r="F141" s="90"/>
      <c r="G141" s="90"/>
      <c r="H141" s="90"/>
    </row>
    <row r="142" spans="1:8" ht="19.5" hidden="1">
      <c r="A142" s="92"/>
      <c r="B142" s="90"/>
      <c r="C142" s="90"/>
      <c r="D142" s="90"/>
      <c r="E142" s="90"/>
      <c r="F142" s="90"/>
      <c r="G142" s="90"/>
      <c r="H142" s="90"/>
    </row>
    <row r="143" spans="1:8" ht="19.5" hidden="1">
      <c r="A143" s="93"/>
      <c r="B143" s="90"/>
      <c r="C143" s="90"/>
      <c r="D143" s="90"/>
      <c r="E143" s="90"/>
      <c r="F143" s="90"/>
      <c r="G143" s="90"/>
      <c r="H143" s="90"/>
    </row>
    <row r="144" spans="1:8" ht="19.5" hidden="1">
      <c r="A144" s="91"/>
      <c r="B144" s="90"/>
      <c r="C144" s="90"/>
      <c r="D144" s="90"/>
      <c r="E144" s="90"/>
      <c r="F144" s="90"/>
      <c r="G144" s="90"/>
      <c r="H144" s="90"/>
    </row>
    <row r="145" spans="1:8" ht="19.5" hidden="1">
      <c r="A145" s="91"/>
      <c r="B145" s="90"/>
      <c r="C145" s="90"/>
      <c r="D145" s="90"/>
      <c r="E145" s="90"/>
      <c r="F145" s="90"/>
      <c r="G145" s="90"/>
      <c r="H145" s="90"/>
    </row>
    <row r="146" spans="1:8" ht="19.5" hidden="1">
      <c r="A146" s="97"/>
      <c r="B146" s="90"/>
      <c r="C146" s="90"/>
      <c r="D146" s="90"/>
      <c r="E146" s="90"/>
      <c r="F146" s="90"/>
      <c r="G146" s="90"/>
      <c r="H146" s="90"/>
    </row>
    <row r="147" spans="1:8" ht="19.5" hidden="1">
      <c r="A147" s="93"/>
      <c r="B147" s="90"/>
      <c r="C147" s="90"/>
      <c r="D147" s="90"/>
      <c r="E147" s="90"/>
      <c r="F147" s="90"/>
      <c r="G147" s="90"/>
      <c r="H147" s="90"/>
    </row>
    <row r="148" spans="1:8" ht="19.5" hidden="1">
      <c r="A148" s="91"/>
      <c r="B148" s="90"/>
      <c r="C148" s="90"/>
      <c r="D148" s="90"/>
      <c r="E148" s="90"/>
      <c r="F148" s="90"/>
      <c r="G148" s="90"/>
      <c r="H148" s="90"/>
    </row>
    <row r="149" spans="1:8" ht="19.5" hidden="1">
      <c r="A149" s="91"/>
      <c r="B149" s="90"/>
      <c r="C149" s="90"/>
      <c r="D149" s="90"/>
      <c r="E149" s="90"/>
      <c r="F149" s="90"/>
      <c r="G149" s="90"/>
      <c r="H149" s="90"/>
    </row>
    <row r="150" spans="1:8" ht="19.5" hidden="1">
      <c r="A150" s="91"/>
      <c r="B150" s="90"/>
      <c r="C150" s="90"/>
      <c r="D150" s="90"/>
      <c r="E150" s="90"/>
      <c r="F150" s="90"/>
      <c r="G150" s="90"/>
      <c r="H150" s="90"/>
    </row>
    <row r="151" spans="1:8" ht="19.5" hidden="1">
      <c r="A151" s="93"/>
      <c r="B151" s="90"/>
      <c r="C151" s="90"/>
      <c r="D151" s="90"/>
      <c r="E151" s="90"/>
      <c r="F151" s="90"/>
      <c r="G151" s="90"/>
      <c r="H151" s="90"/>
    </row>
    <row r="152" spans="1:8" ht="19.5" hidden="1">
      <c r="A152" s="91"/>
      <c r="B152" s="90"/>
      <c r="C152" s="90"/>
      <c r="D152" s="90"/>
      <c r="E152" s="90"/>
      <c r="F152" s="90"/>
      <c r="G152" s="90"/>
      <c r="H152" s="90"/>
    </row>
    <row r="153" spans="1:8" ht="19.5" hidden="1">
      <c r="A153" s="91"/>
      <c r="B153" s="90"/>
      <c r="C153" s="90"/>
      <c r="D153" s="90"/>
      <c r="E153" s="90"/>
      <c r="F153" s="90"/>
      <c r="G153" s="90"/>
      <c r="H153" s="90"/>
    </row>
    <row r="154" spans="1:8" ht="19.5" hidden="1">
      <c r="A154" s="91"/>
      <c r="B154" s="90"/>
      <c r="C154" s="90"/>
      <c r="D154" s="90"/>
      <c r="E154" s="90"/>
      <c r="F154" s="90"/>
      <c r="G154" s="90"/>
      <c r="H154" s="90"/>
    </row>
    <row r="155" spans="1:8" ht="19.5" hidden="1">
      <c r="A155" s="93"/>
      <c r="B155" s="90"/>
      <c r="C155" s="90"/>
      <c r="D155" s="90"/>
      <c r="E155" s="90"/>
      <c r="F155" s="90"/>
      <c r="G155" s="90"/>
      <c r="H155" s="90"/>
    </row>
    <row r="156" spans="1:8" ht="19.5" hidden="1">
      <c r="A156" s="91"/>
      <c r="B156" s="90"/>
      <c r="C156" s="90"/>
      <c r="D156" s="90"/>
      <c r="E156" s="90"/>
      <c r="F156" s="90"/>
      <c r="G156" s="90"/>
      <c r="H156" s="90"/>
    </row>
    <row r="157" spans="1:8" ht="19.5" hidden="1">
      <c r="A157" s="91"/>
      <c r="B157" s="90"/>
      <c r="C157" s="90"/>
      <c r="D157" s="90"/>
      <c r="E157" s="90"/>
      <c r="F157" s="90"/>
      <c r="G157" s="90"/>
      <c r="H157" s="90"/>
    </row>
    <row r="158" spans="1:8" ht="19.5" hidden="1">
      <c r="A158" s="91"/>
      <c r="B158" s="90"/>
      <c r="C158" s="90"/>
      <c r="D158" s="90"/>
      <c r="E158" s="90"/>
      <c r="F158" s="90"/>
      <c r="G158" s="90"/>
      <c r="H158" s="90"/>
    </row>
    <row r="159" spans="1:8" ht="19.5" hidden="1">
      <c r="A159" s="93"/>
      <c r="B159" s="90"/>
      <c r="C159" s="90"/>
      <c r="D159" s="90"/>
      <c r="E159" s="90"/>
      <c r="F159" s="90"/>
      <c r="G159" s="90"/>
      <c r="H159" s="90"/>
    </row>
    <row r="160" spans="1:8" ht="19.5" hidden="1">
      <c r="A160" s="91"/>
      <c r="B160" s="90"/>
      <c r="C160" s="90"/>
      <c r="D160" s="90"/>
      <c r="E160" s="90"/>
      <c r="F160" s="90"/>
      <c r="G160" s="90"/>
      <c r="H160" s="90"/>
    </row>
    <row r="161" spans="1:8" ht="19.5" hidden="1">
      <c r="A161" s="91"/>
      <c r="B161" s="90"/>
      <c r="C161" s="90"/>
      <c r="D161" s="90"/>
      <c r="E161" s="90"/>
      <c r="F161" s="90"/>
      <c r="G161" s="90"/>
      <c r="H161" s="90"/>
    </row>
    <row r="162" spans="1:8" ht="19.5" hidden="1">
      <c r="A162" s="91"/>
      <c r="B162" s="90"/>
      <c r="C162" s="90"/>
      <c r="D162" s="90"/>
      <c r="E162" s="90"/>
      <c r="F162" s="90"/>
      <c r="G162" s="90"/>
      <c r="H162" s="90"/>
    </row>
    <row r="163" spans="1:8" ht="19.5" hidden="1">
      <c r="A163" s="98"/>
      <c r="B163" s="90"/>
      <c r="C163" s="90"/>
      <c r="D163" s="90"/>
      <c r="E163" s="90"/>
      <c r="F163" s="90"/>
      <c r="G163" s="90"/>
      <c r="H163" s="90"/>
    </row>
    <row r="164" spans="1:8" ht="19.5" hidden="1">
      <c r="A164" s="98"/>
      <c r="B164" s="90"/>
      <c r="C164" s="90"/>
      <c r="D164" s="90"/>
      <c r="E164" s="90"/>
      <c r="F164" s="90"/>
      <c r="G164" s="90"/>
      <c r="H164" s="90"/>
    </row>
    <row r="165" spans="1:8" ht="19.5" hidden="1">
      <c r="A165" s="98"/>
      <c r="B165" s="90"/>
      <c r="C165" s="90"/>
      <c r="D165" s="90"/>
      <c r="E165" s="90"/>
      <c r="F165" s="90"/>
      <c r="G165" s="90"/>
      <c r="H165" s="90"/>
    </row>
    <row r="166" spans="1:8" ht="19.5" hidden="1">
      <c r="A166" s="94"/>
      <c r="B166" s="90"/>
      <c r="C166" s="90"/>
      <c r="D166" s="90"/>
      <c r="E166" s="90"/>
      <c r="F166" s="90"/>
      <c r="G166" s="90"/>
      <c r="H166" s="90"/>
    </row>
    <row r="167" spans="1:8" ht="19.5" hidden="1">
      <c r="A167" s="94"/>
      <c r="B167" s="90"/>
      <c r="C167" s="90"/>
      <c r="D167" s="90"/>
      <c r="E167" s="90"/>
      <c r="F167" s="90"/>
      <c r="G167" s="90"/>
      <c r="H167" s="90"/>
    </row>
    <row r="168" spans="1:8" ht="19.5" hidden="1">
      <c r="A168" s="93"/>
      <c r="B168" s="90"/>
      <c r="C168" s="90"/>
      <c r="D168" s="90"/>
      <c r="E168" s="90"/>
      <c r="F168" s="90"/>
      <c r="G168" s="90"/>
      <c r="H168" s="90"/>
    </row>
    <row r="169" spans="1:8" ht="19.5" hidden="1">
      <c r="A169" s="91"/>
      <c r="B169" s="90"/>
      <c r="C169" s="90"/>
      <c r="D169" s="90"/>
      <c r="E169" s="90"/>
      <c r="F169" s="90"/>
      <c r="G169" s="90"/>
      <c r="H169" s="90"/>
    </row>
    <row r="170" spans="1:8" ht="19.5" hidden="1">
      <c r="A170" s="91"/>
      <c r="B170" s="90"/>
      <c r="C170" s="90"/>
      <c r="D170" s="90"/>
      <c r="E170" s="90"/>
      <c r="F170" s="90"/>
      <c r="G170" s="90"/>
      <c r="H170" s="90"/>
    </row>
    <row r="171" spans="1:8" ht="19.5" hidden="1">
      <c r="A171" s="91"/>
      <c r="B171" s="90"/>
      <c r="C171" s="90"/>
      <c r="D171" s="90"/>
      <c r="E171" s="90"/>
      <c r="F171" s="90"/>
      <c r="G171" s="90"/>
      <c r="H171" s="90"/>
    </row>
    <row r="172" spans="1:8" ht="19.5" hidden="1">
      <c r="A172" s="91"/>
      <c r="B172" s="90"/>
      <c r="C172" s="90"/>
      <c r="D172" s="90"/>
      <c r="E172" s="90"/>
      <c r="F172" s="90"/>
      <c r="G172" s="90"/>
      <c r="H172" s="90"/>
    </row>
    <row r="173" spans="1:8" ht="19.5" hidden="1">
      <c r="A173" s="91"/>
      <c r="B173" s="90"/>
      <c r="C173" s="90"/>
      <c r="D173" s="90"/>
      <c r="E173" s="90"/>
      <c r="F173" s="90"/>
      <c r="G173" s="90"/>
      <c r="H173" s="90"/>
    </row>
    <row r="174" spans="1:8" ht="19.5" hidden="1">
      <c r="A174" s="93"/>
      <c r="B174" s="90"/>
      <c r="C174" s="90"/>
      <c r="D174" s="90"/>
      <c r="E174" s="90"/>
      <c r="F174" s="90"/>
      <c r="G174" s="90"/>
      <c r="H174" s="90"/>
    </row>
    <row r="175" spans="1:8" ht="19.5" hidden="1">
      <c r="A175" s="91"/>
      <c r="B175" s="90"/>
      <c r="C175" s="90"/>
      <c r="D175" s="90"/>
      <c r="E175" s="90"/>
      <c r="F175" s="90"/>
      <c r="G175" s="90"/>
      <c r="H175" s="90"/>
    </row>
    <row r="176" spans="1:8" ht="19.5" hidden="1">
      <c r="A176" s="91"/>
      <c r="B176" s="90"/>
      <c r="C176" s="90"/>
      <c r="D176" s="90"/>
      <c r="E176" s="90"/>
      <c r="F176" s="90"/>
      <c r="G176" s="90"/>
      <c r="H176" s="90"/>
    </row>
    <row r="177" spans="1:8" ht="19.5" hidden="1">
      <c r="A177" s="91"/>
      <c r="B177" s="90"/>
      <c r="C177" s="90"/>
      <c r="D177" s="90"/>
      <c r="E177" s="90"/>
      <c r="F177" s="90"/>
      <c r="G177" s="90"/>
      <c r="H177" s="90"/>
    </row>
    <row r="178" spans="1:8" ht="19.5" hidden="1">
      <c r="A178" s="91"/>
      <c r="B178" s="90"/>
      <c r="C178" s="90"/>
      <c r="D178" s="90"/>
      <c r="E178" s="90"/>
      <c r="F178" s="90"/>
      <c r="G178" s="90"/>
      <c r="H178" s="90"/>
    </row>
    <row r="179" spans="1:8" ht="19.5" hidden="1">
      <c r="A179" s="93"/>
      <c r="B179" s="90"/>
      <c r="C179" s="90"/>
      <c r="D179" s="90"/>
      <c r="E179" s="90"/>
      <c r="F179" s="90"/>
      <c r="G179" s="90"/>
      <c r="H179" s="90"/>
    </row>
    <row r="180" spans="1:8" ht="19.5" hidden="1">
      <c r="A180" s="93"/>
      <c r="B180" s="90"/>
      <c r="C180" s="90"/>
      <c r="D180" s="90"/>
      <c r="E180" s="90"/>
      <c r="F180" s="90"/>
      <c r="G180" s="90"/>
      <c r="H180" s="90"/>
    </row>
    <row r="181" spans="1:8" ht="19.5" hidden="1">
      <c r="A181" s="91"/>
      <c r="B181" s="90"/>
      <c r="C181" s="90"/>
      <c r="D181" s="90"/>
      <c r="E181" s="90"/>
      <c r="F181" s="90"/>
      <c r="G181" s="90"/>
      <c r="H181" s="90"/>
    </row>
    <row r="182" spans="1:8" ht="19.5" hidden="1">
      <c r="A182" s="91"/>
      <c r="B182" s="90"/>
      <c r="C182" s="90"/>
      <c r="D182" s="90"/>
      <c r="E182" s="90"/>
      <c r="F182" s="90"/>
      <c r="G182" s="90"/>
      <c r="H182" s="90"/>
    </row>
    <row r="183" spans="1:8" ht="19.5" hidden="1">
      <c r="A183" s="91"/>
      <c r="B183" s="90"/>
      <c r="C183" s="90"/>
      <c r="D183" s="90"/>
      <c r="E183" s="90"/>
      <c r="F183" s="90"/>
      <c r="G183" s="90"/>
      <c r="H183" s="90"/>
    </row>
    <row r="184" spans="1:8" ht="19.5" hidden="1">
      <c r="A184" s="93"/>
      <c r="B184" s="90"/>
      <c r="C184" s="90"/>
      <c r="D184" s="90"/>
      <c r="E184" s="90"/>
      <c r="F184" s="90"/>
      <c r="G184" s="90"/>
      <c r="H184" s="90"/>
    </row>
    <row r="185" spans="1:8" ht="19.5" hidden="1">
      <c r="A185" s="93"/>
      <c r="B185" s="90"/>
      <c r="C185" s="90"/>
      <c r="D185" s="90"/>
      <c r="E185" s="90"/>
      <c r="F185" s="90"/>
      <c r="G185" s="90"/>
      <c r="H185" s="90"/>
    </row>
    <row r="186" spans="1:8" ht="19.5" hidden="1">
      <c r="A186" s="93"/>
      <c r="B186" s="90"/>
      <c r="C186" s="90"/>
      <c r="D186" s="90"/>
      <c r="E186" s="90"/>
      <c r="F186" s="90"/>
      <c r="G186" s="90"/>
      <c r="H186" s="90"/>
    </row>
    <row r="187" spans="1:8" ht="19.5" hidden="1">
      <c r="A187" s="93"/>
      <c r="B187" s="90"/>
      <c r="C187" s="90"/>
      <c r="D187" s="90"/>
      <c r="E187" s="90"/>
      <c r="F187" s="90"/>
      <c r="G187" s="90"/>
      <c r="H187" s="90"/>
    </row>
    <row r="188" spans="1:8" ht="19.5" hidden="1">
      <c r="A188" s="93"/>
      <c r="B188" s="90"/>
      <c r="C188" s="90"/>
      <c r="D188" s="90"/>
      <c r="E188" s="90"/>
      <c r="F188" s="90"/>
      <c r="G188" s="90"/>
      <c r="H188" s="90"/>
    </row>
    <row r="189" spans="1:8" ht="19.5" hidden="1">
      <c r="A189" s="93"/>
      <c r="B189" s="90"/>
      <c r="C189" s="90"/>
      <c r="D189" s="90"/>
      <c r="E189" s="90"/>
      <c r="F189" s="90"/>
      <c r="G189" s="90"/>
      <c r="H189" s="90"/>
    </row>
    <row r="190" spans="1:8" ht="19.5" hidden="1">
      <c r="A190" s="91"/>
      <c r="B190" s="90"/>
      <c r="C190" s="90"/>
      <c r="D190" s="90"/>
      <c r="E190" s="90"/>
      <c r="F190" s="90"/>
      <c r="G190" s="90"/>
      <c r="H190" s="90"/>
    </row>
    <row r="191" spans="1:8" ht="19.5" hidden="1">
      <c r="A191" s="91"/>
      <c r="B191" s="90"/>
      <c r="C191" s="90"/>
      <c r="D191" s="90"/>
      <c r="E191" s="90"/>
      <c r="F191" s="90"/>
      <c r="G191" s="90"/>
      <c r="H191" s="90"/>
    </row>
    <row r="192" spans="1:8" ht="19.5" hidden="1">
      <c r="A192" s="91"/>
      <c r="B192" s="90"/>
      <c r="C192" s="90"/>
      <c r="D192" s="90"/>
      <c r="E192" s="90"/>
      <c r="F192" s="90"/>
      <c r="G192" s="90"/>
      <c r="H192" s="90"/>
    </row>
    <row r="193" spans="1:8" ht="19.5" hidden="1">
      <c r="A193" s="93"/>
      <c r="B193" s="90"/>
      <c r="C193" s="90"/>
      <c r="D193" s="90"/>
      <c r="E193" s="90"/>
      <c r="F193" s="90"/>
      <c r="G193" s="90"/>
      <c r="H193" s="90"/>
    </row>
    <row r="194" spans="1:8" ht="19.5" hidden="1">
      <c r="A194" s="91"/>
      <c r="B194" s="90"/>
      <c r="C194" s="90"/>
      <c r="D194" s="90"/>
      <c r="E194" s="90"/>
      <c r="F194" s="90"/>
      <c r="G194" s="90"/>
      <c r="H194" s="90"/>
    </row>
    <row r="195" spans="1:8" ht="19.5" hidden="1">
      <c r="A195" s="91"/>
      <c r="B195" s="90"/>
      <c r="C195" s="90"/>
      <c r="D195" s="90"/>
      <c r="E195" s="90"/>
      <c r="F195" s="90"/>
      <c r="G195" s="90"/>
      <c r="H195" s="90"/>
    </row>
    <row r="196" spans="1:8" ht="19.5" hidden="1">
      <c r="A196" s="99"/>
      <c r="B196" s="90"/>
      <c r="C196" s="90"/>
      <c r="D196" s="90"/>
      <c r="E196" s="90"/>
      <c r="F196" s="90"/>
      <c r="G196" s="90"/>
      <c r="H196" s="90"/>
    </row>
    <row r="197" spans="1:8" ht="19.5" hidden="1">
      <c r="A197" s="91"/>
      <c r="B197" s="90"/>
      <c r="C197" s="90"/>
      <c r="D197" s="90"/>
      <c r="E197" s="90"/>
      <c r="F197" s="90"/>
      <c r="G197" s="90"/>
      <c r="H197" s="90"/>
    </row>
    <row r="198" spans="1:8" ht="19.5" hidden="1">
      <c r="A198" s="93"/>
      <c r="B198" s="90"/>
      <c r="C198" s="90"/>
      <c r="D198" s="90"/>
      <c r="E198" s="90"/>
      <c r="F198" s="90"/>
      <c r="G198" s="90"/>
      <c r="H198" s="90"/>
    </row>
    <row r="199" spans="1:8" ht="19.5" hidden="1">
      <c r="A199" s="91"/>
      <c r="B199" s="90"/>
      <c r="C199" s="90"/>
      <c r="D199" s="90"/>
      <c r="E199" s="90"/>
      <c r="F199" s="90"/>
      <c r="G199" s="90"/>
      <c r="H199" s="90"/>
    </row>
    <row r="200" spans="1:8" ht="19.5" hidden="1">
      <c r="A200" s="91"/>
      <c r="B200" s="90"/>
      <c r="C200" s="90"/>
      <c r="D200" s="90"/>
      <c r="E200" s="90"/>
      <c r="F200" s="90"/>
      <c r="G200" s="90"/>
      <c r="H200" s="90"/>
    </row>
    <row r="201" spans="1:8" ht="19.5" hidden="1">
      <c r="A201" s="93"/>
      <c r="B201" s="90"/>
      <c r="C201" s="90"/>
      <c r="D201" s="90"/>
      <c r="E201" s="90"/>
      <c r="F201" s="90"/>
      <c r="G201" s="90"/>
      <c r="H201" s="90"/>
    </row>
    <row r="202" spans="1:8" ht="19.5" hidden="1">
      <c r="A202" s="91"/>
      <c r="B202" s="90"/>
      <c r="C202" s="90"/>
      <c r="D202" s="90"/>
      <c r="E202" s="90"/>
      <c r="F202" s="90"/>
      <c r="G202" s="90"/>
      <c r="H202" s="90"/>
    </row>
    <row r="203" spans="1:8" ht="19.5" hidden="1">
      <c r="A203" s="91"/>
      <c r="B203" s="90"/>
      <c r="C203" s="90"/>
      <c r="D203" s="90"/>
      <c r="E203" s="90"/>
      <c r="F203" s="90"/>
      <c r="G203" s="90"/>
      <c r="H203" s="90"/>
    </row>
    <row r="204" spans="1:8" ht="19.5" hidden="1">
      <c r="A204" s="93"/>
      <c r="B204" s="90"/>
      <c r="C204" s="90"/>
      <c r="D204" s="90"/>
      <c r="E204" s="90"/>
      <c r="F204" s="90"/>
      <c r="G204" s="90"/>
      <c r="H204" s="90"/>
    </row>
    <row r="205" spans="1:8" ht="19.5" hidden="1">
      <c r="A205" s="91"/>
      <c r="B205" s="90"/>
      <c r="C205" s="90"/>
      <c r="D205" s="90"/>
      <c r="E205" s="90"/>
      <c r="F205" s="90"/>
      <c r="G205" s="90"/>
      <c r="H205" s="90"/>
    </row>
    <row r="206" spans="1:8" ht="19.5" hidden="1">
      <c r="A206" s="91"/>
      <c r="B206" s="90"/>
      <c r="C206" s="90"/>
      <c r="D206" s="90"/>
      <c r="E206" s="90"/>
      <c r="F206" s="90"/>
      <c r="G206" s="90"/>
      <c r="H206" s="90"/>
    </row>
    <row r="207" spans="1:8" ht="19.5" hidden="1">
      <c r="A207" s="91"/>
      <c r="B207" s="90"/>
      <c r="C207" s="90"/>
      <c r="D207" s="90"/>
      <c r="E207" s="90"/>
      <c r="F207" s="90"/>
      <c r="G207" s="90"/>
      <c r="H207" s="90"/>
    </row>
    <row r="208" spans="1:8" ht="19.5" hidden="1">
      <c r="A208" s="91"/>
      <c r="B208" s="90"/>
      <c r="C208" s="90"/>
      <c r="D208" s="90"/>
      <c r="E208" s="90"/>
      <c r="F208" s="90"/>
      <c r="G208" s="90"/>
      <c r="H208" s="90"/>
    </row>
    <row r="209" spans="1:8" ht="19.5" hidden="1">
      <c r="A209" s="91"/>
      <c r="B209" s="90"/>
      <c r="C209" s="90"/>
      <c r="D209" s="90"/>
      <c r="E209" s="90"/>
      <c r="F209" s="90"/>
      <c r="G209" s="90"/>
      <c r="H209" s="90"/>
    </row>
    <row r="210" spans="1:8" ht="19.5" hidden="1">
      <c r="A210" s="91"/>
      <c r="B210" s="90"/>
      <c r="C210" s="90"/>
      <c r="D210" s="90"/>
      <c r="E210" s="90"/>
      <c r="F210" s="90"/>
      <c r="G210" s="90"/>
      <c r="H210" s="90"/>
    </row>
    <row r="211" spans="1:8" ht="19.5" hidden="1">
      <c r="A211" s="91"/>
      <c r="B211" s="90"/>
      <c r="C211" s="90"/>
      <c r="D211" s="90"/>
      <c r="E211" s="90"/>
      <c r="F211" s="90"/>
      <c r="G211" s="90"/>
      <c r="H211" s="90"/>
    </row>
    <row r="212" spans="1:8" ht="19.5" hidden="1">
      <c r="A212" s="91"/>
      <c r="B212" s="90"/>
      <c r="C212" s="90"/>
      <c r="D212" s="90"/>
      <c r="E212" s="90"/>
      <c r="F212" s="90"/>
      <c r="G212" s="90"/>
      <c r="H212" s="90"/>
    </row>
    <row r="213" spans="1:8" ht="19.5" hidden="1">
      <c r="A213" s="93"/>
      <c r="B213" s="90"/>
      <c r="C213" s="90"/>
      <c r="D213" s="90"/>
      <c r="E213" s="90"/>
      <c r="F213" s="90"/>
      <c r="G213" s="90"/>
      <c r="H213" s="90"/>
    </row>
    <row r="214" spans="1:8" ht="19.5" hidden="1">
      <c r="A214" s="91"/>
      <c r="B214" s="90"/>
      <c r="C214" s="90"/>
      <c r="D214" s="90"/>
      <c r="E214" s="90"/>
      <c r="F214" s="90"/>
      <c r="G214" s="90"/>
      <c r="H214" s="90"/>
    </row>
    <row r="215" spans="1:8" ht="19.5" hidden="1">
      <c r="A215" s="91"/>
      <c r="B215" s="90"/>
      <c r="C215" s="90"/>
      <c r="D215" s="90"/>
      <c r="E215" s="90"/>
      <c r="F215" s="90"/>
      <c r="G215" s="90"/>
      <c r="H215" s="90"/>
    </row>
    <row r="216" spans="1:8" ht="19.5" hidden="1">
      <c r="A216" s="91"/>
      <c r="B216" s="90"/>
      <c r="C216" s="90"/>
      <c r="D216" s="90"/>
      <c r="E216" s="90"/>
      <c r="F216" s="90"/>
      <c r="G216" s="90"/>
      <c r="H216" s="90"/>
    </row>
    <row r="217" spans="1:8" ht="19.5" hidden="1">
      <c r="A217" s="91"/>
      <c r="B217" s="90"/>
      <c r="C217" s="90"/>
      <c r="D217" s="90"/>
      <c r="E217" s="90"/>
      <c r="F217" s="90"/>
      <c r="G217" s="90"/>
      <c r="H217" s="90"/>
    </row>
    <row r="218" spans="1:8" ht="19.5" hidden="1">
      <c r="A218" s="91"/>
      <c r="B218" s="90"/>
      <c r="C218" s="90"/>
      <c r="D218" s="90"/>
      <c r="E218" s="90"/>
      <c r="F218" s="90"/>
      <c r="G218" s="90"/>
      <c r="H218" s="90"/>
    </row>
    <row r="219" spans="1:8" ht="19.5" hidden="1">
      <c r="A219" s="93"/>
      <c r="B219" s="90"/>
      <c r="C219" s="90"/>
      <c r="D219" s="90"/>
      <c r="E219" s="90"/>
      <c r="F219" s="90"/>
      <c r="G219" s="90"/>
      <c r="H219" s="90"/>
    </row>
    <row r="220" spans="1:8" ht="19.5" hidden="1">
      <c r="A220" s="91"/>
      <c r="B220" s="90"/>
      <c r="C220" s="90"/>
      <c r="D220" s="90"/>
      <c r="E220" s="90"/>
      <c r="F220" s="90"/>
      <c r="G220" s="90"/>
      <c r="H220" s="90"/>
    </row>
    <row r="221" spans="1:8" ht="19.5" hidden="1">
      <c r="A221" s="91"/>
      <c r="B221" s="90"/>
      <c r="C221" s="90"/>
      <c r="D221" s="90"/>
      <c r="E221" s="90"/>
      <c r="F221" s="90"/>
      <c r="G221" s="90"/>
      <c r="H221" s="90"/>
    </row>
    <row r="222" spans="1:8" ht="19.5" hidden="1">
      <c r="A222" s="93"/>
      <c r="B222" s="90"/>
      <c r="C222" s="90"/>
      <c r="D222" s="90"/>
      <c r="E222" s="90"/>
      <c r="F222" s="90"/>
      <c r="G222" s="90"/>
      <c r="H222" s="90"/>
    </row>
    <row r="223" spans="1:8" ht="19.5" hidden="1">
      <c r="A223" s="91"/>
      <c r="B223" s="90"/>
      <c r="C223" s="90"/>
      <c r="D223" s="90"/>
      <c r="E223" s="90"/>
      <c r="F223" s="90"/>
      <c r="G223" s="90"/>
      <c r="H223" s="90"/>
    </row>
    <row r="224" spans="1:8" ht="19.5" hidden="1">
      <c r="A224" s="91"/>
      <c r="B224" s="90"/>
      <c r="C224" s="90"/>
      <c r="D224" s="90"/>
      <c r="E224" s="90"/>
      <c r="F224" s="90"/>
      <c r="G224" s="90"/>
      <c r="H224" s="90"/>
    </row>
    <row r="225" spans="1:8" ht="19.5" hidden="1">
      <c r="A225" s="91"/>
      <c r="B225" s="90"/>
      <c r="C225" s="90"/>
      <c r="D225" s="90"/>
      <c r="E225" s="90"/>
      <c r="F225" s="90"/>
      <c r="G225" s="90"/>
      <c r="H225" s="90"/>
    </row>
    <row r="226" spans="1:8" ht="19.5" hidden="1">
      <c r="A226" s="100"/>
      <c r="B226" s="90"/>
      <c r="C226" s="90"/>
      <c r="D226" s="90"/>
      <c r="E226" s="90"/>
      <c r="F226" s="90"/>
      <c r="G226" s="90"/>
      <c r="H226" s="90"/>
    </row>
  </sheetData>
  <mergeCells count="5">
    <mergeCell ref="A5:I5"/>
    <mergeCell ref="A1:I1"/>
    <mergeCell ref="A2:I2"/>
    <mergeCell ref="A4:I4"/>
    <mergeCell ref="A3:I3"/>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0" workbookViewId="0">
      <selection activeCell="A88" sqref="A88:XFD1048576"/>
    </sheetView>
  </sheetViews>
  <sheetFormatPr defaultColWidth="0" defaultRowHeight="18" zeroHeight="1"/>
  <cols>
    <col min="1" max="1" width="132.28515625" style="69" customWidth="1"/>
    <col min="2" max="8" width="16" style="69" customWidth="1"/>
    <col min="9" max="9" width="16" style="90" customWidth="1"/>
    <col min="10" max="16384" width="9.140625" style="69" hidden="1"/>
  </cols>
  <sheetData>
    <row r="1" spans="1:9" ht="43.5" customHeight="1">
      <c r="A1" s="966" t="s">
        <v>59</v>
      </c>
      <c r="B1" s="966"/>
      <c r="C1" s="966"/>
      <c r="D1" s="966"/>
      <c r="E1" s="966"/>
      <c r="F1" s="966"/>
      <c r="G1" s="966"/>
      <c r="H1" s="966"/>
      <c r="I1" s="966"/>
    </row>
    <row r="2" spans="1:9" ht="43.5" customHeight="1">
      <c r="A2" s="966" t="s">
        <v>486</v>
      </c>
      <c r="B2" s="966"/>
      <c r="C2" s="966"/>
      <c r="D2" s="966"/>
      <c r="E2" s="966"/>
      <c r="F2" s="966"/>
      <c r="G2" s="966"/>
      <c r="H2" s="966"/>
      <c r="I2" s="966"/>
    </row>
    <row r="3" spans="1:9" ht="43.5" customHeight="1">
      <c r="A3" s="966" t="s">
        <v>559</v>
      </c>
      <c r="B3" s="966"/>
      <c r="C3" s="966"/>
      <c r="D3" s="966"/>
      <c r="E3" s="966"/>
      <c r="F3" s="966"/>
      <c r="G3" s="966"/>
      <c r="H3" s="966"/>
      <c r="I3" s="966"/>
    </row>
    <row r="4" spans="1:9" ht="43.5" customHeight="1">
      <c r="A4" s="967" t="s">
        <v>487</v>
      </c>
      <c r="B4" s="967"/>
      <c r="C4" s="967"/>
      <c r="D4" s="967"/>
      <c r="E4" s="967"/>
      <c r="F4" s="967"/>
      <c r="G4" s="967"/>
      <c r="H4" s="967"/>
      <c r="I4" s="967"/>
    </row>
    <row r="5" spans="1:9" ht="19.5" customHeight="1" thickBot="1">
      <c r="A5" s="966"/>
      <c r="B5" s="966"/>
      <c r="C5" s="966"/>
      <c r="D5" s="966"/>
      <c r="E5" s="966"/>
      <c r="F5" s="966"/>
      <c r="G5" s="966"/>
      <c r="H5" s="966"/>
      <c r="I5" s="966"/>
    </row>
    <row r="6" spans="1:9" s="71" customFormat="1" ht="70.5" customHeight="1" thickTop="1" thickBot="1">
      <c r="A6" s="880" t="s">
        <v>57</v>
      </c>
      <c r="B6" s="70" t="s">
        <v>488</v>
      </c>
      <c r="C6" s="70" t="s">
        <v>489</v>
      </c>
      <c r="D6" s="70" t="s">
        <v>490</v>
      </c>
      <c r="E6" s="70" t="s">
        <v>491</v>
      </c>
      <c r="F6" s="70" t="s">
        <v>492</v>
      </c>
      <c r="G6" s="70" t="s">
        <v>1455</v>
      </c>
      <c r="H6" s="70" t="s">
        <v>1421</v>
      </c>
      <c r="I6" s="70" t="s">
        <v>1456</v>
      </c>
    </row>
    <row r="7" spans="1:9" ht="15" customHeight="1" thickTop="1" thickBot="1">
      <c r="A7" s="72"/>
      <c r="B7" s="73"/>
      <c r="C7" s="73"/>
      <c r="D7" s="73"/>
      <c r="E7" s="73"/>
      <c r="F7" s="73"/>
      <c r="G7" s="73"/>
      <c r="H7" s="73"/>
      <c r="I7" s="73"/>
    </row>
    <row r="8" spans="1:9" ht="24" customHeight="1" thickTop="1" thickBot="1">
      <c r="A8" s="74" t="s">
        <v>45</v>
      </c>
      <c r="B8" s="797">
        <v>209379.93865500001</v>
      </c>
      <c r="C8" s="797">
        <v>259465.13486128626</v>
      </c>
      <c r="D8" s="797">
        <v>334662.02817305154</v>
      </c>
      <c r="E8" s="797">
        <v>478506.50078192248</v>
      </c>
      <c r="F8" s="797">
        <v>582771.64753658534</v>
      </c>
      <c r="G8" s="797">
        <v>580372.26968579623</v>
      </c>
      <c r="H8" s="797">
        <v>554702.93308501446</v>
      </c>
      <c r="I8" s="797">
        <v>596996.15929855069</v>
      </c>
    </row>
    <row r="9" spans="1:9" s="76" customFormat="1" ht="21" customHeight="1" thickTop="1">
      <c r="A9" s="75" t="s">
        <v>67</v>
      </c>
      <c r="B9" s="798">
        <v>15417.053936249999</v>
      </c>
      <c r="C9" s="798">
        <v>36476.939288776797</v>
      </c>
      <c r="D9" s="798">
        <v>51981.874700132103</v>
      </c>
      <c r="E9" s="798">
        <v>109006.09387804878</v>
      </c>
      <c r="F9" s="798">
        <v>155887.38079626975</v>
      </c>
      <c r="G9" s="798">
        <v>179533.99314777617</v>
      </c>
      <c r="H9" s="798">
        <v>107732.58127377521</v>
      </c>
      <c r="I9" s="798">
        <v>125262.13877681158</v>
      </c>
    </row>
    <row r="10" spans="1:9" s="76" customFormat="1" ht="21" customHeight="1">
      <c r="A10" s="75" t="s">
        <v>76</v>
      </c>
      <c r="B10" s="798">
        <v>24328.947809999998</v>
      </c>
      <c r="C10" s="798">
        <v>53115.703607818417</v>
      </c>
      <c r="D10" s="798">
        <v>90546.780501981499</v>
      </c>
      <c r="E10" s="798">
        <v>131615.78925394549</v>
      </c>
      <c r="F10" s="798">
        <v>139446.49196269727</v>
      </c>
      <c r="G10" s="798">
        <v>107616.24873457676</v>
      </c>
      <c r="H10" s="798">
        <v>112310.7383443804</v>
      </c>
      <c r="I10" s="798">
        <v>113953.76831449274</v>
      </c>
    </row>
    <row r="11" spans="1:9" s="76" customFormat="1" ht="21" customHeight="1">
      <c r="A11" s="75" t="s">
        <v>85</v>
      </c>
      <c r="B11" s="798">
        <v>148745.31921875</v>
      </c>
      <c r="C11" s="798">
        <v>150152.35834174024</v>
      </c>
      <c r="D11" s="798">
        <v>172234.53089035666</v>
      </c>
      <c r="E11" s="798">
        <v>215693.04436154949</v>
      </c>
      <c r="F11" s="798">
        <v>262937.9011578192</v>
      </c>
      <c r="G11" s="798">
        <v>270640.99811334291</v>
      </c>
      <c r="H11" s="798">
        <v>316871.87564409216</v>
      </c>
      <c r="I11" s="798">
        <v>337992.18718550721</v>
      </c>
    </row>
    <row r="12" spans="1:9" s="76" customFormat="1" ht="21" customHeight="1">
      <c r="A12" s="77" t="s">
        <v>493</v>
      </c>
      <c r="B12" s="798">
        <v>139192.35222499998</v>
      </c>
      <c r="C12" s="798">
        <v>142446.86678814629</v>
      </c>
      <c r="D12" s="798">
        <v>166757.0887608983</v>
      </c>
      <c r="E12" s="798">
        <v>213078.62366284078</v>
      </c>
      <c r="F12" s="798">
        <v>261227.08239598278</v>
      </c>
      <c r="G12" s="798">
        <v>268714.56718794833</v>
      </c>
      <c r="H12" s="798">
        <v>315954.1113631124</v>
      </c>
      <c r="I12" s="798">
        <v>336200.73536666669</v>
      </c>
    </row>
    <row r="13" spans="1:9" s="76" customFormat="1" ht="21" customHeight="1">
      <c r="A13" s="77" t="s">
        <v>494</v>
      </c>
      <c r="B13" s="798">
        <v>101065.96389</v>
      </c>
      <c r="C13" s="798">
        <v>109261.36375031526</v>
      </c>
      <c r="D13" s="798">
        <v>138447.82031968297</v>
      </c>
      <c r="E13" s="798">
        <v>187840.51940459109</v>
      </c>
      <c r="F13" s="798">
        <v>238868.8728866571</v>
      </c>
      <c r="G13" s="798">
        <v>248701.64086370158</v>
      </c>
      <c r="H13" s="798">
        <v>294436.79486455332</v>
      </c>
      <c r="I13" s="798">
        <v>315794.03899420291</v>
      </c>
    </row>
    <row r="14" spans="1:9" s="76" customFormat="1" ht="21" customHeight="1">
      <c r="A14" s="77" t="s">
        <v>495</v>
      </c>
      <c r="B14" s="798">
        <v>38126.388335000003</v>
      </c>
      <c r="C14" s="798">
        <v>33185.503037831018</v>
      </c>
      <c r="D14" s="798">
        <v>28309.268441215321</v>
      </c>
      <c r="E14" s="798">
        <v>25238.104258249641</v>
      </c>
      <c r="F14" s="798">
        <v>22358.209509325683</v>
      </c>
      <c r="G14" s="798">
        <v>20012.926324246768</v>
      </c>
      <c r="H14" s="798">
        <v>21517.316498559077</v>
      </c>
      <c r="I14" s="798">
        <v>20406.696372463768</v>
      </c>
    </row>
    <row r="15" spans="1:9" s="76" customFormat="1" ht="21" customHeight="1">
      <c r="A15" s="77" t="s">
        <v>496</v>
      </c>
      <c r="B15" s="798">
        <v>1242.5371474999999</v>
      </c>
      <c r="C15" s="798">
        <v>1142.8330176544766</v>
      </c>
      <c r="D15" s="798">
        <v>823.33293527080582</v>
      </c>
      <c r="E15" s="798">
        <v>469.29290961262552</v>
      </c>
      <c r="F15" s="798">
        <v>737.91610473457672</v>
      </c>
      <c r="G15" s="798">
        <v>1012.0837302725968</v>
      </c>
      <c r="H15" s="798">
        <v>415.13080835734871</v>
      </c>
      <c r="I15" s="798">
        <v>1350.9275130434783</v>
      </c>
    </row>
    <row r="16" spans="1:9" s="76" customFormat="1" ht="21" customHeight="1">
      <c r="A16" s="77" t="s">
        <v>497</v>
      </c>
      <c r="B16" s="798">
        <v>395.75067749999999</v>
      </c>
      <c r="C16" s="798">
        <v>400.20325977301388</v>
      </c>
      <c r="D16" s="798">
        <v>280.56295508586527</v>
      </c>
      <c r="E16" s="798">
        <v>433.09448206599717</v>
      </c>
      <c r="F16" s="798">
        <v>531.72845337159254</v>
      </c>
      <c r="G16" s="798">
        <v>823.95194978479196</v>
      </c>
      <c r="H16" s="798">
        <v>372.89026080691644</v>
      </c>
      <c r="I16" s="798">
        <v>997.61998115942026</v>
      </c>
    </row>
    <row r="17" spans="1:9" s="76" customFormat="1" ht="21" customHeight="1">
      <c r="A17" s="77" t="s">
        <v>498</v>
      </c>
      <c r="B17" s="798">
        <v>846.78647000000001</v>
      </c>
      <c r="C17" s="798">
        <v>742.62975788146287</v>
      </c>
      <c r="D17" s="798">
        <v>542.76998018494055</v>
      </c>
      <c r="E17" s="798">
        <v>36.198427546628409</v>
      </c>
      <c r="F17" s="798">
        <v>206.18765136298421</v>
      </c>
      <c r="G17" s="798">
        <v>188.13178048780489</v>
      </c>
      <c r="H17" s="798">
        <v>42.240547550432275</v>
      </c>
      <c r="I17" s="798">
        <v>353.30753188405805</v>
      </c>
    </row>
    <row r="18" spans="1:9" s="76" customFormat="1" ht="21" customHeight="1">
      <c r="A18" s="77" t="s">
        <v>499</v>
      </c>
      <c r="B18" s="798">
        <v>13221.84325625</v>
      </c>
      <c r="C18" s="798">
        <v>11071.764977301387</v>
      </c>
      <c r="D18" s="798">
        <v>8795.1565455746368</v>
      </c>
      <c r="E18" s="798">
        <v>5735.9796183644194</v>
      </c>
      <c r="F18" s="798">
        <v>4553.3026915351511</v>
      </c>
      <c r="G18" s="798">
        <v>4535.1541147776188</v>
      </c>
      <c r="H18" s="798">
        <v>4080.4327363112393</v>
      </c>
      <c r="I18" s="798">
        <v>4110.2792028985514</v>
      </c>
    </row>
    <row r="19" spans="1:9" s="76" customFormat="1" ht="21" customHeight="1">
      <c r="A19" s="77" t="s">
        <v>500</v>
      </c>
      <c r="B19" s="798">
        <v>5178.0191962500003</v>
      </c>
      <c r="C19" s="798">
        <v>4291.0709394703654</v>
      </c>
      <c r="D19" s="798">
        <v>3433.8217675033025</v>
      </c>
      <c r="E19" s="798">
        <v>1965.9467890961262</v>
      </c>
      <c r="F19" s="798">
        <v>1619.9043127690102</v>
      </c>
      <c r="G19" s="798">
        <v>1595.451243902439</v>
      </c>
      <c r="H19" s="798">
        <v>1550.9374409221903</v>
      </c>
      <c r="I19" s="798">
        <v>1543.7724014492755</v>
      </c>
    </row>
    <row r="20" spans="1:9" s="76" customFormat="1" ht="21" customHeight="1">
      <c r="A20" s="77" t="s">
        <v>501</v>
      </c>
      <c r="B20" s="798">
        <v>8043.8240599999999</v>
      </c>
      <c r="C20" s="798">
        <v>6780.6940378310219</v>
      </c>
      <c r="D20" s="798">
        <v>5361.3347780713339</v>
      </c>
      <c r="E20" s="798">
        <v>3770.032829268293</v>
      </c>
      <c r="F20" s="798">
        <v>2933.3983787661405</v>
      </c>
      <c r="G20" s="798">
        <v>2939.7028708751795</v>
      </c>
      <c r="H20" s="798">
        <v>2529.4952953890493</v>
      </c>
      <c r="I20" s="798">
        <v>2566.5068014492754</v>
      </c>
    </row>
    <row r="21" spans="1:9" s="76" customFormat="1" ht="21" customHeight="1">
      <c r="A21" s="77" t="s">
        <v>98</v>
      </c>
      <c r="B21" s="798">
        <v>2541.2770099999998</v>
      </c>
      <c r="C21" s="798">
        <v>2395.8211261034048</v>
      </c>
      <c r="D21" s="798">
        <v>2635.9734002642008</v>
      </c>
      <c r="E21" s="798">
        <v>3312.5411104734571</v>
      </c>
      <c r="F21" s="798">
        <v>3131.7686657101867</v>
      </c>
      <c r="G21" s="798">
        <v>3054.1967718794831</v>
      </c>
      <c r="H21" s="798">
        <v>2904.0138342939485</v>
      </c>
      <c r="I21" s="798">
        <v>2754.660331884058</v>
      </c>
    </row>
    <row r="22" spans="1:9" s="76" customFormat="1" ht="21" customHeight="1">
      <c r="A22" s="77" t="s">
        <v>502</v>
      </c>
      <c r="B22" s="798">
        <v>-7452.6904199999999</v>
      </c>
      <c r="C22" s="798">
        <v>-6904.9275674653218</v>
      </c>
      <c r="D22" s="798">
        <v>-6777.0207516512546</v>
      </c>
      <c r="E22" s="798">
        <v>-6903.3929397417505</v>
      </c>
      <c r="F22" s="798">
        <v>-6712.1687001434721</v>
      </c>
      <c r="G22" s="798">
        <v>-6675.0036915351502</v>
      </c>
      <c r="H22" s="798">
        <v>-6481.8130979827083</v>
      </c>
      <c r="I22" s="798">
        <v>-6424.4152289855074</v>
      </c>
    </row>
    <row r="23" spans="1:9" s="76" customFormat="1" ht="21" customHeight="1">
      <c r="A23" s="75" t="s">
        <v>115</v>
      </c>
      <c r="B23" s="798">
        <v>550.62340874999995</v>
      </c>
      <c r="C23" s="798">
        <v>660.5053783102145</v>
      </c>
      <c r="D23" s="798">
        <v>1042.5371783355349</v>
      </c>
      <c r="E23" s="798">
        <v>1287.7339239598277</v>
      </c>
      <c r="F23" s="798">
        <v>2877.1213156384506</v>
      </c>
      <c r="G23" s="798">
        <v>4785.3141032998565</v>
      </c>
      <c r="H23" s="798">
        <v>2973.7547103746397</v>
      </c>
      <c r="I23" s="798">
        <v>4532.2216782608693</v>
      </c>
    </row>
    <row r="24" spans="1:9" s="76" customFormat="1" ht="21" customHeight="1">
      <c r="A24" s="75" t="s">
        <v>121</v>
      </c>
      <c r="B24" s="798">
        <v>3095.5401075</v>
      </c>
      <c r="C24" s="798">
        <v>1902.08657629256</v>
      </c>
      <c r="D24" s="798">
        <v>1674.325784676354</v>
      </c>
      <c r="E24" s="798">
        <v>740.55945624103299</v>
      </c>
      <c r="F24" s="798">
        <v>192.43030129124821</v>
      </c>
      <c r="G24" s="798">
        <v>203.18519512195124</v>
      </c>
      <c r="H24" s="798">
        <v>105.69378530259365</v>
      </c>
      <c r="I24" s="798">
        <v>86.921824637681155</v>
      </c>
    </row>
    <row r="25" spans="1:9" s="76" customFormat="1" ht="21" customHeight="1">
      <c r="A25" s="75" t="s">
        <v>503</v>
      </c>
      <c r="B25" s="798">
        <v>8441.9850662499994</v>
      </c>
      <c r="C25" s="798">
        <v>6680.8137200504416</v>
      </c>
      <c r="D25" s="798">
        <v>6500.1964372523125</v>
      </c>
      <c r="E25" s="798">
        <v>7501.5977101865137</v>
      </c>
      <c r="F25" s="798">
        <v>8211.7659784791958</v>
      </c>
      <c r="G25" s="798">
        <v>4149.0113213773311</v>
      </c>
      <c r="H25" s="798">
        <v>1215.6721167146973</v>
      </c>
      <c r="I25" s="798">
        <v>838.43928115942026</v>
      </c>
    </row>
    <row r="26" spans="1:9" s="76" customFormat="1" ht="21" customHeight="1">
      <c r="A26" s="75" t="s">
        <v>132</v>
      </c>
      <c r="B26" s="798">
        <v>7743.4975062499998</v>
      </c>
      <c r="C26" s="798">
        <v>8217.0849571248418</v>
      </c>
      <c r="D26" s="798">
        <v>9014.7373196829594</v>
      </c>
      <c r="E26" s="798">
        <v>10241.925674318509</v>
      </c>
      <c r="F26" s="798">
        <v>11171.710790530846</v>
      </c>
      <c r="G26" s="798">
        <v>11194.159305595409</v>
      </c>
      <c r="H26" s="798">
        <v>12229.712036023055</v>
      </c>
      <c r="I26" s="798">
        <v>12381.172249275362</v>
      </c>
    </row>
    <row r="27" spans="1:9" s="79" customFormat="1" ht="43.5" customHeight="1" thickBot="1">
      <c r="A27" s="78" t="s">
        <v>504</v>
      </c>
      <c r="B27" s="799">
        <v>1056.97160125</v>
      </c>
      <c r="C27" s="799">
        <v>2259.6429911727619</v>
      </c>
      <c r="D27" s="799">
        <v>1667.045360634082</v>
      </c>
      <c r="E27" s="799">
        <v>2419.7565236728838</v>
      </c>
      <c r="F27" s="799">
        <v>2046.8452338593972</v>
      </c>
      <c r="G27" s="799">
        <v>2249.3597647058823</v>
      </c>
      <c r="H27" s="799">
        <v>1262.9051743515852</v>
      </c>
      <c r="I27" s="799">
        <v>1949.309988405797</v>
      </c>
    </row>
    <row r="28" spans="1:9" ht="24" customHeight="1" thickTop="1" thickBot="1">
      <c r="A28" s="74" t="s">
        <v>505</v>
      </c>
      <c r="B28" s="797">
        <v>194348.98283625001</v>
      </c>
      <c r="C28" s="797">
        <v>242134.00857377049</v>
      </c>
      <c r="D28" s="797">
        <v>313898.97822457069</v>
      </c>
      <c r="E28" s="797">
        <v>450932.9676097561</v>
      </c>
      <c r="F28" s="797">
        <v>552740.18520803447</v>
      </c>
      <c r="G28" s="797">
        <v>553400.3804375896</v>
      </c>
      <c r="H28" s="797">
        <v>521814.60292795394</v>
      </c>
      <c r="I28" s="797">
        <v>563693.4787231884</v>
      </c>
    </row>
    <row r="29" spans="1:9" s="76" customFormat="1" ht="21" customHeight="1" thickTop="1">
      <c r="A29" s="75" t="s">
        <v>506</v>
      </c>
      <c r="B29" s="798">
        <v>149087.25116749998</v>
      </c>
      <c r="C29" s="798">
        <v>201382.20567969733</v>
      </c>
      <c r="D29" s="798">
        <v>282212.40056671068</v>
      </c>
      <c r="E29" s="798">
        <v>401438.6017618365</v>
      </c>
      <c r="F29" s="798">
        <v>494549.52263558109</v>
      </c>
      <c r="G29" s="798">
        <v>480683.44029411761</v>
      </c>
      <c r="H29" s="798">
        <v>442048.22503602307</v>
      </c>
      <c r="I29" s="798">
        <v>479376.70333478262</v>
      </c>
    </row>
    <row r="30" spans="1:9" s="76" customFormat="1" ht="21" customHeight="1">
      <c r="A30" s="77" t="s">
        <v>507</v>
      </c>
      <c r="B30" s="798">
        <v>23902.711891250001</v>
      </c>
      <c r="C30" s="798">
        <v>55611.457098360661</v>
      </c>
      <c r="D30" s="798">
        <v>86621.160718626154</v>
      </c>
      <c r="E30" s="798">
        <v>125158.39130989957</v>
      </c>
      <c r="F30" s="798">
        <v>145634.9581420373</v>
      </c>
      <c r="G30" s="798">
        <v>147192.83315208036</v>
      </c>
      <c r="H30" s="798">
        <v>140083.30093659941</v>
      </c>
      <c r="I30" s="798">
        <v>173105.35350144928</v>
      </c>
    </row>
    <row r="31" spans="1:9" s="76" customFormat="1" ht="21" customHeight="1">
      <c r="A31" s="77" t="s">
        <v>508</v>
      </c>
      <c r="B31" s="798">
        <v>26521.091298749998</v>
      </c>
      <c r="C31" s="798">
        <v>41330.746566204281</v>
      </c>
      <c r="D31" s="798">
        <v>70905.211565389691</v>
      </c>
      <c r="E31" s="798">
        <v>110807.41975322811</v>
      </c>
      <c r="F31" s="798">
        <v>136799.9902137733</v>
      </c>
      <c r="G31" s="798">
        <v>123640.7290631277</v>
      </c>
      <c r="H31" s="798">
        <v>103401.55924639769</v>
      </c>
      <c r="I31" s="798">
        <v>114938.71627826088</v>
      </c>
    </row>
    <row r="32" spans="1:9" s="76" customFormat="1" ht="21" customHeight="1">
      <c r="A32" s="77" t="s">
        <v>509</v>
      </c>
      <c r="B32" s="798">
        <v>96921.702540000013</v>
      </c>
      <c r="C32" s="798">
        <v>91086.067805800762</v>
      </c>
      <c r="D32" s="798">
        <v>108345.92183091149</v>
      </c>
      <c r="E32" s="798">
        <v>144502.79582496412</v>
      </c>
      <c r="F32" s="798">
        <v>190175.47904591105</v>
      </c>
      <c r="G32" s="798">
        <v>189119.67136728836</v>
      </c>
      <c r="H32" s="798">
        <v>172172.89767291065</v>
      </c>
      <c r="I32" s="798">
        <v>164064.42160144928</v>
      </c>
    </row>
    <row r="33" spans="1:9" s="76" customFormat="1" ht="21" customHeight="1">
      <c r="A33" s="77" t="s">
        <v>510</v>
      </c>
      <c r="B33" s="798">
        <v>412.14973499999996</v>
      </c>
      <c r="C33" s="798">
        <v>11407.183205548548</v>
      </c>
      <c r="D33" s="798">
        <v>13782.262114927345</v>
      </c>
      <c r="E33" s="798">
        <v>17557.746592539454</v>
      </c>
      <c r="F33" s="798">
        <v>15927.627140602583</v>
      </c>
      <c r="G33" s="798">
        <v>14280.677385939742</v>
      </c>
      <c r="H33" s="798">
        <v>18572.230543227666</v>
      </c>
      <c r="I33" s="798">
        <v>19267.05113478261</v>
      </c>
    </row>
    <row r="34" spans="1:9" s="76" customFormat="1" ht="21" customHeight="1">
      <c r="A34" s="77" t="s">
        <v>511</v>
      </c>
      <c r="B34" s="798">
        <v>0</v>
      </c>
      <c r="C34" s="798">
        <v>0</v>
      </c>
      <c r="D34" s="798">
        <v>0</v>
      </c>
      <c r="E34" s="798">
        <v>0</v>
      </c>
      <c r="F34" s="798">
        <v>0</v>
      </c>
      <c r="G34" s="798">
        <v>0</v>
      </c>
      <c r="H34" s="798">
        <v>0</v>
      </c>
      <c r="I34" s="798">
        <v>0</v>
      </c>
    </row>
    <row r="35" spans="1:9" s="76" customFormat="1" ht="21" customHeight="1">
      <c r="A35" s="77" t="s">
        <v>512</v>
      </c>
      <c r="B35" s="798">
        <v>1329.5957024999998</v>
      </c>
      <c r="C35" s="798">
        <v>1946.7510037831023</v>
      </c>
      <c r="D35" s="798">
        <v>2557.8443368560106</v>
      </c>
      <c r="E35" s="798">
        <v>3412.2482812051649</v>
      </c>
      <c r="F35" s="798">
        <v>6011.4680932568144</v>
      </c>
      <c r="G35" s="798">
        <v>6449.5293256814921</v>
      </c>
      <c r="H35" s="798">
        <v>7818.2366368876083</v>
      </c>
      <c r="I35" s="798">
        <v>8001.1608188405799</v>
      </c>
    </row>
    <row r="36" spans="1:9" s="76" customFormat="1" ht="21" customHeight="1">
      <c r="A36" s="75" t="s">
        <v>513</v>
      </c>
      <c r="B36" s="798">
        <v>21.263874999999999</v>
      </c>
      <c r="C36" s="798">
        <v>43.639092055485499</v>
      </c>
      <c r="D36" s="798">
        <v>447.80977542932629</v>
      </c>
      <c r="E36" s="798">
        <v>50.215668579626978</v>
      </c>
      <c r="F36" s="798">
        <v>3.9017503586800575</v>
      </c>
      <c r="G36" s="798">
        <v>13.839741750358678</v>
      </c>
      <c r="H36" s="798">
        <v>32.544524495677237</v>
      </c>
      <c r="I36" s="798">
        <v>14.281159420289857</v>
      </c>
    </row>
    <row r="37" spans="1:9" s="76" customFormat="1" ht="21" customHeight="1">
      <c r="A37" s="75" t="s">
        <v>514</v>
      </c>
      <c r="B37" s="798">
        <v>36494.8838025</v>
      </c>
      <c r="C37" s="798">
        <v>32352.65554224464</v>
      </c>
      <c r="D37" s="798">
        <v>23008.51857727873</v>
      </c>
      <c r="E37" s="798">
        <v>35064.586944045914</v>
      </c>
      <c r="F37" s="798">
        <v>36717.617949784792</v>
      </c>
      <c r="G37" s="798">
        <v>32466.41319655667</v>
      </c>
      <c r="H37" s="798">
        <v>24138.997213256484</v>
      </c>
      <c r="I37" s="798">
        <v>27900.170240579708</v>
      </c>
    </row>
    <row r="38" spans="1:9" s="76" customFormat="1" ht="21" customHeight="1">
      <c r="A38" s="75" t="s">
        <v>515</v>
      </c>
      <c r="B38" s="798">
        <v>3126.4234849999998</v>
      </c>
      <c r="C38" s="798">
        <v>3402.9908663303909</v>
      </c>
      <c r="D38" s="798">
        <v>4269.4969260237776</v>
      </c>
      <c r="E38" s="798">
        <v>4886.0777474892402</v>
      </c>
      <c r="F38" s="798">
        <v>7680.2848450502152</v>
      </c>
      <c r="G38" s="798">
        <v>8712.2326628407463</v>
      </c>
      <c r="H38" s="798">
        <v>8345.5002060518727</v>
      </c>
      <c r="I38" s="798">
        <v>8472.6017594202895</v>
      </c>
    </row>
    <row r="39" spans="1:9" s="76" customFormat="1" ht="21" customHeight="1">
      <c r="A39" s="75" t="s">
        <v>186</v>
      </c>
      <c r="B39" s="798">
        <v>358.54894624999997</v>
      </c>
      <c r="C39" s="798">
        <v>568.32015384615386</v>
      </c>
      <c r="D39" s="798">
        <v>457.54404887714668</v>
      </c>
      <c r="E39" s="798">
        <v>1857.6964246771879</v>
      </c>
      <c r="F39" s="798">
        <v>3438.8057690100432</v>
      </c>
      <c r="G39" s="798">
        <v>3571.3003228120519</v>
      </c>
      <c r="H39" s="798">
        <v>4530.10010518732</v>
      </c>
      <c r="I39" s="798">
        <v>5126.6055318840581</v>
      </c>
    </row>
    <row r="40" spans="1:9" s="76" customFormat="1" ht="21" customHeight="1">
      <c r="A40" s="75" t="s">
        <v>192</v>
      </c>
      <c r="B40" s="798">
        <v>0</v>
      </c>
      <c r="C40" s="798">
        <v>0</v>
      </c>
      <c r="D40" s="798">
        <v>0</v>
      </c>
      <c r="E40" s="798">
        <v>0</v>
      </c>
      <c r="F40" s="798">
        <v>0</v>
      </c>
      <c r="G40" s="798">
        <v>0</v>
      </c>
      <c r="H40" s="798">
        <v>0</v>
      </c>
      <c r="I40" s="798">
        <v>0</v>
      </c>
    </row>
    <row r="41" spans="1:9" s="76" customFormat="1" ht="21" customHeight="1">
      <c r="A41" s="75" t="s">
        <v>516</v>
      </c>
      <c r="B41" s="798">
        <v>5260.6115599999994</v>
      </c>
      <c r="C41" s="798">
        <v>4384.1972395964694</v>
      </c>
      <c r="D41" s="798">
        <v>3503.2083302509905</v>
      </c>
      <c r="E41" s="798">
        <v>7635.7890631276914</v>
      </c>
      <c r="F41" s="798">
        <v>10350.052258249641</v>
      </c>
      <c r="G41" s="798">
        <v>10409.689365853657</v>
      </c>
      <c r="H41" s="798">
        <v>9365.0625850144097</v>
      </c>
      <c r="I41" s="798">
        <v>9546.9269797101442</v>
      </c>
    </row>
    <row r="42" spans="1:9" s="79" customFormat="1" ht="43.5" customHeight="1" thickBot="1">
      <c r="A42" s="78" t="s">
        <v>167</v>
      </c>
      <c r="B42" s="799"/>
      <c r="C42" s="799"/>
      <c r="D42" s="799"/>
      <c r="E42" s="799"/>
      <c r="F42" s="799">
        <v>0</v>
      </c>
      <c r="G42" s="799">
        <v>17543.464853658537</v>
      </c>
      <c r="H42" s="799">
        <v>33354.173257925075</v>
      </c>
      <c r="I42" s="799">
        <v>33256.189717391302</v>
      </c>
    </row>
    <row r="43" spans="1:9" ht="24" customHeight="1" thickTop="1" thickBot="1">
      <c r="A43" s="74" t="s">
        <v>517</v>
      </c>
      <c r="B43" s="797">
        <v>15030.955818749999</v>
      </c>
      <c r="C43" s="797">
        <v>17331.126287515766</v>
      </c>
      <c r="D43" s="797">
        <v>20763.04994848085</v>
      </c>
      <c r="E43" s="797">
        <v>27573.533169296988</v>
      </c>
      <c r="F43" s="797">
        <v>30031.462328550933</v>
      </c>
      <c r="G43" s="797">
        <v>26971.88923816356</v>
      </c>
      <c r="H43" s="797">
        <v>32888.330151296832</v>
      </c>
      <c r="I43" s="797">
        <v>33302.680569565215</v>
      </c>
    </row>
    <row r="44" spans="1:9" s="76" customFormat="1" ht="21" customHeight="1" thickTop="1">
      <c r="A44" s="75" t="s">
        <v>207</v>
      </c>
      <c r="B44" s="798">
        <v>17458</v>
      </c>
      <c r="C44" s="798">
        <v>17612.105926860026</v>
      </c>
      <c r="D44" s="798">
        <v>18449.669749009248</v>
      </c>
      <c r="E44" s="798">
        <v>21306.456241033</v>
      </c>
      <c r="F44" s="798">
        <v>21306.456241033</v>
      </c>
      <c r="G44" s="798">
        <v>21306.456241033</v>
      </c>
      <c r="H44" s="798">
        <v>22704.178674351584</v>
      </c>
      <c r="I44" s="798">
        <v>24289.347826086956</v>
      </c>
    </row>
    <row r="45" spans="1:9" s="76" customFormat="1" ht="21" customHeight="1">
      <c r="A45" s="75" t="s">
        <v>211</v>
      </c>
      <c r="B45" s="798">
        <v>0</v>
      </c>
      <c r="C45" s="798">
        <v>0</v>
      </c>
      <c r="D45" s="798">
        <v>0</v>
      </c>
      <c r="E45" s="798">
        <v>0</v>
      </c>
      <c r="F45" s="798">
        <v>0</v>
      </c>
      <c r="G45" s="798">
        <v>1300</v>
      </c>
      <c r="H45" s="798">
        <v>1345.0288184438041</v>
      </c>
      <c r="I45" s="798">
        <v>1835.6521739130435</v>
      </c>
    </row>
    <row r="46" spans="1:9" s="76" customFormat="1" ht="21" customHeight="1">
      <c r="A46" s="75" t="s">
        <v>215</v>
      </c>
      <c r="B46" s="798">
        <v>0</v>
      </c>
      <c r="C46" s="798">
        <v>0</v>
      </c>
      <c r="D46" s="798">
        <v>0</v>
      </c>
      <c r="E46" s="798">
        <v>0</v>
      </c>
      <c r="F46" s="798">
        <v>0</v>
      </c>
      <c r="G46" s="798">
        <v>0</v>
      </c>
      <c r="H46" s="798">
        <v>0</v>
      </c>
      <c r="I46" s="798">
        <v>0</v>
      </c>
    </row>
    <row r="47" spans="1:9" s="76" customFormat="1" ht="21" customHeight="1">
      <c r="A47" s="75" t="s">
        <v>518</v>
      </c>
      <c r="B47" s="798">
        <v>310.00737624999999</v>
      </c>
      <c r="C47" s="798">
        <v>324.343368221942</v>
      </c>
      <c r="D47" s="798">
        <v>-243.47805812417437</v>
      </c>
      <c r="E47" s="798">
        <v>2136.5966700143472</v>
      </c>
      <c r="F47" s="798">
        <v>2549.6450774748923</v>
      </c>
      <c r="G47" s="798">
        <v>3167.1818407460546</v>
      </c>
      <c r="H47" s="798">
        <v>3180.8728285302595</v>
      </c>
      <c r="I47" s="798">
        <v>3777.5378623188403</v>
      </c>
    </row>
    <row r="48" spans="1:9" s="76" customFormat="1" ht="21" customHeight="1">
      <c r="A48" s="75" t="s">
        <v>44</v>
      </c>
      <c r="B48" s="798">
        <v>-2737.0515574999999</v>
      </c>
      <c r="C48" s="798">
        <v>-605.3230075662043</v>
      </c>
      <c r="D48" s="798">
        <v>2556.858257595773</v>
      </c>
      <c r="E48" s="798">
        <v>4130.4802582496413</v>
      </c>
      <c r="F48" s="798">
        <v>6175.3610100430424</v>
      </c>
      <c r="G48" s="798">
        <v>1198.2511563845051</v>
      </c>
      <c r="H48" s="798">
        <v>5658.2498299711815</v>
      </c>
      <c r="I48" s="798">
        <v>3400.1427072463771</v>
      </c>
    </row>
    <row r="49" spans="1:9" s="76" customFormat="1" ht="21" customHeight="1">
      <c r="A49" s="77" t="s">
        <v>519</v>
      </c>
      <c r="B49" s="798">
        <v>-4167.2401874999996</v>
      </c>
      <c r="C49" s="798">
        <v>-2905.4934880201768</v>
      </c>
      <c r="D49" s="798">
        <v>-875.06560634081893</v>
      </c>
      <c r="E49" s="798">
        <v>0</v>
      </c>
      <c r="F49" s="798">
        <v>0</v>
      </c>
      <c r="G49" s="798">
        <v>0</v>
      </c>
      <c r="H49" s="798">
        <v>0</v>
      </c>
      <c r="I49" s="798">
        <v>1667.536231884058</v>
      </c>
    </row>
    <row r="50" spans="1:9" s="79" customFormat="1" ht="40.5" customHeight="1" thickBot="1">
      <c r="A50" s="80" t="s">
        <v>520</v>
      </c>
      <c r="B50" s="799">
        <v>1430.1886299999999</v>
      </c>
      <c r="C50" s="799">
        <v>2300.1704804539722</v>
      </c>
      <c r="D50" s="799">
        <v>3431.9238639365917</v>
      </c>
      <c r="E50" s="799">
        <v>4130.4802582496413</v>
      </c>
      <c r="F50" s="799">
        <v>6175.3610100430424</v>
      </c>
      <c r="G50" s="799">
        <v>1198.2511563845051</v>
      </c>
      <c r="H50" s="799">
        <v>5658.2498299711815</v>
      </c>
      <c r="I50" s="799">
        <v>1732.6064753623189</v>
      </c>
    </row>
    <row r="51" spans="1:9" ht="24" customHeight="1" thickTop="1" thickBot="1">
      <c r="A51" s="74" t="s">
        <v>521</v>
      </c>
      <c r="B51" s="797">
        <v>209379.93865500001</v>
      </c>
      <c r="C51" s="797">
        <v>259465.13486128626</v>
      </c>
      <c r="D51" s="797">
        <v>334662.02817305154</v>
      </c>
      <c r="E51" s="797">
        <v>478506.50077905302</v>
      </c>
      <c r="F51" s="797">
        <v>582771.64753658534</v>
      </c>
      <c r="G51" s="797">
        <v>580372.2696757532</v>
      </c>
      <c r="H51" s="797">
        <v>554702.93307925074</v>
      </c>
      <c r="I51" s="797">
        <v>596996.15929275355</v>
      </c>
    </row>
    <row r="52" spans="1:9" s="76" customFormat="1" ht="24" customHeight="1" thickTop="1">
      <c r="A52" s="81" t="s">
        <v>522</v>
      </c>
      <c r="B52" s="798">
        <v>36703.231181249997</v>
      </c>
      <c r="C52" s="798">
        <v>51008.345313997474</v>
      </c>
      <c r="D52" s="798">
        <v>42355.963642007919</v>
      </c>
      <c r="E52" s="798">
        <v>42628.764982783359</v>
      </c>
      <c r="F52" s="798">
        <v>53199.097144906744</v>
      </c>
      <c r="G52" s="798">
        <v>49326.320043041604</v>
      </c>
      <c r="H52" s="798">
        <v>55853.226121037456</v>
      </c>
      <c r="I52" s="798">
        <v>54148.062333333335</v>
      </c>
    </row>
    <row r="53" spans="1:9" s="79" customFormat="1" ht="21" customHeight="1">
      <c r="A53" s="80" t="s">
        <v>523</v>
      </c>
      <c r="B53" s="799">
        <v>3398.7855399999999</v>
      </c>
      <c r="C53" s="799">
        <v>6515.2230302648177</v>
      </c>
      <c r="D53" s="799">
        <v>3143.74092998679</v>
      </c>
      <c r="E53" s="799">
        <v>1932.7775093256814</v>
      </c>
      <c r="F53" s="799">
        <v>3129.856113342898</v>
      </c>
      <c r="G53" s="799">
        <v>1889.9018680057388</v>
      </c>
      <c r="H53" s="799">
        <v>4031.4413890489914</v>
      </c>
      <c r="I53" s="799">
        <v>5468.882217391304</v>
      </c>
    </row>
    <row r="54" spans="1:9" s="79" customFormat="1" ht="21" customHeight="1">
      <c r="A54" s="80" t="s">
        <v>524</v>
      </c>
      <c r="B54" s="799">
        <v>30186.72530125</v>
      </c>
      <c r="C54" s="799">
        <v>38231.316703656994</v>
      </c>
      <c r="D54" s="799">
        <v>32056.41594451783</v>
      </c>
      <c r="E54" s="799">
        <v>30327.705648493546</v>
      </c>
      <c r="F54" s="799">
        <v>36904.332094691534</v>
      </c>
      <c r="G54" s="799">
        <v>35464.169601147776</v>
      </c>
      <c r="H54" s="799">
        <v>39712.079590778099</v>
      </c>
      <c r="I54" s="799">
        <v>36463.124976811596</v>
      </c>
    </row>
    <row r="55" spans="1:9" s="79" customFormat="1" ht="21" customHeight="1">
      <c r="A55" s="80" t="s">
        <v>525</v>
      </c>
      <c r="B55" s="799">
        <v>0</v>
      </c>
      <c r="C55" s="799">
        <v>0</v>
      </c>
      <c r="D55" s="799">
        <v>0</v>
      </c>
      <c r="E55" s="799">
        <v>0</v>
      </c>
      <c r="F55" s="799">
        <v>0</v>
      </c>
      <c r="G55" s="799">
        <v>0</v>
      </c>
      <c r="H55" s="799">
        <v>0</v>
      </c>
      <c r="I55" s="799">
        <v>0</v>
      </c>
    </row>
    <row r="56" spans="1:9" s="79" customFormat="1" ht="21" customHeight="1">
      <c r="A56" s="80" t="s">
        <v>526</v>
      </c>
      <c r="B56" s="799">
        <v>3117.7203399999999</v>
      </c>
      <c r="C56" s="799">
        <v>6261.805580075662</v>
      </c>
      <c r="D56" s="799">
        <v>7155.8067675033026</v>
      </c>
      <c r="E56" s="799">
        <v>10368.281824964131</v>
      </c>
      <c r="F56" s="799">
        <v>13164.908936872311</v>
      </c>
      <c r="G56" s="799">
        <v>11972.248573888091</v>
      </c>
      <c r="H56" s="799">
        <v>12109.705141210374</v>
      </c>
      <c r="I56" s="799">
        <v>12216.055139130434</v>
      </c>
    </row>
    <row r="57" spans="1:9" s="79" customFormat="1" ht="21" customHeight="1">
      <c r="A57" s="80" t="s">
        <v>527</v>
      </c>
      <c r="B57" s="799">
        <v>0</v>
      </c>
      <c r="C57" s="799">
        <v>0</v>
      </c>
      <c r="D57" s="799">
        <v>0</v>
      </c>
      <c r="E57" s="799">
        <v>0</v>
      </c>
      <c r="F57" s="799">
        <v>0</v>
      </c>
      <c r="G57" s="799">
        <v>0</v>
      </c>
      <c r="H57" s="799">
        <v>0</v>
      </c>
      <c r="I57" s="799">
        <v>0</v>
      </c>
    </row>
    <row r="58" spans="1:9" s="79" customFormat="1" ht="61.5" customHeight="1" thickBot="1">
      <c r="A58" s="78" t="s">
        <v>528</v>
      </c>
      <c r="B58" s="799">
        <v>869211.33687875001</v>
      </c>
      <c r="C58" s="799">
        <v>519766.33003909211</v>
      </c>
      <c r="D58" s="799">
        <v>548687.82502245705</v>
      </c>
      <c r="E58" s="799">
        <v>600958.45846915361</v>
      </c>
      <c r="F58" s="799">
        <v>746038.47651076037</v>
      </c>
      <c r="G58" s="799">
        <v>712031.13110616931</v>
      </c>
      <c r="H58" s="799">
        <v>818656.54707925057</v>
      </c>
      <c r="I58" s="799">
        <v>860656.21906811593</v>
      </c>
    </row>
    <row r="59" spans="1:9" ht="31.5" customHeight="1" thickTop="1" thickBot="1">
      <c r="A59" s="82" t="s">
        <v>58</v>
      </c>
      <c r="B59" s="797"/>
      <c r="C59" s="797"/>
      <c r="D59" s="797"/>
      <c r="E59" s="797"/>
      <c r="F59" s="797"/>
      <c r="G59" s="797"/>
      <c r="H59" s="797"/>
      <c r="I59" s="797"/>
    </row>
    <row r="60" spans="1:9" ht="30" customHeight="1" thickTop="1">
      <c r="A60" s="83" t="s">
        <v>529</v>
      </c>
      <c r="B60" s="800">
        <v>16357.089507500001</v>
      </c>
      <c r="C60" s="800">
        <v>18914.61643253468</v>
      </c>
      <c r="D60" s="800">
        <v>21572.745701453106</v>
      </c>
      <c r="E60" s="800">
        <v>26352.701249641323</v>
      </c>
      <c r="F60" s="800">
        <v>30361.806878048781</v>
      </c>
      <c r="G60" s="800">
        <v>5876.4765308464848</v>
      </c>
      <c r="H60" s="800">
        <v>22724.804363112391</v>
      </c>
      <c r="I60" s="800">
        <v>5826.3816826086959</v>
      </c>
    </row>
    <row r="61" spans="1:9" ht="21" customHeight="1">
      <c r="A61" s="84" t="s">
        <v>530</v>
      </c>
      <c r="B61" s="800">
        <v>-8142.1508712499999</v>
      </c>
      <c r="C61" s="800">
        <v>-8862.9137957124858</v>
      </c>
      <c r="D61" s="800">
        <v>-10474.734815059444</v>
      </c>
      <c r="E61" s="800">
        <v>-11769.214893830704</v>
      </c>
      <c r="F61" s="800">
        <v>-15056.243225251077</v>
      </c>
      <c r="G61" s="800">
        <v>-2466.0359626972745</v>
      </c>
      <c r="H61" s="800">
        <v>-8581.803561959654</v>
      </c>
      <c r="I61" s="800">
        <v>-1870.5093072463769</v>
      </c>
    </row>
    <row r="62" spans="1:9" ht="21.75" customHeight="1">
      <c r="A62" s="85" t="s">
        <v>531</v>
      </c>
      <c r="B62" s="800">
        <v>8214.9386362500009</v>
      </c>
      <c r="C62" s="800">
        <v>10051.702636822192</v>
      </c>
      <c r="D62" s="800">
        <v>11098.01088639366</v>
      </c>
      <c r="E62" s="800">
        <v>14583.486355810617</v>
      </c>
      <c r="F62" s="800">
        <v>15305.563652797704</v>
      </c>
      <c r="G62" s="800">
        <v>3410.4405681492112</v>
      </c>
      <c r="H62" s="800">
        <v>14143.000801152739</v>
      </c>
      <c r="I62" s="800">
        <v>3955.872375362319</v>
      </c>
    </row>
    <row r="63" spans="1:9">
      <c r="A63" s="83" t="s">
        <v>532</v>
      </c>
      <c r="B63" s="800">
        <v>6792.6503062500005</v>
      </c>
      <c r="C63" s="800">
        <v>4934.824360655738</v>
      </c>
      <c r="D63" s="800">
        <v>6508.7659286657854</v>
      </c>
      <c r="E63" s="800">
        <v>11828.802743185079</v>
      </c>
      <c r="F63" s="800">
        <v>14559.49874605452</v>
      </c>
      <c r="G63" s="800">
        <v>3681.5110717360117</v>
      </c>
      <c r="H63" s="800">
        <v>16088.768445244958</v>
      </c>
      <c r="I63" s="800">
        <v>4542.2600130434785</v>
      </c>
    </row>
    <row r="64" spans="1:9">
      <c r="A64" s="84" t="s">
        <v>533</v>
      </c>
      <c r="B64" s="800">
        <v>-4982.0347387499996</v>
      </c>
      <c r="C64" s="800">
        <v>-2799.0926986128629</v>
      </c>
      <c r="D64" s="800">
        <v>-3931.6982166446501</v>
      </c>
      <c r="E64" s="800">
        <v>-5229.4950932568145</v>
      </c>
      <c r="F64" s="800">
        <v>-4682.2031162123385</v>
      </c>
      <c r="G64" s="800">
        <v>-1155.999</v>
      </c>
      <c r="H64" s="800">
        <v>-4708.3975086455339</v>
      </c>
      <c r="I64" s="800">
        <v>-1256.835147826087</v>
      </c>
    </row>
    <row r="65" spans="1:9">
      <c r="A65" s="86" t="s">
        <v>534</v>
      </c>
      <c r="B65" s="800">
        <v>10025.55420375</v>
      </c>
      <c r="C65" s="800">
        <v>12187.434298865068</v>
      </c>
      <c r="D65" s="800">
        <v>13675.078598414795</v>
      </c>
      <c r="E65" s="800">
        <v>21182.794005738881</v>
      </c>
      <c r="F65" s="800">
        <v>25182.859282639885</v>
      </c>
      <c r="G65" s="800">
        <v>5935.9526398852222</v>
      </c>
      <c r="H65" s="800">
        <v>25523.371737752164</v>
      </c>
      <c r="I65" s="800">
        <v>7241.29724057971</v>
      </c>
    </row>
    <row r="66" spans="1:9">
      <c r="A66" s="83" t="s">
        <v>535</v>
      </c>
      <c r="B66" s="800">
        <v>698.77154500000006</v>
      </c>
      <c r="C66" s="800">
        <v>352.55265699873894</v>
      </c>
      <c r="D66" s="800">
        <v>509.87782166446499</v>
      </c>
      <c r="E66" s="800">
        <v>1061.6952137733142</v>
      </c>
      <c r="F66" s="800">
        <v>57.700908177905312</v>
      </c>
      <c r="G66" s="800">
        <v>32.577987087517933</v>
      </c>
      <c r="H66" s="800">
        <v>615.90430547550432</v>
      </c>
      <c r="I66" s="800">
        <v>0.17774492753623189</v>
      </c>
    </row>
    <row r="67" spans="1:9">
      <c r="A67" s="83" t="s">
        <v>536</v>
      </c>
      <c r="B67" s="800">
        <v>-1054.96074125</v>
      </c>
      <c r="C67" s="800">
        <v>-955.34636317780587</v>
      </c>
      <c r="D67" s="800">
        <v>-1217.8654610303829</v>
      </c>
      <c r="E67" s="800">
        <v>-4367.7391649928268</v>
      </c>
      <c r="F67" s="800">
        <v>-2285.9452424677188</v>
      </c>
      <c r="G67" s="800">
        <v>-160.31220946915354</v>
      </c>
      <c r="H67" s="800">
        <v>-1785.4178314121039</v>
      </c>
      <c r="I67" s="800">
        <v>-545.68088985507245</v>
      </c>
    </row>
    <row r="68" spans="1:9">
      <c r="A68" s="85" t="s">
        <v>537</v>
      </c>
      <c r="B68" s="800">
        <v>9669.3650075000005</v>
      </c>
      <c r="C68" s="800">
        <v>11584.640592686002</v>
      </c>
      <c r="D68" s="800">
        <v>12967.090959048877</v>
      </c>
      <c r="E68" s="800">
        <v>17876.750054519369</v>
      </c>
      <c r="F68" s="800">
        <v>22954.61494835007</v>
      </c>
      <c r="G68" s="800">
        <v>5808.2184175035873</v>
      </c>
      <c r="H68" s="800">
        <v>24353.858211815565</v>
      </c>
      <c r="I68" s="800">
        <v>6695.7940956521743</v>
      </c>
    </row>
    <row r="69" spans="1:9">
      <c r="A69" s="84" t="s">
        <v>538</v>
      </c>
      <c r="B69" s="800">
        <v>-8037.0282350000007</v>
      </c>
      <c r="C69" s="800">
        <v>-9102.1551324085758</v>
      </c>
      <c r="D69" s="800">
        <v>-10865.440878467636</v>
      </c>
      <c r="E69" s="800">
        <v>-14280.165835007174</v>
      </c>
      <c r="F69" s="800">
        <v>-15794.146571018651</v>
      </c>
      <c r="G69" s="800">
        <v>-4246.7474935437594</v>
      </c>
      <c r="H69" s="800">
        <v>-17445.85437463977</v>
      </c>
      <c r="I69" s="800">
        <v>-4618.8791797101449</v>
      </c>
    </row>
    <row r="70" spans="1:9">
      <c r="A70" s="86" t="s">
        <v>539</v>
      </c>
      <c r="B70" s="800">
        <v>1632.3367725000001</v>
      </c>
      <c r="C70" s="800">
        <v>2482.4854602774276</v>
      </c>
      <c r="D70" s="800">
        <v>2101.6500805812416</v>
      </c>
      <c r="E70" s="800">
        <v>3596.5842195121954</v>
      </c>
      <c r="F70" s="800">
        <v>7160.4683773314209</v>
      </c>
      <c r="G70" s="800">
        <v>1561.4709239598278</v>
      </c>
      <c r="H70" s="800">
        <v>6908.0038371757928</v>
      </c>
      <c r="I70" s="800">
        <v>2076.914915942029</v>
      </c>
    </row>
    <row r="71" spans="1:9">
      <c r="A71" s="86" t="s">
        <v>540</v>
      </c>
      <c r="B71" s="800">
        <v>-220.28856999999999</v>
      </c>
      <c r="C71" s="800">
        <v>-65.363779319041626</v>
      </c>
      <c r="D71" s="800">
        <v>-6844.8605442536336</v>
      </c>
      <c r="E71" s="800">
        <v>-11884.808100430415</v>
      </c>
      <c r="F71" s="800">
        <v>3161.5383902439021</v>
      </c>
      <c r="G71" s="800">
        <v>-1331.6500014347203</v>
      </c>
      <c r="H71" s="800">
        <v>-1.7372089337175791</v>
      </c>
      <c r="I71" s="800">
        <v>-486.18083913043478</v>
      </c>
    </row>
    <row r="72" spans="1:9">
      <c r="A72" s="87" t="s">
        <v>541</v>
      </c>
      <c r="B72" s="800" t="s">
        <v>542</v>
      </c>
      <c r="C72" s="800" t="s">
        <v>542</v>
      </c>
      <c r="D72" s="800" t="s">
        <v>542</v>
      </c>
      <c r="E72" s="800">
        <v>-22728.636433285508</v>
      </c>
      <c r="F72" s="800">
        <v>-12.346302725968437</v>
      </c>
      <c r="G72" s="800">
        <v>-1352.5264777618365</v>
      </c>
      <c r="H72" s="800">
        <v>-413.58285014409222</v>
      </c>
      <c r="I72" s="800">
        <v>-597.86639565217388</v>
      </c>
    </row>
    <row r="73" spans="1:9">
      <c r="A73" s="87" t="s">
        <v>543</v>
      </c>
      <c r="B73" s="800" t="s">
        <v>542</v>
      </c>
      <c r="C73" s="800" t="s">
        <v>542</v>
      </c>
      <c r="D73" s="800" t="s">
        <v>542</v>
      </c>
      <c r="E73" s="800">
        <v>10843.828332855095</v>
      </c>
      <c r="F73" s="800">
        <v>3173.8846929698707</v>
      </c>
      <c r="G73" s="800">
        <v>20.876476327116212</v>
      </c>
      <c r="H73" s="800">
        <v>411.84564121037459</v>
      </c>
      <c r="I73" s="800">
        <v>111.68555652173912</v>
      </c>
    </row>
    <row r="74" spans="1:9">
      <c r="A74" s="85" t="s">
        <v>544</v>
      </c>
      <c r="B74" s="800">
        <v>18.140427500000001</v>
      </c>
      <c r="C74" s="800">
        <v>-116.95120807061789</v>
      </c>
      <c r="D74" s="800">
        <v>8175.1343276089819</v>
      </c>
      <c r="E74" s="800">
        <v>12466.532797704447</v>
      </c>
      <c r="F74" s="800">
        <v>-3072.1113199426109</v>
      </c>
      <c r="G74" s="800">
        <v>1336.1655035868007</v>
      </c>
      <c r="H74" s="800">
        <v>420.73271757925073</v>
      </c>
      <c r="I74" s="800">
        <v>621.33814637681166</v>
      </c>
    </row>
    <row r="75" spans="1:9">
      <c r="A75" s="85" t="s">
        <v>545</v>
      </c>
      <c r="B75" s="800" t="s">
        <v>542</v>
      </c>
      <c r="C75" s="800" t="s">
        <v>542</v>
      </c>
      <c r="D75" s="800" t="s">
        <v>542</v>
      </c>
      <c r="E75" s="800">
        <v>22950.873216642754</v>
      </c>
      <c r="F75" s="800">
        <v>39.274249641319948</v>
      </c>
      <c r="G75" s="800">
        <v>1357.2128809182209</v>
      </c>
      <c r="H75" s="800">
        <v>822.10021469740639</v>
      </c>
      <c r="I75" s="800">
        <v>737.8218492753623</v>
      </c>
    </row>
    <row r="76" spans="1:9">
      <c r="A76" s="84" t="s">
        <v>546</v>
      </c>
      <c r="B76" s="800" t="s">
        <v>542</v>
      </c>
      <c r="C76" s="800" t="s">
        <v>542</v>
      </c>
      <c r="D76" s="800" t="s">
        <v>542</v>
      </c>
      <c r="E76" s="800">
        <v>-10484.340418938307</v>
      </c>
      <c r="F76" s="800">
        <v>-3111.3855695839311</v>
      </c>
      <c r="G76" s="800">
        <v>-21.047377331420375</v>
      </c>
      <c r="H76" s="800">
        <v>-401.36749711815565</v>
      </c>
      <c r="I76" s="800">
        <v>-116.48370289855073</v>
      </c>
    </row>
    <row r="77" spans="1:9">
      <c r="A77" s="85" t="s">
        <v>547</v>
      </c>
      <c r="B77" s="800">
        <v>1430.1886299999999</v>
      </c>
      <c r="C77" s="800">
        <v>2300.1704728877685</v>
      </c>
      <c r="D77" s="800">
        <v>3431.9238639365917</v>
      </c>
      <c r="E77" s="800">
        <v>4178.3089167862263</v>
      </c>
      <c r="F77" s="800">
        <v>7249.8954476327126</v>
      </c>
      <c r="G77" s="800">
        <v>1565.9864261119083</v>
      </c>
      <c r="H77" s="800">
        <v>7326.9993458213257</v>
      </c>
      <c r="I77" s="800">
        <v>2212.0722231884056</v>
      </c>
    </row>
    <row r="78" spans="1:9">
      <c r="A78" s="88" t="s">
        <v>548</v>
      </c>
      <c r="B78" s="800">
        <v>0</v>
      </c>
      <c r="C78" s="800">
        <v>0</v>
      </c>
      <c r="D78" s="800">
        <v>0</v>
      </c>
      <c r="E78" s="800">
        <v>844.82423672883795</v>
      </c>
      <c r="F78" s="800">
        <v>0</v>
      </c>
      <c r="G78" s="800">
        <v>0</v>
      </c>
      <c r="H78" s="800">
        <v>0</v>
      </c>
      <c r="I78" s="800">
        <v>0</v>
      </c>
    </row>
    <row r="79" spans="1:9">
      <c r="A79" s="86" t="s">
        <v>549</v>
      </c>
      <c r="B79" s="800">
        <v>1430.1886299999999</v>
      </c>
      <c r="C79" s="800">
        <v>2300.1704728877685</v>
      </c>
      <c r="D79" s="800">
        <v>3431.9238639365917</v>
      </c>
      <c r="E79" s="800">
        <v>5023.1331535150639</v>
      </c>
      <c r="F79" s="800">
        <v>7249.8954476327126</v>
      </c>
      <c r="G79" s="800">
        <v>1565.9864261119083</v>
      </c>
      <c r="H79" s="800">
        <v>7326.9993458213257</v>
      </c>
      <c r="I79" s="800">
        <v>2212.0722231884056</v>
      </c>
    </row>
    <row r="80" spans="1:9">
      <c r="A80" s="83" t="s">
        <v>550</v>
      </c>
      <c r="B80" s="800">
        <v>0</v>
      </c>
      <c r="C80" s="800">
        <v>0</v>
      </c>
      <c r="D80" s="800">
        <v>0</v>
      </c>
      <c r="E80" s="800">
        <v>0</v>
      </c>
      <c r="F80" s="800">
        <v>0</v>
      </c>
      <c r="G80" s="800">
        <v>0</v>
      </c>
      <c r="H80" s="800">
        <v>0</v>
      </c>
      <c r="I80" s="800">
        <v>0</v>
      </c>
    </row>
    <row r="81" spans="1:9" ht="21" customHeight="1">
      <c r="A81" s="85" t="s">
        <v>551</v>
      </c>
      <c r="B81" s="800">
        <v>1430.1886299999999</v>
      </c>
      <c r="C81" s="800">
        <v>2300.1704728877685</v>
      </c>
      <c r="D81" s="800">
        <v>3431.9238639365917</v>
      </c>
      <c r="E81" s="800">
        <v>5023.1331535150639</v>
      </c>
      <c r="F81" s="800">
        <v>7249.8954476327126</v>
      </c>
      <c r="G81" s="800">
        <v>1565.9864261119083</v>
      </c>
      <c r="H81" s="800">
        <v>7326.9993458213257</v>
      </c>
      <c r="I81" s="800">
        <v>2212.0722231884056</v>
      </c>
    </row>
    <row r="82" spans="1:9" ht="21" customHeight="1">
      <c r="A82" s="83" t="s">
        <v>552</v>
      </c>
      <c r="B82" s="800" t="s">
        <v>542</v>
      </c>
      <c r="C82" s="800" t="s">
        <v>542</v>
      </c>
      <c r="D82" s="800" t="s">
        <v>542</v>
      </c>
      <c r="E82" s="800">
        <v>-892.65289526542324</v>
      </c>
      <c r="F82" s="800">
        <v>0</v>
      </c>
      <c r="G82" s="800">
        <v>0</v>
      </c>
      <c r="H82" s="800">
        <v>0</v>
      </c>
      <c r="I82" s="800">
        <v>0</v>
      </c>
    </row>
    <row r="83" spans="1:9" ht="21" customHeight="1">
      <c r="A83" s="85" t="s">
        <v>553</v>
      </c>
      <c r="B83" s="800">
        <v>1430.1886299999999</v>
      </c>
      <c r="C83" s="800">
        <v>2300.1704728877685</v>
      </c>
      <c r="D83" s="800">
        <v>3431.9238639365917</v>
      </c>
      <c r="E83" s="800">
        <v>4130.4802582496413</v>
      </c>
      <c r="F83" s="800">
        <v>7249.8954476327126</v>
      </c>
      <c r="G83" s="800">
        <v>1565.9864261119083</v>
      </c>
      <c r="H83" s="800">
        <v>7326.9993458213257</v>
      </c>
      <c r="I83" s="800">
        <v>2212.0722231884056</v>
      </c>
    </row>
    <row r="84" spans="1:9" ht="18" customHeight="1" thickBot="1">
      <c r="A84" s="83" t="s">
        <v>554</v>
      </c>
      <c r="B84" s="800">
        <v>0</v>
      </c>
      <c r="C84" s="800">
        <v>0</v>
      </c>
      <c r="D84" s="800">
        <v>0</v>
      </c>
      <c r="E84" s="800">
        <v>0</v>
      </c>
      <c r="F84" s="800">
        <v>-1074.5344332855093</v>
      </c>
      <c r="G84" s="800">
        <v>-367.73528263988521</v>
      </c>
      <c r="H84" s="800">
        <v>-1668.7495158501442</v>
      </c>
      <c r="I84" s="800">
        <v>-479.46571014492753</v>
      </c>
    </row>
    <row r="85" spans="1:9" ht="24" customHeight="1" thickTop="1" thickBot="1">
      <c r="A85" s="74" t="s">
        <v>555</v>
      </c>
      <c r="B85" s="797">
        <v>1430.1886299999999</v>
      </c>
      <c r="C85" s="797">
        <v>2300.1704728877685</v>
      </c>
      <c r="D85" s="797">
        <v>3431.9238639365917</v>
      </c>
      <c r="E85" s="797">
        <v>4130.4802582496413</v>
      </c>
      <c r="F85" s="797">
        <v>6175.3610143472024</v>
      </c>
      <c r="G85" s="797">
        <v>1198.2511434720229</v>
      </c>
      <c r="H85" s="797">
        <v>5658.2498299711815</v>
      </c>
      <c r="I85" s="797">
        <v>1732.6065130434783</v>
      </c>
    </row>
    <row r="86" spans="1:9" ht="15" customHeight="1" thickTop="1" thickBot="1">
      <c r="A86" s="89"/>
      <c r="B86" s="801"/>
      <c r="C86" s="801"/>
      <c r="D86" s="801"/>
      <c r="E86" s="801"/>
      <c r="F86" s="801"/>
      <c r="G86" s="801"/>
      <c r="H86" s="801"/>
      <c r="I86" s="801"/>
    </row>
    <row r="87" spans="1:9" ht="28.5" customHeight="1" thickTop="1">
      <c r="A87" s="27"/>
      <c r="B87" s="90"/>
      <c r="C87" s="90"/>
      <c r="D87" s="90"/>
      <c r="E87" s="90"/>
      <c r="F87" s="90"/>
      <c r="G87" s="90"/>
      <c r="H87" s="90"/>
    </row>
    <row r="88" spans="1:9" hidden="1">
      <c r="A88" s="27"/>
      <c r="B88" s="90"/>
      <c r="C88" s="90"/>
      <c r="D88" s="90"/>
      <c r="E88" s="90"/>
      <c r="F88" s="90"/>
      <c r="G88" s="90"/>
      <c r="H88" s="90"/>
    </row>
    <row r="89" spans="1:9" ht="19.5" hidden="1">
      <c r="A89" s="91"/>
      <c r="B89" s="90"/>
      <c r="C89" s="90"/>
      <c r="D89" s="90"/>
      <c r="E89" s="90"/>
      <c r="F89" s="90"/>
      <c r="G89" s="90"/>
      <c r="H89" s="90"/>
    </row>
    <row r="90" spans="1:9" ht="19.5" hidden="1">
      <c r="A90" s="91"/>
      <c r="B90" s="90"/>
      <c r="C90" s="90"/>
      <c r="D90" s="90"/>
      <c r="E90" s="90"/>
      <c r="F90" s="90"/>
      <c r="G90" s="90"/>
      <c r="H90" s="90"/>
    </row>
    <row r="91" spans="1:9" ht="19.5" hidden="1">
      <c r="A91" s="91"/>
      <c r="B91" s="90"/>
      <c r="C91" s="90"/>
      <c r="D91" s="90"/>
      <c r="E91" s="90"/>
      <c r="F91" s="90"/>
      <c r="G91" s="90"/>
      <c r="H91" s="90"/>
    </row>
    <row r="92" spans="1:9" ht="19.5" hidden="1">
      <c r="A92" s="92"/>
      <c r="B92" s="90"/>
      <c r="C92" s="90"/>
      <c r="D92" s="90"/>
      <c r="E92" s="90"/>
      <c r="F92" s="90"/>
      <c r="G92" s="90"/>
      <c r="H92" s="90"/>
    </row>
    <row r="93" spans="1:9" ht="19.5" hidden="1">
      <c r="A93" s="92"/>
      <c r="B93" s="90"/>
      <c r="C93" s="90"/>
      <c r="D93" s="90"/>
      <c r="E93" s="90"/>
      <c r="F93" s="90"/>
      <c r="G93" s="90"/>
      <c r="H93" s="90"/>
    </row>
    <row r="94" spans="1:9" ht="19.5" hidden="1">
      <c r="A94" s="93"/>
      <c r="B94" s="90"/>
      <c r="C94" s="90"/>
      <c r="D94" s="90"/>
      <c r="E94" s="90"/>
      <c r="F94" s="90"/>
      <c r="G94" s="90"/>
      <c r="H94" s="90"/>
    </row>
    <row r="95" spans="1:9" ht="19.5" hidden="1">
      <c r="A95" s="91"/>
      <c r="B95" s="90"/>
      <c r="C95" s="90"/>
      <c r="D95" s="90"/>
      <c r="E95" s="90"/>
      <c r="F95" s="90"/>
      <c r="G95" s="90"/>
      <c r="H95" s="90"/>
    </row>
    <row r="96" spans="1:9" ht="19.5" hidden="1">
      <c r="A96" s="91"/>
      <c r="B96" s="90"/>
      <c r="C96" s="90"/>
      <c r="D96" s="90"/>
      <c r="E96" s="90"/>
      <c r="F96" s="90"/>
      <c r="G96" s="90"/>
      <c r="H96" s="90"/>
    </row>
    <row r="97" spans="1:8" ht="19.5" hidden="1">
      <c r="A97" s="91"/>
      <c r="B97" s="90"/>
      <c r="C97" s="90"/>
      <c r="D97" s="90"/>
      <c r="E97" s="90"/>
      <c r="F97" s="90"/>
      <c r="G97" s="90"/>
      <c r="H97" s="90"/>
    </row>
    <row r="98" spans="1:8" ht="19.5" hidden="1">
      <c r="A98" s="91"/>
      <c r="B98" s="90"/>
      <c r="C98" s="90"/>
      <c r="D98" s="90"/>
      <c r="E98" s="90"/>
      <c r="F98" s="90"/>
      <c r="G98" s="90"/>
      <c r="H98" s="90"/>
    </row>
    <row r="99" spans="1:8" ht="19.5" hidden="1">
      <c r="A99" s="91"/>
      <c r="B99" s="90"/>
      <c r="C99" s="90"/>
      <c r="D99" s="90"/>
      <c r="E99" s="90"/>
      <c r="F99" s="90"/>
      <c r="G99" s="90"/>
      <c r="H99" s="90"/>
    </row>
    <row r="100" spans="1:8" ht="19.5" hidden="1">
      <c r="A100" s="94"/>
      <c r="B100" s="90"/>
      <c r="C100" s="90"/>
      <c r="D100" s="90"/>
      <c r="E100" s="90"/>
      <c r="F100" s="90"/>
      <c r="G100" s="90"/>
      <c r="H100" s="90"/>
    </row>
    <row r="101" spans="1:8" hidden="1">
      <c r="A101" s="95"/>
      <c r="B101" s="90"/>
      <c r="C101" s="90"/>
      <c r="D101" s="90"/>
      <c r="E101" s="90"/>
      <c r="F101" s="90"/>
      <c r="G101" s="90"/>
      <c r="H101" s="90"/>
    </row>
    <row r="102" spans="1:8" hidden="1">
      <c r="A102" s="95"/>
      <c r="B102" s="90"/>
      <c r="C102" s="90"/>
      <c r="D102" s="90"/>
      <c r="E102" s="90"/>
      <c r="F102" s="90"/>
      <c r="G102" s="90"/>
      <c r="H102" s="90"/>
    </row>
    <row r="103" spans="1:8" hidden="1">
      <c r="A103" s="95"/>
      <c r="B103" s="90"/>
      <c r="C103" s="90"/>
      <c r="D103" s="90"/>
      <c r="E103" s="90"/>
      <c r="F103" s="90"/>
      <c r="G103" s="90"/>
      <c r="H103" s="90"/>
    </row>
    <row r="104" spans="1:8" hidden="1">
      <c r="A104" s="95"/>
      <c r="B104" s="90"/>
      <c r="C104" s="90"/>
      <c r="D104" s="90"/>
      <c r="E104" s="90"/>
      <c r="F104" s="90"/>
      <c r="G104" s="90"/>
      <c r="H104" s="90"/>
    </row>
    <row r="105" spans="1:8" hidden="1">
      <c r="A105" s="95"/>
      <c r="B105" s="90"/>
      <c r="C105" s="90"/>
      <c r="D105" s="90"/>
      <c r="E105" s="90"/>
      <c r="F105" s="90"/>
      <c r="G105" s="90"/>
      <c r="H105" s="90"/>
    </row>
    <row r="106" spans="1:8" hidden="1">
      <c r="A106" s="95"/>
      <c r="B106" s="90"/>
      <c r="C106" s="90"/>
      <c r="D106" s="90"/>
      <c r="E106" s="90"/>
      <c r="F106" s="90"/>
      <c r="G106" s="90"/>
      <c r="H106" s="90"/>
    </row>
    <row r="107" spans="1:8" hidden="1">
      <c r="A107" s="96"/>
      <c r="B107" s="90"/>
      <c r="C107" s="90"/>
      <c r="D107" s="90"/>
      <c r="E107" s="90"/>
      <c r="F107" s="90"/>
      <c r="G107" s="90"/>
      <c r="H107" s="90"/>
    </row>
    <row r="108" spans="1:8" hidden="1">
      <c r="A108" s="96"/>
      <c r="B108" s="90"/>
      <c r="C108" s="90"/>
      <c r="D108" s="90"/>
      <c r="E108" s="90"/>
      <c r="F108" s="90"/>
      <c r="G108" s="90"/>
      <c r="H108" s="90"/>
    </row>
    <row r="109" spans="1:8" ht="19.5" hidden="1">
      <c r="A109" s="91"/>
      <c r="B109" s="90"/>
      <c r="C109" s="90"/>
      <c r="D109" s="90"/>
      <c r="E109" s="90"/>
      <c r="F109" s="90"/>
      <c r="G109" s="90"/>
      <c r="H109" s="90"/>
    </row>
    <row r="110" spans="1:8" ht="19.5" hidden="1">
      <c r="A110" s="91"/>
      <c r="B110" s="90"/>
      <c r="C110" s="90"/>
      <c r="D110" s="90"/>
      <c r="E110" s="90"/>
      <c r="F110" s="90"/>
      <c r="G110" s="90"/>
      <c r="H110" s="90"/>
    </row>
    <row r="111" spans="1:8" ht="19.5" hidden="1">
      <c r="A111" s="93"/>
      <c r="B111" s="90"/>
      <c r="C111" s="90"/>
      <c r="D111" s="90"/>
      <c r="E111" s="90"/>
      <c r="F111" s="90"/>
      <c r="G111" s="90"/>
      <c r="H111" s="90"/>
    </row>
    <row r="112" spans="1:8" ht="19.5" hidden="1">
      <c r="A112" s="93"/>
      <c r="B112" s="90"/>
      <c r="C112" s="90"/>
      <c r="D112" s="90"/>
      <c r="E112" s="90"/>
      <c r="F112" s="90"/>
      <c r="G112" s="90"/>
      <c r="H112" s="90"/>
    </row>
    <row r="113" spans="1:8" ht="19.5" hidden="1">
      <c r="A113" s="93"/>
      <c r="B113" s="90"/>
      <c r="C113" s="90"/>
      <c r="D113" s="90"/>
      <c r="E113" s="90"/>
      <c r="F113" s="90"/>
      <c r="G113" s="90"/>
      <c r="H113" s="90"/>
    </row>
    <row r="114" spans="1:8" ht="19.5" hidden="1">
      <c r="A114" s="91"/>
      <c r="B114" s="90"/>
      <c r="C114" s="90"/>
      <c r="D114" s="90"/>
      <c r="E114" s="90"/>
      <c r="F114" s="90"/>
      <c r="G114" s="90"/>
      <c r="H114" s="90"/>
    </row>
    <row r="115" spans="1:8" ht="19.5" hidden="1">
      <c r="A115" s="91"/>
      <c r="B115" s="90"/>
      <c r="C115" s="90"/>
      <c r="D115" s="90"/>
      <c r="E115" s="90"/>
      <c r="F115" s="90"/>
      <c r="G115" s="90"/>
      <c r="H115" s="90"/>
    </row>
    <row r="116" spans="1:8" ht="19.5" hidden="1">
      <c r="A116" s="91"/>
      <c r="B116" s="90"/>
      <c r="C116" s="90"/>
      <c r="D116" s="90"/>
      <c r="E116" s="90"/>
      <c r="F116" s="90"/>
      <c r="G116" s="90"/>
      <c r="H116" s="90"/>
    </row>
    <row r="117" spans="1:8" ht="19.5" hidden="1">
      <c r="A117" s="91"/>
      <c r="B117" s="90"/>
      <c r="C117" s="90"/>
      <c r="D117" s="90"/>
      <c r="E117" s="90"/>
      <c r="F117" s="90"/>
      <c r="G117" s="90"/>
      <c r="H117" s="90"/>
    </row>
    <row r="118" spans="1:8" ht="19.5" hidden="1">
      <c r="A118" s="91"/>
      <c r="B118" s="90"/>
      <c r="C118" s="90"/>
      <c r="D118" s="90"/>
      <c r="E118" s="90"/>
      <c r="F118" s="90"/>
      <c r="G118" s="90"/>
      <c r="H118" s="90"/>
    </row>
    <row r="119" spans="1:8" ht="19.5" hidden="1">
      <c r="A119" s="91"/>
      <c r="B119" s="90"/>
      <c r="C119" s="90"/>
      <c r="D119" s="90"/>
      <c r="E119" s="90"/>
      <c r="F119" s="90"/>
      <c r="G119" s="90"/>
      <c r="H119" s="90"/>
    </row>
    <row r="120" spans="1:8" ht="19.5" hidden="1">
      <c r="A120" s="91"/>
      <c r="B120" s="90"/>
      <c r="C120" s="90"/>
      <c r="D120" s="90"/>
      <c r="E120" s="90"/>
      <c r="F120" s="90"/>
      <c r="G120" s="90"/>
      <c r="H120" s="90"/>
    </row>
    <row r="121" spans="1:8" ht="19.5" hidden="1">
      <c r="A121" s="93"/>
      <c r="B121" s="90"/>
      <c r="C121" s="90"/>
      <c r="D121" s="90"/>
      <c r="E121" s="90"/>
      <c r="F121" s="90"/>
      <c r="G121" s="90"/>
      <c r="H121" s="90"/>
    </row>
    <row r="122" spans="1:8" ht="19.5" hidden="1">
      <c r="A122" s="91"/>
      <c r="B122" s="90"/>
      <c r="C122" s="90"/>
      <c r="D122" s="90"/>
      <c r="E122" s="90"/>
      <c r="F122" s="90"/>
      <c r="G122" s="90"/>
      <c r="H122" s="90"/>
    </row>
    <row r="123" spans="1:8" ht="19.5" hidden="1">
      <c r="A123" s="91"/>
      <c r="B123" s="90"/>
      <c r="C123" s="90"/>
      <c r="D123" s="90"/>
      <c r="E123" s="90"/>
      <c r="F123" s="90"/>
      <c r="G123" s="90"/>
      <c r="H123" s="90"/>
    </row>
    <row r="124" spans="1:8" ht="19.5" hidden="1">
      <c r="A124" s="91"/>
      <c r="B124" s="90"/>
      <c r="C124" s="90"/>
      <c r="D124" s="90"/>
      <c r="E124" s="90"/>
      <c r="F124" s="90"/>
      <c r="G124" s="90"/>
      <c r="H124" s="90"/>
    </row>
    <row r="125" spans="1:8" ht="19.5" hidden="1">
      <c r="A125" s="91"/>
      <c r="B125" s="90"/>
      <c r="C125" s="90"/>
      <c r="D125" s="90"/>
      <c r="E125" s="90"/>
      <c r="F125" s="90"/>
      <c r="G125" s="90"/>
      <c r="H125" s="90"/>
    </row>
    <row r="126" spans="1:8" ht="19.5" hidden="1">
      <c r="A126" s="91"/>
      <c r="B126" s="90"/>
      <c r="C126" s="90"/>
      <c r="D126" s="90"/>
      <c r="E126" s="90"/>
      <c r="F126" s="90"/>
      <c r="G126" s="90"/>
      <c r="H126" s="90"/>
    </row>
    <row r="127" spans="1:8" ht="19.5" hidden="1">
      <c r="A127" s="93"/>
      <c r="B127" s="90"/>
      <c r="C127" s="90"/>
      <c r="D127" s="90"/>
      <c r="E127" s="90"/>
      <c r="F127" s="90"/>
      <c r="G127" s="90"/>
      <c r="H127" s="90"/>
    </row>
    <row r="128" spans="1:8" ht="19.5" hidden="1">
      <c r="A128" s="91"/>
      <c r="B128" s="90"/>
      <c r="C128" s="90"/>
      <c r="D128" s="90"/>
      <c r="E128" s="90"/>
      <c r="F128" s="90"/>
      <c r="G128" s="90"/>
      <c r="H128" s="90"/>
    </row>
    <row r="129" spans="1:8" ht="19.5" hidden="1">
      <c r="A129" s="91"/>
      <c r="B129" s="90"/>
      <c r="C129" s="90"/>
      <c r="D129" s="90"/>
      <c r="E129" s="90"/>
      <c r="F129" s="90"/>
      <c r="G129" s="90"/>
      <c r="H129" s="90"/>
    </row>
    <row r="130" spans="1:8" ht="19.5" hidden="1">
      <c r="A130" s="91"/>
      <c r="B130" s="90"/>
      <c r="C130" s="90"/>
      <c r="D130" s="90"/>
      <c r="E130" s="90"/>
      <c r="F130" s="90"/>
      <c r="G130" s="90"/>
      <c r="H130" s="90"/>
    </row>
    <row r="131" spans="1:8" ht="19.5" hidden="1">
      <c r="A131" s="93"/>
      <c r="B131" s="90"/>
      <c r="C131" s="90"/>
      <c r="D131" s="90"/>
      <c r="E131" s="90"/>
      <c r="F131" s="90"/>
      <c r="G131" s="90"/>
      <c r="H131" s="90"/>
    </row>
    <row r="132" spans="1:8" ht="19.5" hidden="1">
      <c r="A132" s="91"/>
      <c r="B132" s="90"/>
      <c r="C132" s="90"/>
      <c r="D132" s="90"/>
      <c r="E132" s="90"/>
      <c r="F132" s="90"/>
      <c r="G132" s="90"/>
      <c r="H132" s="90"/>
    </row>
    <row r="133" spans="1:8" ht="19.5" hidden="1">
      <c r="A133" s="91"/>
      <c r="B133" s="90"/>
      <c r="C133" s="90"/>
      <c r="D133" s="90"/>
      <c r="E133" s="90"/>
      <c r="F133" s="90"/>
      <c r="G133" s="90"/>
      <c r="H133" s="90"/>
    </row>
    <row r="134" spans="1:8" ht="19.5" hidden="1">
      <c r="A134" s="91"/>
      <c r="B134" s="90"/>
      <c r="C134" s="90"/>
      <c r="D134" s="90"/>
      <c r="E134" s="90"/>
      <c r="F134" s="90"/>
      <c r="G134" s="90"/>
      <c r="H134" s="90"/>
    </row>
    <row r="135" spans="1:8" ht="19.5" hidden="1">
      <c r="A135" s="91"/>
      <c r="B135" s="90"/>
      <c r="C135" s="90"/>
      <c r="D135" s="90"/>
      <c r="E135" s="90"/>
      <c r="F135" s="90"/>
      <c r="G135" s="90"/>
      <c r="H135" s="90"/>
    </row>
    <row r="136" spans="1:8" ht="19.5" hidden="1">
      <c r="A136" s="93"/>
      <c r="B136" s="90"/>
      <c r="C136" s="90"/>
      <c r="D136" s="90"/>
      <c r="E136" s="90"/>
      <c r="F136" s="90"/>
      <c r="G136" s="90"/>
      <c r="H136" s="90"/>
    </row>
    <row r="137" spans="1:8" ht="19.5" hidden="1">
      <c r="A137" s="91"/>
      <c r="B137" s="90"/>
      <c r="C137" s="90"/>
      <c r="D137" s="90"/>
      <c r="E137" s="90"/>
      <c r="F137" s="90"/>
      <c r="G137" s="90"/>
      <c r="H137" s="90"/>
    </row>
    <row r="138" spans="1:8" ht="19.5" hidden="1">
      <c r="A138" s="91"/>
      <c r="B138" s="90"/>
      <c r="C138" s="90"/>
      <c r="D138" s="90"/>
      <c r="E138" s="90"/>
      <c r="F138" s="90"/>
      <c r="G138" s="90"/>
      <c r="H138" s="90"/>
    </row>
    <row r="139" spans="1:8" ht="19.5" hidden="1">
      <c r="A139" s="91"/>
      <c r="B139" s="90"/>
      <c r="C139" s="90"/>
      <c r="D139" s="90"/>
      <c r="E139" s="90"/>
      <c r="F139" s="90"/>
      <c r="G139" s="90"/>
      <c r="H139" s="90"/>
    </row>
    <row r="140" spans="1:8" ht="19.5" hidden="1">
      <c r="A140" s="91"/>
      <c r="B140" s="90"/>
      <c r="C140" s="90"/>
      <c r="D140" s="90"/>
      <c r="E140" s="90"/>
      <c r="F140" s="90"/>
      <c r="G140" s="90"/>
      <c r="H140" s="90"/>
    </row>
    <row r="141" spans="1:8" ht="19.5" hidden="1">
      <c r="A141" s="92"/>
      <c r="B141" s="90"/>
      <c r="C141" s="90"/>
      <c r="D141" s="90"/>
      <c r="E141" s="90"/>
      <c r="F141" s="90"/>
      <c r="G141" s="90"/>
      <c r="H141" s="90"/>
    </row>
    <row r="142" spans="1:8" ht="19.5" hidden="1">
      <c r="A142" s="92"/>
      <c r="B142" s="90"/>
      <c r="C142" s="90"/>
      <c r="D142" s="90"/>
      <c r="E142" s="90"/>
      <c r="F142" s="90"/>
      <c r="G142" s="90"/>
      <c r="H142" s="90"/>
    </row>
    <row r="143" spans="1:8" ht="19.5" hidden="1">
      <c r="A143" s="93"/>
      <c r="B143" s="90"/>
      <c r="C143" s="90"/>
      <c r="D143" s="90"/>
      <c r="E143" s="90"/>
      <c r="F143" s="90"/>
      <c r="G143" s="90"/>
      <c r="H143" s="90"/>
    </row>
    <row r="144" spans="1:8" ht="19.5" hidden="1">
      <c r="A144" s="91"/>
      <c r="B144" s="90"/>
      <c r="C144" s="90"/>
      <c r="D144" s="90"/>
      <c r="E144" s="90"/>
      <c r="F144" s="90"/>
      <c r="G144" s="90"/>
      <c r="H144" s="90"/>
    </row>
    <row r="145" spans="1:8" ht="19.5" hidden="1">
      <c r="A145" s="91"/>
      <c r="B145" s="90"/>
      <c r="C145" s="90"/>
      <c r="D145" s="90"/>
      <c r="E145" s="90"/>
      <c r="F145" s="90"/>
      <c r="G145" s="90"/>
      <c r="H145" s="90"/>
    </row>
    <row r="146" spans="1:8" ht="19.5" hidden="1">
      <c r="A146" s="97"/>
      <c r="B146" s="90"/>
      <c r="C146" s="90"/>
      <c r="D146" s="90"/>
      <c r="E146" s="90"/>
      <c r="F146" s="90"/>
      <c r="G146" s="90"/>
      <c r="H146" s="90"/>
    </row>
    <row r="147" spans="1:8" ht="19.5" hidden="1">
      <c r="A147" s="93"/>
      <c r="B147" s="90"/>
      <c r="C147" s="90"/>
      <c r="D147" s="90"/>
      <c r="E147" s="90"/>
      <c r="F147" s="90"/>
      <c r="G147" s="90"/>
      <c r="H147" s="90"/>
    </row>
    <row r="148" spans="1:8" ht="19.5" hidden="1">
      <c r="A148" s="91"/>
      <c r="B148" s="90"/>
      <c r="C148" s="90"/>
      <c r="D148" s="90"/>
      <c r="E148" s="90"/>
      <c r="F148" s="90"/>
      <c r="G148" s="90"/>
      <c r="H148" s="90"/>
    </row>
    <row r="149" spans="1:8" ht="19.5" hidden="1">
      <c r="A149" s="91"/>
      <c r="B149" s="90"/>
      <c r="C149" s="90"/>
      <c r="D149" s="90"/>
      <c r="E149" s="90"/>
      <c r="F149" s="90"/>
      <c r="G149" s="90"/>
      <c r="H149" s="90"/>
    </row>
    <row r="150" spans="1:8" ht="19.5" hidden="1">
      <c r="A150" s="91"/>
      <c r="B150" s="90"/>
      <c r="C150" s="90"/>
      <c r="D150" s="90"/>
      <c r="E150" s="90"/>
      <c r="F150" s="90"/>
      <c r="G150" s="90"/>
      <c r="H150" s="90"/>
    </row>
    <row r="151" spans="1:8" ht="19.5" hidden="1">
      <c r="A151" s="93"/>
      <c r="B151" s="90"/>
      <c r="C151" s="90"/>
      <c r="D151" s="90"/>
      <c r="E151" s="90"/>
      <c r="F151" s="90"/>
      <c r="G151" s="90"/>
      <c r="H151" s="90"/>
    </row>
    <row r="152" spans="1:8" ht="19.5" hidden="1">
      <c r="A152" s="91"/>
      <c r="B152" s="90"/>
      <c r="C152" s="90"/>
      <c r="D152" s="90"/>
      <c r="E152" s="90"/>
      <c r="F152" s="90"/>
      <c r="G152" s="90"/>
      <c r="H152" s="90"/>
    </row>
    <row r="153" spans="1:8" ht="19.5" hidden="1">
      <c r="A153" s="91"/>
      <c r="B153" s="90"/>
      <c r="C153" s="90"/>
      <c r="D153" s="90"/>
      <c r="E153" s="90"/>
      <c r="F153" s="90"/>
      <c r="G153" s="90"/>
      <c r="H153" s="90"/>
    </row>
    <row r="154" spans="1:8" ht="19.5" hidden="1">
      <c r="A154" s="91"/>
      <c r="B154" s="90"/>
      <c r="C154" s="90"/>
      <c r="D154" s="90"/>
      <c r="E154" s="90"/>
      <c r="F154" s="90"/>
      <c r="G154" s="90"/>
      <c r="H154" s="90"/>
    </row>
    <row r="155" spans="1:8" ht="19.5" hidden="1">
      <c r="A155" s="93"/>
      <c r="B155" s="90"/>
      <c r="C155" s="90"/>
      <c r="D155" s="90"/>
      <c r="E155" s="90"/>
      <c r="F155" s="90"/>
      <c r="G155" s="90"/>
      <c r="H155" s="90"/>
    </row>
    <row r="156" spans="1:8" ht="19.5" hidden="1">
      <c r="A156" s="91"/>
      <c r="B156" s="90"/>
      <c r="C156" s="90"/>
      <c r="D156" s="90"/>
      <c r="E156" s="90"/>
      <c r="F156" s="90"/>
      <c r="G156" s="90"/>
      <c r="H156" s="90"/>
    </row>
    <row r="157" spans="1:8" ht="19.5" hidden="1">
      <c r="A157" s="91"/>
      <c r="B157" s="90"/>
      <c r="C157" s="90"/>
      <c r="D157" s="90"/>
      <c r="E157" s="90"/>
      <c r="F157" s="90"/>
      <c r="G157" s="90"/>
      <c r="H157" s="90"/>
    </row>
    <row r="158" spans="1:8" ht="19.5" hidden="1">
      <c r="A158" s="91"/>
      <c r="B158" s="90"/>
      <c r="C158" s="90"/>
      <c r="D158" s="90"/>
      <c r="E158" s="90"/>
      <c r="F158" s="90"/>
      <c r="G158" s="90"/>
      <c r="H158" s="90"/>
    </row>
    <row r="159" spans="1:8" ht="19.5" hidden="1">
      <c r="A159" s="93"/>
      <c r="B159" s="90"/>
      <c r="C159" s="90"/>
      <c r="D159" s="90"/>
      <c r="E159" s="90"/>
      <c r="F159" s="90"/>
      <c r="G159" s="90"/>
      <c r="H159" s="90"/>
    </row>
    <row r="160" spans="1:8" ht="19.5" hidden="1">
      <c r="A160" s="91"/>
      <c r="B160" s="90"/>
      <c r="C160" s="90"/>
      <c r="D160" s="90"/>
      <c r="E160" s="90"/>
      <c r="F160" s="90"/>
      <c r="G160" s="90"/>
      <c r="H160" s="90"/>
    </row>
    <row r="161" spans="1:8" ht="19.5" hidden="1">
      <c r="A161" s="91"/>
      <c r="B161" s="90"/>
      <c r="C161" s="90"/>
      <c r="D161" s="90"/>
      <c r="E161" s="90"/>
      <c r="F161" s="90"/>
      <c r="G161" s="90"/>
      <c r="H161" s="90"/>
    </row>
    <row r="162" spans="1:8" ht="19.5" hidden="1">
      <c r="A162" s="91"/>
      <c r="B162" s="90"/>
      <c r="C162" s="90"/>
      <c r="D162" s="90"/>
      <c r="E162" s="90"/>
      <c r="F162" s="90"/>
      <c r="G162" s="90"/>
      <c r="H162" s="90"/>
    </row>
    <row r="163" spans="1:8" ht="19.5" hidden="1">
      <c r="A163" s="98"/>
      <c r="B163" s="90"/>
      <c r="C163" s="90"/>
      <c r="D163" s="90"/>
      <c r="E163" s="90"/>
      <c r="F163" s="90"/>
      <c r="G163" s="90"/>
      <c r="H163" s="90"/>
    </row>
    <row r="164" spans="1:8" ht="19.5" hidden="1">
      <c r="A164" s="98"/>
      <c r="B164" s="90"/>
      <c r="C164" s="90"/>
      <c r="D164" s="90"/>
      <c r="E164" s="90"/>
      <c r="F164" s="90"/>
      <c r="G164" s="90"/>
      <c r="H164" s="90"/>
    </row>
    <row r="165" spans="1:8" ht="19.5" hidden="1">
      <c r="A165" s="98"/>
      <c r="B165" s="90"/>
      <c r="C165" s="90"/>
      <c r="D165" s="90"/>
      <c r="E165" s="90"/>
      <c r="F165" s="90"/>
      <c r="G165" s="90"/>
      <c r="H165" s="90"/>
    </row>
    <row r="166" spans="1:8" ht="19.5" hidden="1">
      <c r="A166" s="94"/>
      <c r="B166" s="90"/>
      <c r="C166" s="90"/>
      <c r="D166" s="90"/>
      <c r="E166" s="90"/>
      <c r="F166" s="90"/>
      <c r="G166" s="90"/>
      <c r="H166" s="90"/>
    </row>
    <row r="167" spans="1:8" ht="19.5" hidden="1">
      <c r="A167" s="94"/>
      <c r="B167" s="90"/>
      <c r="C167" s="90"/>
      <c r="D167" s="90"/>
      <c r="E167" s="90"/>
      <c r="F167" s="90"/>
      <c r="G167" s="90"/>
      <c r="H167" s="90"/>
    </row>
    <row r="168" spans="1:8" ht="19.5" hidden="1">
      <c r="A168" s="93"/>
      <c r="B168" s="90"/>
      <c r="C168" s="90"/>
      <c r="D168" s="90"/>
      <c r="E168" s="90"/>
      <c r="F168" s="90"/>
      <c r="G168" s="90"/>
      <c r="H168" s="90"/>
    </row>
    <row r="169" spans="1:8" ht="19.5" hidden="1">
      <c r="A169" s="91"/>
      <c r="B169" s="90"/>
      <c r="C169" s="90"/>
      <c r="D169" s="90"/>
      <c r="E169" s="90"/>
      <c r="F169" s="90"/>
      <c r="G169" s="90"/>
      <c r="H169" s="90"/>
    </row>
    <row r="170" spans="1:8" ht="19.5" hidden="1">
      <c r="A170" s="91"/>
      <c r="B170" s="90"/>
      <c r="C170" s="90"/>
      <c r="D170" s="90"/>
      <c r="E170" s="90"/>
      <c r="F170" s="90"/>
      <c r="G170" s="90"/>
      <c r="H170" s="90"/>
    </row>
    <row r="171" spans="1:8" ht="19.5" hidden="1">
      <c r="A171" s="91"/>
      <c r="B171" s="90"/>
      <c r="C171" s="90"/>
      <c r="D171" s="90"/>
      <c r="E171" s="90"/>
      <c r="F171" s="90"/>
      <c r="G171" s="90"/>
      <c r="H171" s="90"/>
    </row>
    <row r="172" spans="1:8" ht="19.5" hidden="1">
      <c r="A172" s="91"/>
      <c r="B172" s="90"/>
      <c r="C172" s="90"/>
      <c r="D172" s="90"/>
      <c r="E172" s="90"/>
      <c r="F172" s="90"/>
      <c r="G172" s="90"/>
      <c r="H172" s="90"/>
    </row>
    <row r="173" spans="1:8" ht="19.5" hidden="1">
      <c r="A173" s="91"/>
      <c r="B173" s="90"/>
      <c r="C173" s="90"/>
      <c r="D173" s="90"/>
      <c r="E173" s="90"/>
      <c r="F173" s="90"/>
      <c r="G173" s="90"/>
      <c r="H173" s="90"/>
    </row>
    <row r="174" spans="1:8" ht="19.5" hidden="1">
      <c r="A174" s="93"/>
      <c r="B174" s="90"/>
      <c r="C174" s="90"/>
      <c r="D174" s="90"/>
      <c r="E174" s="90"/>
      <c r="F174" s="90"/>
      <c r="G174" s="90"/>
      <c r="H174" s="90"/>
    </row>
    <row r="175" spans="1:8" ht="19.5" hidden="1">
      <c r="A175" s="91"/>
      <c r="B175" s="90"/>
      <c r="C175" s="90"/>
      <c r="D175" s="90"/>
      <c r="E175" s="90"/>
      <c r="F175" s="90"/>
      <c r="G175" s="90"/>
      <c r="H175" s="90"/>
    </row>
    <row r="176" spans="1:8" ht="19.5" hidden="1">
      <c r="A176" s="91"/>
      <c r="B176" s="90"/>
      <c r="C176" s="90"/>
      <c r="D176" s="90"/>
      <c r="E176" s="90"/>
      <c r="F176" s="90"/>
      <c r="G176" s="90"/>
      <c r="H176" s="90"/>
    </row>
    <row r="177" spans="1:8" ht="19.5" hidden="1">
      <c r="A177" s="91"/>
      <c r="B177" s="90"/>
      <c r="C177" s="90"/>
      <c r="D177" s="90"/>
      <c r="E177" s="90"/>
      <c r="F177" s="90"/>
      <c r="G177" s="90"/>
      <c r="H177" s="90"/>
    </row>
    <row r="178" spans="1:8" ht="19.5" hidden="1">
      <c r="A178" s="91"/>
      <c r="B178" s="90"/>
      <c r="C178" s="90"/>
      <c r="D178" s="90"/>
      <c r="E178" s="90"/>
      <c r="F178" s="90"/>
      <c r="G178" s="90"/>
      <c r="H178" s="90"/>
    </row>
    <row r="179" spans="1:8" ht="19.5" hidden="1">
      <c r="A179" s="93"/>
      <c r="B179" s="90"/>
      <c r="C179" s="90"/>
      <c r="D179" s="90"/>
      <c r="E179" s="90"/>
      <c r="F179" s="90"/>
      <c r="G179" s="90"/>
      <c r="H179" s="90"/>
    </row>
    <row r="180" spans="1:8" ht="19.5" hidden="1">
      <c r="A180" s="93"/>
      <c r="B180" s="90"/>
      <c r="C180" s="90"/>
      <c r="D180" s="90"/>
      <c r="E180" s="90"/>
      <c r="F180" s="90"/>
      <c r="G180" s="90"/>
      <c r="H180" s="90"/>
    </row>
    <row r="181" spans="1:8" ht="19.5" hidden="1">
      <c r="A181" s="91"/>
      <c r="B181" s="90"/>
      <c r="C181" s="90"/>
      <c r="D181" s="90"/>
      <c r="E181" s="90"/>
      <c r="F181" s="90"/>
      <c r="G181" s="90"/>
      <c r="H181" s="90"/>
    </row>
    <row r="182" spans="1:8" ht="19.5" hidden="1">
      <c r="A182" s="91"/>
      <c r="B182" s="90"/>
      <c r="C182" s="90"/>
      <c r="D182" s="90"/>
      <c r="E182" s="90"/>
      <c r="F182" s="90"/>
      <c r="G182" s="90"/>
      <c r="H182" s="90"/>
    </row>
    <row r="183" spans="1:8" ht="19.5" hidden="1">
      <c r="A183" s="91"/>
      <c r="B183" s="90"/>
      <c r="C183" s="90"/>
      <c r="D183" s="90"/>
      <c r="E183" s="90"/>
      <c r="F183" s="90"/>
      <c r="G183" s="90"/>
      <c r="H183" s="90"/>
    </row>
    <row r="184" spans="1:8" ht="19.5" hidden="1">
      <c r="A184" s="93"/>
      <c r="B184" s="90"/>
      <c r="C184" s="90"/>
      <c r="D184" s="90"/>
      <c r="E184" s="90"/>
      <c r="F184" s="90"/>
      <c r="G184" s="90"/>
      <c r="H184" s="90"/>
    </row>
    <row r="185" spans="1:8" ht="19.5" hidden="1">
      <c r="A185" s="93"/>
      <c r="B185" s="90"/>
      <c r="C185" s="90"/>
      <c r="D185" s="90"/>
      <c r="E185" s="90"/>
      <c r="F185" s="90"/>
      <c r="G185" s="90"/>
      <c r="H185" s="90"/>
    </row>
    <row r="186" spans="1:8" ht="19.5" hidden="1">
      <c r="A186" s="93"/>
      <c r="B186" s="90"/>
      <c r="C186" s="90"/>
      <c r="D186" s="90"/>
      <c r="E186" s="90"/>
      <c r="F186" s="90"/>
      <c r="G186" s="90"/>
      <c r="H186" s="90"/>
    </row>
    <row r="187" spans="1:8" ht="19.5" hidden="1">
      <c r="A187" s="93"/>
      <c r="B187" s="90"/>
      <c r="C187" s="90"/>
      <c r="D187" s="90"/>
      <c r="E187" s="90"/>
      <c r="F187" s="90"/>
      <c r="G187" s="90"/>
      <c r="H187" s="90"/>
    </row>
    <row r="188" spans="1:8" ht="19.5" hidden="1">
      <c r="A188" s="93"/>
      <c r="B188" s="90"/>
      <c r="C188" s="90"/>
      <c r="D188" s="90"/>
      <c r="E188" s="90"/>
      <c r="F188" s="90"/>
      <c r="G188" s="90"/>
      <c r="H188" s="90"/>
    </row>
    <row r="189" spans="1:8" ht="19.5" hidden="1">
      <c r="A189" s="93"/>
      <c r="B189" s="90"/>
      <c r="C189" s="90"/>
      <c r="D189" s="90"/>
      <c r="E189" s="90"/>
      <c r="F189" s="90"/>
      <c r="G189" s="90"/>
      <c r="H189" s="90"/>
    </row>
    <row r="190" spans="1:8" ht="19.5" hidden="1">
      <c r="A190" s="91"/>
      <c r="B190" s="90"/>
      <c r="C190" s="90"/>
      <c r="D190" s="90"/>
      <c r="E190" s="90"/>
      <c r="F190" s="90"/>
      <c r="G190" s="90"/>
      <c r="H190" s="90"/>
    </row>
    <row r="191" spans="1:8" ht="19.5" hidden="1">
      <c r="A191" s="91"/>
      <c r="B191" s="90"/>
      <c r="C191" s="90"/>
      <c r="D191" s="90"/>
      <c r="E191" s="90"/>
      <c r="F191" s="90"/>
      <c r="G191" s="90"/>
      <c r="H191" s="90"/>
    </row>
    <row r="192" spans="1:8" ht="19.5" hidden="1">
      <c r="A192" s="91"/>
      <c r="B192" s="90"/>
      <c r="C192" s="90"/>
      <c r="D192" s="90"/>
      <c r="E192" s="90"/>
      <c r="F192" s="90"/>
      <c r="G192" s="90"/>
      <c r="H192" s="90"/>
    </row>
    <row r="193" spans="1:8" ht="19.5" hidden="1">
      <c r="A193" s="93"/>
      <c r="B193" s="90"/>
      <c r="C193" s="90"/>
      <c r="D193" s="90"/>
      <c r="E193" s="90"/>
      <c r="F193" s="90"/>
      <c r="G193" s="90"/>
      <c r="H193" s="90"/>
    </row>
    <row r="194" spans="1:8" ht="19.5" hidden="1">
      <c r="A194" s="91"/>
      <c r="B194" s="90"/>
      <c r="C194" s="90"/>
      <c r="D194" s="90"/>
      <c r="E194" s="90"/>
      <c r="F194" s="90"/>
      <c r="G194" s="90"/>
      <c r="H194" s="90"/>
    </row>
    <row r="195" spans="1:8" ht="19.5" hidden="1">
      <c r="A195" s="91"/>
      <c r="B195" s="90"/>
      <c r="C195" s="90"/>
      <c r="D195" s="90"/>
      <c r="E195" s="90"/>
      <c r="F195" s="90"/>
      <c r="G195" s="90"/>
      <c r="H195" s="90"/>
    </row>
    <row r="196" spans="1:8" ht="19.5" hidden="1">
      <c r="A196" s="99"/>
      <c r="B196" s="90"/>
      <c r="C196" s="90"/>
      <c r="D196" s="90"/>
      <c r="E196" s="90"/>
      <c r="F196" s="90"/>
      <c r="G196" s="90"/>
      <c r="H196" s="90"/>
    </row>
    <row r="197" spans="1:8" ht="19.5" hidden="1">
      <c r="A197" s="91"/>
      <c r="B197" s="90"/>
      <c r="C197" s="90"/>
      <c r="D197" s="90"/>
      <c r="E197" s="90"/>
      <c r="F197" s="90"/>
      <c r="G197" s="90"/>
      <c r="H197" s="90"/>
    </row>
    <row r="198" spans="1:8" ht="19.5" hidden="1">
      <c r="A198" s="93"/>
      <c r="B198" s="90"/>
      <c r="C198" s="90"/>
      <c r="D198" s="90"/>
      <c r="E198" s="90"/>
      <c r="F198" s="90"/>
      <c r="G198" s="90"/>
      <c r="H198" s="90"/>
    </row>
    <row r="199" spans="1:8" ht="19.5" hidden="1">
      <c r="A199" s="91"/>
      <c r="B199" s="90"/>
      <c r="C199" s="90"/>
      <c r="D199" s="90"/>
      <c r="E199" s="90"/>
      <c r="F199" s="90"/>
      <c r="G199" s="90"/>
      <c r="H199" s="90"/>
    </row>
    <row r="200" spans="1:8" ht="19.5" hidden="1">
      <c r="A200" s="91"/>
      <c r="B200" s="90"/>
      <c r="C200" s="90"/>
      <c r="D200" s="90"/>
      <c r="E200" s="90"/>
      <c r="F200" s="90"/>
      <c r="G200" s="90"/>
      <c r="H200" s="90"/>
    </row>
    <row r="201" spans="1:8" ht="19.5" hidden="1">
      <c r="A201" s="93"/>
      <c r="B201" s="90"/>
      <c r="C201" s="90"/>
      <c r="D201" s="90"/>
      <c r="E201" s="90"/>
      <c r="F201" s="90"/>
      <c r="G201" s="90"/>
      <c r="H201" s="90"/>
    </row>
    <row r="202" spans="1:8" ht="19.5" hidden="1">
      <c r="A202" s="91"/>
      <c r="B202" s="90"/>
      <c r="C202" s="90"/>
      <c r="D202" s="90"/>
      <c r="E202" s="90"/>
      <c r="F202" s="90"/>
      <c r="G202" s="90"/>
      <c r="H202" s="90"/>
    </row>
    <row r="203" spans="1:8" ht="19.5" hidden="1">
      <c r="A203" s="91"/>
      <c r="B203" s="90"/>
      <c r="C203" s="90"/>
      <c r="D203" s="90"/>
      <c r="E203" s="90"/>
      <c r="F203" s="90"/>
      <c r="G203" s="90"/>
      <c r="H203" s="90"/>
    </row>
    <row r="204" spans="1:8" ht="19.5" hidden="1">
      <c r="A204" s="93"/>
      <c r="B204" s="90"/>
      <c r="C204" s="90"/>
      <c r="D204" s="90"/>
      <c r="E204" s="90"/>
      <c r="F204" s="90"/>
      <c r="G204" s="90"/>
      <c r="H204" s="90"/>
    </row>
    <row r="205" spans="1:8" ht="19.5" hidden="1">
      <c r="A205" s="91"/>
      <c r="B205" s="90"/>
      <c r="C205" s="90"/>
      <c r="D205" s="90"/>
      <c r="E205" s="90"/>
      <c r="F205" s="90"/>
      <c r="G205" s="90"/>
      <c r="H205" s="90"/>
    </row>
    <row r="206" spans="1:8" ht="19.5" hidden="1">
      <c r="A206" s="91"/>
      <c r="B206" s="90"/>
      <c r="C206" s="90"/>
      <c r="D206" s="90"/>
      <c r="E206" s="90"/>
      <c r="F206" s="90"/>
      <c r="G206" s="90"/>
      <c r="H206" s="90"/>
    </row>
    <row r="207" spans="1:8" ht="19.5" hidden="1">
      <c r="A207" s="91"/>
      <c r="B207" s="90"/>
      <c r="C207" s="90"/>
      <c r="D207" s="90"/>
      <c r="E207" s="90"/>
      <c r="F207" s="90"/>
      <c r="G207" s="90"/>
      <c r="H207" s="90"/>
    </row>
    <row r="208" spans="1:8" ht="19.5" hidden="1">
      <c r="A208" s="91"/>
      <c r="B208" s="90"/>
      <c r="C208" s="90"/>
      <c r="D208" s="90"/>
      <c r="E208" s="90"/>
      <c r="F208" s="90"/>
      <c r="G208" s="90"/>
      <c r="H208" s="90"/>
    </row>
    <row r="209" spans="1:8" ht="19.5" hidden="1">
      <c r="A209" s="91"/>
      <c r="B209" s="90"/>
      <c r="C209" s="90"/>
      <c r="D209" s="90"/>
      <c r="E209" s="90"/>
      <c r="F209" s="90"/>
      <c r="G209" s="90"/>
      <c r="H209" s="90"/>
    </row>
    <row r="210" spans="1:8" ht="19.5" hidden="1">
      <c r="A210" s="91"/>
      <c r="B210" s="90"/>
      <c r="C210" s="90"/>
      <c r="D210" s="90"/>
      <c r="E210" s="90"/>
      <c r="F210" s="90"/>
      <c r="G210" s="90"/>
      <c r="H210" s="90"/>
    </row>
    <row r="211" spans="1:8" ht="19.5" hidden="1">
      <c r="A211" s="91"/>
      <c r="B211" s="90"/>
      <c r="C211" s="90"/>
      <c r="D211" s="90"/>
      <c r="E211" s="90"/>
      <c r="F211" s="90"/>
      <c r="G211" s="90"/>
      <c r="H211" s="90"/>
    </row>
    <row r="212" spans="1:8" ht="19.5" hidden="1">
      <c r="A212" s="91"/>
      <c r="B212" s="90"/>
      <c r="C212" s="90"/>
      <c r="D212" s="90"/>
      <c r="E212" s="90"/>
      <c r="F212" s="90"/>
      <c r="G212" s="90"/>
      <c r="H212" s="90"/>
    </row>
    <row r="213" spans="1:8" ht="19.5" hidden="1">
      <c r="A213" s="93"/>
      <c r="B213" s="90"/>
      <c r="C213" s="90"/>
      <c r="D213" s="90"/>
      <c r="E213" s="90"/>
      <c r="F213" s="90"/>
      <c r="G213" s="90"/>
      <c r="H213" s="90"/>
    </row>
    <row r="214" spans="1:8" ht="19.5" hidden="1">
      <c r="A214" s="91"/>
      <c r="B214" s="90"/>
      <c r="C214" s="90"/>
      <c r="D214" s="90"/>
      <c r="E214" s="90"/>
      <c r="F214" s="90"/>
      <c r="G214" s="90"/>
      <c r="H214" s="90"/>
    </row>
    <row r="215" spans="1:8" ht="19.5" hidden="1">
      <c r="A215" s="91"/>
      <c r="B215" s="90"/>
      <c r="C215" s="90"/>
      <c r="D215" s="90"/>
      <c r="E215" s="90"/>
      <c r="F215" s="90"/>
      <c r="G215" s="90"/>
      <c r="H215" s="90"/>
    </row>
    <row r="216" spans="1:8" ht="19.5" hidden="1">
      <c r="A216" s="91"/>
      <c r="B216" s="90"/>
      <c r="C216" s="90"/>
      <c r="D216" s="90"/>
      <c r="E216" s="90"/>
      <c r="F216" s="90"/>
      <c r="G216" s="90"/>
      <c r="H216" s="90"/>
    </row>
    <row r="217" spans="1:8" ht="19.5" hidden="1">
      <c r="A217" s="91"/>
      <c r="B217" s="90"/>
      <c r="C217" s="90"/>
      <c r="D217" s="90"/>
      <c r="E217" s="90"/>
      <c r="F217" s="90"/>
      <c r="G217" s="90"/>
      <c r="H217" s="90"/>
    </row>
    <row r="218" spans="1:8" ht="19.5" hidden="1">
      <c r="A218" s="91"/>
      <c r="B218" s="90"/>
      <c r="C218" s="90"/>
      <c r="D218" s="90"/>
      <c r="E218" s="90"/>
      <c r="F218" s="90"/>
      <c r="G218" s="90"/>
      <c r="H218" s="90"/>
    </row>
    <row r="219" spans="1:8" ht="19.5" hidden="1">
      <c r="A219" s="93"/>
      <c r="B219" s="90"/>
      <c r="C219" s="90"/>
      <c r="D219" s="90"/>
      <c r="E219" s="90"/>
      <c r="F219" s="90"/>
      <c r="G219" s="90"/>
      <c r="H219" s="90"/>
    </row>
    <row r="220" spans="1:8" ht="19.5" hidden="1">
      <c r="A220" s="91"/>
      <c r="B220" s="90"/>
      <c r="C220" s="90"/>
      <c r="D220" s="90"/>
      <c r="E220" s="90"/>
      <c r="F220" s="90"/>
      <c r="G220" s="90"/>
      <c r="H220" s="90"/>
    </row>
    <row r="221" spans="1:8" ht="19.5" hidden="1">
      <c r="A221" s="91"/>
      <c r="B221" s="90"/>
      <c r="C221" s="90"/>
      <c r="D221" s="90"/>
      <c r="E221" s="90"/>
      <c r="F221" s="90"/>
      <c r="G221" s="90"/>
      <c r="H221" s="90"/>
    </row>
    <row r="222" spans="1:8" ht="19.5" hidden="1">
      <c r="A222" s="93"/>
      <c r="B222" s="90"/>
      <c r="C222" s="90"/>
      <c r="D222" s="90"/>
      <c r="E222" s="90"/>
      <c r="F222" s="90"/>
      <c r="G222" s="90"/>
      <c r="H222" s="90"/>
    </row>
    <row r="223" spans="1:8" ht="19.5" hidden="1">
      <c r="A223" s="91"/>
      <c r="B223" s="90"/>
      <c r="C223" s="90"/>
      <c r="D223" s="90"/>
      <c r="E223" s="90"/>
      <c r="F223" s="90"/>
      <c r="G223" s="90"/>
      <c r="H223" s="90"/>
    </row>
    <row r="224" spans="1:8" ht="19.5" hidden="1">
      <c r="A224" s="91"/>
      <c r="B224" s="90"/>
      <c r="C224" s="90"/>
      <c r="D224" s="90"/>
      <c r="E224" s="90"/>
      <c r="F224" s="90"/>
      <c r="G224" s="90"/>
      <c r="H224" s="90"/>
    </row>
    <row r="225" spans="1:8" ht="19.5" hidden="1">
      <c r="A225" s="91"/>
      <c r="B225" s="90"/>
      <c r="C225" s="90"/>
      <c r="D225" s="90"/>
      <c r="E225" s="90"/>
      <c r="F225" s="90"/>
      <c r="G225" s="90"/>
      <c r="H225" s="90"/>
    </row>
    <row r="226" spans="1:8" ht="19.5" hidden="1">
      <c r="A226" s="100"/>
      <c r="B226" s="90"/>
      <c r="C226" s="90"/>
      <c r="D226" s="90"/>
      <c r="E226" s="90"/>
      <c r="F226" s="90"/>
      <c r="G226" s="90"/>
      <c r="H226" s="90"/>
    </row>
  </sheetData>
  <mergeCells count="5">
    <mergeCell ref="A5:I5"/>
    <mergeCell ref="A1:I1"/>
    <mergeCell ref="A2:I2"/>
    <mergeCell ref="A4:I4"/>
    <mergeCell ref="A3:I3"/>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0" workbookViewId="0">
      <selection activeCell="A88" sqref="A88:XFD1048576"/>
    </sheetView>
  </sheetViews>
  <sheetFormatPr defaultColWidth="0" defaultRowHeight="18" zeroHeight="1"/>
  <cols>
    <col min="1" max="1" width="132.28515625" style="69" customWidth="1"/>
    <col min="2" max="8" width="16" style="69" customWidth="1"/>
    <col min="9" max="9" width="16" style="90" customWidth="1"/>
    <col min="10" max="16384" width="9.140625" style="69" hidden="1"/>
  </cols>
  <sheetData>
    <row r="1" spans="1:9" ht="43.5" customHeight="1">
      <c r="A1" s="966" t="s">
        <v>59</v>
      </c>
      <c r="B1" s="966"/>
      <c r="C1" s="966"/>
      <c r="D1" s="966"/>
      <c r="E1" s="966"/>
      <c r="F1" s="966"/>
      <c r="G1" s="966"/>
      <c r="H1" s="966"/>
      <c r="I1" s="966"/>
    </row>
    <row r="2" spans="1:9" ht="43.5" customHeight="1">
      <c r="A2" s="966" t="s">
        <v>486</v>
      </c>
      <c r="B2" s="966"/>
      <c r="C2" s="966"/>
      <c r="D2" s="966"/>
      <c r="E2" s="966"/>
      <c r="F2" s="966"/>
      <c r="G2" s="966"/>
      <c r="H2" s="966"/>
      <c r="I2" s="966"/>
    </row>
    <row r="3" spans="1:9" ht="43.5" customHeight="1">
      <c r="A3" s="966" t="s">
        <v>1424</v>
      </c>
      <c r="B3" s="966"/>
      <c r="C3" s="966"/>
      <c r="D3" s="966"/>
      <c r="E3" s="966"/>
      <c r="F3" s="966"/>
      <c r="G3" s="966"/>
      <c r="H3" s="966"/>
      <c r="I3" s="966"/>
    </row>
    <row r="4" spans="1:9" ht="43.5" customHeight="1">
      <c r="A4" s="967" t="s">
        <v>487</v>
      </c>
      <c r="B4" s="967"/>
      <c r="C4" s="967"/>
      <c r="D4" s="967"/>
      <c r="E4" s="967"/>
      <c r="F4" s="967"/>
      <c r="G4" s="967"/>
      <c r="H4" s="967"/>
      <c r="I4" s="967"/>
    </row>
    <row r="5" spans="1:9" ht="19.5" customHeight="1" thickBot="1">
      <c r="A5" s="966"/>
      <c r="B5" s="966"/>
      <c r="C5" s="966"/>
      <c r="D5" s="966"/>
      <c r="E5" s="966"/>
      <c r="F5" s="966"/>
      <c r="G5" s="966"/>
      <c r="H5" s="966"/>
      <c r="I5" s="966"/>
    </row>
    <row r="6" spans="1:9" s="71" customFormat="1" ht="70.5" customHeight="1" thickTop="1" thickBot="1">
      <c r="A6" s="880" t="s">
        <v>57</v>
      </c>
      <c r="B6" s="70" t="s">
        <v>488</v>
      </c>
      <c r="C6" s="70" t="s">
        <v>489</v>
      </c>
      <c r="D6" s="70" t="s">
        <v>490</v>
      </c>
      <c r="E6" s="70" t="s">
        <v>491</v>
      </c>
      <c r="F6" s="70" t="s">
        <v>492</v>
      </c>
      <c r="G6" s="70" t="s">
        <v>1455</v>
      </c>
      <c r="H6" s="70" t="s">
        <v>1421</v>
      </c>
      <c r="I6" s="70" t="s">
        <v>1456</v>
      </c>
    </row>
    <row r="7" spans="1:9" ht="15" customHeight="1" thickTop="1" thickBot="1">
      <c r="A7" s="72"/>
      <c r="B7" s="73"/>
      <c r="C7" s="73"/>
      <c r="D7" s="73"/>
      <c r="E7" s="73"/>
      <c r="F7" s="73"/>
      <c r="G7" s="73"/>
      <c r="H7" s="73"/>
      <c r="I7" s="73"/>
    </row>
    <row r="8" spans="1:9" ht="24" customHeight="1" thickTop="1" thickBot="1">
      <c r="A8" s="74" t="s">
        <v>45</v>
      </c>
      <c r="B8" s="797">
        <v>227273.996575</v>
      </c>
      <c r="C8" s="797">
        <v>268790.99895460281</v>
      </c>
      <c r="D8" s="797">
        <v>320512.68328533683</v>
      </c>
      <c r="E8" s="797">
        <v>442990.80846915353</v>
      </c>
      <c r="F8" s="797">
        <v>490343.87239311333</v>
      </c>
      <c r="G8" s="797">
        <v>490767.34301147773</v>
      </c>
      <c r="H8" s="797">
        <v>534676.28939913539</v>
      </c>
      <c r="I8" s="797">
        <v>549924.54291159427</v>
      </c>
    </row>
    <row r="9" spans="1:9" s="76" customFormat="1" ht="21" customHeight="1" thickTop="1">
      <c r="A9" s="75" t="s">
        <v>67</v>
      </c>
      <c r="B9" s="798">
        <v>19284.05297375</v>
      </c>
      <c r="C9" s="798">
        <v>19641.68377679697</v>
      </c>
      <c r="D9" s="798">
        <v>20767.774169088509</v>
      </c>
      <c r="E9" s="798">
        <v>49742.998279770443</v>
      </c>
      <c r="F9" s="798">
        <v>38345.485124820661</v>
      </c>
      <c r="G9" s="798">
        <v>52799.063918220949</v>
      </c>
      <c r="H9" s="798">
        <v>56793.025066282418</v>
      </c>
      <c r="I9" s="798">
        <v>78618.56891449276</v>
      </c>
    </row>
    <row r="10" spans="1:9" s="76" customFormat="1" ht="21" customHeight="1">
      <c r="A10" s="75" t="s">
        <v>76</v>
      </c>
      <c r="B10" s="798">
        <v>27673.42098875</v>
      </c>
      <c r="C10" s="798">
        <v>50951.696639344264</v>
      </c>
      <c r="D10" s="798">
        <v>60403.897690885075</v>
      </c>
      <c r="E10" s="798">
        <v>95853.688741750346</v>
      </c>
      <c r="F10" s="798">
        <v>113184.88836441893</v>
      </c>
      <c r="G10" s="798">
        <v>103141.16480344333</v>
      </c>
      <c r="H10" s="798">
        <v>52897.917919308355</v>
      </c>
      <c r="I10" s="798">
        <v>49950.040940579711</v>
      </c>
    </row>
    <row r="11" spans="1:9" s="76" customFormat="1" ht="21" customHeight="1">
      <c r="A11" s="75" t="s">
        <v>85</v>
      </c>
      <c r="B11" s="798">
        <v>161280.86775624999</v>
      </c>
      <c r="C11" s="798">
        <v>182397.79892812105</v>
      </c>
      <c r="D11" s="798">
        <v>224580.27692602377</v>
      </c>
      <c r="E11" s="798">
        <v>275534.51445050217</v>
      </c>
      <c r="F11" s="798">
        <v>318368.61408177903</v>
      </c>
      <c r="G11" s="798">
        <v>313792.78543615493</v>
      </c>
      <c r="H11" s="798">
        <v>377153.3368948127</v>
      </c>
      <c r="I11" s="798">
        <v>365953.16942753625</v>
      </c>
    </row>
    <row r="12" spans="1:9" s="76" customFormat="1" ht="21" customHeight="1">
      <c r="A12" s="77" t="s">
        <v>493</v>
      </c>
      <c r="B12" s="798">
        <v>158395.03514250001</v>
      </c>
      <c r="C12" s="798">
        <v>179512.33013619168</v>
      </c>
      <c r="D12" s="798">
        <v>221368.57420475563</v>
      </c>
      <c r="E12" s="798">
        <v>275904.74542898138</v>
      </c>
      <c r="F12" s="798">
        <v>319168.85372309899</v>
      </c>
      <c r="G12" s="798">
        <v>314022.20122525108</v>
      </c>
      <c r="H12" s="798">
        <v>378612.19674783864</v>
      </c>
      <c r="I12" s="798">
        <v>367404.97938695655</v>
      </c>
    </row>
    <row r="13" spans="1:9" s="76" customFormat="1" ht="21" customHeight="1">
      <c r="A13" s="77" t="s">
        <v>494</v>
      </c>
      <c r="B13" s="798">
        <v>116465.06734374999</v>
      </c>
      <c r="C13" s="798">
        <v>146405.56543631779</v>
      </c>
      <c r="D13" s="798">
        <v>197641.89032892996</v>
      </c>
      <c r="E13" s="798">
        <v>258759.96459253944</v>
      </c>
      <c r="F13" s="798">
        <v>308643.64787948353</v>
      </c>
      <c r="G13" s="798">
        <v>304243.06144332857</v>
      </c>
      <c r="H13" s="798">
        <v>372250.58121325646</v>
      </c>
      <c r="I13" s="798">
        <v>362724.0281405797</v>
      </c>
    </row>
    <row r="14" spans="1:9" s="76" customFormat="1" ht="21" customHeight="1">
      <c r="A14" s="77" t="s">
        <v>495</v>
      </c>
      <c r="B14" s="798">
        <v>41929.967798749996</v>
      </c>
      <c r="C14" s="798">
        <v>33106.764699873893</v>
      </c>
      <c r="D14" s="798">
        <v>23726.683875825631</v>
      </c>
      <c r="E14" s="798">
        <v>17144.780836441892</v>
      </c>
      <c r="F14" s="798">
        <v>10525.205843615497</v>
      </c>
      <c r="G14" s="798">
        <v>9779.1397819225258</v>
      </c>
      <c r="H14" s="798">
        <v>6361.6155345821326</v>
      </c>
      <c r="I14" s="798">
        <v>4680.9512463768115</v>
      </c>
    </row>
    <row r="15" spans="1:9" s="76" customFormat="1" ht="21" customHeight="1">
      <c r="A15" s="77" t="s">
        <v>496</v>
      </c>
      <c r="B15" s="798">
        <v>1345.6065512499999</v>
      </c>
      <c r="C15" s="798">
        <v>261.51379066834807</v>
      </c>
      <c r="D15" s="798">
        <v>537.02174636723907</v>
      </c>
      <c r="E15" s="798">
        <v>831.50550071736006</v>
      </c>
      <c r="F15" s="798">
        <v>658.1679913916787</v>
      </c>
      <c r="G15" s="798">
        <v>1293.2035394548063</v>
      </c>
      <c r="H15" s="798">
        <v>539.33291066282413</v>
      </c>
      <c r="I15" s="798">
        <v>1245.7591072463767</v>
      </c>
    </row>
    <row r="16" spans="1:9" s="76" customFormat="1" ht="21" customHeight="1">
      <c r="A16" s="77" t="s">
        <v>497</v>
      </c>
      <c r="B16" s="798">
        <v>188.15258125</v>
      </c>
      <c r="C16" s="798">
        <v>184.54499873896597</v>
      </c>
      <c r="D16" s="798">
        <v>242.58254689564069</v>
      </c>
      <c r="E16" s="798">
        <v>653.78407890961262</v>
      </c>
      <c r="F16" s="798">
        <v>485.46849784791971</v>
      </c>
      <c r="G16" s="798">
        <v>1099.7361606886657</v>
      </c>
      <c r="H16" s="798">
        <v>482.6909207492796</v>
      </c>
      <c r="I16" s="798">
        <v>1031.1754478260871</v>
      </c>
    </row>
    <row r="17" spans="1:9" s="76" customFormat="1" ht="21" customHeight="1">
      <c r="A17" s="77" t="s">
        <v>498</v>
      </c>
      <c r="B17" s="798">
        <v>1157.45397</v>
      </c>
      <c r="C17" s="798">
        <v>76.968791929382093</v>
      </c>
      <c r="D17" s="798">
        <v>294.43919947159844</v>
      </c>
      <c r="E17" s="798">
        <v>177.72142180774748</v>
      </c>
      <c r="F17" s="798">
        <v>172.69949354375896</v>
      </c>
      <c r="G17" s="798">
        <v>193.4673787661406</v>
      </c>
      <c r="H17" s="798">
        <v>56.641989913544663</v>
      </c>
      <c r="I17" s="798">
        <v>214.58365942028985</v>
      </c>
    </row>
    <row r="18" spans="1:9" s="76" customFormat="1" ht="21" customHeight="1">
      <c r="A18" s="77" t="s">
        <v>499</v>
      </c>
      <c r="B18" s="798">
        <v>9633.9801012500011</v>
      </c>
      <c r="C18" s="798">
        <v>8459.6082660781831</v>
      </c>
      <c r="D18" s="798">
        <v>7004.8842206076615</v>
      </c>
      <c r="E18" s="798">
        <v>3803.4623242467715</v>
      </c>
      <c r="F18" s="798">
        <v>3864.2482482065993</v>
      </c>
      <c r="G18" s="798">
        <v>3805.2165939741753</v>
      </c>
      <c r="H18" s="798">
        <v>3793.5995014409223</v>
      </c>
      <c r="I18" s="798">
        <v>3920.4727347826092</v>
      </c>
    </row>
    <row r="19" spans="1:9" s="76" customFormat="1" ht="21" customHeight="1">
      <c r="A19" s="77" t="s">
        <v>500</v>
      </c>
      <c r="B19" s="798">
        <v>2898.1614087499997</v>
      </c>
      <c r="C19" s="798">
        <v>3200.5214892812105</v>
      </c>
      <c r="D19" s="798">
        <v>2897.95321003963</v>
      </c>
      <c r="E19" s="798">
        <v>1593.8430989956958</v>
      </c>
      <c r="F19" s="798">
        <v>1237.3723472022955</v>
      </c>
      <c r="G19" s="798">
        <v>1434.0550645624105</v>
      </c>
      <c r="H19" s="798">
        <v>1197.00845389049</v>
      </c>
      <c r="I19" s="798">
        <v>1265.8380405797102</v>
      </c>
    </row>
    <row r="20" spans="1:9" s="76" customFormat="1" ht="21" customHeight="1">
      <c r="A20" s="77" t="s">
        <v>501</v>
      </c>
      <c r="B20" s="798">
        <v>6735.8186925</v>
      </c>
      <c r="C20" s="798">
        <v>5259.0867767969739</v>
      </c>
      <c r="D20" s="798">
        <v>4106.9310105680315</v>
      </c>
      <c r="E20" s="798">
        <v>2209.6192252510759</v>
      </c>
      <c r="F20" s="798">
        <v>2626.8759010043041</v>
      </c>
      <c r="G20" s="798">
        <v>2371.1615294117646</v>
      </c>
      <c r="H20" s="798">
        <v>2596.5910475504324</v>
      </c>
      <c r="I20" s="798">
        <v>2654.6346942028986</v>
      </c>
    </row>
    <row r="21" spans="1:9" s="76" customFormat="1" ht="21" customHeight="1">
      <c r="A21" s="77" t="s">
        <v>98</v>
      </c>
      <c r="B21" s="798">
        <v>2155.1022349999998</v>
      </c>
      <c r="C21" s="798">
        <v>2673.8246645649433</v>
      </c>
      <c r="D21" s="798">
        <v>3115.8567212681633</v>
      </c>
      <c r="E21" s="798">
        <v>3894.1469741750357</v>
      </c>
      <c r="F21" s="798">
        <v>3271.7375279770445</v>
      </c>
      <c r="G21" s="798">
        <v>3270.6533586800574</v>
      </c>
      <c r="H21" s="798">
        <v>3472.4964711815564</v>
      </c>
      <c r="I21" s="798">
        <v>3445.7374565217392</v>
      </c>
    </row>
    <row r="22" spans="1:9" s="76" customFormat="1" ht="21" customHeight="1">
      <c r="A22" s="77" t="s">
        <v>502</v>
      </c>
      <c r="B22" s="798">
        <v>-10248.85627375</v>
      </c>
      <c r="C22" s="798">
        <v>-8509.4779293820939</v>
      </c>
      <c r="D22" s="798">
        <v>-7446.0599669749017</v>
      </c>
      <c r="E22" s="798">
        <v>-8899.3457776183641</v>
      </c>
      <c r="F22" s="798">
        <v>-8594.3934088952665</v>
      </c>
      <c r="G22" s="798">
        <v>-8598.4892812051639</v>
      </c>
      <c r="H22" s="798">
        <v>-9264.2887363112386</v>
      </c>
      <c r="I22" s="798">
        <v>-10063.779257971013</v>
      </c>
    </row>
    <row r="23" spans="1:9" s="76" customFormat="1" ht="21" customHeight="1">
      <c r="A23" s="75" t="s">
        <v>115</v>
      </c>
      <c r="B23" s="798">
        <v>2189.4204812500002</v>
      </c>
      <c r="C23" s="798">
        <v>1571.1632559899117</v>
      </c>
      <c r="D23" s="798">
        <v>1182.9126657859974</v>
      </c>
      <c r="E23" s="798">
        <v>2467.3564375896699</v>
      </c>
      <c r="F23" s="798">
        <v>2774.88256097561</v>
      </c>
      <c r="G23" s="798">
        <v>3887.4836714490675</v>
      </c>
      <c r="H23" s="798">
        <v>4190.829819884726</v>
      </c>
      <c r="I23" s="798">
        <v>4375.3414768115945</v>
      </c>
    </row>
    <row r="24" spans="1:9" s="76" customFormat="1" ht="21" customHeight="1">
      <c r="A24" s="75" t="s">
        <v>121</v>
      </c>
      <c r="B24" s="798">
        <v>5127.3658537499996</v>
      </c>
      <c r="C24" s="798">
        <v>2537.3791878940733</v>
      </c>
      <c r="D24" s="798">
        <v>1950.4715719947162</v>
      </c>
      <c r="E24" s="798">
        <v>872.64488235294118</v>
      </c>
      <c r="F24" s="798">
        <v>211.49556958393117</v>
      </c>
      <c r="G24" s="798">
        <v>170.44485796269726</v>
      </c>
      <c r="H24" s="798">
        <v>32.352363112391927</v>
      </c>
      <c r="I24" s="798">
        <v>23.552689855072462</v>
      </c>
    </row>
    <row r="25" spans="1:9" s="76" customFormat="1" ht="21" customHeight="1">
      <c r="A25" s="75" t="s">
        <v>503</v>
      </c>
      <c r="B25" s="798">
        <v>834.46490874999995</v>
      </c>
      <c r="C25" s="798">
        <v>694.78316645649431</v>
      </c>
      <c r="D25" s="798">
        <v>627.21526948480846</v>
      </c>
      <c r="E25" s="798">
        <v>6426.7120358680058</v>
      </c>
      <c r="F25" s="798">
        <v>5892.7281176470578</v>
      </c>
      <c r="G25" s="798">
        <v>5743.520437589671</v>
      </c>
      <c r="H25" s="798">
        <v>31209.043563400581</v>
      </c>
      <c r="I25" s="798">
        <v>39373.394623188404</v>
      </c>
    </row>
    <row r="26" spans="1:9" s="76" customFormat="1" ht="21" customHeight="1">
      <c r="A26" s="75" t="s">
        <v>132</v>
      </c>
      <c r="B26" s="798">
        <v>10269.779753750001</v>
      </c>
      <c r="C26" s="798">
        <v>10302.129571248423</v>
      </c>
      <c r="D26" s="798">
        <v>10413.571902245707</v>
      </c>
      <c r="E26" s="798">
        <v>11134.661935437589</v>
      </c>
      <c r="F26" s="798">
        <v>10774.756718794835</v>
      </c>
      <c r="G26" s="798">
        <v>10686.532479196556</v>
      </c>
      <c r="H26" s="798">
        <v>10600.04886167147</v>
      </c>
      <c r="I26" s="798">
        <v>10771.1641942029</v>
      </c>
    </row>
    <row r="27" spans="1:9" s="79" customFormat="1" ht="43.5" customHeight="1" thickBot="1">
      <c r="A27" s="78" t="s">
        <v>504</v>
      </c>
      <c r="B27" s="799">
        <v>614.62385875000007</v>
      </c>
      <c r="C27" s="799">
        <v>694.36442875157627</v>
      </c>
      <c r="D27" s="799">
        <v>586.56308982826943</v>
      </c>
      <c r="E27" s="799">
        <v>958.23170588235303</v>
      </c>
      <c r="F27" s="799">
        <v>791.02185509325682</v>
      </c>
      <c r="G27" s="799">
        <v>546.34740746054524</v>
      </c>
      <c r="H27" s="799">
        <v>1799.7349106628242</v>
      </c>
      <c r="I27" s="799">
        <v>859.31064492753626</v>
      </c>
    </row>
    <row r="28" spans="1:9" ht="24" customHeight="1" thickTop="1" thickBot="1">
      <c r="A28" s="74" t="s">
        <v>505</v>
      </c>
      <c r="B28" s="797">
        <v>205268.48476249998</v>
      </c>
      <c r="C28" s="797">
        <v>243982.82912862548</v>
      </c>
      <c r="D28" s="797">
        <v>291647.79312285339</v>
      </c>
      <c r="E28" s="797">
        <v>407367.83174892393</v>
      </c>
      <c r="F28" s="797">
        <v>453301.260143472</v>
      </c>
      <c r="G28" s="797">
        <v>455016.83543328545</v>
      </c>
      <c r="H28" s="797">
        <v>493272.2713659943</v>
      </c>
      <c r="I28" s="797">
        <v>508425.14939855068</v>
      </c>
    </row>
    <row r="29" spans="1:9" s="76" customFormat="1" ht="21" customHeight="1" thickTop="1">
      <c r="A29" s="75" t="s">
        <v>506</v>
      </c>
      <c r="B29" s="798">
        <v>166531.94113374999</v>
      </c>
      <c r="C29" s="798">
        <v>198224.94067591423</v>
      </c>
      <c r="D29" s="798">
        <v>249857.39583355351</v>
      </c>
      <c r="E29" s="798">
        <v>357909.83369583933</v>
      </c>
      <c r="F29" s="798">
        <v>387389.21835294121</v>
      </c>
      <c r="G29" s="798">
        <v>391816.70981348638</v>
      </c>
      <c r="H29" s="798">
        <v>423563.2317103747</v>
      </c>
      <c r="I29" s="798">
        <v>444132.36572608695</v>
      </c>
    </row>
    <row r="30" spans="1:9" s="76" customFormat="1" ht="21" customHeight="1">
      <c r="A30" s="77" t="s">
        <v>507</v>
      </c>
      <c r="B30" s="798">
        <v>21777.54578375</v>
      </c>
      <c r="C30" s="798">
        <v>31666.095147540986</v>
      </c>
      <c r="D30" s="798">
        <v>46265.690363276088</v>
      </c>
      <c r="E30" s="798">
        <v>65462.936489239597</v>
      </c>
      <c r="F30" s="798">
        <v>85944.77527546628</v>
      </c>
      <c r="G30" s="798">
        <v>86906.801558106163</v>
      </c>
      <c r="H30" s="798">
        <v>89273.183204610963</v>
      </c>
      <c r="I30" s="798">
        <v>90815.449453623194</v>
      </c>
    </row>
    <row r="31" spans="1:9" s="76" customFormat="1" ht="21" customHeight="1">
      <c r="A31" s="77" t="s">
        <v>508</v>
      </c>
      <c r="B31" s="798">
        <v>34742.461633749997</v>
      </c>
      <c r="C31" s="798">
        <v>40629.610032786884</v>
      </c>
      <c r="D31" s="798">
        <v>58436.954463672395</v>
      </c>
      <c r="E31" s="798">
        <v>103896.39667862267</v>
      </c>
      <c r="F31" s="798">
        <v>123747.53677761837</v>
      </c>
      <c r="G31" s="798">
        <v>123612.08223816355</v>
      </c>
      <c r="H31" s="798">
        <v>97171.660253602298</v>
      </c>
      <c r="I31" s="798">
        <v>113051.10725797102</v>
      </c>
    </row>
    <row r="32" spans="1:9" s="76" customFormat="1" ht="21" customHeight="1">
      <c r="A32" s="77" t="s">
        <v>509</v>
      </c>
      <c r="B32" s="798">
        <v>92974.681696250002</v>
      </c>
      <c r="C32" s="798">
        <v>98482.153467843629</v>
      </c>
      <c r="D32" s="798">
        <v>111124.8332021136</v>
      </c>
      <c r="E32" s="798">
        <v>142285.68317360114</v>
      </c>
      <c r="F32" s="798">
        <v>139156.51235150648</v>
      </c>
      <c r="G32" s="798">
        <v>136436.12188665709</v>
      </c>
      <c r="H32" s="798">
        <v>137723.6042925072</v>
      </c>
      <c r="I32" s="798">
        <v>129474.36898405798</v>
      </c>
    </row>
    <row r="33" spans="1:9" s="76" customFormat="1" ht="21" customHeight="1">
      <c r="A33" s="77" t="s">
        <v>510</v>
      </c>
      <c r="B33" s="798">
        <v>14214.89567125</v>
      </c>
      <c r="C33" s="798">
        <v>12421.407119798234</v>
      </c>
      <c r="D33" s="798">
        <v>13655.434165125494</v>
      </c>
      <c r="E33" s="798">
        <v>16699.85418220947</v>
      </c>
      <c r="F33" s="798">
        <v>14895.526804878049</v>
      </c>
      <c r="G33" s="798">
        <v>13622.811484935437</v>
      </c>
      <c r="H33" s="798">
        <v>14195.838574927953</v>
      </c>
      <c r="I33" s="798">
        <v>12684.49346231884</v>
      </c>
    </row>
    <row r="34" spans="1:9" s="76" customFormat="1" ht="21" customHeight="1">
      <c r="A34" s="77" t="s">
        <v>511</v>
      </c>
      <c r="B34" s="798">
        <v>1022.38260875</v>
      </c>
      <c r="C34" s="798">
        <v>12222.023336696091</v>
      </c>
      <c r="D34" s="798">
        <v>17055.092484808454</v>
      </c>
      <c r="E34" s="798">
        <v>25026.215410329987</v>
      </c>
      <c r="F34" s="798">
        <v>18482.888352941176</v>
      </c>
      <c r="G34" s="798">
        <v>26602.187560975613</v>
      </c>
      <c r="H34" s="798">
        <v>79080.182004322764</v>
      </c>
      <c r="I34" s="798">
        <v>91243.856400000004</v>
      </c>
    </row>
    <row r="35" spans="1:9" s="76" customFormat="1" ht="21" customHeight="1">
      <c r="A35" s="77" t="s">
        <v>512</v>
      </c>
      <c r="B35" s="798">
        <v>1799.9737399999999</v>
      </c>
      <c r="C35" s="798">
        <v>2803.6515712484238</v>
      </c>
      <c r="D35" s="798">
        <v>3319.3911545574638</v>
      </c>
      <c r="E35" s="798">
        <v>4538.7477618364419</v>
      </c>
      <c r="F35" s="798">
        <v>5161.9787905308476</v>
      </c>
      <c r="G35" s="798">
        <v>4636.7050846484935</v>
      </c>
      <c r="H35" s="798">
        <v>6118.7633804034576</v>
      </c>
      <c r="I35" s="798">
        <v>6863.0901681159412</v>
      </c>
    </row>
    <row r="36" spans="1:9" s="76" customFormat="1" ht="21" customHeight="1">
      <c r="A36" s="75" t="s">
        <v>513</v>
      </c>
      <c r="B36" s="798">
        <v>12.965042499999999</v>
      </c>
      <c r="C36" s="798">
        <v>14.420469104665827</v>
      </c>
      <c r="D36" s="798">
        <v>14.277717305151917</v>
      </c>
      <c r="E36" s="798">
        <v>26.137436154949786</v>
      </c>
      <c r="F36" s="798">
        <v>31.673088952654233</v>
      </c>
      <c r="G36" s="798">
        <v>60.745945480631271</v>
      </c>
      <c r="H36" s="798">
        <v>52.220315561959659</v>
      </c>
      <c r="I36" s="798">
        <v>26.677182608695652</v>
      </c>
    </row>
    <row r="37" spans="1:9" s="76" customFormat="1" ht="21" customHeight="1">
      <c r="A37" s="75" t="s">
        <v>514</v>
      </c>
      <c r="B37" s="798">
        <v>31101.702515000001</v>
      </c>
      <c r="C37" s="798">
        <v>38459.856755359397</v>
      </c>
      <c r="D37" s="798">
        <v>33804.765919418758</v>
      </c>
      <c r="E37" s="798">
        <v>40400.524649928266</v>
      </c>
      <c r="F37" s="798">
        <v>41229.804289813481</v>
      </c>
      <c r="G37" s="798">
        <v>37592.900912482066</v>
      </c>
      <c r="H37" s="798">
        <v>39046.439236311242</v>
      </c>
      <c r="I37" s="798">
        <v>34314.413882608693</v>
      </c>
    </row>
    <row r="38" spans="1:9" s="76" customFormat="1" ht="21" customHeight="1">
      <c r="A38" s="75" t="s">
        <v>515</v>
      </c>
      <c r="B38" s="798">
        <v>4359.8947887499999</v>
      </c>
      <c r="C38" s="798">
        <v>4767.1444237074402</v>
      </c>
      <c r="D38" s="798">
        <v>4993.3386974900914</v>
      </c>
      <c r="E38" s="798">
        <v>6013.8290616929698</v>
      </c>
      <c r="F38" s="798">
        <v>8473.3510918220945</v>
      </c>
      <c r="G38" s="798">
        <v>8812.3872639885212</v>
      </c>
      <c r="H38" s="798">
        <v>13794.953605187318</v>
      </c>
      <c r="I38" s="798">
        <v>13698.385757971015</v>
      </c>
    </row>
    <row r="39" spans="1:9" s="76" customFormat="1" ht="21" customHeight="1">
      <c r="A39" s="75" t="s">
        <v>186</v>
      </c>
      <c r="B39" s="798">
        <v>1632.3368325000001</v>
      </c>
      <c r="C39" s="798">
        <v>1695.84936443884</v>
      </c>
      <c r="D39" s="798">
        <v>2978.0149550858655</v>
      </c>
      <c r="E39" s="798">
        <v>3017.5069053084644</v>
      </c>
      <c r="F39" s="798">
        <v>4667.8444304160694</v>
      </c>
      <c r="G39" s="798">
        <v>5005.6041750358681</v>
      </c>
      <c r="H39" s="798">
        <v>6923.2644322766564</v>
      </c>
      <c r="I39" s="798">
        <v>6748.7043768115946</v>
      </c>
    </row>
    <row r="40" spans="1:9" s="76" customFormat="1" ht="21" customHeight="1">
      <c r="A40" s="75" t="s">
        <v>192</v>
      </c>
      <c r="B40" s="798">
        <v>0</v>
      </c>
      <c r="C40" s="798">
        <v>0</v>
      </c>
      <c r="D40" s="798">
        <v>0</v>
      </c>
      <c r="E40" s="798">
        <v>0</v>
      </c>
      <c r="F40" s="798">
        <v>0</v>
      </c>
      <c r="G40" s="798">
        <v>0</v>
      </c>
      <c r="H40" s="798">
        <v>0</v>
      </c>
      <c r="I40" s="798">
        <v>0</v>
      </c>
    </row>
    <row r="41" spans="1:9" s="76" customFormat="1" ht="21" customHeight="1">
      <c r="A41" s="75" t="s">
        <v>516</v>
      </c>
      <c r="B41" s="798">
        <v>1629.64445</v>
      </c>
      <c r="C41" s="798">
        <v>820.61744010088273</v>
      </c>
      <c r="D41" s="798">
        <v>0</v>
      </c>
      <c r="E41" s="798">
        <v>0</v>
      </c>
      <c r="F41" s="798">
        <v>10184.28792826399</v>
      </c>
      <c r="G41" s="798">
        <v>10178.710050215208</v>
      </c>
      <c r="H41" s="798">
        <v>9201.3159798270881</v>
      </c>
      <c r="I41" s="798">
        <v>9164.9071710144926</v>
      </c>
    </row>
    <row r="42" spans="1:9" s="79" customFormat="1" ht="43.5" customHeight="1" thickBot="1">
      <c r="A42" s="78" t="s">
        <v>167</v>
      </c>
      <c r="B42" s="799"/>
      <c r="C42" s="799"/>
      <c r="D42" s="799"/>
      <c r="E42" s="799"/>
      <c r="F42" s="799">
        <v>1325.0809612625537</v>
      </c>
      <c r="G42" s="799">
        <v>1549.7772725968437</v>
      </c>
      <c r="H42" s="799">
        <v>690.84608645533149</v>
      </c>
      <c r="I42" s="799">
        <v>339.69530144927541</v>
      </c>
    </row>
    <row r="43" spans="1:9" ht="24" customHeight="1" thickTop="1" thickBot="1">
      <c r="A43" s="74" t="s">
        <v>517</v>
      </c>
      <c r="B43" s="797">
        <v>22005.511780000001</v>
      </c>
      <c r="C43" s="797">
        <v>24808.169784363177</v>
      </c>
      <c r="D43" s="797">
        <v>28864.890150594452</v>
      </c>
      <c r="E43" s="797">
        <v>35622.976704447632</v>
      </c>
      <c r="F43" s="797">
        <v>37042.612113342897</v>
      </c>
      <c r="G43" s="797">
        <v>35750.507604017213</v>
      </c>
      <c r="H43" s="797">
        <v>41404.018054755048</v>
      </c>
      <c r="I43" s="797">
        <v>41499.393502898551</v>
      </c>
    </row>
    <row r="44" spans="1:9" s="76" customFormat="1" ht="21" customHeight="1" thickTop="1">
      <c r="A44" s="75" t="s">
        <v>207</v>
      </c>
      <c r="B44" s="798">
        <v>20923.5</v>
      </c>
      <c r="C44" s="798">
        <v>21108.196721311477</v>
      </c>
      <c r="D44" s="798">
        <v>22112.021136063409</v>
      </c>
      <c r="E44" s="798">
        <v>26078.766140602584</v>
      </c>
      <c r="F44" s="798">
        <v>26078.766140602584</v>
      </c>
      <c r="G44" s="798">
        <v>26078.766140602584</v>
      </c>
      <c r="H44" s="798">
        <v>28200.14409221902</v>
      </c>
      <c r="I44" s="798">
        <v>31171.594202898552</v>
      </c>
    </row>
    <row r="45" spans="1:9" s="76" customFormat="1" ht="21" customHeight="1">
      <c r="A45" s="75" t="s">
        <v>211</v>
      </c>
      <c r="B45" s="798">
        <v>0</v>
      </c>
      <c r="C45" s="798">
        <v>0</v>
      </c>
      <c r="D45" s="798">
        <v>0</v>
      </c>
      <c r="E45" s="798">
        <v>0</v>
      </c>
      <c r="F45" s="798">
        <v>0</v>
      </c>
      <c r="G45" s="798">
        <v>0</v>
      </c>
      <c r="H45" s="798">
        <v>0</v>
      </c>
      <c r="I45" s="798">
        <v>0</v>
      </c>
    </row>
    <row r="46" spans="1:9" s="76" customFormat="1" ht="21" customHeight="1">
      <c r="A46" s="75" t="s">
        <v>215</v>
      </c>
      <c r="B46" s="798">
        <v>0</v>
      </c>
      <c r="C46" s="798">
        <v>0</v>
      </c>
      <c r="D46" s="798">
        <v>0</v>
      </c>
      <c r="E46" s="798">
        <v>0</v>
      </c>
      <c r="F46" s="798">
        <v>0</v>
      </c>
      <c r="G46" s="798">
        <v>0</v>
      </c>
      <c r="H46" s="798">
        <v>0</v>
      </c>
      <c r="I46" s="798">
        <v>0</v>
      </c>
    </row>
    <row r="47" spans="1:9" s="76" customFormat="1" ht="21" customHeight="1">
      <c r="A47" s="75" t="s">
        <v>518</v>
      </c>
      <c r="B47" s="798">
        <v>1998.6365125</v>
      </c>
      <c r="C47" s="798">
        <v>2007.5769634300127</v>
      </c>
      <c r="D47" s="798">
        <v>1492.3973249669748</v>
      </c>
      <c r="E47" s="798">
        <v>4540.8451951219513</v>
      </c>
      <c r="F47" s="798">
        <v>5041.0582912482059</v>
      </c>
      <c r="G47" s="798">
        <v>5633.021833572453</v>
      </c>
      <c r="H47" s="798">
        <v>5657.3720720461097</v>
      </c>
      <c r="I47" s="798">
        <v>6449.1933942028991</v>
      </c>
    </row>
    <row r="48" spans="1:9" s="76" customFormat="1" ht="21" customHeight="1">
      <c r="A48" s="75" t="s">
        <v>44</v>
      </c>
      <c r="B48" s="798">
        <v>-916.62473250000005</v>
      </c>
      <c r="C48" s="798">
        <v>1692.3960996216899</v>
      </c>
      <c r="D48" s="798">
        <v>5260.4716895640686</v>
      </c>
      <c r="E48" s="798">
        <v>5003.365368723099</v>
      </c>
      <c r="F48" s="798">
        <v>5922.7876814921092</v>
      </c>
      <c r="G48" s="798">
        <v>4038.7196298421809</v>
      </c>
      <c r="H48" s="798">
        <v>7546.5018904899125</v>
      </c>
      <c r="I48" s="798">
        <v>3878.6059057971015</v>
      </c>
    </row>
    <row r="49" spans="1:9" s="76" customFormat="1" ht="21" customHeight="1">
      <c r="A49" s="77" t="s">
        <v>519</v>
      </c>
      <c r="B49" s="798">
        <v>-2745.2404325000002</v>
      </c>
      <c r="C49" s="798">
        <v>-1109.1917313997478</v>
      </c>
      <c r="D49" s="798">
        <v>1.3210039630118891E-5</v>
      </c>
      <c r="E49" s="798">
        <v>1.2344074605451936</v>
      </c>
      <c r="F49" s="798">
        <v>3.1522639885222383</v>
      </c>
      <c r="G49" s="798">
        <v>2000.0001090387373</v>
      </c>
      <c r="H49" s="798">
        <v>1.0951008645533142E-4</v>
      </c>
      <c r="I49" s="798">
        <v>2011.659547826087</v>
      </c>
    </row>
    <row r="50" spans="1:9" s="79" customFormat="1" ht="40.5" customHeight="1" thickBot="1">
      <c r="A50" s="80" t="s">
        <v>520</v>
      </c>
      <c r="B50" s="799">
        <v>1828.6157000000001</v>
      </c>
      <c r="C50" s="799">
        <v>2801.5878310214375</v>
      </c>
      <c r="D50" s="799">
        <v>5260.4716763540291</v>
      </c>
      <c r="E50" s="799">
        <v>5002.1309612625537</v>
      </c>
      <c r="F50" s="799">
        <v>5919.6354175035867</v>
      </c>
      <c r="G50" s="799">
        <v>2038.7195208034434</v>
      </c>
      <c r="H50" s="799">
        <v>7546.5017809798273</v>
      </c>
      <c r="I50" s="799">
        <v>1866.9463579710145</v>
      </c>
    </row>
    <row r="51" spans="1:9" ht="24" customHeight="1" thickTop="1" thickBot="1">
      <c r="A51" s="74" t="s">
        <v>521</v>
      </c>
      <c r="B51" s="797">
        <v>227273.99654249998</v>
      </c>
      <c r="C51" s="797">
        <v>268790.99891298864</v>
      </c>
      <c r="D51" s="797">
        <v>320512.68327344785</v>
      </c>
      <c r="E51" s="797">
        <v>442990.80845337157</v>
      </c>
      <c r="F51" s="797">
        <v>490343.87225681491</v>
      </c>
      <c r="G51" s="797">
        <v>490767.34303730272</v>
      </c>
      <c r="H51" s="797">
        <v>534676.28942074929</v>
      </c>
      <c r="I51" s="797">
        <v>549924.54290144925</v>
      </c>
    </row>
    <row r="52" spans="1:9" s="76" customFormat="1" ht="24" customHeight="1" thickTop="1">
      <c r="A52" s="81" t="s">
        <v>522</v>
      </c>
      <c r="B52" s="798">
        <v>21403.50198125</v>
      </c>
      <c r="C52" s="798">
        <v>20435.408457755359</v>
      </c>
      <c r="D52" s="798">
        <v>22698.730871862615</v>
      </c>
      <c r="E52" s="798">
        <v>30333.435899569584</v>
      </c>
      <c r="F52" s="798">
        <v>36804.460461979914</v>
      </c>
      <c r="G52" s="798">
        <v>39290.970936872312</v>
      </c>
      <c r="H52" s="798">
        <v>32608.24304034582</v>
      </c>
      <c r="I52" s="798">
        <v>34097.84606376812</v>
      </c>
    </row>
    <row r="53" spans="1:9" s="79" customFormat="1" ht="21" customHeight="1">
      <c r="A53" s="80" t="s">
        <v>523</v>
      </c>
      <c r="B53" s="799">
        <v>4976.0868700000001</v>
      </c>
      <c r="C53" s="799">
        <v>2463.6705094577551</v>
      </c>
      <c r="D53" s="799">
        <v>1756.2721690885073</v>
      </c>
      <c r="E53" s="799">
        <v>2479.2638307030129</v>
      </c>
      <c r="F53" s="799">
        <v>7247.5074103299858</v>
      </c>
      <c r="G53" s="799">
        <v>4712.5868593974183</v>
      </c>
      <c r="H53" s="799">
        <v>1318.1049193083575</v>
      </c>
      <c r="I53" s="799">
        <v>6170.2790101449282</v>
      </c>
    </row>
    <row r="54" spans="1:9" s="79" customFormat="1" ht="21" customHeight="1">
      <c r="A54" s="80" t="s">
        <v>524</v>
      </c>
      <c r="B54" s="799">
        <v>11488.3691975</v>
      </c>
      <c r="C54" s="799">
        <v>13075.433452711222</v>
      </c>
      <c r="D54" s="799">
        <v>15293.746501981506</v>
      </c>
      <c r="E54" s="799">
        <v>21368.235226685796</v>
      </c>
      <c r="F54" s="799">
        <v>24162.610952654235</v>
      </c>
      <c r="G54" s="799">
        <v>27635.55769583931</v>
      </c>
      <c r="H54" s="799">
        <v>24933.319203170031</v>
      </c>
      <c r="I54" s="799">
        <v>23375.218630434782</v>
      </c>
    </row>
    <row r="55" spans="1:9" s="79" customFormat="1" ht="21" customHeight="1">
      <c r="A55" s="80" t="s">
        <v>525</v>
      </c>
      <c r="B55" s="799">
        <v>0</v>
      </c>
      <c r="C55" s="799">
        <v>0</v>
      </c>
      <c r="D55" s="799">
        <v>0</v>
      </c>
      <c r="E55" s="799">
        <v>0</v>
      </c>
      <c r="F55" s="799">
        <v>0</v>
      </c>
      <c r="G55" s="799">
        <v>0</v>
      </c>
      <c r="H55" s="799">
        <v>0</v>
      </c>
      <c r="I55" s="799">
        <v>0</v>
      </c>
    </row>
    <row r="56" spans="1:9" s="79" customFormat="1" ht="21" customHeight="1">
      <c r="A56" s="80" t="s">
        <v>526</v>
      </c>
      <c r="B56" s="799">
        <v>4939.0459137500002</v>
      </c>
      <c r="C56" s="799">
        <v>4896.3044955863807</v>
      </c>
      <c r="D56" s="799">
        <v>5648.7122007926027</v>
      </c>
      <c r="E56" s="799">
        <v>6485.936842180774</v>
      </c>
      <c r="F56" s="799">
        <v>5394.3420989956958</v>
      </c>
      <c r="G56" s="799">
        <v>6942.8263816355811</v>
      </c>
      <c r="H56" s="799">
        <v>6356.8189178674356</v>
      </c>
      <c r="I56" s="799">
        <v>4552.3484231884058</v>
      </c>
    </row>
    <row r="57" spans="1:9" s="79" customFormat="1" ht="21" customHeight="1">
      <c r="A57" s="80" t="s">
        <v>527</v>
      </c>
      <c r="B57" s="799">
        <v>0</v>
      </c>
      <c r="C57" s="799">
        <v>0</v>
      </c>
      <c r="D57" s="799">
        <v>0</v>
      </c>
      <c r="E57" s="799">
        <v>0</v>
      </c>
      <c r="F57" s="799">
        <v>0</v>
      </c>
      <c r="G57" s="799">
        <v>0</v>
      </c>
      <c r="H57" s="799">
        <v>0</v>
      </c>
      <c r="I57" s="799">
        <v>0</v>
      </c>
    </row>
    <row r="58" spans="1:9" s="79" customFormat="1" ht="61.5" customHeight="1" thickBot="1">
      <c r="A58" s="78" t="s">
        <v>528</v>
      </c>
      <c r="B58" s="799">
        <v>579031.19785749994</v>
      </c>
      <c r="C58" s="799">
        <v>654296.31210214377</v>
      </c>
      <c r="D58" s="799">
        <v>728023.49661690893</v>
      </c>
      <c r="E58" s="799">
        <v>718924.47222812055</v>
      </c>
      <c r="F58" s="799">
        <v>827124.15108034422</v>
      </c>
      <c r="G58" s="799">
        <v>821693.61094261124</v>
      </c>
      <c r="H58" s="799">
        <v>897336.48471469746</v>
      </c>
      <c r="I58" s="799">
        <v>890021.13831159426</v>
      </c>
    </row>
    <row r="59" spans="1:9" ht="31.5" customHeight="1" thickTop="1" thickBot="1">
      <c r="A59" s="82" t="s">
        <v>58</v>
      </c>
      <c r="B59" s="797"/>
      <c r="C59" s="797"/>
      <c r="D59" s="797"/>
      <c r="E59" s="797"/>
      <c r="F59" s="797"/>
      <c r="G59" s="797"/>
      <c r="H59" s="797"/>
      <c r="I59" s="797"/>
    </row>
    <row r="60" spans="1:9" ht="30" customHeight="1" thickTop="1">
      <c r="A60" s="83" t="s">
        <v>529</v>
      </c>
      <c r="B60" s="800">
        <v>21274.941626249998</v>
      </c>
      <c r="C60" s="800">
        <v>21834.808201765445</v>
      </c>
      <c r="D60" s="800">
        <v>26553.220575957726</v>
      </c>
      <c r="E60" s="800">
        <v>34495.414898134863</v>
      </c>
      <c r="F60" s="800">
        <v>36623.656944045913</v>
      </c>
      <c r="G60" s="800">
        <v>8212.1199971305596</v>
      </c>
      <c r="H60" s="800">
        <v>33111.359652737752</v>
      </c>
      <c r="I60" s="800">
        <v>8139.6965681159427</v>
      </c>
    </row>
    <row r="61" spans="1:9" ht="21" customHeight="1">
      <c r="A61" s="84" t="s">
        <v>530</v>
      </c>
      <c r="B61" s="800">
        <v>-8326.5354887499998</v>
      </c>
      <c r="C61" s="800">
        <v>-9132.0330844892815</v>
      </c>
      <c r="D61" s="800">
        <v>-10249.769965653897</v>
      </c>
      <c r="E61" s="800">
        <v>-13228.616</v>
      </c>
      <c r="F61" s="800">
        <v>-15769.74475753228</v>
      </c>
      <c r="G61" s="800">
        <v>-2122.5111764705885</v>
      </c>
      <c r="H61" s="800">
        <v>-7377.5241095100864</v>
      </c>
      <c r="I61" s="800">
        <v>-1706.1351536231884</v>
      </c>
    </row>
    <row r="62" spans="1:9" ht="21.75" customHeight="1">
      <c r="A62" s="85" t="s">
        <v>531</v>
      </c>
      <c r="B62" s="800">
        <v>12948.4061375</v>
      </c>
      <c r="C62" s="800">
        <v>12702.775117276167</v>
      </c>
      <c r="D62" s="800">
        <v>16303.450610303833</v>
      </c>
      <c r="E62" s="800">
        <v>21266.798898134861</v>
      </c>
      <c r="F62" s="800">
        <v>20853.912186513629</v>
      </c>
      <c r="G62" s="800">
        <v>6089.6088206599716</v>
      </c>
      <c r="H62" s="800">
        <v>25733.835543227662</v>
      </c>
      <c r="I62" s="800">
        <v>6433.5614144927531</v>
      </c>
    </row>
    <row r="63" spans="1:9">
      <c r="A63" s="83" t="s">
        <v>532</v>
      </c>
      <c r="B63" s="800">
        <v>7902.4433112500001</v>
      </c>
      <c r="C63" s="800">
        <v>7624.9857767969734</v>
      </c>
      <c r="D63" s="800">
        <v>7765.2028124174376</v>
      </c>
      <c r="E63" s="800">
        <v>9821.1450832137725</v>
      </c>
      <c r="F63" s="800">
        <v>10542.720414634148</v>
      </c>
      <c r="G63" s="800">
        <v>2398.1946857962703</v>
      </c>
      <c r="H63" s="800">
        <v>10671.20473631124</v>
      </c>
      <c r="I63" s="800">
        <v>2330.7229144927537</v>
      </c>
    </row>
    <row r="64" spans="1:9">
      <c r="A64" s="84" t="s">
        <v>533</v>
      </c>
      <c r="B64" s="800">
        <v>-7185.4606775000002</v>
      </c>
      <c r="C64" s="800">
        <v>-5565.5189936948291</v>
      </c>
      <c r="D64" s="800">
        <v>-4409.0169749009256</v>
      </c>
      <c r="E64" s="800">
        <v>-4627.7914820659971</v>
      </c>
      <c r="F64" s="800">
        <v>-4492.8796771879488</v>
      </c>
      <c r="G64" s="800">
        <v>-1105.370167862267</v>
      </c>
      <c r="H64" s="800">
        <v>-3648.9019654178674</v>
      </c>
      <c r="I64" s="800">
        <v>-553.63854927536227</v>
      </c>
    </row>
    <row r="65" spans="1:9">
      <c r="A65" s="86" t="s">
        <v>534</v>
      </c>
      <c r="B65" s="800">
        <v>13665.38877125</v>
      </c>
      <c r="C65" s="800">
        <v>14762.241900378311</v>
      </c>
      <c r="D65" s="800">
        <v>19659.636447820343</v>
      </c>
      <c r="E65" s="800">
        <v>26460.152499282638</v>
      </c>
      <c r="F65" s="800">
        <v>26903.752923959826</v>
      </c>
      <c r="G65" s="800">
        <v>7382.4333385939744</v>
      </c>
      <c r="H65" s="800">
        <v>32756.138314121039</v>
      </c>
      <c r="I65" s="800">
        <v>8210.6457797101448</v>
      </c>
    </row>
    <row r="66" spans="1:9">
      <c r="A66" s="83" t="s">
        <v>535</v>
      </c>
      <c r="B66" s="800">
        <v>2937.7321425</v>
      </c>
      <c r="C66" s="800">
        <v>1933.7713076923078</v>
      </c>
      <c r="D66" s="800">
        <v>1213.9969524438575</v>
      </c>
      <c r="E66" s="800">
        <v>3416.7673385939743</v>
      </c>
      <c r="F66" s="800">
        <v>4275.2678938307026</v>
      </c>
      <c r="G66" s="800">
        <v>1140.9542252510762</v>
      </c>
      <c r="H66" s="800">
        <v>9184.4123717579241</v>
      </c>
      <c r="I66" s="800">
        <v>1774.7218753623188</v>
      </c>
    </row>
    <row r="67" spans="1:9">
      <c r="A67" s="83" t="s">
        <v>536</v>
      </c>
      <c r="B67" s="800">
        <v>-5660.2059175000004</v>
      </c>
      <c r="C67" s="800">
        <v>-2030.3470907944516</v>
      </c>
      <c r="D67" s="800">
        <v>-3145.7947648612949</v>
      </c>
      <c r="E67" s="800">
        <v>-6668.9149196556673</v>
      </c>
      <c r="F67" s="800">
        <v>-7427.7671334289807</v>
      </c>
      <c r="G67" s="800">
        <v>-1849.3254634146344</v>
      </c>
      <c r="H67" s="800">
        <v>-13836.316118155619</v>
      </c>
      <c r="I67" s="800">
        <v>-2490.8405405797098</v>
      </c>
    </row>
    <row r="68" spans="1:9">
      <c r="A68" s="85" t="s">
        <v>537</v>
      </c>
      <c r="B68" s="800">
        <v>10942.91499625</v>
      </c>
      <c r="C68" s="800">
        <v>14665.666117276167</v>
      </c>
      <c r="D68" s="800">
        <v>17727.838635402906</v>
      </c>
      <c r="E68" s="800">
        <v>23208.004918220948</v>
      </c>
      <c r="F68" s="800">
        <v>23751.253684361553</v>
      </c>
      <c r="G68" s="800">
        <v>6674.0621004304157</v>
      </c>
      <c r="H68" s="800">
        <v>28104.234567723342</v>
      </c>
      <c r="I68" s="800">
        <v>7494.5271144927538</v>
      </c>
    </row>
    <row r="69" spans="1:9">
      <c r="A69" s="84" t="s">
        <v>538</v>
      </c>
      <c r="B69" s="800">
        <v>-9097.4137200000005</v>
      </c>
      <c r="C69" s="800">
        <v>-11731.434007566206</v>
      </c>
      <c r="D69" s="800">
        <v>-12803.413841479525</v>
      </c>
      <c r="E69" s="800">
        <v>-16429.452020086082</v>
      </c>
      <c r="F69" s="800">
        <v>-17309.652484935435</v>
      </c>
      <c r="G69" s="800">
        <v>-4646.7321233859393</v>
      </c>
      <c r="H69" s="800">
        <v>-18624.589602305477</v>
      </c>
      <c r="I69" s="800">
        <v>-5058.0952101449275</v>
      </c>
    </row>
    <row r="70" spans="1:9">
      <c r="A70" s="86" t="s">
        <v>539</v>
      </c>
      <c r="B70" s="800">
        <v>1845.50127625</v>
      </c>
      <c r="C70" s="800">
        <v>2934.2321097099621</v>
      </c>
      <c r="D70" s="800">
        <v>4924.424793923381</v>
      </c>
      <c r="E70" s="800">
        <v>6778.5528981348643</v>
      </c>
      <c r="F70" s="800">
        <v>6441.6011994261116</v>
      </c>
      <c r="G70" s="800">
        <v>2027.3299770444762</v>
      </c>
      <c r="H70" s="800">
        <v>9479.6449654178668</v>
      </c>
      <c r="I70" s="800">
        <v>2436.4319043478263</v>
      </c>
    </row>
    <row r="71" spans="1:9">
      <c r="A71" s="86" t="s">
        <v>540</v>
      </c>
      <c r="B71" s="800">
        <v>-1394.52343</v>
      </c>
      <c r="C71" s="800">
        <v>-1605.8992711223204</v>
      </c>
      <c r="D71" s="800">
        <v>-11389.14561955086</v>
      </c>
      <c r="E71" s="800">
        <v>-17128.737180774748</v>
      </c>
      <c r="F71" s="800">
        <v>1800.3995480631277</v>
      </c>
      <c r="G71" s="800">
        <v>11.05203443328551</v>
      </c>
      <c r="H71" s="800">
        <v>-1689.3278904899134</v>
      </c>
      <c r="I71" s="800">
        <v>-1849.5471333333332</v>
      </c>
    </row>
    <row r="72" spans="1:9">
      <c r="A72" s="87" t="s">
        <v>541</v>
      </c>
      <c r="B72" s="800" t="s">
        <v>542</v>
      </c>
      <c r="C72" s="800" t="s">
        <v>542</v>
      </c>
      <c r="D72" s="800" t="s">
        <v>542</v>
      </c>
      <c r="E72" s="800">
        <v>-21708.043520803443</v>
      </c>
      <c r="F72" s="800">
        <v>-0.48251076040172164</v>
      </c>
      <c r="G72" s="800">
        <v>1.5351506456241033E-4</v>
      </c>
      <c r="H72" s="800">
        <v>-1876.5053703170026</v>
      </c>
      <c r="I72" s="800">
        <v>-2025.9451811594204</v>
      </c>
    </row>
    <row r="73" spans="1:9">
      <c r="A73" s="87" t="s">
        <v>543</v>
      </c>
      <c r="B73" s="800" t="s">
        <v>542</v>
      </c>
      <c r="C73" s="800" t="s">
        <v>542</v>
      </c>
      <c r="D73" s="800" t="s">
        <v>542</v>
      </c>
      <c r="E73" s="800">
        <v>4579.3063486370156</v>
      </c>
      <c r="F73" s="800">
        <v>1800.8820559540889</v>
      </c>
      <c r="G73" s="800">
        <v>11.051857962697273</v>
      </c>
      <c r="H73" s="800">
        <v>187.17747982708934</v>
      </c>
      <c r="I73" s="800">
        <v>176.39804782608695</v>
      </c>
    </row>
    <row r="74" spans="1:9">
      <c r="A74" s="85" t="s">
        <v>544</v>
      </c>
      <c r="B74" s="800">
        <v>1279.06416375</v>
      </c>
      <c r="C74" s="800">
        <v>1433.965203026482</v>
      </c>
      <c r="D74" s="800">
        <v>11673.292461030385</v>
      </c>
      <c r="E74" s="800">
        <v>16370.514826398854</v>
      </c>
      <c r="F74" s="800">
        <v>-1616.10362553802</v>
      </c>
      <c r="G74" s="800">
        <v>-8.934083213773313</v>
      </c>
      <c r="H74" s="800">
        <v>1656.3556988472624</v>
      </c>
      <c r="I74" s="800">
        <v>1869.1688797101449</v>
      </c>
    </row>
    <row r="75" spans="1:9">
      <c r="A75" s="85" t="s">
        <v>545</v>
      </c>
      <c r="B75" s="800" t="s">
        <v>542</v>
      </c>
      <c r="C75" s="800" t="s">
        <v>542</v>
      </c>
      <c r="D75" s="800" t="s">
        <v>542</v>
      </c>
      <c r="E75" s="800">
        <v>20331.39493400287</v>
      </c>
      <c r="F75" s="800">
        <v>0.12372309899569585</v>
      </c>
      <c r="G75" s="800">
        <v>-0.14222955523672884</v>
      </c>
      <c r="H75" s="800">
        <v>1830.5317809798271</v>
      </c>
      <c r="I75" s="800">
        <v>2025.0800956521739</v>
      </c>
    </row>
    <row r="76" spans="1:9">
      <c r="A76" s="84" t="s">
        <v>546</v>
      </c>
      <c r="B76" s="800" t="s">
        <v>542</v>
      </c>
      <c r="C76" s="800" t="s">
        <v>542</v>
      </c>
      <c r="D76" s="800" t="s">
        <v>542</v>
      </c>
      <c r="E76" s="800">
        <v>-3960.8801076040172</v>
      </c>
      <c r="F76" s="800">
        <v>-1616.2273486370159</v>
      </c>
      <c r="G76" s="800">
        <v>-8.791853658536585</v>
      </c>
      <c r="H76" s="800">
        <v>-174.17608213256483</v>
      </c>
      <c r="I76" s="800">
        <v>-155.91121594202897</v>
      </c>
    </row>
    <row r="77" spans="1:9">
      <c r="A77" s="85" t="s">
        <v>547</v>
      </c>
      <c r="B77" s="800">
        <v>1730.0420099999999</v>
      </c>
      <c r="C77" s="800">
        <v>2762.2980416141236</v>
      </c>
      <c r="D77" s="800">
        <v>5208.5716354029064</v>
      </c>
      <c r="E77" s="800">
        <v>6020.330543758967</v>
      </c>
      <c r="F77" s="800">
        <v>6625.8971219512196</v>
      </c>
      <c r="G77" s="800">
        <v>2029.4479282639886</v>
      </c>
      <c r="H77" s="800">
        <v>9446.6727737752171</v>
      </c>
      <c r="I77" s="800">
        <v>2456.0536507246379</v>
      </c>
    </row>
    <row r="78" spans="1:9">
      <c r="A78" s="88" t="s">
        <v>548</v>
      </c>
      <c r="B78" s="800">
        <v>6.6991499999999995</v>
      </c>
      <c r="C78" s="800">
        <v>40.282726355611601</v>
      </c>
      <c r="D78" s="800">
        <v>35.696449141347429</v>
      </c>
      <c r="E78" s="800">
        <v>631.13426542324248</v>
      </c>
      <c r="F78" s="800">
        <v>29.8816843615495</v>
      </c>
      <c r="G78" s="800">
        <v>9.2715911047345774</v>
      </c>
      <c r="H78" s="800">
        <v>17.87620461095101</v>
      </c>
      <c r="I78" s="800">
        <v>14.544334782608697</v>
      </c>
    </row>
    <row r="79" spans="1:9">
      <c r="A79" s="86" t="s">
        <v>549</v>
      </c>
      <c r="B79" s="800">
        <v>1736.7411599999998</v>
      </c>
      <c r="C79" s="800">
        <v>2802.580767969735</v>
      </c>
      <c r="D79" s="800">
        <v>5244.2680845442537</v>
      </c>
      <c r="E79" s="800">
        <v>6651.4648091822091</v>
      </c>
      <c r="F79" s="800">
        <v>6655.7788063127691</v>
      </c>
      <c r="G79" s="800">
        <v>2038.7195193687232</v>
      </c>
      <c r="H79" s="800">
        <v>9464.5489783861667</v>
      </c>
      <c r="I79" s="800">
        <v>2470.5979855072464</v>
      </c>
    </row>
    <row r="80" spans="1:9">
      <c r="A80" s="83" t="s">
        <v>550</v>
      </c>
      <c r="B80" s="800">
        <v>91.874549999999999</v>
      </c>
      <c r="C80" s="800">
        <v>-0.99293947036569985</v>
      </c>
      <c r="D80" s="800">
        <v>16.203590488771464</v>
      </c>
      <c r="E80" s="800">
        <v>-1.5198751793400289</v>
      </c>
      <c r="F80" s="800">
        <v>116.04280918220948</v>
      </c>
      <c r="G80" s="800">
        <v>0</v>
      </c>
      <c r="H80" s="800">
        <v>0</v>
      </c>
      <c r="I80" s="800">
        <v>2.005727536231884</v>
      </c>
    </row>
    <row r="81" spans="1:9" ht="21" customHeight="1">
      <c r="A81" s="85" t="s">
        <v>551</v>
      </c>
      <c r="B81" s="800">
        <v>1828.61571</v>
      </c>
      <c r="C81" s="800">
        <v>2801.5878284993692</v>
      </c>
      <c r="D81" s="800">
        <v>5260.4716750330244</v>
      </c>
      <c r="E81" s="800">
        <v>6649.9449340028696</v>
      </c>
      <c r="F81" s="800">
        <v>6771.8216154949778</v>
      </c>
      <c r="G81" s="800">
        <v>2038.7195193687232</v>
      </c>
      <c r="H81" s="800">
        <v>9464.5489783861667</v>
      </c>
      <c r="I81" s="800">
        <v>2472.6037130434788</v>
      </c>
    </row>
    <row r="82" spans="1:9" ht="21" customHeight="1">
      <c r="A82" s="83" t="s">
        <v>552</v>
      </c>
      <c r="B82" s="800" t="s">
        <v>542</v>
      </c>
      <c r="C82" s="800" t="s">
        <v>542</v>
      </c>
      <c r="D82" s="800" t="s">
        <v>542</v>
      </c>
      <c r="E82" s="800">
        <v>-1551.9478321377333</v>
      </c>
      <c r="F82" s="800">
        <v>0</v>
      </c>
      <c r="G82" s="800">
        <v>0</v>
      </c>
      <c r="H82" s="800">
        <v>0</v>
      </c>
      <c r="I82" s="800">
        <v>0</v>
      </c>
    </row>
    <row r="83" spans="1:9" ht="21" customHeight="1">
      <c r="A83" s="85" t="s">
        <v>553</v>
      </c>
      <c r="B83" s="800">
        <v>1828.61571</v>
      </c>
      <c r="C83" s="800">
        <v>2801.5878284993692</v>
      </c>
      <c r="D83" s="800">
        <v>5260.4716750330244</v>
      </c>
      <c r="E83" s="800">
        <v>5097.9971018651358</v>
      </c>
      <c r="F83" s="800">
        <v>6771.8216154949778</v>
      </c>
      <c r="G83" s="800">
        <v>2038.7195193687232</v>
      </c>
      <c r="H83" s="800">
        <v>9464.5489783861667</v>
      </c>
      <c r="I83" s="800">
        <v>2472.6037130434788</v>
      </c>
    </row>
    <row r="84" spans="1:9" ht="18" customHeight="1" thickBot="1">
      <c r="A84" s="83" t="s">
        <v>554</v>
      </c>
      <c r="B84" s="800">
        <v>0</v>
      </c>
      <c r="C84" s="800">
        <v>0</v>
      </c>
      <c r="D84" s="800">
        <v>0</v>
      </c>
      <c r="E84" s="800">
        <v>-95.866140602582504</v>
      </c>
      <c r="F84" s="800">
        <v>-852.1861104734578</v>
      </c>
      <c r="G84" s="800">
        <v>0</v>
      </c>
      <c r="H84" s="800">
        <v>-1918.04719740634</v>
      </c>
      <c r="I84" s="800">
        <v>-605.65734347826094</v>
      </c>
    </row>
    <row r="85" spans="1:9" ht="24" customHeight="1" thickTop="1" thickBot="1">
      <c r="A85" s="74" t="s">
        <v>555</v>
      </c>
      <c r="B85" s="797">
        <v>1828.61571</v>
      </c>
      <c r="C85" s="797">
        <v>2801.5878284993692</v>
      </c>
      <c r="D85" s="797">
        <v>5260.4716750330244</v>
      </c>
      <c r="E85" s="797">
        <v>5002.1309612625537</v>
      </c>
      <c r="F85" s="797">
        <v>5919.6355050215197</v>
      </c>
      <c r="G85" s="797">
        <v>2038.7195193687232</v>
      </c>
      <c r="H85" s="797">
        <v>7546.5017809798273</v>
      </c>
      <c r="I85" s="797">
        <v>1866.9463695652173</v>
      </c>
    </row>
    <row r="86" spans="1:9" ht="15" customHeight="1" thickTop="1" thickBot="1">
      <c r="A86" s="89"/>
      <c r="B86" s="801"/>
      <c r="C86" s="801"/>
      <c r="D86" s="801"/>
      <c r="E86" s="801"/>
      <c r="F86" s="801"/>
      <c r="G86" s="801"/>
      <c r="H86" s="801"/>
      <c r="I86" s="801"/>
    </row>
    <row r="87" spans="1:9" ht="28.5" customHeight="1" thickTop="1">
      <c r="A87" s="27"/>
      <c r="B87" s="90"/>
      <c r="C87" s="90"/>
      <c r="D87" s="90"/>
      <c r="E87" s="90"/>
      <c r="F87" s="90"/>
      <c r="G87" s="90"/>
      <c r="H87" s="90"/>
    </row>
    <row r="88" spans="1:9" hidden="1">
      <c r="A88" s="27"/>
      <c r="B88" s="90"/>
      <c r="C88" s="90"/>
      <c r="D88" s="90"/>
      <c r="E88" s="90"/>
      <c r="F88" s="90"/>
      <c r="G88" s="90"/>
      <c r="H88" s="90"/>
    </row>
    <row r="89" spans="1:9" ht="19.5" hidden="1">
      <c r="A89" s="91"/>
      <c r="B89" s="90"/>
      <c r="C89" s="90"/>
      <c r="D89" s="90"/>
      <c r="E89" s="90"/>
      <c r="F89" s="90"/>
      <c r="G89" s="90"/>
      <c r="H89" s="90"/>
    </row>
    <row r="90" spans="1:9" ht="19.5" hidden="1">
      <c r="A90" s="91"/>
      <c r="B90" s="90"/>
      <c r="C90" s="90"/>
      <c r="D90" s="90"/>
      <c r="E90" s="90"/>
      <c r="F90" s="90"/>
      <c r="G90" s="90"/>
      <c r="H90" s="90"/>
    </row>
    <row r="91" spans="1:9" ht="19.5" hidden="1">
      <c r="A91" s="91"/>
      <c r="B91" s="90"/>
      <c r="C91" s="90"/>
      <c r="D91" s="90"/>
      <c r="E91" s="90"/>
      <c r="F91" s="90"/>
      <c r="G91" s="90"/>
      <c r="H91" s="90"/>
    </row>
    <row r="92" spans="1:9" ht="19.5" hidden="1">
      <c r="A92" s="92"/>
      <c r="B92" s="90"/>
      <c r="C92" s="90"/>
      <c r="D92" s="90"/>
      <c r="E92" s="90"/>
      <c r="F92" s="90"/>
      <c r="G92" s="90"/>
      <c r="H92" s="90"/>
    </row>
    <row r="93" spans="1:9" ht="19.5" hidden="1">
      <c r="A93" s="92"/>
      <c r="B93" s="90"/>
      <c r="C93" s="90"/>
      <c r="D93" s="90"/>
      <c r="E93" s="90"/>
      <c r="F93" s="90"/>
      <c r="G93" s="90"/>
      <c r="H93" s="90"/>
    </row>
    <row r="94" spans="1:9" ht="19.5" hidden="1">
      <c r="A94" s="93"/>
      <c r="B94" s="90"/>
      <c r="C94" s="90"/>
      <c r="D94" s="90"/>
      <c r="E94" s="90"/>
      <c r="F94" s="90"/>
      <c r="G94" s="90"/>
      <c r="H94" s="90"/>
    </row>
    <row r="95" spans="1:9" ht="19.5" hidden="1">
      <c r="A95" s="91"/>
      <c r="B95" s="90"/>
      <c r="C95" s="90"/>
      <c r="D95" s="90"/>
      <c r="E95" s="90"/>
      <c r="F95" s="90"/>
      <c r="G95" s="90"/>
      <c r="H95" s="90"/>
    </row>
    <row r="96" spans="1:9" ht="19.5" hidden="1">
      <c r="A96" s="91"/>
      <c r="B96" s="90"/>
      <c r="C96" s="90"/>
      <c r="D96" s="90"/>
      <c r="E96" s="90"/>
      <c r="F96" s="90"/>
      <c r="G96" s="90"/>
      <c r="H96" s="90"/>
    </row>
    <row r="97" spans="1:8" ht="19.5" hidden="1">
      <c r="A97" s="91"/>
      <c r="B97" s="90"/>
      <c r="C97" s="90"/>
      <c r="D97" s="90"/>
      <c r="E97" s="90"/>
      <c r="F97" s="90"/>
      <c r="G97" s="90"/>
      <c r="H97" s="90"/>
    </row>
    <row r="98" spans="1:8" ht="19.5" hidden="1">
      <c r="A98" s="91"/>
      <c r="B98" s="90"/>
      <c r="C98" s="90"/>
      <c r="D98" s="90"/>
      <c r="E98" s="90"/>
      <c r="F98" s="90"/>
      <c r="G98" s="90"/>
      <c r="H98" s="90"/>
    </row>
    <row r="99" spans="1:8" ht="19.5" hidden="1">
      <c r="A99" s="91"/>
      <c r="B99" s="90"/>
      <c r="C99" s="90"/>
      <c r="D99" s="90"/>
      <c r="E99" s="90"/>
      <c r="F99" s="90"/>
      <c r="G99" s="90"/>
      <c r="H99" s="90"/>
    </row>
    <row r="100" spans="1:8" ht="19.5" hidden="1">
      <c r="A100" s="94"/>
      <c r="B100" s="90"/>
      <c r="C100" s="90"/>
      <c r="D100" s="90"/>
      <c r="E100" s="90"/>
      <c r="F100" s="90"/>
      <c r="G100" s="90"/>
      <c r="H100" s="90"/>
    </row>
    <row r="101" spans="1:8" hidden="1">
      <c r="A101" s="95"/>
      <c r="B101" s="90"/>
      <c r="C101" s="90"/>
      <c r="D101" s="90"/>
      <c r="E101" s="90"/>
      <c r="F101" s="90"/>
      <c r="G101" s="90"/>
      <c r="H101" s="90"/>
    </row>
    <row r="102" spans="1:8" hidden="1">
      <c r="A102" s="95"/>
      <c r="B102" s="90"/>
      <c r="C102" s="90"/>
      <c r="D102" s="90"/>
      <c r="E102" s="90"/>
      <c r="F102" s="90"/>
      <c r="G102" s="90"/>
      <c r="H102" s="90"/>
    </row>
    <row r="103" spans="1:8" hidden="1">
      <c r="A103" s="95"/>
      <c r="B103" s="90"/>
      <c r="C103" s="90"/>
      <c r="D103" s="90"/>
      <c r="E103" s="90"/>
      <c r="F103" s="90"/>
      <c r="G103" s="90"/>
      <c r="H103" s="90"/>
    </row>
    <row r="104" spans="1:8" hidden="1">
      <c r="A104" s="95"/>
      <c r="B104" s="90"/>
      <c r="C104" s="90"/>
      <c r="D104" s="90"/>
      <c r="E104" s="90"/>
      <c r="F104" s="90"/>
      <c r="G104" s="90"/>
      <c r="H104" s="90"/>
    </row>
    <row r="105" spans="1:8" hidden="1">
      <c r="A105" s="95"/>
      <c r="B105" s="90"/>
      <c r="C105" s="90"/>
      <c r="D105" s="90"/>
      <c r="E105" s="90"/>
      <c r="F105" s="90"/>
      <c r="G105" s="90"/>
      <c r="H105" s="90"/>
    </row>
    <row r="106" spans="1:8" hidden="1">
      <c r="A106" s="95"/>
      <c r="B106" s="90"/>
      <c r="C106" s="90"/>
      <c r="D106" s="90"/>
      <c r="E106" s="90"/>
      <c r="F106" s="90"/>
      <c r="G106" s="90"/>
      <c r="H106" s="90"/>
    </row>
    <row r="107" spans="1:8" hidden="1">
      <c r="A107" s="96"/>
      <c r="B107" s="90"/>
      <c r="C107" s="90"/>
      <c r="D107" s="90"/>
      <c r="E107" s="90"/>
      <c r="F107" s="90"/>
      <c r="G107" s="90"/>
      <c r="H107" s="90"/>
    </row>
    <row r="108" spans="1:8" hidden="1">
      <c r="A108" s="96"/>
      <c r="B108" s="90"/>
      <c r="C108" s="90"/>
      <c r="D108" s="90"/>
      <c r="E108" s="90"/>
      <c r="F108" s="90"/>
      <c r="G108" s="90"/>
      <c r="H108" s="90"/>
    </row>
    <row r="109" spans="1:8" ht="19.5" hidden="1">
      <c r="A109" s="91"/>
      <c r="B109" s="90"/>
      <c r="C109" s="90"/>
      <c r="D109" s="90"/>
      <c r="E109" s="90"/>
      <c r="F109" s="90"/>
      <c r="G109" s="90"/>
      <c r="H109" s="90"/>
    </row>
    <row r="110" spans="1:8" ht="19.5" hidden="1">
      <c r="A110" s="91"/>
      <c r="B110" s="90"/>
      <c r="C110" s="90"/>
      <c r="D110" s="90"/>
      <c r="E110" s="90"/>
      <c r="F110" s="90"/>
      <c r="G110" s="90"/>
      <c r="H110" s="90"/>
    </row>
    <row r="111" spans="1:8" ht="19.5" hidden="1">
      <c r="A111" s="93"/>
      <c r="B111" s="90"/>
      <c r="C111" s="90"/>
      <c r="D111" s="90"/>
      <c r="E111" s="90"/>
      <c r="F111" s="90"/>
      <c r="G111" s="90"/>
      <c r="H111" s="90"/>
    </row>
    <row r="112" spans="1:8" ht="19.5" hidden="1">
      <c r="A112" s="93"/>
      <c r="B112" s="90"/>
      <c r="C112" s="90"/>
      <c r="D112" s="90"/>
      <c r="E112" s="90"/>
      <c r="F112" s="90"/>
      <c r="G112" s="90"/>
      <c r="H112" s="90"/>
    </row>
    <row r="113" spans="1:8" ht="19.5" hidden="1">
      <c r="A113" s="93"/>
      <c r="B113" s="90"/>
      <c r="C113" s="90"/>
      <c r="D113" s="90"/>
      <c r="E113" s="90"/>
      <c r="F113" s="90"/>
      <c r="G113" s="90"/>
      <c r="H113" s="90"/>
    </row>
    <row r="114" spans="1:8" ht="19.5" hidden="1">
      <c r="A114" s="91"/>
      <c r="B114" s="90"/>
      <c r="C114" s="90"/>
      <c r="D114" s="90"/>
      <c r="E114" s="90"/>
      <c r="F114" s="90"/>
      <c r="G114" s="90"/>
      <c r="H114" s="90"/>
    </row>
    <row r="115" spans="1:8" ht="19.5" hidden="1">
      <c r="A115" s="91"/>
      <c r="B115" s="90"/>
      <c r="C115" s="90"/>
      <c r="D115" s="90"/>
      <c r="E115" s="90"/>
      <c r="F115" s="90"/>
      <c r="G115" s="90"/>
      <c r="H115" s="90"/>
    </row>
    <row r="116" spans="1:8" ht="19.5" hidden="1">
      <c r="A116" s="91"/>
      <c r="B116" s="90"/>
      <c r="C116" s="90"/>
      <c r="D116" s="90"/>
      <c r="E116" s="90"/>
      <c r="F116" s="90"/>
      <c r="G116" s="90"/>
      <c r="H116" s="90"/>
    </row>
    <row r="117" spans="1:8" ht="19.5" hidden="1">
      <c r="A117" s="91"/>
      <c r="B117" s="90"/>
      <c r="C117" s="90"/>
      <c r="D117" s="90"/>
      <c r="E117" s="90"/>
      <c r="F117" s="90"/>
      <c r="G117" s="90"/>
      <c r="H117" s="90"/>
    </row>
    <row r="118" spans="1:8" ht="19.5" hidden="1">
      <c r="A118" s="91"/>
      <c r="B118" s="90"/>
      <c r="C118" s="90"/>
      <c r="D118" s="90"/>
      <c r="E118" s="90"/>
      <c r="F118" s="90"/>
      <c r="G118" s="90"/>
      <c r="H118" s="90"/>
    </row>
    <row r="119" spans="1:8" ht="19.5" hidden="1">
      <c r="A119" s="91"/>
      <c r="B119" s="90"/>
      <c r="C119" s="90"/>
      <c r="D119" s="90"/>
      <c r="E119" s="90"/>
      <c r="F119" s="90"/>
      <c r="G119" s="90"/>
      <c r="H119" s="90"/>
    </row>
    <row r="120" spans="1:8" ht="19.5" hidden="1">
      <c r="A120" s="91"/>
      <c r="B120" s="90"/>
      <c r="C120" s="90"/>
      <c r="D120" s="90"/>
      <c r="E120" s="90"/>
      <c r="F120" s="90"/>
      <c r="G120" s="90"/>
      <c r="H120" s="90"/>
    </row>
    <row r="121" spans="1:8" ht="19.5" hidden="1">
      <c r="A121" s="93"/>
      <c r="B121" s="90"/>
      <c r="C121" s="90"/>
      <c r="D121" s="90"/>
      <c r="E121" s="90"/>
      <c r="F121" s="90"/>
      <c r="G121" s="90"/>
      <c r="H121" s="90"/>
    </row>
    <row r="122" spans="1:8" ht="19.5" hidden="1">
      <c r="A122" s="91"/>
      <c r="B122" s="90"/>
      <c r="C122" s="90"/>
      <c r="D122" s="90"/>
      <c r="E122" s="90"/>
      <c r="F122" s="90"/>
      <c r="G122" s="90"/>
      <c r="H122" s="90"/>
    </row>
    <row r="123" spans="1:8" ht="19.5" hidden="1">
      <c r="A123" s="91"/>
      <c r="B123" s="90"/>
      <c r="C123" s="90"/>
      <c r="D123" s="90"/>
      <c r="E123" s="90"/>
      <c r="F123" s="90"/>
      <c r="G123" s="90"/>
      <c r="H123" s="90"/>
    </row>
    <row r="124" spans="1:8" ht="19.5" hidden="1">
      <c r="A124" s="91"/>
      <c r="B124" s="90"/>
      <c r="C124" s="90"/>
      <c r="D124" s="90"/>
      <c r="E124" s="90"/>
      <c r="F124" s="90"/>
      <c r="G124" s="90"/>
      <c r="H124" s="90"/>
    </row>
    <row r="125" spans="1:8" ht="19.5" hidden="1">
      <c r="A125" s="91"/>
      <c r="B125" s="90"/>
      <c r="C125" s="90"/>
      <c r="D125" s="90"/>
      <c r="E125" s="90"/>
      <c r="F125" s="90"/>
      <c r="G125" s="90"/>
      <c r="H125" s="90"/>
    </row>
    <row r="126" spans="1:8" ht="19.5" hidden="1">
      <c r="A126" s="91"/>
      <c r="B126" s="90"/>
      <c r="C126" s="90"/>
      <c r="D126" s="90"/>
      <c r="E126" s="90"/>
      <c r="F126" s="90"/>
      <c r="G126" s="90"/>
      <c r="H126" s="90"/>
    </row>
    <row r="127" spans="1:8" ht="19.5" hidden="1">
      <c r="A127" s="93"/>
      <c r="B127" s="90"/>
      <c r="C127" s="90"/>
      <c r="D127" s="90"/>
      <c r="E127" s="90"/>
      <c r="F127" s="90"/>
      <c r="G127" s="90"/>
      <c r="H127" s="90"/>
    </row>
    <row r="128" spans="1:8" ht="19.5" hidden="1">
      <c r="A128" s="91"/>
      <c r="B128" s="90"/>
      <c r="C128" s="90"/>
      <c r="D128" s="90"/>
      <c r="E128" s="90"/>
      <c r="F128" s="90"/>
      <c r="G128" s="90"/>
      <c r="H128" s="90"/>
    </row>
    <row r="129" spans="1:8" ht="19.5" hidden="1">
      <c r="A129" s="91"/>
      <c r="B129" s="90"/>
      <c r="C129" s="90"/>
      <c r="D129" s="90"/>
      <c r="E129" s="90"/>
      <c r="F129" s="90"/>
      <c r="G129" s="90"/>
      <c r="H129" s="90"/>
    </row>
    <row r="130" spans="1:8" ht="19.5" hidden="1">
      <c r="A130" s="91"/>
      <c r="B130" s="90"/>
      <c r="C130" s="90"/>
      <c r="D130" s="90"/>
      <c r="E130" s="90"/>
      <c r="F130" s="90"/>
      <c r="G130" s="90"/>
      <c r="H130" s="90"/>
    </row>
    <row r="131" spans="1:8" ht="19.5" hidden="1">
      <c r="A131" s="93"/>
      <c r="B131" s="90"/>
      <c r="C131" s="90"/>
      <c r="D131" s="90"/>
      <c r="E131" s="90"/>
      <c r="F131" s="90"/>
      <c r="G131" s="90"/>
      <c r="H131" s="90"/>
    </row>
    <row r="132" spans="1:8" ht="19.5" hidden="1">
      <c r="A132" s="91"/>
      <c r="B132" s="90"/>
      <c r="C132" s="90"/>
      <c r="D132" s="90"/>
      <c r="E132" s="90"/>
      <c r="F132" s="90"/>
      <c r="G132" s="90"/>
      <c r="H132" s="90"/>
    </row>
    <row r="133" spans="1:8" ht="19.5" hidden="1">
      <c r="A133" s="91"/>
      <c r="B133" s="90"/>
      <c r="C133" s="90"/>
      <c r="D133" s="90"/>
      <c r="E133" s="90"/>
      <c r="F133" s="90"/>
      <c r="G133" s="90"/>
      <c r="H133" s="90"/>
    </row>
    <row r="134" spans="1:8" ht="19.5" hidden="1">
      <c r="A134" s="91"/>
      <c r="B134" s="90"/>
      <c r="C134" s="90"/>
      <c r="D134" s="90"/>
      <c r="E134" s="90"/>
      <c r="F134" s="90"/>
      <c r="G134" s="90"/>
      <c r="H134" s="90"/>
    </row>
    <row r="135" spans="1:8" ht="19.5" hidden="1">
      <c r="A135" s="91"/>
      <c r="B135" s="90"/>
      <c r="C135" s="90"/>
      <c r="D135" s="90"/>
      <c r="E135" s="90"/>
      <c r="F135" s="90"/>
      <c r="G135" s="90"/>
      <c r="H135" s="90"/>
    </row>
    <row r="136" spans="1:8" ht="19.5" hidden="1">
      <c r="A136" s="93"/>
      <c r="B136" s="90"/>
      <c r="C136" s="90"/>
      <c r="D136" s="90"/>
      <c r="E136" s="90"/>
      <c r="F136" s="90"/>
      <c r="G136" s="90"/>
      <c r="H136" s="90"/>
    </row>
    <row r="137" spans="1:8" ht="19.5" hidden="1">
      <c r="A137" s="91"/>
      <c r="B137" s="90"/>
      <c r="C137" s="90"/>
      <c r="D137" s="90"/>
      <c r="E137" s="90"/>
      <c r="F137" s="90"/>
      <c r="G137" s="90"/>
      <c r="H137" s="90"/>
    </row>
    <row r="138" spans="1:8" ht="19.5" hidden="1">
      <c r="A138" s="91"/>
      <c r="B138" s="90"/>
      <c r="C138" s="90"/>
      <c r="D138" s="90"/>
      <c r="E138" s="90"/>
      <c r="F138" s="90"/>
      <c r="G138" s="90"/>
      <c r="H138" s="90"/>
    </row>
    <row r="139" spans="1:8" ht="19.5" hidden="1">
      <c r="A139" s="91"/>
      <c r="B139" s="90"/>
      <c r="C139" s="90"/>
      <c r="D139" s="90"/>
      <c r="E139" s="90"/>
      <c r="F139" s="90"/>
      <c r="G139" s="90"/>
      <c r="H139" s="90"/>
    </row>
    <row r="140" spans="1:8" ht="19.5" hidden="1">
      <c r="A140" s="91"/>
      <c r="B140" s="90"/>
      <c r="C140" s="90"/>
      <c r="D140" s="90"/>
      <c r="E140" s="90"/>
      <c r="F140" s="90"/>
      <c r="G140" s="90"/>
      <c r="H140" s="90"/>
    </row>
    <row r="141" spans="1:8" ht="19.5" hidden="1">
      <c r="A141" s="92"/>
      <c r="B141" s="90"/>
      <c r="C141" s="90"/>
      <c r="D141" s="90"/>
      <c r="E141" s="90"/>
      <c r="F141" s="90"/>
      <c r="G141" s="90"/>
      <c r="H141" s="90"/>
    </row>
    <row r="142" spans="1:8" ht="19.5" hidden="1">
      <c r="A142" s="92"/>
      <c r="B142" s="90"/>
      <c r="C142" s="90"/>
      <c r="D142" s="90"/>
      <c r="E142" s="90"/>
      <c r="F142" s="90"/>
      <c r="G142" s="90"/>
      <c r="H142" s="90"/>
    </row>
    <row r="143" spans="1:8" ht="19.5" hidden="1">
      <c r="A143" s="93"/>
      <c r="B143" s="90"/>
      <c r="C143" s="90"/>
      <c r="D143" s="90"/>
      <c r="E143" s="90"/>
      <c r="F143" s="90"/>
      <c r="G143" s="90"/>
      <c r="H143" s="90"/>
    </row>
    <row r="144" spans="1:8" ht="19.5" hidden="1">
      <c r="A144" s="91"/>
      <c r="B144" s="90"/>
      <c r="C144" s="90"/>
      <c r="D144" s="90"/>
      <c r="E144" s="90"/>
      <c r="F144" s="90"/>
      <c r="G144" s="90"/>
      <c r="H144" s="90"/>
    </row>
    <row r="145" spans="1:8" ht="19.5" hidden="1">
      <c r="A145" s="91"/>
      <c r="B145" s="90"/>
      <c r="C145" s="90"/>
      <c r="D145" s="90"/>
      <c r="E145" s="90"/>
      <c r="F145" s="90"/>
      <c r="G145" s="90"/>
      <c r="H145" s="90"/>
    </row>
    <row r="146" spans="1:8" ht="19.5" hidden="1">
      <c r="A146" s="97"/>
      <c r="B146" s="90"/>
      <c r="C146" s="90"/>
      <c r="D146" s="90"/>
      <c r="E146" s="90"/>
      <c r="F146" s="90"/>
      <c r="G146" s="90"/>
      <c r="H146" s="90"/>
    </row>
    <row r="147" spans="1:8" ht="19.5" hidden="1">
      <c r="A147" s="93"/>
      <c r="B147" s="90"/>
      <c r="C147" s="90"/>
      <c r="D147" s="90"/>
      <c r="E147" s="90"/>
      <c r="F147" s="90"/>
      <c r="G147" s="90"/>
      <c r="H147" s="90"/>
    </row>
    <row r="148" spans="1:8" ht="19.5" hidden="1">
      <c r="A148" s="91"/>
      <c r="B148" s="90"/>
      <c r="C148" s="90"/>
      <c r="D148" s="90"/>
      <c r="E148" s="90"/>
      <c r="F148" s="90"/>
      <c r="G148" s="90"/>
      <c r="H148" s="90"/>
    </row>
    <row r="149" spans="1:8" ht="19.5" hidden="1">
      <c r="A149" s="91"/>
      <c r="B149" s="90"/>
      <c r="C149" s="90"/>
      <c r="D149" s="90"/>
      <c r="E149" s="90"/>
      <c r="F149" s="90"/>
      <c r="G149" s="90"/>
      <c r="H149" s="90"/>
    </row>
    <row r="150" spans="1:8" ht="19.5" hidden="1">
      <c r="A150" s="91"/>
      <c r="B150" s="90"/>
      <c r="C150" s="90"/>
      <c r="D150" s="90"/>
      <c r="E150" s="90"/>
      <c r="F150" s="90"/>
      <c r="G150" s="90"/>
      <c r="H150" s="90"/>
    </row>
    <row r="151" spans="1:8" ht="19.5" hidden="1">
      <c r="A151" s="93"/>
      <c r="B151" s="90"/>
      <c r="C151" s="90"/>
      <c r="D151" s="90"/>
      <c r="E151" s="90"/>
      <c r="F151" s="90"/>
      <c r="G151" s="90"/>
      <c r="H151" s="90"/>
    </row>
    <row r="152" spans="1:8" ht="19.5" hidden="1">
      <c r="A152" s="91"/>
      <c r="B152" s="90"/>
      <c r="C152" s="90"/>
      <c r="D152" s="90"/>
      <c r="E152" s="90"/>
      <c r="F152" s="90"/>
      <c r="G152" s="90"/>
      <c r="H152" s="90"/>
    </row>
    <row r="153" spans="1:8" ht="19.5" hidden="1">
      <c r="A153" s="91"/>
      <c r="B153" s="90"/>
      <c r="C153" s="90"/>
      <c r="D153" s="90"/>
      <c r="E153" s="90"/>
      <c r="F153" s="90"/>
      <c r="G153" s="90"/>
      <c r="H153" s="90"/>
    </row>
    <row r="154" spans="1:8" ht="19.5" hidden="1">
      <c r="A154" s="91"/>
      <c r="B154" s="90"/>
      <c r="C154" s="90"/>
      <c r="D154" s="90"/>
      <c r="E154" s="90"/>
      <c r="F154" s="90"/>
      <c r="G154" s="90"/>
      <c r="H154" s="90"/>
    </row>
    <row r="155" spans="1:8" ht="19.5" hidden="1">
      <c r="A155" s="93"/>
      <c r="B155" s="90"/>
      <c r="C155" s="90"/>
      <c r="D155" s="90"/>
      <c r="E155" s="90"/>
      <c r="F155" s="90"/>
      <c r="G155" s="90"/>
      <c r="H155" s="90"/>
    </row>
    <row r="156" spans="1:8" ht="19.5" hidden="1">
      <c r="A156" s="91"/>
      <c r="B156" s="90"/>
      <c r="C156" s="90"/>
      <c r="D156" s="90"/>
      <c r="E156" s="90"/>
      <c r="F156" s="90"/>
      <c r="G156" s="90"/>
      <c r="H156" s="90"/>
    </row>
    <row r="157" spans="1:8" ht="19.5" hidden="1">
      <c r="A157" s="91"/>
      <c r="B157" s="90"/>
      <c r="C157" s="90"/>
      <c r="D157" s="90"/>
      <c r="E157" s="90"/>
      <c r="F157" s="90"/>
      <c r="G157" s="90"/>
      <c r="H157" s="90"/>
    </row>
    <row r="158" spans="1:8" ht="19.5" hidden="1">
      <c r="A158" s="91"/>
      <c r="B158" s="90"/>
      <c r="C158" s="90"/>
      <c r="D158" s="90"/>
      <c r="E158" s="90"/>
      <c r="F158" s="90"/>
      <c r="G158" s="90"/>
      <c r="H158" s="90"/>
    </row>
    <row r="159" spans="1:8" ht="19.5" hidden="1">
      <c r="A159" s="93"/>
      <c r="B159" s="90"/>
      <c r="C159" s="90"/>
      <c r="D159" s="90"/>
      <c r="E159" s="90"/>
      <c r="F159" s="90"/>
      <c r="G159" s="90"/>
      <c r="H159" s="90"/>
    </row>
    <row r="160" spans="1:8" ht="19.5" hidden="1">
      <c r="A160" s="91"/>
      <c r="B160" s="90"/>
      <c r="C160" s="90"/>
      <c r="D160" s="90"/>
      <c r="E160" s="90"/>
      <c r="F160" s="90"/>
      <c r="G160" s="90"/>
      <c r="H160" s="90"/>
    </row>
    <row r="161" spans="1:8" ht="19.5" hidden="1">
      <c r="A161" s="91"/>
      <c r="B161" s="90"/>
      <c r="C161" s="90"/>
      <c r="D161" s="90"/>
      <c r="E161" s="90"/>
      <c r="F161" s="90"/>
      <c r="G161" s="90"/>
      <c r="H161" s="90"/>
    </row>
    <row r="162" spans="1:8" ht="19.5" hidden="1">
      <c r="A162" s="91"/>
      <c r="B162" s="90"/>
      <c r="C162" s="90"/>
      <c r="D162" s="90"/>
      <c r="E162" s="90"/>
      <c r="F162" s="90"/>
      <c r="G162" s="90"/>
      <c r="H162" s="90"/>
    </row>
    <row r="163" spans="1:8" ht="19.5" hidden="1">
      <c r="A163" s="98"/>
      <c r="B163" s="90"/>
      <c r="C163" s="90"/>
      <c r="D163" s="90"/>
      <c r="E163" s="90"/>
      <c r="F163" s="90"/>
      <c r="G163" s="90"/>
      <c r="H163" s="90"/>
    </row>
    <row r="164" spans="1:8" ht="19.5" hidden="1">
      <c r="A164" s="98"/>
      <c r="B164" s="90"/>
      <c r="C164" s="90"/>
      <c r="D164" s="90"/>
      <c r="E164" s="90"/>
      <c r="F164" s="90"/>
      <c r="G164" s="90"/>
      <c r="H164" s="90"/>
    </row>
    <row r="165" spans="1:8" ht="19.5" hidden="1">
      <c r="A165" s="98"/>
      <c r="B165" s="90"/>
      <c r="C165" s="90"/>
      <c r="D165" s="90"/>
      <c r="E165" s="90"/>
      <c r="F165" s="90"/>
      <c r="G165" s="90"/>
      <c r="H165" s="90"/>
    </row>
    <row r="166" spans="1:8" ht="19.5" hidden="1">
      <c r="A166" s="94"/>
      <c r="B166" s="90"/>
      <c r="C166" s="90"/>
      <c r="D166" s="90"/>
      <c r="E166" s="90"/>
      <c r="F166" s="90"/>
      <c r="G166" s="90"/>
      <c r="H166" s="90"/>
    </row>
    <row r="167" spans="1:8" ht="19.5" hidden="1">
      <c r="A167" s="94"/>
      <c r="B167" s="90"/>
      <c r="C167" s="90"/>
      <c r="D167" s="90"/>
      <c r="E167" s="90"/>
      <c r="F167" s="90"/>
      <c r="G167" s="90"/>
      <c r="H167" s="90"/>
    </row>
    <row r="168" spans="1:8" ht="19.5" hidden="1">
      <c r="A168" s="93"/>
      <c r="B168" s="90"/>
      <c r="C168" s="90"/>
      <c r="D168" s="90"/>
      <c r="E168" s="90"/>
      <c r="F168" s="90"/>
      <c r="G168" s="90"/>
      <c r="H168" s="90"/>
    </row>
    <row r="169" spans="1:8" ht="19.5" hidden="1">
      <c r="A169" s="91"/>
      <c r="B169" s="90"/>
      <c r="C169" s="90"/>
      <c r="D169" s="90"/>
      <c r="E169" s="90"/>
      <c r="F169" s="90"/>
      <c r="G169" s="90"/>
      <c r="H169" s="90"/>
    </row>
    <row r="170" spans="1:8" ht="19.5" hidden="1">
      <c r="A170" s="91"/>
      <c r="B170" s="90"/>
      <c r="C170" s="90"/>
      <c r="D170" s="90"/>
      <c r="E170" s="90"/>
      <c r="F170" s="90"/>
      <c r="G170" s="90"/>
      <c r="H170" s="90"/>
    </row>
    <row r="171" spans="1:8" ht="19.5" hidden="1">
      <c r="A171" s="91"/>
      <c r="B171" s="90"/>
      <c r="C171" s="90"/>
      <c r="D171" s="90"/>
      <c r="E171" s="90"/>
      <c r="F171" s="90"/>
      <c r="G171" s="90"/>
      <c r="H171" s="90"/>
    </row>
    <row r="172" spans="1:8" ht="19.5" hidden="1">
      <c r="A172" s="91"/>
      <c r="B172" s="90"/>
      <c r="C172" s="90"/>
      <c r="D172" s="90"/>
      <c r="E172" s="90"/>
      <c r="F172" s="90"/>
      <c r="G172" s="90"/>
      <c r="H172" s="90"/>
    </row>
    <row r="173" spans="1:8" ht="19.5" hidden="1">
      <c r="A173" s="91"/>
      <c r="B173" s="90"/>
      <c r="C173" s="90"/>
      <c r="D173" s="90"/>
      <c r="E173" s="90"/>
      <c r="F173" s="90"/>
      <c r="G173" s="90"/>
      <c r="H173" s="90"/>
    </row>
    <row r="174" spans="1:8" ht="19.5" hidden="1">
      <c r="A174" s="93"/>
      <c r="B174" s="90"/>
      <c r="C174" s="90"/>
      <c r="D174" s="90"/>
      <c r="E174" s="90"/>
      <c r="F174" s="90"/>
      <c r="G174" s="90"/>
      <c r="H174" s="90"/>
    </row>
    <row r="175" spans="1:8" ht="19.5" hidden="1">
      <c r="A175" s="91"/>
      <c r="B175" s="90"/>
      <c r="C175" s="90"/>
      <c r="D175" s="90"/>
      <c r="E175" s="90"/>
      <c r="F175" s="90"/>
      <c r="G175" s="90"/>
      <c r="H175" s="90"/>
    </row>
    <row r="176" spans="1:8" ht="19.5" hidden="1">
      <c r="A176" s="91"/>
      <c r="B176" s="90"/>
      <c r="C176" s="90"/>
      <c r="D176" s="90"/>
      <c r="E176" s="90"/>
      <c r="F176" s="90"/>
      <c r="G176" s="90"/>
      <c r="H176" s="90"/>
    </row>
    <row r="177" spans="1:8" ht="19.5" hidden="1">
      <c r="A177" s="91"/>
      <c r="B177" s="90"/>
      <c r="C177" s="90"/>
      <c r="D177" s="90"/>
      <c r="E177" s="90"/>
      <c r="F177" s="90"/>
      <c r="G177" s="90"/>
      <c r="H177" s="90"/>
    </row>
    <row r="178" spans="1:8" ht="19.5" hidden="1">
      <c r="A178" s="91"/>
      <c r="B178" s="90"/>
      <c r="C178" s="90"/>
      <c r="D178" s="90"/>
      <c r="E178" s="90"/>
      <c r="F178" s="90"/>
      <c r="G178" s="90"/>
      <c r="H178" s="90"/>
    </row>
    <row r="179" spans="1:8" ht="19.5" hidden="1">
      <c r="A179" s="93"/>
      <c r="B179" s="90"/>
      <c r="C179" s="90"/>
      <c r="D179" s="90"/>
      <c r="E179" s="90"/>
      <c r="F179" s="90"/>
      <c r="G179" s="90"/>
      <c r="H179" s="90"/>
    </row>
    <row r="180" spans="1:8" ht="19.5" hidden="1">
      <c r="A180" s="93"/>
      <c r="B180" s="90"/>
      <c r="C180" s="90"/>
      <c r="D180" s="90"/>
      <c r="E180" s="90"/>
      <c r="F180" s="90"/>
      <c r="G180" s="90"/>
      <c r="H180" s="90"/>
    </row>
    <row r="181" spans="1:8" ht="19.5" hidden="1">
      <c r="A181" s="91"/>
      <c r="B181" s="90"/>
      <c r="C181" s="90"/>
      <c r="D181" s="90"/>
      <c r="E181" s="90"/>
      <c r="F181" s="90"/>
      <c r="G181" s="90"/>
      <c r="H181" s="90"/>
    </row>
    <row r="182" spans="1:8" ht="19.5" hidden="1">
      <c r="A182" s="91"/>
      <c r="B182" s="90"/>
      <c r="C182" s="90"/>
      <c r="D182" s="90"/>
      <c r="E182" s="90"/>
      <c r="F182" s="90"/>
      <c r="G182" s="90"/>
      <c r="H182" s="90"/>
    </row>
    <row r="183" spans="1:8" ht="19.5" hidden="1">
      <c r="A183" s="91"/>
      <c r="B183" s="90"/>
      <c r="C183" s="90"/>
      <c r="D183" s="90"/>
      <c r="E183" s="90"/>
      <c r="F183" s="90"/>
      <c r="G183" s="90"/>
      <c r="H183" s="90"/>
    </row>
    <row r="184" spans="1:8" ht="19.5" hidden="1">
      <c r="A184" s="93"/>
      <c r="B184" s="90"/>
      <c r="C184" s="90"/>
      <c r="D184" s="90"/>
      <c r="E184" s="90"/>
      <c r="F184" s="90"/>
      <c r="G184" s="90"/>
      <c r="H184" s="90"/>
    </row>
    <row r="185" spans="1:8" ht="19.5" hidden="1">
      <c r="A185" s="93"/>
      <c r="B185" s="90"/>
      <c r="C185" s="90"/>
      <c r="D185" s="90"/>
      <c r="E185" s="90"/>
      <c r="F185" s="90"/>
      <c r="G185" s="90"/>
      <c r="H185" s="90"/>
    </row>
    <row r="186" spans="1:8" ht="19.5" hidden="1">
      <c r="A186" s="93"/>
      <c r="B186" s="90"/>
      <c r="C186" s="90"/>
      <c r="D186" s="90"/>
      <c r="E186" s="90"/>
      <c r="F186" s="90"/>
      <c r="G186" s="90"/>
      <c r="H186" s="90"/>
    </row>
    <row r="187" spans="1:8" ht="19.5" hidden="1">
      <c r="A187" s="93"/>
      <c r="B187" s="90"/>
      <c r="C187" s="90"/>
      <c r="D187" s="90"/>
      <c r="E187" s="90"/>
      <c r="F187" s="90"/>
      <c r="G187" s="90"/>
      <c r="H187" s="90"/>
    </row>
    <row r="188" spans="1:8" ht="19.5" hidden="1">
      <c r="A188" s="93"/>
      <c r="B188" s="90"/>
      <c r="C188" s="90"/>
      <c r="D188" s="90"/>
      <c r="E188" s="90"/>
      <c r="F188" s="90"/>
      <c r="G188" s="90"/>
      <c r="H188" s="90"/>
    </row>
    <row r="189" spans="1:8" ht="19.5" hidden="1">
      <c r="A189" s="93"/>
      <c r="B189" s="90"/>
      <c r="C189" s="90"/>
      <c r="D189" s="90"/>
      <c r="E189" s="90"/>
      <c r="F189" s="90"/>
      <c r="G189" s="90"/>
      <c r="H189" s="90"/>
    </row>
    <row r="190" spans="1:8" ht="19.5" hidden="1">
      <c r="A190" s="91"/>
      <c r="B190" s="90"/>
      <c r="C190" s="90"/>
      <c r="D190" s="90"/>
      <c r="E190" s="90"/>
      <c r="F190" s="90"/>
      <c r="G190" s="90"/>
      <c r="H190" s="90"/>
    </row>
    <row r="191" spans="1:8" ht="19.5" hidden="1">
      <c r="A191" s="91"/>
      <c r="B191" s="90"/>
      <c r="C191" s="90"/>
      <c r="D191" s="90"/>
      <c r="E191" s="90"/>
      <c r="F191" s="90"/>
      <c r="G191" s="90"/>
      <c r="H191" s="90"/>
    </row>
    <row r="192" spans="1:8" ht="19.5" hidden="1">
      <c r="A192" s="91"/>
      <c r="B192" s="90"/>
      <c r="C192" s="90"/>
      <c r="D192" s="90"/>
      <c r="E192" s="90"/>
      <c r="F192" s="90"/>
      <c r="G192" s="90"/>
      <c r="H192" s="90"/>
    </row>
    <row r="193" spans="1:8" ht="19.5" hidden="1">
      <c r="A193" s="93"/>
      <c r="B193" s="90"/>
      <c r="C193" s="90"/>
      <c r="D193" s="90"/>
      <c r="E193" s="90"/>
      <c r="F193" s="90"/>
      <c r="G193" s="90"/>
      <c r="H193" s="90"/>
    </row>
    <row r="194" spans="1:8" ht="19.5" hidden="1">
      <c r="A194" s="91"/>
      <c r="B194" s="90"/>
      <c r="C194" s="90"/>
      <c r="D194" s="90"/>
      <c r="E194" s="90"/>
      <c r="F194" s="90"/>
      <c r="G194" s="90"/>
      <c r="H194" s="90"/>
    </row>
    <row r="195" spans="1:8" ht="19.5" hidden="1">
      <c r="A195" s="91"/>
      <c r="B195" s="90"/>
      <c r="C195" s="90"/>
      <c r="D195" s="90"/>
      <c r="E195" s="90"/>
      <c r="F195" s="90"/>
      <c r="G195" s="90"/>
      <c r="H195" s="90"/>
    </row>
    <row r="196" spans="1:8" ht="19.5" hidden="1">
      <c r="A196" s="99"/>
      <c r="B196" s="90"/>
      <c r="C196" s="90"/>
      <c r="D196" s="90"/>
      <c r="E196" s="90"/>
      <c r="F196" s="90"/>
      <c r="G196" s="90"/>
      <c r="H196" s="90"/>
    </row>
    <row r="197" spans="1:8" ht="19.5" hidden="1">
      <c r="A197" s="91"/>
      <c r="B197" s="90"/>
      <c r="C197" s="90"/>
      <c r="D197" s="90"/>
      <c r="E197" s="90"/>
      <c r="F197" s="90"/>
      <c r="G197" s="90"/>
      <c r="H197" s="90"/>
    </row>
    <row r="198" spans="1:8" ht="19.5" hidden="1">
      <c r="A198" s="93"/>
      <c r="B198" s="90"/>
      <c r="C198" s="90"/>
      <c r="D198" s="90"/>
      <c r="E198" s="90"/>
      <c r="F198" s="90"/>
      <c r="G198" s="90"/>
      <c r="H198" s="90"/>
    </row>
    <row r="199" spans="1:8" ht="19.5" hidden="1">
      <c r="A199" s="91"/>
      <c r="B199" s="90"/>
      <c r="C199" s="90"/>
      <c r="D199" s="90"/>
      <c r="E199" s="90"/>
      <c r="F199" s="90"/>
      <c r="G199" s="90"/>
      <c r="H199" s="90"/>
    </row>
    <row r="200" spans="1:8" ht="19.5" hidden="1">
      <c r="A200" s="91"/>
      <c r="B200" s="90"/>
      <c r="C200" s="90"/>
      <c r="D200" s="90"/>
      <c r="E200" s="90"/>
      <c r="F200" s="90"/>
      <c r="G200" s="90"/>
      <c r="H200" s="90"/>
    </row>
    <row r="201" spans="1:8" ht="19.5" hidden="1">
      <c r="A201" s="93"/>
      <c r="B201" s="90"/>
      <c r="C201" s="90"/>
      <c r="D201" s="90"/>
      <c r="E201" s="90"/>
      <c r="F201" s="90"/>
      <c r="G201" s="90"/>
      <c r="H201" s="90"/>
    </row>
    <row r="202" spans="1:8" ht="19.5" hidden="1">
      <c r="A202" s="91"/>
      <c r="B202" s="90"/>
      <c r="C202" s="90"/>
      <c r="D202" s="90"/>
      <c r="E202" s="90"/>
      <c r="F202" s="90"/>
      <c r="G202" s="90"/>
      <c r="H202" s="90"/>
    </row>
    <row r="203" spans="1:8" ht="19.5" hidden="1">
      <c r="A203" s="91"/>
      <c r="B203" s="90"/>
      <c r="C203" s="90"/>
      <c r="D203" s="90"/>
      <c r="E203" s="90"/>
      <c r="F203" s="90"/>
      <c r="G203" s="90"/>
      <c r="H203" s="90"/>
    </row>
    <row r="204" spans="1:8" ht="19.5" hidden="1">
      <c r="A204" s="93"/>
      <c r="B204" s="90"/>
      <c r="C204" s="90"/>
      <c r="D204" s="90"/>
      <c r="E204" s="90"/>
      <c r="F204" s="90"/>
      <c r="G204" s="90"/>
      <c r="H204" s="90"/>
    </row>
    <row r="205" spans="1:8" ht="19.5" hidden="1">
      <c r="A205" s="91"/>
      <c r="B205" s="90"/>
      <c r="C205" s="90"/>
      <c r="D205" s="90"/>
      <c r="E205" s="90"/>
      <c r="F205" s="90"/>
      <c r="G205" s="90"/>
      <c r="H205" s="90"/>
    </row>
    <row r="206" spans="1:8" ht="19.5" hidden="1">
      <c r="A206" s="91"/>
      <c r="B206" s="90"/>
      <c r="C206" s="90"/>
      <c r="D206" s="90"/>
      <c r="E206" s="90"/>
      <c r="F206" s="90"/>
      <c r="G206" s="90"/>
      <c r="H206" s="90"/>
    </row>
    <row r="207" spans="1:8" ht="19.5" hidden="1">
      <c r="A207" s="91"/>
      <c r="B207" s="90"/>
      <c r="C207" s="90"/>
      <c r="D207" s="90"/>
      <c r="E207" s="90"/>
      <c r="F207" s="90"/>
      <c r="G207" s="90"/>
      <c r="H207" s="90"/>
    </row>
    <row r="208" spans="1:8" ht="19.5" hidden="1">
      <c r="A208" s="91"/>
      <c r="B208" s="90"/>
      <c r="C208" s="90"/>
      <c r="D208" s="90"/>
      <c r="E208" s="90"/>
      <c r="F208" s="90"/>
      <c r="G208" s="90"/>
      <c r="H208" s="90"/>
    </row>
    <row r="209" spans="1:8" ht="19.5" hidden="1">
      <c r="A209" s="91"/>
      <c r="B209" s="90"/>
      <c r="C209" s="90"/>
      <c r="D209" s="90"/>
      <c r="E209" s="90"/>
      <c r="F209" s="90"/>
      <c r="G209" s="90"/>
      <c r="H209" s="90"/>
    </row>
    <row r="210" spans="1:8" ht="19.5" hidden="1">
      <c r="A210" s="91"/>
      <c r="B210" s="90"/>
      <c r="C210" s="90"/>
      <c r="D210" s="90"/>
      <c r="E210" s="90"/>
      <c r="F210" s="90"/>
      <c r="G210" s="90"/>
      <c r="H210" s="90"/>
    </row>
    <row r="211" spans="1:8" ht="19.5" hidden="1">
      <c r="A211" s="91"/>
      <c r="B211" s="90"/>
      <c r="C211" s="90"/>
      <c r="D211" s="90"/>
      <c r="E211" s="90"/>
      <c r="F211" s="90"/>
      <c r="G211" s="90"/>
      <c r="H211" s="90"/>
    </row>
    <row r="212" spans="1:8" ht="19.5" hidden="1">
      <c r="A212" s="91"/>
      <c r="B212" s="90"/>
      <c r="C212" s="90"/>
      <c r="D212" s="90"/>
      <c r="E212" s="90"/>
      <c r="F212" s="90"/>
      <c r="G212" s="90"/>
      <c r="H212" s="90"/>
    </row>
    <row r="213" spans="1:8" ht="19.5" hidden="1">
      <c r="A213" s="93"/>
      <c r="B213" s="90"/>
      <c r="C213" s="90"/>
      <c r="D213" s="90"/>
      <c r="E213" s="90"/>
      <c r="F213" s="90"/>
      <c r="G213" s="90"/>
      <c r="H213" s="90"/>
    </row>
    <row r="214" spans="1:8" ht="19.5" hidden="1">
      <c r="A214" s="91"/>
      <c r="B214" s="90"/>
      <c r="C214" s="90"/>
      <c r="D214" s="90"/>
      <c r="E214" s="90"/>
      <c r="F214" s="90"/>
      <c r="G214" s="90"/>
      <c r="H214" s="90"/>
    </row>
    <row r="215" spans="1:8" ht="19.5" hidden="1">
      <c r="A215" s="91"/>
      <c r="B215" s="90"/>
      <c r="C215" s="90"/>
      <c r="D215" s="90"/>
      <c r="E215" s="90"/>
      <c r="F215" s="90"/>
      <c r="G215" s="90"/>
      <c r="H215" s="90"/>
    </row>
    <row r="216" spans="1:8" ht="19.5" hidden="1">
      <c r="A216" s="91"/>
      <c r="B216" s="90"/>
      <c r="C216" s="90"/>
      <c r="D216" s="90"/>
      <c r="E216" s="90"/>
      <c r="F216" s="90"/>
      <c r="G216" s="90"/>
      <c r="H216" s="90"/>
    </row>
    <row r="217" spans="1:8" ht="19.5" hidden="1">
      <c r="A217" s="91"/>
      <c r="B217" s="90"/>
      <c r="C217" s="90"/>
      <c r="D217" s="90"/>
      <c r="E217" s="90"/>
      <c r="F217" s="90"/>
      <c r="G217" s="90"/>
      <c r="H217" s="90"/>
    </row>
    <row r="218" spans="1:8" ht="19.5" hidden="1">
      <c r="A218" s="91"/>
      <c r="B218" s="90"/>
      <c r="C218" s="90"/>
      <c r="D218" s="90"/>
      <c r="E218" s="90"/>
      <c r="F218" s="90"/>
      <c r="G218" s="90"/>
      <c r="H218" s="90"/>
    </row>
    <row r="219" spans="1:8" ht="19.5" hidden="1">
      <c r="A219" s="93"/>
      <c r="B219" s="90"/>
      <c r="C219" s="90"/>
      <c r="D219" s="90"/>
      <c r="E219" s="90"/>
      <c r="F219" s="90"/>
      <c r="G219" s="90"/>
      <c r="H219" s="90"/>
    </row>
    <row r="220" spans="1:8" ht="19.5" hidden="1">
      <c r="A220" s="91"/>
      <c r="B220" s="90"/>
      <c r="C220" s="90"/>
      <c r="D220" s="90"/>
      <c r="E220" s="90"/>
      <c r="F220" s="90"/>
      <c r="G220" s="90"/>
      <c r="H220" s="90"/>
    </row>
    <row r="221" spans="1:8" ht="19.5" hidden="1">
      <c r="A221" s="91"/>
      <c r="B221" s="90"/>
      <c r="C221" s="90"/>
      <c r="D221" s="90"/>
      <c r="E221" s="90"/>
      <c r="F221" s="90"/>
      <c r="G221" s="90"/>
      <c r="H221" s="90"/>
    </row>
    <row r="222" spans="1:8" ht="19.5" hidden="1">
      <c r="A222" s="93"/>
      <c r="B222" s="90"/>
      <c r="C222" s="90"/>
      <c r="D222" s="90"/>
      <c r="E222" s="90"/>
      <c r="F222" s="90"/>
      <c r="G222" s="90"/>
      <c r="H222" s="90"/>
    </row>
    <row r="223" spans="1:8" ht="19.5" hidden="1">
      <c r="A223" s="91"/>
      <c r="B223" s="90"/>
      <c r="C223" s="90"/>
      <c r="D223" s="90"/>
      <c r="E223" s="90"/>
      <c r="F223" s="90"/>
      <c r="G223" s="90"/>
      <c r="H223" s="90"/>
    </row>
    <row r="224" spans="1:8" ht="19.5" hidden="1">
      <c r="A224" s="91"/>
      <c r="B224" s="90"/>
      <c r="C224" s="90"/>
      <c r="D224" s="90"/>
      <c r="E224" s="90"/>
      <c r="F224" s="90"/>
      <c r="G224" s="90"/>
      <c r="H224" s="90"/>
    </row>
    <row r="225" spans="1:8" ht="19.5" hidden="1">
      <c r="A225" s="91"/>
      <c r="B225" s="90"/>
      <c r="C225" s="90"/>
      <c r="D225" s="90"/>
      <c r="E225" s="90"/>
      <c r="F225" s="90"/>
      <c r="G225" s="90"/>
      <c r="H225" s="90"/>
    </row>
    <row r="226" spans="1:8" ht="19.5" hidden="1">
      <c r="A226" s="100"/>
      <c r="B226" s="90"/>
      <c r="C226" s="90"/>
      <c r="D226" s="90"/>
      <c r="E226" s="90"/>
      <c r="F226" s="90"/>
      <c r="G226" s="90"/>
      <c r="H226" s="90"/>
    </row>
  </sheetData>
  <mergeCells count="5">
    <mergeCell ref="A5:I5"/>
    <mergeCell ref="A1:I1"/>
    <mergeCell ref="A2:I2"/>
    <mergeCell ref="A4:I4"/>
    <mergeCell ref="A3:I3"/>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0" workbookViewId="0">
      <selection activeCell="A88" sqref="A88:XFD1048576"/>
    </sheetView>
  </sheetViews>
  <sheetFormatPr defaultColWidth="0" defaultRowHeight="18" zeroHeight="1"/>
  <cols>
    <col min="1" max="1" width="132.28515625" style="69" customWidth="1"/>
    <col min="2" max="8" width="16" style="69" customWidth="1"/>
    <col min="9" max="9" width="16" style="90" customWidth="1"/>
    <col min="10" max="16384" width="9.140625" style="69" hidden="1"/>
  </cols>
  <sheetData>
    <row r="1" spans="1:9" ht="43.5" customHeight="1">
      <c r="A1" s="966" t="s">
        <v>59</v>
      </c>
      <c r="B1" s="966"/>
      <c r="C1" s="966"/>
      <c r="D1" s="966"/>
      <c r="E1" s="966"/>
      <c r="F1" s="966"/>
      <c r="G1" s="966"/>
      <c r="H1" s="966"/>
      <c r="I1" s="966"/>
    </row>
    <row r="2" spans="1:9" ht="43.5" customHeight="1">
      <c r="A2" s="966" t="s">
        <v>486</v>
      </c>
      <c r="B2" s="966"/>
      <c r="C2" s="966"/>
      <c r="D2" s="966"/>
      <c r="E2" s="966"/>
      <c r="F2" s="966"/>
      <c r="G2" s="966"/>
      <c r="H2" s="966"/>
      <c r="I2" s="966"/>
    </row>
    <row r="3" spans="1:9" ht="43.5" customHeight="1">
      <c r="A3" s="966" t="s">
        <v>560</v>
      </c>
      <c r="B3" s="966"/>
      <c r="C3" s="966"/>
      <c r="D3" s="966"/>
      <c r="E3" s="966"/>
      <c r="F3" s="966"/>
      <c r="G3" s="966"/>
      <c r="H3" s="966"/>
      <c r="I3" s="966"/>
    </row>
    <row r="4" spans="1:9" ht="43.5" customHeight="1">
      <c r="A4" s="967" t="s">
        <v>487</v>
      </c>
      <c r="B4" s="967"/>
      <c r="C4" s="967"/>
      <c r="D4" s="967"/>
      <c r="E4" s="967"/>
      <c r="F4" s="967"/>
      <c r="G4" s="967"/>
      <c r="H4" s="967"/>
      <c r="I4" s="967"/>
    </row>
    <row r="5" spans="1:9" ht="19.5" customHeight="1" thickBot="1">
      <c r="A5" s="966"/>
      <c r="B5" s="966"/>
      <c r="C5" s="966"/>
      <c r="D5" s="966"/>
      <c r="E5" s="966"/>
      <c r="F5" s="966"/>
      <c r="G5" s="966"/>
      <c r="H5" s="966"/>
      <c r="I5" s="966"/>
    </row>
    <row r="6" spans="1:9" s="71" customFormat="1" ht="70.5" customHeight="1" thickTop="1" thickBot="1">
      <c r="A6" s="880" t="s">
        <v>57</v>
      </c>
      <c r="B6" s="70" t="s">
        <v>488</v>
      </c>
      <c r="C6" s="70" t="s">
        <v>489</v>
      </c>
      <c r="D6" s="70" t="s">
        <v>490</v>
      </c>
      <c r="E6" s="70" t="s">
        <v>491</v>
      </c>
      <c r="F6" s="70" t="s">
        <v>492</v>
      </c>
      <c r="G6" s="70" t="s">
        <v>1455</v>
      </c>
      <c r="H6" s="70" t="s">
        <v>1421</v>
      </c>
      <c r="I6" s="70" t="s">
        <v>1456</v>
      </c>
    </row>
    <row r="7" spans="1:9" ht="15" customHeight="1" thickTop="1" thickBot="1">
      <c r="A7" s="72"/>
      <c r="B7" s="73"/>
      <c r="C7" s="73"/>
      <c r="D7" s="73"/>
      <c r="E7" s="73"/>
      <c r="F7" s="73"/>
      <c r="G7" s="73"/>
      <c r="H7" s="73"/>
      <c r="I7" s="73"/>
    </row>
    <row r="8" spans="1:9" ht="24" customHeight="1" thickTop="1" thickBot="1">
      <c r="A8" s="74" t="s">
        <v>45</v>
      </c>
      <c r="B8" s="797">
        <v>175651.32235375</v>
      </c>
      <c r="C8" s="797">
        <v>228360.63697099622</v>
      </c>
      <c r="D8" s="797">
        <v>269910.89231175691</v>
      </c>
      <c r="E8" s="797">
        <v>393087.65214490669</v>
      </c>
      <c r="F8" s="797">
        <v>494524.84142611187</v>
      </c>
      <c r="G8" s="797">
        <v>482573.79537446203</v>
      </c>
      <c r="H8" s="797">
        <v>603880.97799711814</v>
      </c>
      <c r="I8" s="797">
        <v>614439.13125362317</v>
      </c>
    </row>
    <row r="9" spans="1:9" s="76" customFormat="1" ht="21" customHeight="1" thickTop="1">
      <c r="A9" s="75" t="s">
        <v>67</v>
      </c>
      <c r="B9" s="798">
        <v>21563.340711249999</v>
      </c>
      <c r="C9" s="798">
        <v>33719.415011349301</v>
      </c>
      <c r="D9" s="798">
        <v>17735.931387054163</v>
      </c>
      <c r="E9" s="798">
        <v>34078.014229555236</v>
      </c>
      <c r="F9" s="798">
        <v>58101.43810329985</v>
      </c>
      <c r="G9" s="798">
        <v>46375.959070301295</v>
      </c>
      <c r="H9" s="798">
        <v>89843.762181556187</v>
      </c>
      <c r="I9" s="798">
        <v>88415.338313043481</v>
      </c>
    </row>
    <row r="10" spans="1:9" s="76" customFormat="1" ht="21" customHeight="1">
      <c r="A10" s="75" t="s">
        <v>76</v>
      </c>
      <c r="B10" s="798">
        <v>17012.556452500001</v>
      </c>
      <c r="C10" s="798">
        <v>21296.361755359394</v>
      </c>
      <c r="D10" s="798">
        <v>30966.178834874503</v>
      </c>
      <c r="E10" s="798">
        <v>52505.037192252508</v>
      </c>
      <c r="F10" s="798">
        <v>75242.946698708751</v>
      </c>
      <c r="G10" s="798">
        <v>61845.627743185076</v>
      </c>
      <c r="H10" s="798">
        <v>60798.846815561956</v>
      </c>
      <c r="I10" s="798">
        <v>49192.01854782609</v>
      </c>
    </row>
    <row r="11" spans="1:9" s="76" customFormat="1" ht="21" customHeight="1">
      <c r="A11" s="75" t="s">
        <v>85</v>
      </c>
      <c r="B11" s="798">
        <v>126581.84034125</v>
      </c>
      <c r="C11" s="798">
        <v>159225.36058259776</v>
      </c>
      <c r="D11" s="798">
        <v>207281.56214134744</v>
      </c>
      <c r="E11" s="798">
        <v>292198.88391965569</v>
      </c>
      <c r="F11" s="798">
        <v>345216.80412625539</v>
      </c>
      <c r="G11" s="798">
        <v>357820.73290530842</v>
      </c>
      <c r="H11" s="798">
        <v>435505.27743515855</v>
      </c>
      <c r="I11" s="798">
        <v>457953.47267101443</v>
      </c>
    </row>
    <row r="12" spans="1:9" s="76" customFormat="1" ht="21" customHeight="1">
      <c r="A12" s="77" t="s">
        <v>493</v>
      </c>
      <c r="B12" s="798">
        <v>126258.09041875</v>
      </c>
      <c r="C12" s="798">
        <v>158989.14026481714</v>
      </c>
      <c r="D12" s="798">
        <v>206900.03654821665</v>
      </c>
      <c r="E12" s="798">
        <v>293916.00442037301</v>
      </c>
      <c r="F12" s="798">
        <v>348146.67566427548</v>
      </c>
      <c r="G12" s="798">
        <v>360138.97869440459</v>
      </c>
      <c r="H12" s="798">
        <v>437225.60750720458</v>
      </c>
      <c r="I12" s="798">
        <v>459815.55446376815</v>
      </c>
    </row>
    <row r="13" spans="1:9" s="76" customFormat="1" ht="21" customHeight="1">
      <c r="A13" s="77" t="s">
        <v>494</v>
      </c>
      <c r="B13" s="798">
        <v>125064.44971250001</v>
      </c>
      <c r="C13" s="798">
        <v>158080.18416897857</v>
      </c>
      <c r="D13" s="798">
        <v>206263.26146895639</v>
      </c>
      <c r="E13" s="798">
        <v>293497.33927259687</v>
      </c>
      <c r="F13" s="798">
        <v>347817.74297991395</v>
      </c>
      <c r="G13" s="798">
        <v>359837.95062123385</v>
      </c>
      <c r="H13" s="798">
        <v>436952.54120749276</v>
      </c>
      <c r="I13" s="798">
        <v>459571.85041159426</v>
      </c>
    </row>
    <row r="14" spans="1:9" s="76" customFormat="1" ht="21" customHeight="1">
      <c r="A14" s="77" t="s">
        <v>495</v>
      </c>
      <c r="B14" s="798">
        <v>1193.64070625</v>
      </c>
      <c r="C14" s="798">
        <v>908.95609709962162</v>
      </c>
      <c r="D14" s="798">
        <v>636.77507926023782</v>
      </c>
      <c r="E14" s="798">
        <v>418.66514777618369</v>
      </c>
      <c r="F14" s="798">
        <v>328.93268436154949</v>
      </c>
      <c r="G14" s="798">
        <v>301.02807317073172</v>
      </c>
      <c r="H14" s="798">
        <v>273.06629971181559</v>
      </c>
      <c r="I14" s="798">
        <v>243.70405217391303</v>
      </c>
    </row>
    <row r="15" spans="1:9" s="76" customFormat="1" ht="21" customHeight="1">
      <c r="A15" s="77" t="s">
        <v>496</v>
      </c>
      <c r="B15" s="798">
        <v>645.80105000000003</v>
      </c>
      <c r="C15" s="798">
        <v>414.59211853720046</v>
      </c>
      <c r="D15" s="798">
        <v>333.71592866578601</v>
      </c>
      <c r="E15" s="798">
        <v>514.56004160688667</v>
      </c>
      <c r="F15" s="798">
        <v>737.31369153515061</v>
      </c>
      <c r="G15" s="798">
        <v>3005.5248450502154</v>
      </c>
      <c r="H15" s="798">
        <v>2683.6062708933719</v>
      </c>
      <c r="I15" s="798">
        <v>2860.1971014492756</v>
      </c>
    </row>
    <row r="16" spans="1:9" s="76" customFormat="1" ht="21" customHeight="1">
      <c r="A16" s="77" t="s">
        <v>497</v>
      </c>
      <c r="B16" s="798">
        <v>597.86969125000007</v>
      </c>
      <c r="C16" s="798">
        <v>400.91715132408575</v>
      </c>
      <c r="D16" s="798">
        <v>325.63689828269486</v>
      </c>
      <c r="E16" s="798">
        <v>508.80893400286948</v>
      </c>
      <c r="F16" s="798">
        <v>737.31369153515061</v>
      </c>
      <c r="G16" s="798">
        <v>2995.2032281205165</v>
      </c>
      <c r="H16" s="798">
        <v>2668.9805403458213</v>
      </c>
      <c r="I16" s="798">
        <v>2833.2870913043475</v>
      </c>
    </row>
    <row r="17" spans="1:9" s="76" customFormat="1" ht="21" customHeight="1">
      <c r="A17" s="77" t="s">
        <v>498</v>
      </c>
      <c r="B17" s="798">
        <v>47.931358750000001</v>
      </c>
      <c r="C17" s="798">
        <v>13.674967213114755</v>
      </c>
      <c r="D17" s="798">
        <v>8.0790303830911494</v>
      </c>
      <c r="E17" s="798">
        <v>5.7511076040172169</v>
      </c>
      <c r="F17" s="798">
        <v>0</v>
      </c>
      <c r="G17" s="798">
        <v>10.32161692969871</v>
      </c>
      <c r="H17" s="798">
        <v>14.625730547550432</v>
      </c>
      <c r="I17" s="798">
        <v>26.910010144927536</v>
      </c>
    </row>
    <row r="18" spans="1:9" s="76" customFormat="1" ht="21" customHeight="1">
      <c r="A18" s="77" t="s">
        <v>499</v>
      </c>
      <c r="B18" s="798">
        <v>3202.1409199999998</v>
      </c>
      <c r="C18" s="798">
        <v>4751.593688524591</v>
      </c>
      <c r="D18" s="798">
        <v>1725.3319326287979</v>
      </c>
      <c r="E18" s="798">
        <v>1894.8901463414636</v>
      </c>
      <c r="F18" s="798">
        <v>2940.3159167862268</v>
      </c>
      <c r="G18" s="798">
        <v>1183.3609928263988</v>
      </c>
      <c r="H18" s="798">
        <v>1193.2245720461096</v>
      </c>
      <c r="I18" s="798">
        <v>1116.8329449275363</v>
      </c>
    </row>
    <row r="19" spans="1:9" s="76" customFormat="1" ht="21" customHeight="1">
      <c r="A19" s="77" t="s">
        <v>500</v>
      </c>
      <c r="B19" s="798">
        <v>2796.8766662499997</v>
      </c>
      <c r="C19" s="798">
        <v>4382.0728310214372</v>
      </c>
      <c r="D19" s="798">
        <v>1696.0782734478203</v>
      </c>
      <c r="E19" s="798">
        <v>1876.223156384505</v>
      </c>
      <c r="F19" s="798">
        <v>2924.801352941176</v>
      </c>
      <c r="G19" s="798">
        <v>1172.3023615494978</v>
      </c>
      <c r="H19" s="798">
        <v>1187.1263458213257</v>
      </c>
      <c r="I19" s="798">
        <v>1110.7105985507246</v>
      </c>
    </row>
    <row r="20" spans="1:9" s="76" customFormat="1" ht="21" customHeight="1">
      <c r="A20" s="77" t="s">
        <v>501</v>
      </c>
      <c r="B20" s="798">
        <v>405.26425499999999</v>
      </c>
      <c r="C20" s="798">
        <v>369.52085750315257</v>
      </c>
      <c r="D20" s="798">
        <v>29.253659180977547</v>
      </c>
      <c r="E20" s="798">
        <v>18.666989956958396</v>
      </c>
      <c r="F20" s="798">
        <v>15.514563845050215</v>
      </c>
      <c r="G20" s="798">
        <v>11.058631276901004</v>
      </c>
      <c r="H20" s="798">
        <v>6.0982262247838621</v>
      </c>
      <c r="I20" s="798">
        <v>6.1223463768115947</v>
      </c>
    </row>
    <row r="21" spans="1:9" s="76" customFormat="1" ht="21" customHeight="1">
      <c r="A21" s="77" t="s">
        <v>98</v>
      </c>
      <c r="B21" s="798">
        <v>1817.9987100000001</v>
      </c>
      <c r="C21" s="798">
        <v>2179.2138827238332</v>
      </c>
      <c r="D21" s="798">
        <v>2673.8385878467634</v>
      </c>
      <c r="E21" s="798">
        <v>3887.1970875179341</v>
      </c>
      <c r="F21" s="798">
        <v>4641.9831850789096</v>
      </c>
      <c r="G21" s="798">
        <v>4666.4548866571022</v>
      </c>
      <c r="H21" s="798">
        <v>5797.0086469740636</v>
      </c>
      <c r="I21" s="798">
        <v>5940.1803594202893</v>
      </c>
    </row>
    <row r="22" spans="1:9" s="76" customFormat="1" ht="21" customHeight="1">
      <c r="A22" s="77" t="s">
        <v>502</v>
      </c>
      <c r="B22" s="798">
        <v>-5342.19075625</v>
      </c>
      <c r="C22" s="798">
        <v>-7109.1793707440092</v>
      </c>
      <c r="D22" s="798">
        <v>-4351.3608560105677</v>
      </c>
      <c r="E22" s="798">
        <v>-8013.7677761836439</v>
      </c>
      <c r="F22" s="798">
        <v>-11249.484331420374</v>
      </c>
      <c r="G22" s="798">
        <v>-11173.586513629842</v>
      </c>
      <c r="H22" s="798">
        <v>-11394.169561959654</v>
      </c>
      <c r="I22" s="798">
        <v>-11779.292198550726</v>
      </c>
    </row>
    <row r="23" spans="1:9" s="76" customFormat="1" ht="21" customHeight="1">
      <c r="A23" s="75" t="s">
        <v>115</v>
      </c>
      <c r="B23" s="798">
        <v>1745.0893550000001</v>
      </c>
      <c r="C23" s="798">
        <v>2587.2721664564942</v>
      </c>
      <c r="D23" s="798">
        <v>2338.1184689564066</v>
      </c>
      <c r="E23" s="798">
        <v>1207.897329985653</v>
      </c>
      <c r="F23" s="798">
        <v>3421.7731262553807</v>
      </c>
      <c r="G23" s="798">
        <v>3284.8427073170733</v>
      </c>
      <c r="H23" s="798">
        <v>3698.3634971181559</v>
      </c>
      <c r="I23" s="798">
        <v>3767.6569086956529</v>
      </c>
    </row>
    <row r="24" spans="1:9" s="76" customFormat="1" ht="21" customHeight="1">
      <c r="A24" s="75" t="s">
        <v>121</v>
      </c>
      <c r="B24" s="798">
        <v>801.93701874999999</v>
      </c>
      <c r="C24" s="798">
        <v>555.55876292559901</v>
      </c>
      <c r="D24" s="798">
        <v>211.01009379128135</v>
      </c>
      <c r="E24" s="798">
        <v>4.8764906743185081</v>
      </c>
      <c r="F24" s="798">
        <v>5.6527977044476332E-2</v>
      </c>
      <c r="G24" s="798">
        <v>0.63350645624103297</v>
      </c>
      <c r="H24" s="798">
        <v>3.2708933717579249E-2</v>
      </c>
      <c r="I24" s="798">
        <v>2.8115942028985506E-2</v>
      </c>
    </row>
    <row r="25" spans="1:9" s="76" customFormat="1" ht="21" customHeight="1">
      <c r="A25" s="75" t="s">
        <v>503</v>
      </c>
      <c r="B25" s="798">
        <v>366.37847999999997</v>
      </c>
      <c r="C25" s="798">
        <v>334.95833543505671</v>
      </c>
      <c r="D25" s="798">
        <v>597.798249669749</v>
      </c>
      <c r="E25" s="798">
        <v>545.10675466284079</v>
      </c>
      <c r="F25" s="798">
        <v>545.62623242467714</v>
      </c>
      <c r="G25" s="798">
        <v>545.65508177905315</v>
      </c>
      <c r="H25" s="798">
        <v>543.50037896253605</v>
      </c>
      <c r="I25" s="798">
        <v>545.04545797101457</v>
      </c>
    </row>
    <row r="26" spans="1:9" s="76" customFormat="1" ht="21" customHeight="1">
      <c r="A26" s="75" t="s">
        <v>132</v>
      </c>
      <c r="B26" s="798">
        <v>6531.1007912499999</v>
      </c>
      <c r="C26" s="798">
        <v>7018.854962168979</v>
      </c>
      <c r="D26" s="798">
        <v>8321.0335033025094</v>
      </c>
      <c r="E26" s="798">
        <v>10034.102070301293</v>
      </c>
      <c r="F26" s="798">
        <v>9880.494143472024</v>
      </c>
      <c r="G26" s="798">
        <v>10399.303951219514</v>
      </c>
      <c r="H26" s="798">
        <v>11131.027789625359</v>
      </c>
      <c r="I26" s="798">
        <v>12264.96626231884</v>
      </c>
    </row>
    <row r="27" spans="1:9" s="79" customFormat="1" ht="43.5" customHeight="1" thickBot="1">
      <c r="A27" s="78" t="s">
        <v>504</v>
      </c>
      <c r="B27" s="799">
        <v>1049.07920625</v>
      </c>
      <c r="C27" s="799">
        <v>3622.8555170239597</v>
      </c>
      <c r="D27" s="799">
        <v>2459.2596327608985</v>
      </c>
      <c r="E27" s="799">
        <v>2513.7341578192249</v>
      </c>
      <c r="F27" s="799">
        <v>2115.7024677187947</v>
      </c>
      <c r="G27" s="799">
        <v>2301.0404088952655</v>
      </c>
      <c r="H27" s="799">
        <v>2360.1671902017292</v>
      </c>
      <c r="I27" s="799">
        <v>2300.604976811594</v>
      </c>
    </row>
    <row r="28" spans="1:9" ht="24" customHeight="1" thickTop="1" thickBot="1">
      <c r="A28" s="74" t="s">
        <v>505</v>
      </c>
      <c r="B28" s="797">
        <v>155613.70436125001</v>
      </c>
      <c r="C28" s="797">
        <v>207549.6644918033</v>
      </c>
      <c r="D28" s="797">
        <v>243651.98879128139</v>
      </c>
      <c r="E28" s="797">
        <v>364540.93034576759</v>
      </c>
      <c r="F28" s="797">
        <v>455971.01762123388</v>
      </c>
      <c r="G28" s="797">
        <v>447512.02190530847</v>
      </c>
      <c r="H28" s="797">
        <v>559792.7719927954</v>
      </c>
      <c r="I28" s="797">
        <v>571669.86655507248</v>
      </c>
    </row>
    <row r="29" spans="1:9" s="76" customFormat="1" ht="21" customHeight="1" thickTop="1">
      <c r="A29" s="75" t="s">
        <v>506</v>
      </c>
      <c r="B29" s="798">
        <v>99212.738727500007</v>
      </c>
      <c r="C29" s="798">
        <v>151727.30677049182</v>
      </c>
      <c r="D29" s="798">
        <v>175303.08777542933</v>
      </c>
      <c r="E29" s="798">
        <v>270732.93415064563</v>
      </c>
      <c r="F29" s="798">
        <v>343936.70674175036</v>
      </c>
      <c r="G29" s="798">
        <v>346925.01684648491</v>
      </c>
      <c r="H29" s="798">
        <v>422752.71780259366</v>
      </c>
      <c r="I29" s="798">
        <v>442000.14276811591</v>
      </c>
    </row>
    <row r="30" spans="1:9" s="76" customFormat="1" ht="21" customHeight="1">
      <c r="A30" s="77" t="s">
        <v>507</v>
      </c>
      <c r="B30" s="798">
        <v>686.50518999999997</v>
      </c>
      <c r="C30" s="798">
        <v>1852.4049066834805</v>
      </c>
      <c r="D30" s="798">
        <v>1286.5922813738441</v>
      </c>
      <c r="E30" s="798">
        <v>1588.9340243902441</v>
      </c>
      <c r="F30" s="798">
        <v>838.22369870875173</v>
      </c>
      <c r="G30" s="798">
        <v>1022.6690903873744</v>
      </c>
      <c r="H30" s="798">
        <v>600.4473818443804</v>
      </c>
      <c r="I30" s="798">
        <v>927.95755362318835</v>
      </c>
    </row>
    <row r="31" spans="1:9" s="76" customFormat="1" ht="21" customHeight="1">
      <c r="A31" s="77" t="s">
        <v>508</v>
      </c>
      <c r="B31" s="798">
        <v>22462.759054999999</v>
      </c>
      <c r="C31" s="798">
        <v>39179.141471626732</v>
      </c>
      <c r="D31" s="798">
        <v>62751.079632760899</v>
      </c>
      <c r="E31" s="798">
        <v>106336.32555523673</v>
      </c>
      <c r="F31" s="798">
        <v>142302.93535294119</v>
      </c>
      <c r="G31" s="798">
        <v>146424.57920373027</v>
      </c>
      <c r="H31" s="798">
        <v>154646.40937319884</v>
      </c>
      <c r="I31" s="798">
        <v>164007.01026231883</v>
      </c>
    </row>
    <row r="32" spans="1:9" s="76" customFormat="1" ht="21" customHeight="1">
      <c r="A32" s="77" t="s">
        <v>509</v>
      </c>
      <c r="B32" s="798">
        <v>73725.374838750009</v>
      </c>
      <c r="C32" s="798">
        <v>107205.37793947036</v>
      </c>
      <c r="D32" s="798">
        <v>106104.50780977543</v>
      </c>
      <c r="E32" s="798">
        <v>118585.14492395983</v>
      </c>
      <c r="F32" s="798">
        <v>137033.78451936872</v>
      </c>
      <c r="G32" s="798">
        <v>133440.93523672884</v>
      </c>
      <c r="H32" s="798">
        <v>120637.57054899137</v>
      </c>
      <c r="I32" s="798">
        <v>115153.47294782609</v>
      </c>
    </row>
    <row r="33" spans="1:9" s="76" customFormat="1" ht="21" customHeight="1">
      <c r="A33" s="77" t="s">
        <v>510</v>
      </c>
      <c r="B33" s="798">
        <v>533.15767500000004</v>
      </c>
      <c r="C33" s="798">
        <v>591.18252080706168</v>
      </c>
      <c r="D33" s="798">
        <v>616.40703830911491</v>
      </c>
      <c r="E33" s="798">
        <v>1968.6151979913916</v>
      </c>
      <c r="F33" s="798">
        <v>2049.0146743185078</v>
      </c>
      <c r="G33" s="798">
        <v>2338.0899096126254</v>
      </c>
      <c r="H33" s="798">
        <v>2792.2280734870315</v>
      </c>
      <c r="I33" s="798">
        <v>2682.2244405797101</v>
      </c>
    </row>
    <row r="34" spans="1:9" s="76" customFormat="1" ht="21" customHeight="1">
      <c r="A34" s="77" t="s">
        <v>511</v>
      </c>
      <c r="B34" s="798">
        <v>0</v>
      </c>
      <c r="C34" s="798">
        <v>0</v>
      </c>
      <c r="D34" s="798">
        <v>0</v>
      </c>
      <c r="E34" s="798">
        <v>35071.336119081781</v>
      </c>
      <c r="F34" s="798">
        <v>53517.62709756098</v>
      </c>
      <c r="G34" s="798">
        <v>55672.850094691537</v>
      </c>
      <c r="H34" s="798">
        <v>134359.24834005765</v>
      </c>
      <c r="I34" s="798">
        <v>148977.82060434783</v>
      </c>
    </row>
    <row r="35" spans="1:9" s="76" customFormat="1" ht="21" customHeight="1">
      <c r="A35" s="77" t="s">
        <v>512</v>
      </c>
      <c r="B35" s="798">
        <v>1804.9419674999999</v>
      </c>
      <c r="C35" s="798">
        <v>2899.1999344262294</v>
      </c>
      <c r="D35" s="798">
        <v>4544.5010132100406</v>
      </c>
      <c r="E35" s="798">
        <v>7182.5783299856521</v>
      </c>
      <c r="F35" s="798">
        <v>8195.1213988522231</v>
      </c>
      <c r="G35" s="798">
        <v>8025.89331133429</v>
      </c>
      <c r="H35" s="798">
        <v>9716.81408501441</v>
      </c>
      <c r="I35" s="798">
        <v>10251.65695942029</v>
      </c>
    </row>
    <row r="36" spans="1:9" s="76" customFormat="1" ht="21" customHeight="1">
      <c r="A36" s="75" t="s">
        <v>513</v>
      </c>
      <c r="B36" s="798">
        <v>58.778669999999998</v>
      </c>
      <c r="C36" s="798">
        <v>125.90469987389659</v>
      </c>
      <c r="D36" s="798">
        <v>182.86336723910171</v>
      </c>
      <c r="E36" s="798">
        <v>0.54394117647058826</v>
      </c>
      <c r="F36" s="798">
        <v>176.91218651362982</v>
      </c>
      <c r="G36" s="798">
        <v>105.74523242467718</v>
      </c>
      <c r="H36" s="798">
        <v>169.17940634005765</v>
      </c>
      <c r="I36" s="798">
        <v>159.44866666666667</v>
      </c>
    </row>
    <row r="37" spans="1:9" s="76" customFormat="1" ht="21" customHeight="1">
      <c r="A37" s="75" t="s">
        <v>514</v>
      </c>
      <c r="B37" s="798">
        <v>49062.119687500002</v>
      </c>
      <c r="C37" s="798">
        <v>45067.700291298861</v>
      </c>
      <c r="D37" s="798">
        <v>54202.774261558792</v>
      </c>
      <c r="E37" s="798">
        <v>75766.352312769013</v>
      </c>
      <c r="F37" s="798">
        <v>75978.509424677191</v>
      </c>
      <c r="G37" s="798">
        <v>64952.475063127684</v>
      </c>
      <c r="H37" s="798">
        <v>87751.640491354468</v>
      </c>
      <c r="I37" s="798">
        <v>77751.889056521744</v>
      </c>
    </row>
    <row r="38" spans="1:9" s="76" customFormat="1" ht="21" customHeight="1">
      <c r="A38" s="75" t="s">
        <v>515</v>
      </c>
      <c r="B38" s="798">
        <v>5086.64215625</v>
      </c>
      <c r="C38" s="798">
        <v>6109.0470958385877</v>
      </c>
      <c r="D38" s="798">
        <v>8610.0978863936598</v>
      </c>
      <c r="E38" s="798">
        <v>8959.4114146341471</v>
      </c>
      <c r="F38" s="798">
        <v>13024.369566714489</v>
      </c>
      <c r="G38" s="798">
        <v>12494.827533715927</v>
      </c>
      <c r="H38" s="798">
        <v>15679.814093659941</v>
      </c>
      <c r="I38" s="798">
        <v>17932.770842028985</v>
      </c>
    </row>
    <row r="39" spans="1:9" s="76" customFormat="1" ht="21" customHeight="1">
      <c r="A39" s="75" t="s">
        <v>186</v>
      </c>
      <c r="B39" s="798">
        <v>2193.4251225000003</v>
      </c>
      <c r="C39" s="798">
        <v>4519.705631778058</v>
      </c>
      <c r="D39" s="798">
        <v>5353.1655006605024</v>
      </c>
      <c r="E39" s="798">
        <v>9081.6885265423243</v>
      </c>
      <c r="F39" s="798">
        <v>9472.5308637015769</v>
      </c>
      <c r="G39" s="798">
        <v>9581.3586355810621</v>
      </c>
      <c r="H39" s="798">
        <v>16384.407139769453</v>
      </c>
      <c r="I39" s="798">
        <v>17093.372476811594</v>
      </c>
    </row>
    <row r="40" spans="1:9" s="76" customFormat="1" ht="21" customHeight="1">
      <c r="A40" s="75" t="s">
        <v>192</v>
      </c>
      <c r="B40" s="798">
        <v>0</v>
      </c>
      <c r="C40" s="798">
        <v>0</v>
      </c>
      <c r="D40" s="798">
        <v>0</v>
      </c>
      <c r="E40" s="798">
        <v>0</v>
      </c>
      <c r="F40" s="798">
        <v>0</v>
      </c>
      <c r="G40" s="798">
        <v>0</v>
      </c>
      <c r="H40" s="798">
        <v>0</v>
      </c>
      <c r="I40" s="798">
        <v>0</v>
      </c>
    </row>
    <row r="41" spans="1:9" s="76" customFormat="1" ht="21" customHeight="1">
      <c r="A41" s="75" t="s">
        <v>516</v>
      </c>
      <c r="B41" s="798">
        <v>0</v>
      </c>
      <c r="C41" s="798">
        <v>0</v>
      </c>
      <c r="D41" s="798">
        <v>0</v>
      </c>
      <c r="E41" s="798">
        <v>0</v>
      </c>
      <c r="F41" s="798">
        <v>12361.878340028694</v>
      </c>
      <c r="G41" s="798">
        <v>12427.040642754664</v>
      </c>
      <c r="H41" s="798">
        <v>16326.539010086457</v>
      </c>
      <c r="I41" s="798">
        <v>15996.801020289857</v>
      </c>
    </row>
    <row r="42" spans="1:9" s="79" customFormat="1" ht="43.5" customHeight="1" thickBot="1">
      <c r="A42" s="78" t="s">
        <v>167</v>
      </c>
      <c r="B42" s="799"/>
      <c r="C42" s="799"/>
      <c r="D42" s="799"/>
      <c r="E42" s="799"/>
      <c r="F42" s="799">
        <v>1020.1104978479196</v>
      </c>
      <c r="G42" s="799">
        <v>1025.5579512195122</v>
      </c>
      <c r="H42" s="799">
        <v>728.47404899135449</v>
      </c>
      <c r="I42" s="799">
        <v>735.4417246376812</v>
      </c>
    </row>
    <row r="43" spans="1:9" ht="24" customHeight="1" thickTop="1" thickBot="1">
      <c r="A43" s="74" t="s">
        <v>517</v>
      </c>
      <c r="B43" s="797">
        <v>20037.617989999999</v>
      </c>
      <c r="C43" s="797">
        <v>20810.972481715005</v>
      </c>
      <c r="D43" s="797">
        <v>26258.903520475564</v>
      </c>
      <c r="E43" s="797">
        <v>28546.721799139166</v>
      </c>
      <c r="F43" s="797">
        <v>38553.82381061693</v>
      </c>
      <c r="G43" s="797">
        <v>35061.773474892398</v>
      </c>
      <c r="H43" s="797">
        <v>44088.205958213257</v>
      </c>
      <c r="I43" s="797">
        <v>42769.264528985506</v>
      </c>
    </row>
    <row r="44" spans="1:9" s="76" customFormat="1" ht="21" customHeight="1" thickTop="1">
      <c r="A44" s="75" t="s">
        <v>207</v>
      </c>
      <c r="B44" s="798">
        <v>13470.25</v>
      </c>
      <c r="C44" s="798">
        <v>14235.447667087012</v>
      </c>
      <c r="D44" s="798">
        <v>14912.430647291943</v>
      </c>
      <c r="E44" s="798">
        <v>21194.175035868004</v>
      </c>
      <c r="F44" s="798">
        <v>21194.175035868004</v>
      </c>
      <c r="G44" s="798">
        <v>21194.175035868004</v>
      </c>
      <c r="H44" s="798">
        <v>25805.20172910663</v>
      </c>
      <c r="I44" s="798">
        <v>25954.797101449276</v>
      </c>
    </row>
    <row r="45" spans="1:9" s="76" customFormat="1" ht="21" customHeight="1">
      <c r="A45" s="75" t="s">
        <v>211</v>
      </c>
      <c r="B45" s="798">
        <v>161.6</v>
      </c>
      <c r="C45" s="798">
        <v>163.0264817150063</v>
      </c>
      <c r="D45" s="798">
        <v>2198.7186261558782</v>
      </c>
      <c r="E45" s="798">
        <v>185.48063127690099</v>
      </c>
      <c r="F45" s="798">
        <v>185.48063127690099</v>
      </c>
      <c r="G45" s="798">
        <v>242.40093974175036</v>
      </c>
      <c r="H45" s="798">
        <v>243.4487824207493</v>
      </c>
      <c r="I45" s="798">
        <v>244.86007971014493</v>
      </c>
    </row>
    <row r="46" spans="1:9" s="76" customFormat="1" ht="21" customHeight="1">
      <c r="A46" s="75" t="s">
        <v>215</v>
      </c>
      <c r="B46" s="798">
        <v>0</v>
      </c>
      <c r="C46" s="798">
        <v>0</v>
      </c>
      <c r="D46" s="798">
        <v>0</v>
      </c>
      <c r="E46" s="798">
        <v>0</v>
      </c>
      <c r="F46" s="798">
        <v>0</v>
      </c>
      <c r="G46" s="798">
        <v>0</v>
      </c>
      <c r="H46" s="798">
        <v>0</v>
      </c>
      <c r="I46" s="798">
        <v>0</v>
      </c>
    </row>
    <row r="47" spans="1:9" s="76" customFormat="1" ht="21" customHeight="1">
      <c r="A47" s="75" t="s">
        <v>518</v>
      </c>
      <c r="B47" s="798">
        <v>2077.60998625</v>
      </c>
      <c r="C47" s="798">
        <v>1738.9263392181588</v>
      </c>
      <c r="D47" s="798">
        <v>1479.3953778071332</v>
      </c>
      <c r="E47" s="798">
        <v>4868.4433687230994</v>
      </c>
      <c r="F47" s="798">
        <v>5098.3056355810622</v>
      </c>
      <c r="G47" s="798">
        <v>10805.84882065997</v>
      </c>
      <c r="H47" s="798">
        <v>6333.150760806916</v>
      </c>
      <c r="I47" s="798">
        <v>6369.8646782608694</v>
      </c>
    </row>
    <row r="48" spans="1:9" s="76" customFormat="1" ht="21" customHeight="1">
      <c r="A48" s="75" t="s">
        <v>44</v>
      </c>
      <c r="B48" s="798">
        <v>4328.1580037499998</v>
      </c>
      <c r="C48" s="798">
        <v>4673.5719936948299</v>
      </c>
      <c r="D48" s="798">
        <v>7668.3588692206076</v>
      </c>
      <c r="E48" s="798">
        <v>2298.6227632711621</v>
      </c>
      <c r="F48" s="798">
        <v>12075.862507890963</v>
      </c>
      <c r="G48" s="798">
        <v>2819.3486786226686</v>
      </c>
      <c r="H48" s="798">
        <v>11706.404685878961</v>
      </c>
      <c r="I48" s="798">
        <v>10199.742669565218</v>
      </c>
    </row>
    <row r="49" spans="1:9" s="76" customFormat="1" ht="21" customHeight="1">
      <c r="A49" s="77" t="s">
        <v>519</v>
      </c>
      <c r="B49" s="798">
        <v>0</v>
      </c>
      <c r="C49" s="798">
        <v>0</v>
      </c>
      <c r="D49" s="798">
        <v>0</v>
      </c>
      <c r="E49" s="798">
        <v>0</v>
      </c>
      <c r="F49" s="798">
        <v>0</v>
      </c>
      <c r="G49" s="798">
        <v>0</v>
      </c>
      <c r="H49" s="798">
        <v>0</v>
      </c>
      <c r="I49" s="798">
        <v>7067.0215289855059</v>
      </c>
    </row>
    <row r="50" spans="1:9" s="79" customFormat="1" ht="40.5" customHeight="1" thickBot="1">
      <c r="A50" s="80" t="s">
        <v>520</v>
      </c>
      <c r="B50" s="799">
        <v>4328.1580037499998</v>
      </c>
      <c r="C50" s="799">
        <v>4673.5719949558643</v>
      </c>
      <c r="D50" s="799">
        <v>7668.3588692206076</v>
      </c>
      <c r="E50" s="799">
        <v>2298.6227632711621</v>
      </c>
      <c r="F50" s="799">
        <v>12075.862507890963</v>
      </c>
      <c r="G50" s="799">
        <v>2819.3486786226686</v>
      </c>
      <c r="H50" s="799">
        <v>11706.404685878961</v>
      </c>
      <c r="I50" s="799">
        <v>3132.7211405797102</v>
      </c>
    </row>
    <row r="51" spans="1:9" ht="24" customHeight="1" thickTop="1" thickBot="1">
      <c r="A51" s="74" t="s">
        <v>521</v>
      </c>
      <c r="B51" s="797">
        <v>175651.32235124998</v>
      </c>
      <c r="C51" s="797">
        <v>228360.6369735183</v>
      </c>
      <c r="D51" s="797">
        <v>269910.89231175691</v>
      </c>
      <c r="E51" s="797">
        <v>393087.65214490669</v>
      </c>
      <c r="F51" s="797">
        <v>494524.8414318508</v>
      </c>
      <c r="G51" s="797">
        <v>482573.7953802009</v>
      </c>
      <c r="H51" s="797">
        <v>603880.97795100871</v>
      </c>
      <c r="I51" s="797">
        <v>614439.13108405797</v>
      </c>
    </row>
    <row r="52" spans="1:9" s="76" customFormat="1" ht="24" customHeight="1" thickTop="1">
      <c r="A52" s="81" t="s">
        <v>522</v>
      </c>
      <c r="B52" s="798">
        <v>1342.4253600000002</v>
      </c>
      <c r="C52" s="798">
        <v>1170.7901160151323</v>
      </c>
      <c r="D52" s="798">
        <v>316.54938705416117</v>
      </c>
      <c r="E52" s="798">
        <v>1437.8064964131993</v>
      </c>
      <c r="F52" s="798">
        <v>1104.6434835007174</v>
      </c>
      <c r="G52" s="798">
        <v>1041.3201578192252</v>
      </c>
      <c r="H52" s="798">
        <v>868.78049423631126</v>
      </c>
      <c r="I52" s="798">
        <v>719.26232318840584</v>
      </c>
    </row>
    <row r="53" spans="1:9" s="79" customFormat="1" ht="21" customHeight="1">
      <c r="A53" s="80" t="s">
        <v>523</v>
      </c>
      <c r="B53" s="799">
        <v>0</v>
      </c>
      <c r="C53" s="799">
        <v>0</v>
      </c>
      <c r="D53" s="799">
        <v>0</v>
      </c>
      <c r="E53" s="799">
        <v>0</v>
      </c>
      <c r="F53" s="799">
        <v>0</v>
      </c>
      <c r="G53" s="799">
        <v>0</v>
      </c>
      <c r="H53" s="799">
        <v>0</v>
      </c>
      <c r="I53" s="799">
        <v>0</v>
      </c>
    </row>
    <row r="54" spans="1:9" s="79" customFormat="1" ht="21" customHeight="1">
      <c r="A54" s="80" t="s">
        <v>524</v>
      </c>
      <c r="B54" s="799">
        <v>1342.4253600000002</v>
      </c>
      <c r="C54" s="799">
        <v>1170.7901160151323</v>
      </c>
      <c r="D54" s="799">
        <v>316.54938705416117</v>
      </c>
      <c r="E54" s="799">
        <v>1437.8064964131993</v>
      </c>
      <c r="F54" s="799">
        <v>1104.6434835007174</v>
      </c>
      <c r="G54" s="799">
        <v>1041.3201578192252</v>
      </c>
      <c r="H54" s="799">
        <v>868.78049423631126</v>
      </c>
      <c r="I54" s="799">
        <v>719.26232318840584</v>
      </c>
    </row>
    <row r="55" spans="1:9" s="79" customFormat="1" ht="21" customHeight="1">
      <c r="A55" s="80" t="s">
        <v>525</v>
      </c>
      <c r="B55" s="799">
        <v>0</v>
      </c>
      <c r="C55" s="799">
        <v>0</v>
      </c>
      <c r="D55" s="799">
        <v>0</v>
      </c>
      <c r="E55" s="799">
        <v>0</v>
      </c>
      <c r="F55" s="799">
        <v>0</v>
      </c>
      <c r="G55" s="799">
        <v>0</v>
      </c>
      <c r="H55" s="799">
        <v>0</v>
      </c>
      <c r="I55" s="799">
        <v>0</v>
      </c>
    </row>
    <row r="56" spans="1:9" s="79" customFormat="1" ht="21" customHeight="1">
      <c r="A56" s="80" t="s">
        <v>526</v>
      </c>
      <c r="B56" s="799">
        <v>0</v>
      </c>
      <c r="C56" s="799">
        <v>0</v>
      </c>
      <c r="D56" s="799">
        <v>0</v>
      </c>
      <c r="E56" s="799">
        <v>0</v>
      </c>
      <c r="F56" s="799">
        <v>0</v>
      </c>
      <c r="G56" s="799">
        <v>0</v>
      </c>
      <c r="H56" s="799">
        <v>0</v>
      </c>
      <c r="I56" s="799">
        <v>0</v>
      </c>
    </row>
    <row r="57" spans="1:9" s="79" customFormat="1" ht="21" customHeight="1">
      <c r="A57" s="80" t="s">
        <v>527</v>
      </c>
      <c r="B57" s="799">
        <v>0</v>
      </c>
      <c r="C57" s="799">
        <v>0</v>
      </c>
      <c r="D57" s="799">
        <v>0</v>
      </c>
      <c r="E57" s="799">
        <v>0</v>
      </c>
      <c r="F57" s="799">
        <v>0</v>
      </c>
      <c r="G57" s="799">
        <v>0</v>
      </c>
      <c r="H57" s="799">
        <v>0</v>
      </c>
      <c r="I57" s="799">
        <v>0</v>
      </c>
    </row>
    <row r="58" spans="1:9" s="79" customFormat="1" ht="61.5" customHeight="1" thickBot="1">
      <c r="A58" s="78" t="s">
        <v>528</v>
      </c>
      <c r="B58" s="799">
        <v>296657.97905124997</v>
      </c>
      <c r="C58" s="799">
        <v>454638.71193947038</v>
      </c>
      <c r="D58" s="799">
        <v>498056.36385072657</v>
      </c>
      <c r="E58" s="799">
        <v>472560.59250502154</v>
      </c>
      <c r="F58" s="799">
        <v>621450.14524533716</v>
      </c>
      <c r="G58" s="799">
        <v>640065.13810329989</v>
      </c>
      <c r="H58" s="799">
        <v>678801.62757780985</v>
      </c>
      <c r="I58" s="799">
        <v>699163.47303768119</v>
      </c>
    </row>
    <row r="59" spans="1:9" ht="31.5" customHeight="1" thickTop="1" thickBot="1">
      <c r="A59" s="82" t="s">
        <v>58</v>
      </c>
      <c r="B59" s="797"/>
      <c r="C59" s="797"/>
      <c r="D59" s="797"/>
      <c r="E59" s="797"/>
      <c r="F59" s="797"/>
      <c r="G59" s="797"/>
      <c r="H59" s="797"/>
      <c r="I59" s="797"/>
    </row>
    <row r="60" spans="1:9" ht="30" customHeight="1" thickTop="1">
      <c r="A60" s="83" t="s">
        <v>529</v>
      </c>
      <c r="B60" s="800">
        <v>26312.913957500001</v>
      </c>
      <c r="C60" s="800">
        <v>32355.841471626736</v>
      </c>
      <c r="D60" s="800">
        <v>40153.808825627479</v>
      </c>
      <c r="E60" s="800">
        <v>52474.785674318504</v>
      </c>
      <c r="F60" s="800">
        <v>66593.271179340038</v>
      </c>
      <c r="G60" s="800">
        <v>17832.256989956957</v>
      </c>
      <c r="H60" s="800">
        <v>78039.902652737743</v>
      </c>
      <c r="I60" s="800">
        <v>21795.557407246379</v>
      </c>
    </row>
    <row r="61" spans="1:9" ht="21" customHeight="1">
      <c r="A61" s="84" t="s">
        <v>530</v>
      </c>
      <c r="B61" s="800">
        <v>-6626.1766825000004</v>
      </c>
      <c r="C61" s="800">
        <v>-8324.1382307692311</v>
      </c>
      <c r="D61" s="800">
        <v>-10624.187655217966</v>
      </c>
      <c r="E61" s="800">
        <v>-15754.830946915352</v>
      </c>
      <c r="F61" s="800">
        <v>-20990.801032998563</v>
      </c>
      <c r="G61" s="800">
        <v>-3978.8695193687236</v>
      </c>
      <c r="H61" s="800">
        <v>-15276.354069164265</v>
      </c>
      <c r="I61" s="800">
        <v>-3768.7161434782611</v>
      </c>
    </row>
    <row r="62" spans="1:9" ht="21.75" customHeight="1">
      <c r="A62" s="85" t="s">
        <v>531</v>
      </c>
      <c r="B62" s="800">
        <v>19686.737274999999</v>
      </c>
      <c r="C62" s="800">
        <v>24031.703240857503</v>
      </c>
      <c r="D62" s="800">
        <v>29529.621170409511</v>
      </c>
      <c r="E62" s="800">
        <v>36719.954727403157</v>
      </c>
      <c r="F62" s="800">
        <v>45602.470146341468</v>
      </c>
      <c r="G62" s="800">
        <v>13853.387470588235</v>
      </c>
      <c r="H62" s="800">
        <v>62763.548583573487</v>
      </c>
      <c r="I62" s="800">
        <v>18026.841263768114</v>
      </c>
    </row>
    <row r="63" spans="1:9">
      <c r="A63" s="83" t="s">
        <v>532</v>
      </c>
      <c r="B63" s="800">
        <v>3000.456925</v>
      </c>
      <c r="C63" s="800">
        <v>4098.8391891551073</v>
      </c>
      <c r="D63" s="800">
        <v>5673.6408031704104</v>
      </c>
      <c r="E63" s="800">
        <v>7483.4800502152084</v>
      </c>
      <c r="F63" s="800">
        <v>7612.0560473457681</v>
      </c>
      <c r="G63" s="800">
        <v>852.12004160688673</v>
      </c>
      <c r="H63" s="800">
        <v>4150.6685014409222</v>
      </c>
      <c r="I63" s="800">
        <v>1447.3247318840581</v>
      </c>
    </row>
    <row r="64" spans="1:9">
      <c r="A64" s="84" t="s">
        <v>533</v>
      </c>
      <c r="B64" s="800">
        <v>-729.52370374999998</v>
      </c>
      <c r="C64" s="800">
        <v>-1156.3489407313996</v>
      </c>
      <c r="D64" s="800">
        <v>-1954.3975865257596</v>
      </c>
      <c r="E64" s="800">
        <v>-1630.8726585365853</v>
      </c>
      <c r="F64" s="800">
        <v>-1628.6689526542323</v>
      </c>
      <c r="G64" s="800">
        <v>-470.23669010043045</v>
      </c>
      <c r="H64" s="800">
        <v>-2390.8071757925077</v>
      </c>
      <c r="I64" s="800">
        <v>-693.6647391304349</v>
      </c>
    </row>
    <row r="65" spans="1:9">
      <c r="A65" s="86" t="s">
        <v>534</v>
      </c>
      <c r="B65" s="800">
        <v>21957.670496250001</v>
      </c>
      <c r="C65" s="800">
        <v>26974.193489281213</v>
      </c>
      <c r="D65" s="800">
        <v>33248.864387054164</v>
      </c>
      <c r="E65" s="800">
        <v>42572.562119081784</v>
      </c>
      <c r="F65" s="800">
        <v>51585.857241033009</v>
      </c>
      <c r="G65" s="800">
        <v>14235.270822094692</v>
      </c>
      <c r="H65" s="800">
        <v>64523.409909221897</v>
      </c>
      <c r="I65" s="800">
        <v>18780.50125652174</v>
      </c>
    </row>
    <row r="66" spans="1:9">
      <c r="A66" s="83" t="s">
        <v>535</v>
      </c>
      <c r="B66" s="800">
        <v>1355.4998000000001</v>
      </c>
      <c r="C66" s="800">
        <v>1079.7668045397227</v>
      </c>
      <c r="D66" s="800">
        <v>4611.159661822986</v>
      </c>
      <c r="E66" s="800">
        <v>6246.1316915351508</v>
      </c>
      <c r="F66" s="800">
        <v>7779.8762123385941</v>
      </c>
      <c r="G66" s="800">
        <v>3711.676525107604</v>
      </c>
      <c r="H66" s="800">
        <v>8340.0276311239195</v>
      </c>
      <c r="I66" s="800">
        <v>1593.0667434782608</v>
      </c>
    </row>
    <row r="67" spans="1:9">
      <c r="A67" s="83" t="s">
        <v>536</v>
      </c>
      <c r="B67" s="800">
        <v>-3662.75991875</v>
      </c>
      <c r="C67" s="800">
        <v>-4827.3560693568725</v>
      </c>
      <c r="D67" s="800">
        <v>-7325.5368758256272</v>
      </c>
      <c r="E67" s="800">
        <v>-14980.492839311335</v>
      </c>
      <c r="F67" s="800">
        <v>-12230.845401721665</v>
      </c>
      <c r="G67" s="800">
        <v>-4107.0170129124817</v>
      </c>
      <c r="H67" s="800">
        <v>-17291.300521613834</v>
      </c>
      <c r="I67" s="800">
        <v>-2910.4839289855072</v>
      </c>
    </row>
    <row r="68" spans="1:9">
      <c r="A68" s="85" t="s">
        <v>537</v>
      </c>
      <c r="B68" s="800">
        <v>19650.4103775</v>
      </c>
      <c r="C68" s="800">
        <v>23226.604224464063</v>
      </c>
      <c r="D68" s="800">
        <v>30534.487173051519</v>
      </c>
      <c r="E68" s="800">
        <v>33838.200971305596</v>
      </c>
      <c r="F68" s="800">
        <v>47134.888051649927</v>
      </c>
      <c r="G68" s="800">
        <v>13839.930334289815</v>
      </c>
      <c r="H68" s="800">
        <v>55572.137018731992</v>
      </c>
      <c r="I68" s="800">
        <v>17463.084071014491</v>
      </c>
    </row>
    <row r="69" spans="1:9">
      <c r="A69" s="84" t="s">
        <v>538</v>
      </c>
      <c r="B69" s="800">
        <v>-14119.003206250001</v>
      </c>
      <c r="C69" s="800">
        <v>-17188.228973518286</v>
      </c>
      <c r="D69" s="800">
        <v>-21072.760807133422</v>
      </c>
      <c r="E69" s="800">
        <v>-29331.527426111908</v>
      </c>
      <c r="F69" s="800">
        <v>-31950.956338593976</v>
      </c>
      <c r="G69" s="800">
        <v>-10319.799469153513</v>
      </c>
      <c r="H69" s="800">
        <v>-40331.590185878966</v>
      </c>
      <c r="I69" s="800">
        <v>-14050.774214492754</v>
      </c>
    </row>
    <row r="70" spans="1:9">
      <c r="A70" s="86" t="s">
        <v>539</v>
      </c>
      <c r="B70" s="800">
        <v>5531.4071712499999</v>
      </c>
      <c r="C70" s="800">
        <v>6038.3752509457763</v>
      </c>
      <c r="D70" s="800">
        <v>9461.726365918099</v>
      </c>
      <c r="E70" s="800">
        <v>4506.6735451936866</v>
      </c>
      <c r="F70" s="800">
        <v>15183.931713055954</v>
      </c>
      <c r="G70" s="800">
        <v>3520.1308651362983</v>
      </c>
      <c r="H70" s="800">
        <v>15240.546832853026</v>
      </c>
      <c r="I70" s="800">
        <v>3412.3098565217392</v>
      </c>
    </row>
    <row r="71" spans="1:9">
      <c r="A71" s="86" t="s">
        <v>540</v>
      </c>
      <c r="B71" s="800">
        <v>-801.38947999999993</v>
      </c>
      <c r="C71" s="800">
        <v>-1660.0162181588901</v>
      </c>
      <c r="D71" s="800">
        <v>-11347.106632760897</v>
      </c>
      <c r="E71" s="800">
        <v>-27340.698410329984</v>
      </c>
      <c r="F71" s="800">
        <v>671.7798292682927</v>
      </c>
      <c r="G71" s="800">
        <v>3.3132281205164991</v>
      </c>
      <c r="H71" s="800">
        <v>-1783.626227665706</v>
      </c>
      <c r="I71" s="800">
        <v>-2351.2500884057968</v>
      </c>
    </row>
    <row r="72" spans="1:9">
      <c r="A72" s="87" t="s">
        <v>541</v>
      </c>
      <c r="B72" s="800" t="s">
        <v>542</v>
      </c>
      <c r="C72" s="800" t="s">
        <v>542</v>
      </c>
      <c r="D72" s="800" t="s">
        <v>542</v>
      </c>
      <c r="E72" s="800">
        <v>-28343.613905308463</v>
      </c>
      <c r="F72" s="800">
        <v>0</v>
      </c>
      <c r="G72" s="800">
        <v>0</v>
      </c>
      <c r="H72" s="800">
        <v>-1826.2085331412104</v>
      </c>
      <c r="I72" s="800">
        <v>-2382.4385739130435</v>
      </c>
    </row>
    <row r="73" spans="1:9">
      <c r="A73" s="87" t="s">
        <v>543</v>
      </c>
      <c r="B73" s="800" t="s">
        <v>542</v>
      </c>
      <c r="C73" s="800" t="s">
        <v>542</v>
      </c>
      <c r="D73" s="800" t="s">
        <v>542</v>
      </c>
      <c r="E73" s="800">
        <v>1002.9154949784792</v>
      </c>
      <c r="F73" s="800">
        <v>671.7798292682927</v>
      </c>
      <c r="G73" s="800">
        <v>3.3132281205164991</v>
      </c>
      <c r="H73" s="800">
        <v>42.582305475504327</v>
      </c>
      <c r="I73" s="800">
        <v>31.188485507246376</v>
      </c>
    </row>
    <row r="74" spans="1:9">
      <c r="A74" s="85" t="s">
        <v>544</v>
      </c>
      <c r="B74" s="800">
        <v>835.02094625000007</v>
      </c>
      <c r="C74" s="800">
        <v>1652.5993253467846</v>
      </c>
      <c r="D74" s="800">
        <v>11537.762254953763</v>
      </c>
      <c r="E74" s="800">
        <v>26926.735285509327</v>
      </c>
      <c r="F74" s="800">
        <v>-491.50169440459109</v>
      </c>
      <c r="G74" s="800">
        <v>-2.7939856527977045</v>
      </c>
      <c r="H74" s="800">
        <v>1736.9690864553315</v>
      </c>
      <c r="I74" s="800">
        <v>2272.2412260869569</v>
      </c>
    </row>
    <row r="75" spans="1:9">
      <c r="A75" s="85" t="s">
        <v>545</v>
      </c>
      <c r="B75" s="800" t="s">
        <v>542</v>
      </c>
      <c r="C75" s="800" t="s">
        <v>542</v>
      </c>
      <c r="D75" s="800" t="s">
        <v>542</v>
      </c>
      <c r="E75" s="800">
        <v>27497.834715925394</v>
      </c>
      <c r="F75" s="800">
        <v>0</v>
      </c>
      <c r="G75" s="800">
        <v>0</v>
      </c>
      <c r="H75" s="800">
        <v>1824.1845965417867</v>
      </c>
      <c r="I75" s="800">
        <v>2409.8240884057973</v>
      </c>
    </row>
    <row r="76" spans="1:9">
      <c r="A76" s="84" t="s">
        <v>546</v>
      </c>
      <c r="B76" s="800" t="s">
        <v>542</v>
      </c>
      <c r="C76" s="800" t="s">
        <v>542</v>
      </c>
      <c r="D76" s="800" t="s">
        <v>542</v>
      </c>
      <c r="E76" s="800">
        <v>-571.0994304160688</v>
      </c>
      <c r="F76" s="800">
        <v>-491.50169440459109</v>
      </c>
      <c r="G76" s="800">
        <v>-2.7939856527977045</v>
      </c>
      <c r="H76" s="800">
        <v>-87.215510086455339</v>
      </c>
      <c r="I76" s="800">
        <v>-137.58286231884057</v>
      </c>
    </row>
    <row r="77" spans="1:9">
      <c r="A77" s="85" t="s">
        <v>547</v>
      </c>
      <c r="B77" s="800">
        <v>5565.0386374999998</v>
      </c>
      <c r="C77" s="800">
        <v>6030.9583581336692</v>
      </c>
      <c r="D77" s="800">
        <v>9652.3819881109648</v>
      </c>
      <c r="E77" s="800">
        <v>4092.7104203730269</v>
      </c>
      <c r="F77" s="800">
        <v>15364.209847919656</v>
      </c>
      <c r="G77" s="800">
        <v>3520.6501076040176</v>
      </c>
      <c r="H77" s="800">
        <v>15193.889691642651</v>
      </c>
      <c r="I77" s="800">
        <v>3333.3009942028984</v>
      </c>
    </row>
    <row r="78" spans="1:9">
      <c r="A78" s="88" t="s">
        <v>548</v>
      </c>
      <c r="B78" s="800">
        <v>0</v>
      </c>
      <c r="C78" s="800">
        <v>0</v>
      </c>
      <c r="D78" s="800">
        <v>1.3210039630118892E-6</v>
      </c>
      <c r="E78" s="800">
        <v>6.3127690100430421E-5</v>
      </c>
      <c r="F78" s="800">
        <v>0</v>
      </c>
      <c r="G78" s="800">
        <v>0</v>
      </c>
      <c r="H78" s="800">
        <v>0</v>
      </c>
      <c r="I78" s="800">
        <v>0</v>
      </c>
    </row>
    <row r="79" spans="1:9">
      <c r="A79" s="86" t="s">
        <v>549</v>
      </c>
      <c r="B79" s="800">
        <v>5565.0386374999998</v>
      </c>
      <c r="C79" s="800">
        <v>6030.9583581336692</v>
      </c>
      <c r="D79" s="800">
        <v>9652.3819894319677</v>
      </c>
      <c r="E79" s="800">
        <v>4092.7104835007176</v>
      </c>
      <c r="F79" s="800">
        <v>15364.209847919656</v>
      </c>
      <c r="G79" s="800">
        <v>3520.6501076040176</v>
      </c>
      <c r="H79" s="800">
        <v>15193.889691642651</v>
      </c>
      <c r="I79" s="800">
        <v>3333.3009942028984</v>
      </c>
    </row>
    <row r="80" spans="1:9">
      <c r="A80" s="83" t="s">
        <v>550</v>
      </c>
      <c r="B80" s="800">
        <v>0</v>
      </c>
      <c r="C80" s="800">
        <v>0</v>
      </c>
      <c r="D80" s="800">
        <v>0</v>
      </c>
      <c r="E80" s="800">
        <v>0</v>
      </c>
      <c r="F80" s="800">
        <v>0</v>
      </c>
      <c r="G80" s="800">
        <v>0</v>
      </c>
      <c r="H80" s="800">
        <v>0</v>
      </c>
      <c r="I80" s="800">
        <v>0</v>
      </c>
    </row>
    <row r="81" spans="1:9" ht="21" customHeight="1">
      <c r="A81" s="85" t="s">
        <v>551</v>
      </c>
      <c r="B81" s="800">
        <v>5565.0386374999998</v>
      </c>
      <c r="C81" s="800">
        <v>6030.9583581336692</v>
      </c>
      <c r="D81" s="800">
        <v>9652.3819894319677</v>
      </c>
      <c r="E81" s="800">
        <v>4092.7104835007176</v>
      </c>
      <c r="F81" s="800">
        <v>15364.209847919656</v>
      </c>
      <c r="G81" s="800">
        <v>3520.6501076040176</v>
      </c>
      <c r="H81" s="800">
        <v>15193.889691642651</v>
      </c>
      <c r="I81" s="800">
        <v>3333.3009942028984</v>
      </c>
    </row>
    <row r="82" spans="1:9" ht="21" customHeight="1">
      <c r="A82" s="83" t="s">
        <v>552</v>
      </c>
      <c r="B82" s="800" t="s">
        <v>542</v>
      </c>
      <c r="C82" s="800" t="s">
        <v>542</v>
      </c>
      <c r="D82" s="800" t="s">
        <v>542</v>
      </c>
      <c r="E82" s="800">
        <v>-1472.4697862266858</v>
      </c>
      <c r="F82" s="800">
        <v>0</v>
      </c>
      <c r="G82" s="800">
        <v>0</v>
      </c>
      <c r="H82" s="800">
        <v>0</v>
      </c>
      <c r="I82" s="800">
        <v>0</v>
      </c>
    </row>
    <row r="83" spans="1:9" ht="21" customHeight="1">
      <c r="A83" s="85" t="s">
        <v>553</v>
      </c>
      <c r="B83" s="800">
        <v>5565.0386374999998</v>
      </c>
      <c r="C83" s="800">
        <v>6030.9583581336692</v>
      </c>
      <c r="D83" s="800">
        <v>9652.3819894319677</v>
      </c>
      <c r="E83" s="800">
        <v>2620.2406972740314</v>
      </c>
      <c r="F83" s="800">
        <v>15364.209847919656</v>
      </c>
      <c r="G83" s="800">
        <v>3520.6501076040176</v>
      </c>
      <c r="H83" s="800">
        <v>15193.889691642651</v>
      </c>
      <c r="I83" s="800">
        <v>3333.3009942028984</v>
      </c>
    </row>
    <row r="84" spans="1:9" ht="18" customHeight="1" thickBot="1">
      <c r="A84" s="83" t="s">
        <v>554</v>
      </c>
      <c r="B84" s="800">
        <v>-1236.88063375</v>
      </c>
      <c r="C84" s="800">
        <v>-1357.386365699874</v>
      </c>
      <c r="D84" s="800">
        <v>-1984.0231109643328</v>
      </c>
      <c r="E84" s="800">
        <v>-321.61793400286945</v>
      </c>
      <c r="F84" s="800">
        <v>-3288.347345767575</v>
      </c>
      <c r="G84" s="800">
        <v>-701.30143472022951</v>
      </c>
      <c r="H84" s="800">
        <v>-3487.4850172910665</v>
      </c>
      <c r="I84" s="800">
        <v>-200.57985507246377</v>
      </c>
    </row>
    <row r="85" spans="1:9" ht="24" customHeight="1" thickTop="1" thickBot="1">
      <c r="A85" s="74" t="s">
        <v>555</v>
      </c>
      <c r="B85" s="797">
        <v>4328.1580037499998</v>
      </c>
      <c r="C85" s="797">
        <v>4673.5719924337964</v>
      </c>
      <c r="D85" s="797">
        <v>7668.3588784676358</v>
      </c>
      <c r="E85" s="797">
        <v>2298.6227632711621</v>
      </c>
      <c r="F85" s="797">
        <v>12075.86250215208</v>
      </c>
      <c r="G85" s="797">
        <v>2819.3486728837879</v>
      </c>
      <c r="H85" s="797">
        <v>11706.404674351585</v>
      </c>
      <c r="I85" s="797">
        <v>3132.7211391304345</v>
      </c>
    </row>
    <row r="86" spans="1:9" ht="15" customHeight="1" thickTop="1" thickBot="1">
      <c r="A86" s="89"/>
      <c r="B86" s="801"/>
      <c r="C86" s="801"/>
      <c r="D86" s="801"/>
      <c r="E86" s="801"/>
      <c r="F86" s="801"/>
      <c r="G86" s="801"/>
      <c r="H86" s="801"/>
      <c r="I86" s="801"/>
    </row>
    <row r="87" spans="1:9" ht="28.5" customHeight="1" thickTop="1">
      <c r="A87" s="27"/>
      <c r="B87" s="90"/>
      <c r="C87" s="90"/>
      <c r="D87" s="90"/>
      <c r="E87" s="90"/>
      <c r="F87" s="90"/>
      <c r="G87" s="90"/>
      <c r="H87" s="90"/>
    </row>
    <row r="88" spans="1:9" hidden="1">
      <c r="A88" s="27"/>
      <c r="B88" s="90"/>
      <c r="C88" s="90"/>
      <c r="D88" s="90"/>
      <c r="E88" s="90"/>
      <c r="F88" s="90"/>
      <c r="G88" s="90"/>
      <c r="H88" s="90"/>
    </row>
    <row r="89" spans="1:9" ht="19.5" hidden="1">
      <c r="A89" s="91"/>
      <c r="B89" s="90"/>
      <c r="C89" s="90"/>
      <c r="D89" s="90"/>
      <c r="E89" s="90"/>
      <c r="F89" s="90"/>
      <c r="G89" s="90"/>
      <c r="H89" s="90"/>
    </row>
    <row r="90" spans="1:9" ht="19.5" hidden="1">
      <c r="A90" s="91"/>
      <c r="B90" s="90"/>
      <c r="C90" s="90"/>
      <c r="D90" s="90"/>
      <c r="E90" s="90"/>
      <c r="F90" s="90"/>
      <c r="G90" s="90"/>
      <c r="H90" s="90"/>
    </row>
    <row r="91" spans="1:9" ht="19.5" hidden="1">
      <c r="A91" s="91"/>
      <c r="B91" s="90"/>
      <c r="C91" s="90"/>
      <c r="D91" s="90"/>
      <c r="E91" s="90"/>
      <c r="F91" s="90"/>
      <c r="G91" s="90"/>
      <c r="H91" s="90"/>
    </row>
    <row r="92" spans="1:9" ht="19.5" hidden="1">
      <c r="A92" s="92"/>
      <c r="B92" s="90"/>
      <c r="C92" s="90"/>
      <c r="D92" s="90"/>
      <c r="E92" s="90"/>
      <c r="F92" s="90"/>
      <c r="G92" s="90"/>
      <c r="H92" s="90"/>
    </row>
    <row r="93" spans="1:9" ht="19.5" hidden="1">
      <c r="A93" s="92"/>
      <c r="B93" s="90"/>
      <c r="C93" s="90"/>
      <c r="D93" s="90"/>
      <c r="E93" s="90"/>
      <c r="F93" s="90"/>
      <c r="G93" s="90"/>
      <c r="H93" s="90"/>
    </row>
    <row r="94" spans="1:9" ht="19.5" hidden="1">
      <c r="A94" s="93"/>
      <c r="B94" s="90"/>
      <c r="C94" s="90"/>
      <c r="D94" s="90"/>
      <c r="E94" s="90"/>
      <c r="F94" s="90"/>
      <c r="G94" s="90"/>
      <c r="H94" s="90"/>
    </row>
    <row r="95" spans="1:9" ht="19.5" hidden="1">
      <c r="A95" s="91"/>
      <c r="B95" s="90"/>
      <c r="C95" s="90"/>
      <c r="D95" s="90"/>
      <c r="E95" s="90"/>
      <c r="F95" s="90"/>
      <c r="G95" s="90"/>
      <c r="H95" s="90"/>
    </row>
    <row r="96" spans="1:9" ht="19.5" hidden="1">
      <c r="A96" s="91"/>
      <c r="B96" s="90"/>
      <c r="C96" s="90"/>
      <c r="D96" s="90"/>
      <c r="E96" s="90"/>
      <c r="F96" s="90"/>
      <c r="G96" s="90"/>
      <c r="H96" s="90"/>
    </row>
    <row r="97" spans="1:8" ht="19.5" hidden="1">
      <c r="A97" s="91"/>
      <c r="B97" s="90"/>
      <c r="C97" s="90"/>
      <c r="D97" s="90"/>
      <c r="E97" s="90"/>
      <c r="F97" s="90"/>
      <c r="G97" s="90"/>
      <c r="H97" s="90"/>
    </row>
    <row r="98" spans="1:8" ht="19.5" hidden="1">
      <c r="A98" s="91"/>
      <c r="B98" s="90"/>
      <c r="C98" s="90"/>
      <c r="D98" s="90"/>
      <c r="E98" s="90"/>
      <c r="F98" s="90"/>
      <c r="G98" s="90"/>
      <c r="H98" s="90"/>
    </row>
    <row r="99" spans="1:8" ht="19.5" hidden="1">
      <c r="A99" s="91"/>
      <c r="B99" s="90"/>
      <c r="C99" s="90"/>
      <c r="D99" s="90"/>
      <c r="E99" s="90"/>
      <c r="F99" s="90"/>
      <c r="G99" s="90"/>
      <c r="H99" s="90"/>
    </row>
    <row r="100" spans="1:8" ht="19.5" hidden="1">
      <c r="A100" s="94"/>
      <c r="B100" s="90"/>
      <c r="C100" s="90"/>
      <c r="D100" s="90"/>
      <c r="E100" s="90"/>
      <c r="F100" s="90"/>
      <c r="G100" s="90"/>
      <c r="H100" s="90"/>
    </row>
    <row r="101" spans="1:8" hidden="1">
      <c r="A101" s="95"/>
      <c r="B101" s="90"/>
      <c r="C101" s="90"/>
      <c r="D101" s="90"/>
      <c r="E101" s="90"/>
      <c r="F101" s="90"/>
      <c r="G101" s="90"/>
      <c r="H101" s="90"/>
    </row>
    <row r="102" spans="1:8" hidden="1">
      <c r="A102" s="95"/>
      <c r="B102" s="90"/>
      <c r="C102" s="90"/>
      <c r="D102" s="90"/>
      <c r="E102" s="90"/>
      <c r="F102" s="90"/>
      <c r="G102" s="90"/>
      <c r="H102" s="90"/>
    </row>
    <row r="103" spans="1:8" hidden="1">
      <c r="A103" s="95"/>
      <c r="B103" s="90"/>
      <c r="C103" s="90"/>
      <c r="D103" s="90"/>
      <c r="E103" s="90"/>
      <c r="F103" s="90"/>
      <c r="G103" s="90"/>
      <c r="H103" s="90"/>
    </row>
    <row r="104" spans="1:8" hidden="1">
      <c r="A104" s="95"/>
      <c r="B104" s="90"/>
      <c r="C104" s="90"/>
      <c r="D104" s="90"/>
      <c r="E104" s="90"/>
      <c r="F104" s="90"/>
      <c r="G104" s="90"/>
      <c r="H104" s="90"/>
    </row>
    <row r="105" spans="1:8" hidden="1">
      <c r="A105" s="95"/>
      <c r="B105" s="90"/>
      <c r="C105" s="90"/>
      <c r="D105" s="90"/>
      <c r="E105" s="90"/>
      <c r="F105" s="90"/>
      <c r="G105" s="90"/>
      <c r="H105" s="90"/>
    </row>
    <row r="106" spans="1:8" hidden="1">
      <c r="A106" s="95"/>
      <c r="B106" s="90"/>
      <c r="C106" s="90"/>
      <c r="D106" s="90"/>
      <c r="E106" s="90"/>
      <c r="F106" s="90"/>
      <c r="G106" s="90"/>
      <c r="H106" s="90"/>
    </row>
    <row r="107" spans="1:8" hidden="1">
      <c r="A107" s="96"/>
      <c r="B107" s="90"/>
      <c r="C107" s="90"/>
      <c r="D107" s="90"/>
      <c r="E107" s="90"/>
      <c r="F107" s="90"/>
      <c r="G107" s="90"/>
      <c r="H107" s="90"/>
    </row>
    <row r="108" spans="1:8" hidden="1">
      <c r="A108" s="96"/>
      <c r="B108" s="90"/>
      <c r="C108" s="90"/>
      <c r="D108" s="90"/>
      <c r="E108" s="90"/>
      <c r="F108" s="90"/>
      <c r="G108" s="90"/>
      <c r="H108" s="90"/>
    </row>
    <row r="109" spans="1:8" ht="19.5" hidden="1">
      <c r="A109" s="91"/>
      <c r="B109" s="90"/>
      <c r="C109" s="90"/>
      <c r="D109" s="90"/>
      <c r="E109" s="90"/>
      <c r="F109" s="90"/>
      <c r="G109" s="90"/>
      <c r="H109" s="90"/>
    </row>
    <row r="110" spans="1:8" ht="19.5" hidden="1">
      <c r="A110" s="91"/>
      <c r="B110" s="90"/>
      <c r="C110" s="90"/>
      <c r="D110" s="90"/>
      <c r="E110" s="90"/>
      <c r="F110" s="90"/>
      <c r="G110" s="90"/>
      <c r="H110" s="90"/>
    </row>
    <row r="111" spans="1:8" ht="19.5" hidden="1">
      <c r="A111" s="93"/>
      <c r="B111" s="90"/>
      <c r="C111" s="90"/>
      <c r="D111" s="90"/>
      <c r="E111" s="90"/>
      <c r="F111" s="90"/>
      <c r="G111" s="90"/>
      <c r="H111" s="90"/>
    </row>
    <row r="112" spans="1:8" ht="19.5" hidden="1">
      <c r="A112" s="93"/>
      <c r="B112" s="90"/>
      <c r="C112" s="90"/>
      <c r="D112" s="90"/>
      <c r="E112" s="90"/>
      <c r="F112" s="90"/>
      <c r="G112" s="90"/>
      <c r="H112" s="90"/>
    </row>
    <row r="113" spans="1:8" ht="19.5" hidden="1">
      <c r="A113" s="93"/>
      <c r="B113" s="90"/>
      <c r="C113" s="90"/>
      <c r="D113" s="90"/>
      <c r="E113" s="90"/>
      <c r="F113" s="90"/>
      <c r="G113" s="90"/>
      <c r="H113" s="90"/>
    </row>
    <row r="114" spans="1:8" ht="19.5" hidden="1">
      <c r="A114" s="91"/>
      <c r="B114" s="90"/>
      <c r="C114" s="90"/>
      <c r="D114" s="90"/>
      <c r="E114" s="90"/>
      <c r="F114" s="90"/>
      <c r="G114" s="90"/>
      <c r="H114" s="90"/>
    </row>
    <row r="115" spans="1:8" ht="19.5" hidden="1">
      <c r="A115" s="91"/>
      <c r="B115" s="90"/>
      <c r="C115" s="90"/>
      <c r="D115" s="90"/>
      <c r="E115" s="90"/>
      <c r="F115" s="90"/>
      <c r="G115" s="90"/>
      <c r="H115" s="90"/>
    </row>
    <row r="116" spans="1:8" ht="19.5" hidden="1">
      <c r="A116" s="91"/>
      <c r="B116" s="90"/>
      <c r="C116" s="90"/>
      <c r="D116" s="90"/>
      <c r="E116" s="90"/>
      <c r="F116" s="90"/>
      <c r="G116" s="90"/>
      <c r="H116" s="90"/>
    </row>
    <row r="117" spans="1:8" ht="19.5" hidden="1">
      <c r="A117" s="91"/>
      <c r="B117" s="90"/>
      <c r="C117" s="90"/>
      <c r="D117" s="90"/>
      <c r="E117" s="90"/>
      <c r="F117" s="90"/>
      <c r="G117" s="90"/>
      <c r="H117" s="90"/>
    </row>
    <row r="118" spans="1:8" ht="19.5" hidden="1">
      <c r="A118" s="91"/>
      <c r="B118" s="90"/>
      <c r="C118" s="90"/>
      <c r="D118" s="90"/>
      <c r="E118" s="90"/>
      <c r="F118" s="90"/>
      <c r="G118" s="90"/>
      <c r="H118" s="90"/>
    </row>
    <row r="119" spans="1:8" ht="19.5" hidden="1">
      <c r="A119" s="91"/>
      <c r="B119" s="90"/>
      <c r="C119" s="90"/>
      <c r="D119" s="90"/>
      <c r="E119" s="90"/>
      <c r="F119" s="90"/>
      <c r="G119" s="90"/>
      <c r="H119" s="90"/>
    </row>
    <row r="120" spans="1:8" ht="19.5" hidden="1">
      <c r="A120" s="91"/>
      <c r="B120" s="90"/>
      <c r="C120" s="90"/>
      <c r="D120" s="90"/>
      <c r="E120" s="90"/>
      <c r="F120" s="90"/>
      <c r="G120" s="90"/>
      <c r="H120" s="90"/>
    </row>
    <row r="121" spans="1:8" ht="19.5" hidden="1">
      <c r="A121" s="93"/>
      <c r="B121" s="90"/>
      <c r="C121" s="90"/>
      <c r="D121" s="90"/>
      <c r="E121" s="90"/>
      <c r="F121" s="90"/>
      <c r="G121" s="90"/>
      <c r="H121" s="90"/>
    </row>
    <row r="122" spans="1:8" ht="19.5" hidden="1">
      <c r="A122" s="91"/>
      <c r="B122" s="90"/>
      <c r="C122" s="90"/>
      <c r="D122" s="90"/>
      <c r="E122" s="90"/>
      <c r="F122" s="90"/>
      <c r="G122" s="90"/>
      <c r="H122" s="90"/>
    </row>
    <row r="123" spans="1:8" ht="19.5" hidden="1">
      <c r="A123" s="91"/>
      <c r="B123" s="90"/>
      <c r="C123" s="90"/>
      <c r="D123" s="90"/>
      <c r="E123" s="90"/>
      <c r="F123" s="90"/>
      <c r="G123" s="90"/>
      <c r="H123" s="90"/>
    </row>
    <row r="124" spans="1:8" ht="19.5" hidden="1">
      <c r="A124" s="91"/>
      <c r="B124" s="90"/>
      <c r="C124" s="90"/>
      <c r="D124" s="90"/>
      <c r="E124" s="90"/>
      <c r="F124" s="90"/>
      <c r="G124" s="90"/>
      <c r="H124" s="90"/>
    </row>
    <row r="125" spans="1:8" ht="19.5" hidden="1">
      <c r="A125" s="91"/>
      <c r="B125" s="90"/>
      <c r="C125" s="90"/>
      <c r="D125" s="90"/>
      <c r="E125" s="90"/>
      <c r="F125" s="90"/>
      <c r="G125" s="90"/>
      <c r="H125" s="90"/>
    </row>
    <row r="126" spans="1:8" ht="19.5" hidden="1">
      <c r="A126" s="91"/>
      <c r="B126" s="90"/>
      <c r="C126" s="90"/>
      <c r="D126" s="90"/>
      <c r="E126" s="90"/>
      <c r="F126" s="90"/>
      <c r="G126" s="90"/>
      <c r="H126" s="90"/>
    </row>
    <row r="127" spans="1:8" ht="19.5" hidden="1">
      <c r="A127" s="93"/>
      <c r="B127" s="90"/>
      <c r="C127" s="90"/>
      <c r="D127" s="90"/>
      <c r="E127" s="90"/>
      <c r="F127" s="90"/>
      <c r="G127" s="90"/>
      <c r="H127" s="90"/>
    </row>
    <row r="128" spans="1:8" ht="19.5" hidden="1">
      <c r="A128" s="91"/>
      <c r="B128" s="90"/>
      <c r="C128" s="90"/>
      <c r="D128" s="90"/>
      <c r="E128" s="90"/>
      <c r="F128" s="90"/>
      <c r="G128" s="90"/>
      <c r="H128" s="90"/>
    </row>
    <row r="129" spans="1:8" ht="19.5" hidden="1">
      <c r="A129" s="91"/>
      <c r="B129" s="90"/>
      <c r="C129" s="90"/>
      <c r="D129" s="90"/>
      <c r="E129" s="90"/>
      <c r="F129" s="90"/>
      <c r="G129" s="90"/>
      <c r="H129" s="90"/>
    </row>
    <row r="130" spans="1:8" ht="19.5" hidden="1">
      <c r="A130" s="91"/>
      <c r="B130" s="90"/>
      <c r="C130" s="90"/>
      <c r="D130" s="90"/>
      <c r="E130" s="90"/>
      <c r="F130" s="90"/>
      <c r="G130" s="90"/>
      <c r="H130" s="90"/>
    </row>
    <row r="131" spans="1:8" ht="19.5" hidden="1">
      <c r="A131" s="93"/>
      <c r="B131" s="90"/>
      <c r="C131" s="90"/>
      <c r="D131" s="90"/>
      <c r="E131" s="90"/>
      <c r="F131" s="90"/>
      <c r="G131" s="90"/>
      <c r="H131" s="90"/>
    </row>
    <row r="132" spans="1:8" ht="19.5" hidden="1">
      <c r="A132" s="91"/>
      <c r="B132" s="90"/>
      <c r="C132" s="90"/>
      <c r="D132" s="90"/>
      <c r="E132" s="90"/>
      <c r="F132" s="90"/>
      <c r="G132" s="90"/>
      <c r="H132" s="90"/>
    </row>
    <row r="133" spans="1:8" ht="19.5" hidden="1">
      <c r="A133" s="91"/>
      <c r="B133" s="90"/>
      <c r="C133" s="90"/>
      <c r="D133" s="90"/>
      <c r="E133" s="90"/>
      <c r="F133" s="90"/>
      <c r="G133" s="90"/>
      <c r="H133" s="90"/>
    </row>
    <row r="134" spans="1:8" ht="19.5" hidden="1">
      <c r="A134" s="91"/>
      <c r="B134" s="90"/>
      <c r="C134" s="90"/>
      <c r="D134" s="90"/>
      <c r="E134" s="90"/>
      <c r="F134" s="90"/>
      <c r="G134" s="90"/>
      <c r="H134" s="90"/>
    </row>
    <row r="135" spans="1:8" ht="19.5" hidden="1">
      <c r="A135" s="91"/>
      <c r="B135" s="90"/>
      <c r="C135" s="90"/>
      <c r="D135" s="90"/>
      <c r="E135" s="90"/>
      <c r="F135" s="90"/>
      <c r="G135" s="90"/>
      <c r="H135" s="90"/>
    </row>
    <row r="136" spans="1:8" ht="19.5" hidden="1">
      <c r="A136" s="93"/>
      <c r="B136" s="90"/>
      <c r="C136" s="90"/>
      <c r="D136" s="90"/>
      <c r="E136" s="90"/>
      <c r="F136" s="90"/>
      <c r="G136" s="90"/>
      <c r="H136" s="90"/>
    </row>
    <row r="137" spans="1:8" ht="19.5" hidden="1">
      <c r="A137" s="91"/>
      <c r="B137" s="90"/>
      <c r="C137" s="90"/>
      <c r="D137" s="90"/>
      <c r="E137" s="90"/>
      <c r="F137" s="90"/>
      <c r="G137" s="90"/>
      <c r="H137" s="90"/>
    </row>
    <row r="138" spans="1:8" ht="19.5" hidden="1">
      <c r="A138" s="91"/>
      <c r="B138" s="90"/>
      <c r="C138" s="90"/>
      <c r="D138" s="90"/>
      <c r="E138" s="90"/>
      <c r="F138" s="90"/>
      <c r="G138" s="90"/>
      <c r="H138" s="90"/>
    </row>
    <row r="139" spans="1:8" ht="19.5" hidden="1">
      <c r="A139" s="91"/>
      <c r="B139" s="90"/>
      <c r="C139" s="90"/>
      <c r="D139" s="90"/>
      <c r="E139" s="90"/>
      <c r="F139" s="90"/>
      <c r="G139" s="90"/>
      <c r="H139" s="90"/>
    </row>
    <row r="140" spans="1:8" ht="19.5" hidden="1">
      <c r="A140" s="91"/>
      <c r="B140" s="90"/>
      <c r="C140" s="90"/>
      <c r="D140" s="90"/>
      <c r="E140" s="90"/>
      <c r="F140" s="90"/>
      <c r="G140" s="90"/>
      <c r="H140" s="90"/>
    </row>
    <row r="141" spans="1:8" ht="19.5" hidden="1">
      <c r="A141" s="92"/>
      <c r="B141" s="90"/>
      <c r="C141" s="90"/>
      <c r="D141" s="90"/>
      <c r="E141" s="90"/>
      <c r="F141" s="90"/>
      <c r="G141" s="90"/>
      <c r="H141" s="90"/>
    </row>
    <row r="142" spans="1:8" ht="19.5" hidden="1">
      <c r="A142" s="92"/>
      <c r="B142" s="90"/>
      <c r="C142" s="90"/>
      <c r="D142" s="90"/>
      <c r="E142" s="90"/>
      <c r="F142" s="90"/>
      <c r="G142" s="90"/>
      <c r="H142" s="90"/>
    </row>
    <row r="143" spans="1:8" ht="19.5" hidden="1">
      <c r="A143" s="93"/>
      <c r="B143" s="90"/>
      <c r="C143" s="90"/>
      <c r="D143" s="90"/>
      <c r="E143" s="90"/>
      <c r="F143" s="90"/>
      <c r="G143" s="90"/>
      <c r="H143" s="90"/>
    </row>
    <row r="144" spans="1:8" ht="19.5" hidden="1">
      <c r="A144" s="91"/>
      <c r="B144" s="90"/>
      <c r="C144" s="90"/>
      <c r="D144" s="90"/>
      <c r="E144" s="90"/>
      <c r="F144" s="90"/>
      <c r="G144" s="90"/>
      <c r="H144" s="90"/>
    </row>
    <row r="145" spans="1:8" ht="19.5" hidden="1">
      <c r="A145" s="91"/>
      <c r="B145" s="90"/>
      <c r="C145" s="90"/>
      <c r="D145" s="90"/>
      <c r="E145" s="90"/>
      <c r="F145" s="90"/>
      <c r="G145" s="90"/>
      <c r="H145" s="90"/>
    </row>
    <row r="146" spans="1:8" ht="19.5" hidden="1">
      <c r="A146" s="97"/>
      <c r="B146" s="90"/>
      <c r="C146" s="90"/>
      <c r="D146" s="90"/>
      <c r="E146" s="90"/>
      <c r="F146" s="90"/>
      <c r="G146" s="90"/>
      <c r="H146" s="90"/>
    </row>
    <row r="147" spans="1:8" ht="19.5" hidden="1">
      <c r="A147" s="93"/>
      <c r="B147" s="90"/>
      <c r="C147" s="90"/>
      <c r="D147" s="90"/>
      <c r="E147" s="90"/>
      <c r="F147" s="90"/>
      <c r="G147" s="90"/>
      <c r="H147" s="90"/>
    </row>
    <row r="148" spans="1:8" ht="19.5" hidden="1">
      <c r="A148" s="91"/>
      <c r="B148" s="90"/>
      <c r="C148" s="90"/>
      <c r="D148" s="90"/>
      <c r="E148" s="90"/>
      <c r="F148" s="90"/>
      <c r="G148" s="90"/>
      <c r="H148" s="90"/>
    </row>
    <row r="149" spans="1:8" ht="19.5" hidden="1">
      <c r="A149" s="91"/>
      <c r="B149" s="90"/>
      <c r="C149" s="90"/>
      <c r="D149" s="90"/>
      <c r="E149" s="90"/>
      <c r="F149" s="90"/>
      <c r="G149" s="90"/>
      <c r="H149" s="90"/>
    </row>
    <row r="150" spans="1:8" ht="19.5" hidden="1">
      <c r="A150" s="91"/>
      <c r="B150" s="90"/>
      <c r="C150" s="90"/>
      <c r="D150" s="90"/>
      <c r="E150" s="90"/>
      <c r="F150" s="90"/>
      <c r="G150" s="90"/>
      <c r="H150" s="90"/>
    </row>
    <row r="151" spans="1:8" ht="19.5" hidden="1">
      <c r="A151" s="93"/>
      <c r="B151" s="90"/>
      <c r="C151" s="90"/>
      <c r="D151" s="90"/>
      <c r="E151" s="90"/>
      <c r="F151" s="90"/>
      <c r="G151" s="90"/>
      <c r="H151" s="90"/>
    </row>
    <row r="152" spans="1:8" ht="19.5" hidden="1">
      <c r="A152" s="91"/>
      <c r="B152" s="90"/>
      <c r="C152" s="90"/>
      <c r="D152" s="90"/>
      <c r="E152" s="90"/>
      <c r="F152" s="90"/>
      <c r="G152" s="90"/>
      <c r="H152" s="90"/>
    </row>
    <row r="153" spans="1:8" ht="19.5" hidden="1">
      <c r="A153" s="91"/>
      <c r="B153" s="90"/>
      <c r="C153" s="90"/>
      <c r="D153" s="90"/>
      <c r="E153" s="90"/>
      <c r="F153" s="90"/>
      <c r="G153" s="90"/>
      <c r="H153" s="90"/>
    </row>
    <row r="154" spans="1:8" ht="19.5" hidden="1">
      <c r="A154" s="91"/>
      <c r="B154" s="90"/>
      <c r="C154" s="90"/>
      <c r="D154" s="90"/>
      <c r="E154" s="90"/>
      <c r="F154" s="90"/>
      <c r="G154" s="90"/>
      <c r="H154" s="90"/>
    </row>
    <row r="155" spans="1:8" ht="19.5" hidden="1">
      <c r="A155" s="93"/>
      <c r="B155" s="90"/>
      <c r="C155" s="90"/>
      <c r="D155" s="90"/>
      <c r="E155" s="90"/>
      <c r="F155" s="90"/>
      <c r="G155" s="90"/>
      <c r="H155" s="90"/>
    </row>
    <row r="156" spans="1:8" ht="19.5" hidden="1">
      <c r="A156" s="91"/>
      <c r="B156" s="90"/>
      <c r="C156" s="90"/>
      <c r="D156" s="90"/>
      <c r="E156" s="90"/>
      <c r="F156" s="90"/>
      <c r="G156" s="90"/>
      <c r="H156" s="90"/>
    </row>
    <row r="157" spans="1:8" ht="19.5" hidden="1">
      <c r="A157" s="91"/>
      <c r="B157" s="90"/>
      <c r="C157" s="90"/>
      <c r="D157" s="90"/>
      <c r="E157" s="90"/>
      <c r="F157" s="90"/>
      <c r="G157" s="90"/>
      <c r="H157" s="90"/>
    </row>
    <row r="158" spans="1:8" ht="19.5" hidden="1">
      <c r="A158" s="91"/>
      <c r="B158" s="90"/>
      <c r="C158" s="90"/>
      <c r="D158" s="90"/>
      <c r="E158" s="90"/>
      <c r="F158" s="90"/>
      <c r="G158" s="90"/>
      <c r="H158" s="90"/>
    </row>
    <row r="159" spans="1:8" ht="19.5" hidden="1">
      <c r="A159" s="93"/>
      <c r="B159" s="90"/>
      <c r="C159" s="90"/>
      <c r="D159" s="90"/>
      <c r="E159" s="90"/>
      <c r="F159" s="90"/>
      <c r="G159" s="90"/>
      <c r="H159" s="90"/>
    </row>
    <row r="160" spans="1:8" ht="19.5" hidden="1">
      <c r="A160" s="91"/>
      <c r="B160" s="90"/>
      <c r="C160" s="90"/>
      <c r="D160" s="90"/>
      <c r="E160" s="90"/>
      <c r="F160" s="90"/>
      <c r="G160" s="90"/>
      <c r="H160" s="90"/>
    </row>
    <row r="161" spans="1:8" ht="19.5" hidden="1">
      <c r="A161" s="91"/>
      <c r="B161" s="90"/>
      <c r="C161" s="90"/>
      <c r="D161" s="90"/>
      <c r="E161" s="90"/>
      <c r="F161" s="90"/>
      <c r="G161" s="90"/>
      <c r="H161" s="90"/>
    </row>
    <row r="162" spans="1:8" ht="19.5" hidden="1">
      <c r="A162" s="91"/>
      <c r="B162" s="90"/>
      <c r="C162" s="90"/>
      <c r="D162" s="90"/>
      <c r="E162" s="90"/>
      <c r="F162" s="90"/>
      <c r="G162" s="90"/>
      <c r="H162" s="90"/>
    </row>
    <row r="163" spans="1:8" ht="19.5" hidden="1">
      <c r="A163" s="98"/>
      <c r="B163" s="90"/>
      <c r="C163" s="90"/>
      <c r="D163" s="90"/>
      <c r="E163" s="90"/>
      <c r="F163" s="90"/>
      <c r="G163" s="90"/>
      <c r="H163" s="90"/>
    </row>
    <row r="164" spans="1:8" ht="19.5" hidden="1">
      <c r="A164" s="98"/>
      <c r="B164" s="90"/>
      <c r="C164" s="90"/>
      <c r="D164" s="90"/>
      <c r="E164" s="90"/>
      <c r="F164" s="90"/>
      <c r="G164" s="90"/>
      <c r="H164" s="90"/>
    </row>
    <row r="165" spans="1:8" ht="19.5" hidden="1">
      <c r="A165" s="98"/>
      <c r="B165" s="90"/>
      <c r="C165" s="90"/>
      <c r="D165" s="90"/>
      <c r="E165" s="90"/>
      <c r="F165" s="90"/>
      <c r="G165" s="90"/>
      <c r="H165" s="90"/>
    </row>
    <row r="166" spans="1:8" ht="19.5" hidden="1">
      <c r="A166" s="94"/>
      <c r="B166" s="90"/>
      <c r="C166" s="90"/>
      <c r="D166" s="90"/>
      <c r="E166" s="90"/>
      <c r="F166" s="90"/>
      <c r="G166" s="90"/>
      <c r="H166" s="90"/>
    </row>
    <row r="167" spans="1:8" ht="19.5" hidden="1">
      <c r="A167" s="94"/>
      <c r="B167" s="90"/>
      <c r="C167" s="90"/>
      <c r="D167" s="90"/>
      <c r="E167" s="90"/>
      <c r="F167" s="90"/>
      <c r="G167" s="90"/>
      <c r="H167" s="90"/>
    </row>
    <row r="168" spans="1:8" ht="19.5" hidden="1">
      <c r="A168" s="93"/>
      <c r="B168" s="90"/>
      <c r="C168" s="90"/>
      <c r="D168" s="90"/>
      <c r="E168" s="90"/>
      <c r="F168" s="90"/>
      <c r="G168" s="90"/>
      <c r="H168" s="90"/>
    </row>
    <row r="169" spans="1:8" ht="19.5" hidden="1">
      <c r="A169" s="91"/>
      <c r="B169" s="90"/>
      <c r="C169" s="90"/>
      <c r="D169" s="90"/>
      <c r="E169" s="90"/>
      <c r="F169" s="90"/>
      <c r="G169" s="90"/>
      <c r="H169" s="90"/>
    </row>
    <row r="170" spans="1:8" ht="19.5" hidden="1">
      <c r="A170" s="91"/>
      <c r="B170" s="90"/>
      <c r="C170" s="90"/>
      <c r="D170" s="90"/>
      <c r="E170" s="90"/>
      <c r="F170" s="90"/>
      <c r="G170" s="90"/>
      <c r="H170" s="90"/>
    </row>
    <row r="171" spans="1:8" ht="19.5" hidden="1">
      <c r="A171" s="91"/>
      <c r="B171" s="90"/>
      <c r="C171" s="90"/>
      <c r="D171" s="90"/>
      <c r="E171" s="90"/>
      <c r="F171" s="90"/>
      <c r="G171" s="90"/>
      <c r="H171" s="90"/>
    </row>
    <row r="172" spans="1:8" ht="19.5" hidden="1">
      <c r="A172" s="91"/>
      <c r="B172" s="90"/>
      <c r="C172" s="90"/>
      <c r="D172" s="90"/>
      <c r="E172" s="90"/>
      <c r="F172" s="90"/>
      <c r="G172" s="90"/>
      <c r="H172" s="90"/>
    </row>
    <row r="173" spans="1:8" ht="19.5" hidden="1">
      <c r="A173" s="91"/>
      <c r="B173" s="90"/>
      <c r="C173" s="90"/>
      <c r="D173" s="90"/>
      <c r="E173" s="90"/>
      <c r="F173" s="90"/>
      <c r="G173" s="90"/>
      <c r="H173" s="90"/>
    </row>
    <row r="174" spans="1:8" ht="19.5" hidden="1">
      <c r="A174" s="93"/>
      <c r="B174" s="90"/>
      <c r="C174" s="90"/>
      <c r="D174" s="90"/>
      <c r="E174" s="90"/>
      <c r="F174" s="90"/>
      <c r="G174" s="90"/>
      <c r="H174" s="90"/>
    </row>
    <row r="175" spans="1:8" ht="19.5" hidden="1">
      <c r="A175" s="91"/>
      <c r="B175" s="90"/>
      <c r="C175" s="90"/>
      <c r="D175" s="90"/>
      <c r="E175" s="90"/>
      <c r="F175" s="90"/>
      <c r="G175" s="90"/>
      <c r="H175" s="90"/>
    </row>
    <row r="176" spans="1:8" ht="19.5" hidden="1">
      <c r="A176" s="91"/>
      <c r="B176" s="90"/>
      <c r="C176" s="90"/>
      <c r="D176" s="90"/>
      <c r="E176" s="90"/>
      <c r="F176" s="90"/>
      <c r="G176" s="90"/>
      <c r="H176" s="90"/>
    </row>
    <row r="177" spans="1:8" ht="19.5" hidden="1">
      <c r="A177" s="91"/>
      <c r="B177" s="90"/>
      <c r="C177" s="90"/>
      <c r="D177" s="90"/>
      <c r="E177" s="90"/>
      <c r="F177" s="90"/>
      <c r="G177" s="90"/>
      <c r="H177" s="90"/>
    </row>
    <row r="178" spans="1:8" ht="19.5" hidden="1">
      <c r="A178" s="91"/>
      <c r="B178" s="90"/>
      <c r="C178" s="90"/>
      <c r="D178" s="90"/>
      <c r="E178" s="90"/>
      <c r="F178" s="90"/>
      <c r="G178" s="90"/>
      <c r="H178" s="90"/>
    </row>
    <row r="179" spans="1:8" ht="19.5" hidden="1">
      <c r="A179" s="93"/>
      <c r="B179" s="90"/>
      <c r="C179" s="90"/>
      <c r="D179" s="90"/>
      <c r="E179" s="90"/>
      <c r="F179" s="90"/>
      <c r="G179" s="90"/>
      <c r="H179" s="90"/>
    </row>
    <row r="180" spans="1:8" ht="19.5" hidden="1">
      <c r="A180" s="93"/>
      <c r="B180" s="90"/>
      <c r="C180" s="90"/>
      <c r="D180" s="90"/>
      <c r="E180" s="90"/>
      <c r="F180" s="90"/>
      <c r="G180" s="90"/>
      <c r="H180" s="90"/>
    </row>
    <row r="181" spans="1:8" ht="19.5" hidden="1">
      <c r="A181" s="91"/>
      <c r="B181" s="90"/>
      <c r="C181" s="90"/>
      <c r="D181" s="90"/>
      <c r="E181" s="90"/>
      <c r="F181" s="90"/>
      <c r="G181" s="90"/>
      <c r="H181" s="90"/>
    </row>
    <row r="182" spans="1:8" ht="19.5" hidden="1">
      <c r="A182" s="91"/>
      <c r="B182" s="90"/>
      <c r="C182" s="90"/>
      <c r="D182" s="90"/>
      <c r="E182" s="90"/>
      <c r="F182" s="90"/>
      <c r="G182" s="90"/>
      <c r="H182" s="90"/>
    </row>
    <row r="183" spans="1:8" ht="19.5" hidden="1">
      <c r="A183" s="91"/>
      <c r="B183" s="90"/>
      <c r="C183" s="90"/>
      <c r="D183" s="90"/>
      <c r="E183" s="90"/>
      <c r="F183" s="90"/>
      <c r="G183" s="90"/>
      <c r="H183" s="90"/>
    </row>
    <row r="184" spans="1:8" ht="19.5" hidden="1">
      <c r="A184" s="93"/>
      <c r="B184" s="90"/>
      <c r="C184" s="90"/>
      <c r="D184" s="90"/>
      <c r="E184" s="90"/>
      <c r="F184" s="90"/>
      <c r="G184" s="90"/>
      <c r="H184" s="90"/>
    </row>
    <row r="185" spans="1:8" ht="19.5" hidden="1">
      <c r="A185" s="93"/>
      <c r="B185" s="90"/>
      <c r="C185" s="90"/>
      <c r="D185" s="90"/>
      <c r="E185" s="90"/>
      <c r="F185" s="90"/>
      <c r="G185" s="90"/>
      <c r="H185" s="90"/>
    </row>
    <row r="186" spans="1:8" ht="19.5" hidden="1">
      <c r="A186" s="93"/>
      <c r="B186" s="90"/>
      <c r="C186" s="90"/>
      <c r="D186" s="90"/>
      <c r="E186" s="90"/>
      <c r="F186" s="90"/>
      <c r="G186" s="90"/>
      <c r="H186" s="90"/>
    </row>
    <row r="187" spans="1:8" ht="19.5" hidden="1">
      <c r="A187" s="93"/>
      <c r="B187" s="90"/>
      <c r="C187" s="90"/>
      <c r="D187" s="90"/>
      <c r="E187" s="90"/>
      <c r="F187" s="90"/>
      <c r="G187" s="90"/>
      <c r="H187" s="90"/>
    </row>
    <row r="188" spans="1:8" ht="19.5" hidden="1">
      <c r="A188" s="93"/>
      <c r="B188" s="90"/>
      <c r="C188" s="90"/>
      <c r="D188" s="90"/>
      <c r="E188" s="90"/>
      <c r="F188" s="90"/>
      <c r="G188" s="90"/>
      <c r="H188" s="90"/>
    </row>
    <row r="189" spans="1:8" ht="19.5" hidden="1">
      <c r="A189" s="93"/>
      <c r="B189" s="90"/>
      <c r="C189" s="90"/>
      <c r="D189" s="90"/>
      <c r="E189" s="90"/>
      <c r="F189" s="90"/>
      <c r="G189" s="90"/>
      <c r="H189" s="90"/>
    </row>
    <row r="190" spans="1:8" ht="19.5" hidden="1">
      <c r="A190" s="91"/>
      <c r="B190" s="90"/>
      <c r="C190" s="90"/>
      <c r="D190" s="90"/>
      <c r="E190" s="90"/>
      <c r="F190" s="90"/>
      <c r="G190" s="90"/>
      <c r="H190" s="90"/>
    </row>
    <row r="191" spans="1:8" ht="19.5" hidden="1">
      <c r="A191" s="91"/>
      <c r="B191" s="90"/>
      <c r="C191" s="90"/>
      <c r="D191" s="90"/>
      <c r="E191" s="90"/>
      <c r="F191" s="90"/>
      <c r="G191" s="90"/>
      <c r="H191" s="90"/>
    </row>
    <row r="192" spans="1:8" ht="19.5" hidden="1">
      <c r="A192" s="91"/>
      <c r="B192" s="90"/>
      <c r="C192" s="90"/>
      <c r="D192" s="90"/>
      <c r="E192" s="90"/>
      <c r="F192" s="90"/>
      <c r="G192" s="90"/>
      <c r="H192" s="90"/>
    </row>
    <row r="193" spans="1:8" ht="19.5" hidden="1">
      <c r="A193" s="93"/>
      <c r="B193" s="90"/>
      <c r="C193" s="90"/>
      <c r="D193" s="90"/>
      <c r="E193" s="90"/>
      <c r="F193" s="90"/>
      <c r="G193" s="90"/>
      <c r="H193" s="90"/>
    </row>
    <row r="194" spans="1:8" ht="19.5" hidden="1">
      <c r="A194" s="91"/>
      <c r="B194" s="90"/>
      <c r="C194" s="90"/>
      <c r="D194" s="90"/>
      <c r="E194" s="90"/>
      <c r="F194" s="90"/>
      <c r="G194" s="90"/>
      <c r="H194" s="90"/>
    </row>
    <row r="195" spans="1:8" ht="19.5" hidden="1">
      <c r="A195" s="91"/>
      <c r="B195" s="90"/>
      <c r="C195" s="90"/>
      <c r="D195" s="90"/>
      <c r="E195" s="90"/>
      <c r="F195" s="90"/>
      <c r="G195" s="90"/>
      <c r="H195" s="90"/>
    </row>
    <row r="196" spans="1:8" ht="19.5" hidden="1">
      <c r="A196" s="99"/>
      <c r="B196" s="90"/>
      <c r="C196" s="90"/>
      <c r="D196" s="90"/>
      <c r="E196" s="90"/>
      <c r="F196" s="90"/>
      <c r="G196" s="90"/>
      <c r="H196" s="90"/>
    </row>
    <row r="197" spans="1:8" ht="19.5" hidden="1">
      <c r="A197" s="91"/>
      <c r="B197" s="90"/>
      <c r="C197" s="90"/>
      <c r="D197" s="90"/>
      <c r="E197" s="90"/>
      <c r="F197" s="90"/>
      <c r="G197" s="90"/>
      <c r="H197" s="90"/>
    </row>
    <row r="198" spans="1:8" ht="19.5" hidden="1">
      <c r="A198" s="93"/>
      <c r="B198" s="90"/>
      <c r="C198" s="90"/>
      <c r="D198" s="90"/>
      <c r="E198" s="90"/>
      <c r="F198" s="90"/>
      <c r="G198" s="90"/>
      <c r="H198" s="90"/>
    </row>
    <row r="199" spans="1:8" ht="19.5" hidden="1">
      <c r="A199" s="91"/>
      <c r="B199" s="90"/>
      <c r="C199" s="90"/>
      <c r="D199" s="90"/>
      <c r="E199" s="90"/>
      <c r="F199" s="90"/>
      <c r="G199" s="90"/>
      <c r="H199" s="90"/>
    </row>
    <row r="200" spans="1:8" ht="19.5" hidden="1">
      <c r="A200" s="91"/>
      <c r="B200" s="90"/>
      <c r="C200" s="90"/>
      <c r="D200" s="90"/>
      <c r="E200" s="90"/>
      <c r="F200" s="90"/>
      <c r="G200" s="90"/>
      <c r="H200" s="90"/>
    </row>
    <row r="201" spans="1:8" ht="19.5" hidden="1">
      <c r="A201" s="93"/>
      <c r="B201" s="90"/>
      <c r="C201" s="90"/>
      <c r="D201" s="90"/>
      <c r="E201" s="90"/>
      <c r="F201" s="90"/>
      <c r="G201" s="90"/>
      <c r="H201" s="90"/>
    </row>
    <row r="202" spans="1:8" ht="19.5" hidden="1">
      <c r="A202" s="91"/>
      <c r="B202" s="90"/>
      <c r="C202" s="90"/>
      <c r="D202" s="90"/>
      <c r="E202" s="90"/>
      <c r="F202" s="90"/>
      <c r="G202" s="90"/>
      <c r="H202" s="90"/>
    </row>
    <row r="203" spans="1:8" ht="19.5" hidden="1">
      <c r="A203" s="91"/>
      <c r="B203" s="90"/>
      <c r="C203" s="90"/>
      <c r="D203" s="90"/>
      <c r="E203" s="90"/>
      <c r="F203" s="90"/>
      <c r="G203" s="90"/>
      <c r="H203" s="90"/>
    </row>
    <row r="204" spans="1:8" ht="19.5" hidden="1">
      <c r="A204" s="93"/>
      <c r="B204" s="90"/>
      <c r="C204" s="90"/>
      <c r="D204" s="90"/>
      <c r="E204" s="90"/>
      <c r="F204" s="90"/>
      <c r="G204" s="90"/>
      <c r="H204" s="90"/>
    </row>
    <row r="205" spans="1:8" ht="19.5" hidden="1">
      <c r="A205" s="91"/>
      <c r="B205" s="90"/>
      <c r="C205" s="90"/>
      <c r="D205" s="90"/>
      <c r="E205" s="90"/>
      <c r="F205" s="90"/>
      <c r="G205" s="90"/>
      <c r="H205" s="90"/>
    </row>
    <row r="206" spans="1:8" ht="19.5" hidden="1">
      <c r="A206" s="91"/>
      <c r="B206" s="90"/>
      <c r="C206" s="90"/>
      <c r="D206" s="90"/>
      <c r="E206" s="90"/>
      <c r="F206" s="90"/>
      <c r="G206" s="90"/>
      <c r="H206" s="90"/>
    </row>
    <row r="207" spans="1:8" ht="19.5" hidden="1">
      <c r="A207" s="91"/>
      <c r="B207" s="90"/>
      <c r="C207" s="90"/>
      <c r="D207" s="90"/>
      <c r="E207" s="90"/>
      <c r="F207" s="90"/>
      <c r="G207" s="90"/>
      <c r="H207" s="90"/>
    </row>
    <row r="208" spans="1:8" ht="19.5" hidden="1">
      <c r="A208" s="91"/>
      <c r="B208" s="90"/>
      <c r="C208" s="90"/>
      <c r="D208" s="90"/>
      <c r="E208" s="90"/>
      <c r="F208" s="90"/>
      <c r="G208" s="90"/>
      <c r="H208" s="90"/>
    </row>
    <row r="209" spans="1:8" ht="19.5" hidden="1">
      <c r="A209" s="91"/>
      <c r="B209" s="90"/>
      <c r="C209" s="90"/>
      <c r="D209" s="90"/>
      <c r="E209" s="90"/>
      <c r="F209" s="90"/>
      <c r="G209" s="90"/>
      <c r="H209" s="90"/>
    </row>
    <row r="210" spans="1:8" ht="19.5" hidden="1">
      <c r="A210" s="91"/>
      <c r="B210" s="90"/>
      <c r="C210" s="90"/>
      <c r="D210" s="90"/>
      <c r="E210" s="90"/>
      <c r="F210" s="90"/>
      <c r="G210" s="90"/>
      <c r="H210" s="90"/>
    </row>
    <row r="211" spans="1:8" ht="19.5" hidden="1">
      <c r="A211" s="91"/>
      <c r="B211" s="90"/>
      <c r="C211" s="90"/>
      <c r="D211" s="90"/>
      <c r="E211" s="90"/>
      <c r="F211" s="90"/>
      <c r="G211" s="90"/>
      <c r="H211" s="90"/>
    </row>
    <row r="212" spans="1:8" ht="19.5" hidden="1">
      <c r="A212" s="91"/>
      <c r="B212" s="90"/>
      <c r="C212" s="90"/>
      <c r="D212" s="90"/>
      <c r="E212" s="90"/>
      <c r="F212" s="90"/>
      <c r="G212" s="90"/>
      <c r="H212" s="90"/>
    </row>
    <row r="213" spans="1:8" ht="19.5" hidden="1">
      <c r="A213" s="93"/>
      <c r="B213" s="90"/>
      <c r="C213" s="90"/>
      <c r="D213" s="90"/>
      <c r="E213" s="90"/>
      <c r="F213" s="90"/>
      <c r="G213" s="90"/>
      <c r="H213" s="90"/>
    </row>
    <row r="214" spans="1:8" ht="19.5" hidden="1">
      <c r="A214" s="91"/>
      <c r="B214" s="90"/>
      <c r="C214" s="90"/>
      <c r="D214" s="90"/>
      <c r="E214" s="90"/>
      <c r="F214" s="90"/>
      <c r="G214" s="90"/>
      <c r="H214" s="90"/>
    </row>
    <row r="215" spans="1:8" ht="19.5" hidden="1">
      <c r="A215" s="91"/>
      <c r="B215" s="90"/>
      <c r="C215" s="90"/>
      <c r="D215" s="90"/>
      <c r="E215" s="90"/>
      <c r="F215" s="90"/>
      <c r="G215" s="90"/>
      <c r="H215" s="90"/>
    </row>
    <row r="216" spans="1:8" ht="19.5" hidden="1">
      <c r="A216" s="91"/>
      <c r="B216" s="90"/>
      <c r="C216" s="90"/>
      <c r="D216" s="90"/>
      <c r="E216" s="90"/>
      <c r="F216" s="90"/>
      <c r="G216" s="90"/>
      <c r="H216" s="90"/>
    </row>
    <row r="217" spans="1:8" ht="19.5" hidden="1">
      <c r="A217" s="91"/>
      <c r="B217" s="90"/>
      <c r="C217" s="90"/>
      <c r="D217" s="90"/>
      <c r="E217" s="90"/>
      <c r="F217" s="90"/>
      <c r="G217" s="90"/>
      <c r="H217" s="90"/>
    </row>
    <row r="218" spans="1:8" ht="19.5" hidden="1">
      <c r="A218" s="91"/>
      <c r="B218" s="90"/>
      <c r="C218" s="90"/>
      <c r="D218" s="90"/>
      <c r="E218" s="90"/>
      <c r="F218" s="90"/>
      <c r="G218" s="90"/>
      <c r="H218" s="90"/>
    </row>
    <row r="219" spans="1:8" ht="19.5" hidden="1">
      <c r="A219" s="93"/>
      <c r="B219" s="90"/>
      <c r="C219" s="90"/>
      <c r="D219" s="90"/>
      <c r="E219" s="90"/>
      <c r="F219" s="90"/>
      <c r="G219" s="90"/>
      <c r="H219" s="90"/>
    </row>
    <row r="220" spans="1:8" ht="19.5" hidden="1">
      <c r="A220" s="91"/>
      <c r="B220" s="90"/>
      <c r="C220" s="90"/>
      <c r="D220" s="90"/>
      <c r="E220" s="90"/>
      <c r="F220" s="90"/>
      <c r="G220" s="90"/>
      <c r="H220" s="90"/>
    </row>
    <row r="221" spans="1:8" ht="19.5" hidden="1">
      <c r="A221" s="91"/>
      <c r="B221" s="90"/>
      <c r="C221" s="90"/>
      <c r="D221" s="90"/>
      <c r="E221" s="90"/>
      <c r="F221" s="90"/>
      <c r="G221" s="90"/>
      <c r="H221" s="90"/>
    </row>
    <row r="222" spans="1:8" ht="19.5" hidden="1">
      <c r="A222" s="93"/>
      <c r="B222" s="90"/>
      <c r="C222" s="90"/>
      <c r="D222" s="90"/>
      <c r="E222" s="90"/>
      <c r="F222" s="90"/>
      <c r="G222" s="90"/>
      <c r="H222" s="90"/>
    </row>
    <row r="223" spans="1:8" ht="19.5" hidden="1">
      <c r="A223" s="91"/>
      <c r="B223" s="90"/>
      <c r="C223" s="90"/>
      <c r="D223" s="90"/>
      <c r="E223" s="90"/>
      <c r="F223" s="90"/>
      <c r="G223" s="90"/>
      <c r="H223" s="90"/>
    </row>
    <row r="224" spans="1:8" ht="19.5" hidden="1">
      <c r="A224" s="91"/>
      <c r="B224" s="90"/>
      <c r="C224" s="90"/>
      <c r="D224" s="90"/>
      <c r="E224" s="90"/>
      <c r="F224" s="90"/>
      <c r="G224" s="90"/>
      <c r="H224" s="90"/>
    </row>
    <row r="225" spans="1:8" ht="19.5" hidden="1">
      <c r="A225" s="91"/>
      <c r="B225" s="90"/>
      <c r="C225" s="90"/>
      <c r="D225" s="90"/>
      <c r="E225" s="90"/>
      <c r="F225" s="90"/>
      <c r="G225" s="90"/>
      <c r="H225" s="90"/>
    </row>
    <row r="226" spans="1:8" ht="19.5" hidden="1">
      <c r="A226" s="100"/>
      <c r="B226" s="90"/>
      <c r="C226" s="90"/>
      <c r="D226" s="90"/>
      <c r="E226" s="90"/>
      <c r="F226" s="90"/>
      <c r="G226" s="90"/>
      <c r="H226" s="90"/>
    </row>
  </sheetData>
  <mergeCells count="5">
    <mergeCell ref="A5:I5"/>
    <mergeCell ref="A1:I1"/>
    <mergeCell ref="A2:I2"/>
    <mergeCell ref="A4:I4"/>
    <mergeCell ref="A3:I3"/>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0" workbookViewId="0">
      <selection activeCell="A88" sqref="A88:XFD1048576"/>
    </sheetView>
  </sheetViews>
  <sheetFormatPr defaultColWidth="0" defaultRowHeight="18" zeroHeight="1"/>
  <cols>
    <col min="1" max="1" width="132.28515625" style="69" customWidth="1"/>
    <col min="2" max="8" width="16" style="69" customWidth="1"/>
    <col min="9" max="9" width="16" style="90" customWidth="1"/>
    <col min="10" max="16384" width="9.140625" style="69" hidden="1"/>
  </cols>
  <sheetData>
    <row r="1" spans="1:9" ht="43.5" customHeight="1">
      <c r="A1" s="966" t="s">
        <v>59</v>
      </c>
      <c r="B1" s="966"/>
      <c r="C1" s="966"/>
      <c r="D1" s="966"/>
      <c r="E1" s="966"/>
      <c r="F1" s="966"/>
      <c r="G1" s="966"/>
      <c r="H1" s="966"/>
      <c r="I1" s="966"/>
    </row>
    <row r="2" spans="1:9" ht="43.5" customHeight="1">
      <c r="A2" s="966" t="s">
        <v>486</v>
      </c>
      <c r="B2" s="966"/>
      <c r="C2" s="966"/>
      <c r="D2" s="966"/>
      <c r="E2" s="966"/>
      <c r="F2" s="966"/>
      <c r="G2" s="966"/>
      <c r="H2" s="966"/>
      <c r="I2" s="966"/>
    </row>
    <row r="3" spans="1:9" ht="43.5" customHeight="1">
      <c r="A3" s="966" t="s">
        <v>1425</v>
      </c>
      <c r="B3" s="966"/>
      <c r="C3" s="966"/>
      <c r="D3" s="966"/>
      <c r="E3" s="966"/>
      <c r="F3" s="966"/>
      <c r="G3" s="966"/>
      <c r="H3" s="966"/>
      <c r="I3" s="966"/>
    </row>
    <row r="4" spans="1:9" ht="43.5" customHeight="1">
      <c r="A4" s="967" t="s">
        <v>487</v>
      </c>
      <c r="B4" s="967"/>
      <c r="C4" s="967"/>
      <c r="D4" s="967"/>
      <c r="E4" s="967"/>
      <c r="F4" s="967"/>
      <c r="G4" s="967"/>
      <c r="H4" s="967"/>
      <c r="I4" s="967"/>
    </row>
    <row r="5" spans="1:9" ht="19.5" customHeight="1" thickBot="1">
      <c r="A5" s="966"/>
      <c r="B5" s="966"/>
      <c r="C5" s="966"/>
      <c r="D5" s="966"/>
      <c r="E5" s="966"/>
      <c r="F5" s="966"/>
      <c r="G5" s="966"/>
      <c r="H5" s="966"/>
      <c r="I5" s="966"/>
    </row>
    <row r="6" spans="1:9" s="71" customFormat="1" ht="70.5" customHeight="1" thickTop="1" thickBot="1">
      <c r="A6" s="880" t="s">
        <v>57</v>
      </c>
      <c r="B6" s="70" t="s">
        <v>488</v>
      </c>
      <c r="C6" s="70" t="s">
        <v>489</v>
      </c>
      <c r="D6" s="70" t="s">
        <v>490</v>
      </c>
      <c r="E6" s="70" t="s">
        <v>491</v>
      </c>
      <c r="F6" s="70" t="s">
        <v>492</v>
      </c>
      <c r="G6" s="70" t="s">
        <v>1455</v>
      </c>
      <c r="H6" s="70" t="s">
        <v>1421</v>
      </c>
      <c r="I6" s="70" t="s">
        <v>1456</v>
      </c>
    </row>
    <row r="7" spans="1:9" ht="15" customHeight="1" thickTop="1" thickBot="1">
      <c r="A7" s="72"/>
      <c r="B7" s="73"/>
      <c r="C7" s="73"/>
      <c r="D7" s="73"/>
      <c r="E7" s="73"/>
      <c r="F7" s="73"/>
      <c r="G7" s="73"/>
      <c r="H7" s="73"/>
      <c r="I7" s="73"/>
    </row>
    <row r="8" spans="1:9" ht="24" customHeight="1" thickTop="1" thickBot="1">
      <c r="A8" s="74" t="s">
        <v>45</v>
      </c>
      <c r="B8" s="797">
        <v>15708.86985375</v>
      </c>
      <c r="C8" s="797">
        <v>14749.255931904163</v>
      </c>
      <c r="D8" s="797">
        <v>17129.373775429325</v>
      </c>
      <c r="E8" s="797">
        <v>21660.566942611189</v>
      </c>
      <c r="F8" s="797">
        <v>21258.090654232426</v>
      </c>
      <c r="G8" s="797">
        <v>22542.217911047344</v>
      </c>
      <c r="H8" s="797">
        <v>23718.996243515849</v>
      </c>
      <c r="I8" s="797">
        <v>24201.764607246372</v>
      </c>
    </row>
    <row r="9" spans="1:9" s="76" customFormat="1" ht="21" customHeight="1" thickTop="1">
      <c r="A9" s="75" t="s">
        <v>67</v>
      </c>
      <c r="B9" s="798">
        <v>2691.0270037499999</v>
      </c>
      <c r="C9" s="798">
        <v>2509.6916431273644</v>
      </c>
      <c r="D9" s="798">
        <v>2909.3938361955084</v>
      </c>
      <c r="E9" s="798">
        <v>4776.950456241033</v>
      </c>
      <c r="F9" s="798">
        <v>7280.1469253945479</v>
      </c>
      <c r="G9" s="798">
        <v>6828.9581162123386</v>
      </c>
      <c r="H9" s="798">
        <v>8492.5801527377516</v>
      </c>
      <c r="I9" s="798">
        <v>10890.458423188407</v>
      </c>
    </row>
    <row r="10" spans="1:9" s="76" customFormat="1" ht="21" customHeight="1">
      <c r="A10" s="75" t="s">
        <v>76</v>
      </c>
      <c r="B10" s="798">
        <v>1777.113055</v>
      </c>
      <c r="C10" s="798">
        <v>1654.0048486759142</v>
      </c>
      <c r="D10" s="798">
        <v>1966.1608031704095</v>
      </c>
      <c r="E10" s="798">
        <v>4457.9145710186513</v>
      </c>
      <c r="F10" s="798">
        <v>2908.5091850789099</v>
      </c>
      <c r="G10" s="798">
        <v>2062.953199426112</v>
      </c>
      <c r="H10" s="798">
        <v>2423.0846282420753</v>
      </c>
      <c r="I10" s="798">
        <v>1241.5002347826087</v>
      </c>
    </row>
    <row r="11" spans="1:9" s="76" customFormat="1" ht="21" customHeight="1">
      <c r="A11" s="75" t="s">
        <v>85</v>
      </c>
      <c r="B11" s="798">
        <v>10328.194928750001</v>
      </c>
      <c r="C11" s="798">
        <v>9602.4438978562412</v>
      </c>
      <c r="D11" s="798">
        <v>11497.373208718625</v>
      </c>
      <c r="E11" s="798">
        <v>11113.641860832138</v>
      </c>
      <c r="F11" s="798">
        <v>10408.530690100431</v>
      </c>
      <c r="G11" s="798">
        <v>12966.396307030131</v>
      </c>
      <c r="H11" s="798">
        <v>12198.910886167147</v>
      </c>
      <c r="I11" s="798">
        <v>11466.382279710146</v>
      </c>
    </row>
    <row r="12" spans="1:9" s="76" customFormat="1" ht="21" customHeight="1">
      <c r="A12" s="77" t="s">
        <v>493</v>
      </c>
      <c r="B12" s="798">
        <v>8381.6765199999991</v>
      </c>
      <c r="C12" s="798">
        <v>7790.4875788146283</v>
      </c>
      <c r="D12" s="798">
        <v>9757.2497859973573</v>
      </c>
      <c r="E12" s="798">
        <v>10043.053335724533</v>
      </c>
      <c r="F12" s="798">
        <v>9287.9654332855098</v>
      </c>
      <c r="G12" s="798">
        <v>11679.586107604016</v>
      </c>
      <c r="H12" s="798">
        <v>11117.812687319885</v>
      </c>
      <c r="I12" s="798">
        <v>11529.655136231884</v>
      </c>
    </row>
    <row r="13" spans="1:9" s="76" customFormat="1" ht="21" customHeight="1">
      <c r="A13" s="77" t="s">
        <v>494</v>
      </c>
      <c r="B13" s="798">
        <v>7713.4032900000002</v>
      </c>
      <c r="C13" s="798">
        <v>7237.5907288776798</v>
      </c>
      <c r="D13" s="798">
        <v>9521.3243949801854</v>
      </c>
      <c r="E13" s="798">
        <v>9993.763335724534</v>
      </c>
      <c r="F13" s="798">
        <v>9259.7354332855084</v>
      </c>
      <c r="G13" s="798">
        <v>11651.356107604017</v>
      </c>
      <c r="H13" s="798">
        <v>11009.679347262248</v>
      </c>
      <c r="I13" s="798">
        <v>11424.521795652174</v>
      </c>
    </row>
    <row r="14" spans="1:9" s="76" customFormat="1" ht="21" customHeight="1">
      <c r="A14" s="77" t="s">
        <v>495</v>
      </c>
      <c r="B14" s="798">
        <v>668.27323000000001</v>
      </c>
      <c r="C14" s="798">
        <v>552.89684993694823</v>
      </c>
      <c r="D14" s="798">
        <v>235.92539101717304</v>
      </c>
      <c r="E14" s="798">
        <v>49.289999999999992</v>
      </c>
      <c r="F14" s="798">
        <v>28.23</v>
      </c>
      <c r="G14" s="798">
        <v>28.23</v>
      </c>
      <c r="H14" s="798">
        <v>108.13334005763689</v>
      </c>
      <c r="I14" s="798">
        <v>105.13334057971015</v>
      </c>
    </row>
    <row r="15" spans="1:9" s="76" customFormat="1" ht="21" customHeight="1">
      <c r="A15" s="77" t="s">
        <v>496</v>
      </c>
      <c r="B15" s="798">
        <v>252.72349</v>
      </c>
      <c r="C15" s="798">
        <v>5.3686595208070615</v>
      </c>
      <c r="D15" s="798">
        <v>17.327270805812418</v>
      </c>
      <c r="E15" s="798">
        <v>0</v>
      </c>
      <c r="F15" s="798">
        <v>0</v>
      </c>
      <c r="G15" s="798">
        <v>40.699999999999996</v>
      </c>
      <c r="H15" s="798">
        <v>0</v>
      </c>
      <c r="I15" s="798">
        <v>0</v>
      </c>
    </row>
    <row r="16" spans="1:9" s="76" customFormat="1" ht="21" customHeight="1">
      <c r="A16" s="77" t="s">
        <v>497</v>
      </c>
      <c r="B16" s="798">
        <v>3.6916100000000003</v>
      </c>
      <c r="C16" s="798">
        <v>5.3686595208070615</v>
      </c>
      <c r="D16" s="798">
        <v>2.74389035667107</v>
      </c>
      <c r="E16" s="798">
        <v>0</v>
      </c>
      <c r="F16" s="798">
        <v>0</v>
      </c>
      <c r="G16" s="798">
        <v>40.699999999999996</v>
      </c>
      <c r="H16" s="798">
        <v>0</v>
      </c>
      <c r="I16" s="798">
        <v>0</v>
      </c>
    </row>
    <row r="17" spans="1:9" s="76" customFormat="1" ht="21" customHeight="1">
      <c r="A17" s="77" t="s">
        <v>498</v>
      </c>
      <c r="B17" s="798">
        <v>249.03188</v>
      </c>
      <c r="C17" s="798">
        <v>0</v>
      </c>
      <c r="D17" s="798">
        <v>14.583380449141348</v>
      </c>
      <c r="E17" s="798">
        <v>0</v>
      </c>
      <c r="F17" s="798">
        <v>0</v>
      </c>
      <c r="G17" s="798">
        <v>0</v>
      </c>
      <c r="H17" s="798">
        <v>0</v>
      </c>
      <c r="I17" s="798">
        <v>0</v>
      </c>
    </row>
    <row r="18" spans="1:9" s="76" customFormat="1" ht="21" customHeight="1">
      <c r="A18" s="77" t="s">
        <v>499</v>
      </c>
      <c r="B18" s="798">
        <v>4220.8953899999997</v>
      </c>
      <c r="C18" s="798">
        <v>4382.1357755359395</v>
      </c>
      <c r="D18" s="798">
        <v>4103.9327503302511</v>
      </c>
      <c r="E18" s="798">
        <v>3135.3698794835004</v>
      </c>
      <c r="F18" s="798">
        <v>3063.6553687230994</v>
      </c>
      <c r="G18" s="798">
        <v>2698.4288206599713</v>
      </c>
      <c r="H18" s="798">
        <v>2595.9043198847266</v>
      </c>
      <c r="I18" s="798">
        <v>25.526</v>
      </c>
    </row>
    <row r="19" spans="1:9" s="76" customFormat="1" ht="21" customHeight="1">
      <c r="A19" s="77" t="s">
        <v>500</v>
      </c>
      <c r="B19" s="798">
        <v>2239.84584</v>
      </c>
      <c r="C19" s="798">
        <v>2383.4475056746528</v>
      </c>
      <c r="D19" s="798">
        <v>2246.2163896961692</v>
      </c>
      <c r="E19" s="798">
        <v>1927.5182984218075</v>
      </c>
      <c r="F19" s="798">
        <v>1923.9862381635583</v>
      </c>
      <c r="G19" s="798">
        <v>1618.0953199426112</v>
      </c>
      <c r="H19" s="798">
        <v>1624.6767406340057</v>
      </c>
      <c r="I19" s="798">
        <v>6.3679695652173907</v>
      </c>
    </row>
    <row r="20" spans="1:9" s="76" customFormat="1" ht="21" customHeight="1">
      <c r="A20" s="77" t="s">
        <v>501</v>
      </c>
      <c r="B20" s="798">
        <v>1981.04955</v>
      </c>
      <c r="C20" s="798">
        <v>1998.6882698612862</v>
      </c>
      <c r="D20" s="798">
        <v>1857.7163606340816</v>
      </c>
      <c r="E20" s="798">
        <v>1207.851581061693</v>
      </c>
      <c r="F20" s="798">
        <v>1139.6691305595409</v>
      </c>
      <c r="G20" s="798">
        <v>1080.33350071736</v>
      </c>
      <c r="H20" s="798">
        <v>971.22757925072051</v>
      </c>
      <c r="I20" s="798">
        <v>19.15803043478261</v>
      </c>
    </row>
    <row r="21" spans="1:9" s="76" customFormat="1" ht="21" customHeight="1">
      <c r="A21" s="77" t="s">
        <v>98</v>
      </c>
      <c r="B21" s="798">
        <v>143.06041875000003</v>
      </c>
      <c r="C21" s="798">
        <v>101.50387515762925</v>
      </c>
      <c r="D21" s="798">
        <v>136.30047159841479</v>
      </c>
      <c r="E21" s="798">
        <v>134.54017647058825</v>
      </c>
      <c r="F21" s="798">
        <v>126.21953945480631</v>
      </c>
      <c r="G21" s="798">
        <v>135.17117934002869</v>
      </c>
      <c r="H21" s="798">
        <v>117.96417002881844</v>
      </c>
      <c r="I21" s="798">
        <v>152.60105362318842</v>
      </c>
    </row>
    <row r="22" spans="1:9" s="76" customFormat="1" ht="21" customHeight="1">
      <c r="A22" s="77" t="s">
        <v>502</v>
      </c>
      <c r="B22" s="798">
        <v>-2670.1608900000001</v>
      </c>
      <c r="C22" s="798">
        <v>-2677.051991172762</v>
      </c>
      <c r="D22" s="798">
        <v>-2517.4370700132104</v>
      </c>
      <c r="E22" s="798">
        <v>-2199.3215308464851</v>
      </c>
      <c r="F22" s="798">
        <v>-2069.3096513629844</v>
      </c>
      <c r="G22" s="798">
        <v>-1587.4898005738883</v>
      </c>
      <c r="H22" s="798">
        <v>-1632.7702910662824</v>
      </c>
      <c r="I22" s="798">
        <v>-241.3999101449275</v>
      </c>
    </row>
    <row r="23" spans="1:9" s="76" customFormat="1" ht="21" customHeight="1">
      <c r="A23" s="75" t="s">
        <v>115</v>
      </c>
      <c r="B23" s="798">
        <v>93.156053750000012</v>
      </c>
      <c r="C23" s="798">
        <v>235.39529003783102</v>
      </c>
      <c r="D23" s="798">
        <v>95.526857331572003</v>
      </c>
      <c r="E23" s="798">
        <v>12.346285509325682</v>
      </c>
      <c r="F23" s="798">
        <v>17.998348637015784</v>
      </c>
      <c r="G23" s="798">
        <v>43.76492682926829</v>
      </c>
      <c r="H23" s="798">
        <v>37.460979827089339</v>
      </c>
      <c r="I23" s="798">
        <v>46.612089855072462</v>
      </c>
    </row>
    <row r="24" spans="1:9" s="76" customFormat="1" ht="21" customHeight="1">
      <c r="A24" s="75" t="s">
        <v>121</v>
      </c>
      <c r="B24" s="798">
        <v>99.624512499999994</v>
      </c>
      <c r="C24" s="798">
        <v>64.683377049180322</v>
      </c>
      <c r="D24" s="798">
        <v>24.261339498018497</v>
      </c>
      <c r="E24" s="798">
        <v>32.824846484935435</v>
      </c>
      <c r="F24" s="798">
        <v>0</v>
      </c>
      <c r="G24" s="798">
        <v>21.197664275466288</v>
      </c>
      <c r="H24" s="798">
        <v>1.8731988472622477E-3</v>
      </c>
      <c r="I24" s="798">
        <v>1.8840579710144927E-3</v>
      </c>
    </row>
    <row r="25" spans="1:9" s="76" customFormat="1" ht="21" customHeight="1">
      <c r="A25" s="75" t="s">
        <v>503</v>
      </c>
      <c r="B25" s="798">
        <v>31.17</v>
      </c>
      <c r="C25" s="798">
        <v>31.17</v>
      </c>
      <c r="D25" s="798">
        <v>31.169999999999998</v>
      </c>
      <c r="E25" s="798">
        <v>561.80325107604017</v>
      </c>
      <c r="F25" s="798">
        <v>28.169999999999998</v>
      </c>
      <c r="G25" s="798">
        <v>28.169999999999998</v>
      </c>
      <c r="H25" s="798">
        <v>28.169999999999998</v>
      </c>
      <c r="I25" s="798">
        <v>28.169999999999998</v>
      </c>
    </row>
    <row r="26" spans="1:9" s="76" customFormat="1" ht="21" customHeight="1">
      <c r="A26" s="75" t="s">
        <v>132</v>
      </c>
      <c r="B26" s="798">
        <v>439.74640875</v>
      </c>
      <c r="C26" s="798">
        <v>413.53905800756615</v>
      </c>
      <c r="D26" s="798">
        <v>376.43634478203433</v>
      </c>
      <c r="E26" s="798">
        <v>399.8300043041607</v>
      </c>
      <c r="F26" s="798">
        <v>383.10294978479203</v>
      </c>
      <c r="G26" s="798">
        <v>361.04917647058818</v>
      </c>
      <c r="H26" s="798">
        <v>316.67133285302589</v>
      </c>
      <c r="I26" s="798">
        <v>308.1207</v>
      </c>
    </row>
    <row r="27" spans="1:9" s="79" customFormat="1" ht="43.5" customHeight="1" thickBot="1">
      <c r="A27" s="78" t="s">
        <v>504</v>
      </c>
      <c r="B27" s="799">
        <v>248.83789124999998</v>
      </c>
      <c r="C27" s="799">
        <v>238.32781715006308</v>
      </c>
      <c r="D27" s="799">
        <v>229.05138573315719</v>
      </c>
      <c r="E27" s="799">
        <v>305.25566714490674</v>
      </c>
      <c r="F27" s="799">
        <v>231.63255523672882</v>
      </c>
      <c r="G27" s="799">
        <v>229.72852080344333</v>
      </c>
      <c r="H27" s="799">
        <v>222.11639048991356</v>
      </c>
      <c r="I27" s="799">
        <v>220.51899565217391</v>
      </c>
    </row>
    <row r="28" spans="1:9" ht="24" customHeight="1" thickTop="1" thickBot="1">
      <c r="A28" s="74" t="s">
        <v>505</v>
      </c>
      <c r="B28" s="797">
        <v>5548.3132599999999</v>
      </c>
      <c r="C28" s="797">
        <v>4128.4391664564946</v>
      </c>
      <c r="D28" s="797">
        <v>5905.6771254953774</v>
      </c>
      <c r="E28" s="797">
        <v>9156.4600057388816</v>
      </c>
      <c r="F28" s="797">
        <v>8406.4429010043059</v>
      </c>
      <c r="G28" s="797">
        <v>9647.4715365853663</v>
      </c>
      <c r="H28" s="797">
        <v>10702.520033141211</v>
      </c>
      <c r="I28" s="797">
        <v>11158.6761057971</v>
      </c>
    </row>
    <row r="29" spans="1:9" s="76" customFormat="1" ht="21" customHeight="1" thickTop="1">
      <c r="A29" s="75" t="s">
        <v>506</v>
      </c>
      <c r="B29" s="798">
        <v>3742.6741400000001</v>
      </c>
      <c r="C29" s="798">
        <v>3423.2458839848678</v>
      </c>
      <c r="D29" s="798">
        <v>4403.9350343461028</v>
      </c>
      <c r="E29" s="798">
        <v>7749.6751764705878</v>
      </c>
      <c r="F29" s="798">
        <v>7344.6906183644187</v>
      </c>
      <c r="G29" s="798">
        <v>8004.8845538020096</v>
      </c>
      <c r="H29" s="798">
        <v>9854.7931051873202</v>
      </c>
      <c r="I29" s="798">
        <v>10399.336160869567</v>
      </c>
    </row>
    <row r="30" spans="1:9" s="76" customFormat="1" ht="21" customHeight="1">
      <c r="A30" s="77" t="s">
        <v>507</v>
      </c>
      <c r="B30" s="798">
        <v>1242.86864375</v>
      </c>
      <c r="C30" s="798">
        <v>1033.9306204287516</v>
      </c>
      <c r="D30" s="798">
        <v>1862.0386803170411</v>
      </c>
      <c r="E30" s="798">
        <v>2698.7323027259681</v>
      </c>
      <c r="F30" s="798">
        <v>3289.2574634146345</v>
      </c>
      <c r="G30" s="798">
        <v>4487.7933414634144</v>
      </c>
      <c r="H30" s="798">
        <v>5700.8852132564843</v>
      </c>
      <c r="I30" s="798">
        <v>6377.1642231884061</v>
      </c>
    </row>
    <row r="31" spans="1:9" s="76" customFormat="1" ht="21" customHeight="1">
      <c r="A31" s="77" t="s">
        <v>508</v>
      </c>
      <c r="B31" s="798">
        <v>881.38120499999991</v>
      </c>
      <c r="C31" s="798">
        <v>965.23205926860032</v>
      </c>
      <c r="D31" s="798">
        <v>1384.6258745046234</v>
      </c>
      <c r="E31" s="798">
        <v>1469.512299856528</v>
      </c>
      <c r="F31" s="798">
        <v>1671.4443472022956</v>
      </c>
      <c r="G31" s="798">
        <v>1788.6677905308463</v>
      </c>
      <c r="H31" s="798">
        <v>2277.2907406340059</v>
      </c>
      <c r="I31" s="798">
        <v>2321.6759724637682</v>
      </c>
    </row>
    <row r="32" spans="1:9" s="76" customFormat="1" ht="21" customHeight="1">
      <c r="A32" s="77" t="s">
        <v>509</v>
      </c>
      <c r="B32" s="798">
        <v>1392.4108999999999</v>
      </c>
      <c r="C32" s="798">
        <v>1304.7875598991172</v>
      </c>
      <c r="D32" s="798">
        <v>1134.6419867899604</v>
      </c>
      <c r="E32" s="798">
        <v>3371.8280401721668</v>
      </c>
      <c r="F32" s="798">
        <v>1691.2749067431848</v>
      </c>
      <c r="G32" s="798">
        <v>1590.3965208034433</v>
      </c>
      <c r="H32" s="798">
        <v>1674.7591426512968</v>
      </c>
      <c r="I32" s="798">
        <v>1036.7812376811594</v>
      </c>
    </row>
    <row r="33" spans="1:9" s="76" customFormat="1" ht="21" customHeight="1">
      <c r="A33" s="77" t="s">
        <v>510</v>
      </c>
      <c r="B33" s="798">
        <v>216.18582125</v>
      </c>
      <c r="C33" s="798">
        <v>110.14065069356872</v>
      </c>
      <c r="D33" s="798">
        <v>17.178236459709382</v>
      </c>
      <c r="E33" s="798">
        <v>162.15999569583929</v>
      </c>
      <c r="F33" s="798">
        <v>661.15435868005727</v>
      </c>
      <c r="G33" s="798">
        <v>112.86602295552368</v>
      </c>
      <c r="H33" s="798">
        <v>191.88009365994236</v>
      </c>
      <c r="I33" s="798">
        <v>658.78393913043476</v>
      </c>
    </row>
    <row r="34" spans="1:9" s="76" customFormat="1" ht="21" customHeight="1">
      <c r="A34" s="77" t="s">
        <v>511</v>
      </c>
      <c r="B34" s="798">
        <v>0</v>
      </c>
      <c r="C34" s="798">
        <v>0</v>
      </c>
      <c r="D34" s="798">
        <v>0</v>
      </c>
      <c r="E34" s="798">
        <v>0</v>
      </c>
      <c r="F34" s="798">
        <v>0</v>
      </c>
      <c r="G34" s="798">
        <v>0</v>
      </c>
      <c r="H34" s="798">
        <v>0</v>
      </c>
      <c r="I34" s="798">
        <v>0</v>
      </c>
    </row>
    <row r="35" spans="1:9" s="76" customFormat="1" ht="21" customHeight="1">
      <c r="A35" s="77" t="s">
        <v>512</v>
      </c>
      <c r="B35" s="798">
        <v>9.8275699999999997</v>
      </c>
      <c r="C35" s="798">
        <v>9.154993694829761</v>
      </c>
      <c r="D35" s="798">
        <v>5.4502562747688241</v>
      </c>
      <c r="E35" s="798">
        <v>47.442538020086083</v>
      </c>
      <c r="F35" s="798">
        <v>31.559542324246774</v>
      </c>
      <c r="G35" s="798">
        <v>25.160878048780486</v>
      </c>
      <c r="H35" s="798">
        <v>9.9779149855907772</v>
      </c>
      <c r="I35" s="798">
        <v>4.9307884057971023</v>
      </c>
    </row>
    <row r="36" spans="1:9" s="76" customFormat="1" ht="21" customHeight="1">
      <c r="A36" s="75" t="s">
        <v>513</v>
      </c>
      <c r="B36" s="798">
        <v>0</v>
      </c>
      <c r="C36" s="798">
        <v>0</v>
      </c>
      <c r="D36" s="798">
        <v>0</v>
      </c>
      <c r="E36" s="798">
        <v>0</v>
      </c>
      <c r="F36" s="798">
        <v>0</v>
      </c>
      <c r="G36" s="798">
        <v>0</v>
      </c>
      <c r="H36" s="798">
        <v>0</v>
      </c>
      <c r="I36" s="798">
        <v>0</v>
      </c>
    </row>
    <row r="37" spans="1:9" s="76" customFormat="1" ht="21" customHeight="1">
      <c r="A37" s="75" t="s">
        <v>514</v>
      </c>
      <c r="B37" s="798">
        <v>1385.33725</v>
      </c>
      <c r="C37" s="798">
        <v>235.44320050441362</v>
      </c>
      <c r="D37" s="798">
        <v>804.52934081902254</v>
      </c>
      <c r="E37" s="798">
        <v>520.33210043041606</v>
      </c>
      <c r="F37" s="798">
        <v>88.407750358680062</v>
      </c>
      <c r="G37" s="798">
        <v>544.99830989956968</v>
      </c>
      <c r="H37" s="798">
        <v>0</v>
      </c>
      <c r="I37" s="798">
        <v>0</v>
      </c>
    </row>
    <row r="38" spans="1:9" s="76" customFormat="1" ht="21" customHeight="1">
      <c r="A38" s="75" t="s">
        <v>515</v>
      </c>
      <c r="B38" s="798">
        <v>417.65790999999996</v>
      </c>
      <c r="C38" s="798">
        <v>467.31939218158891</v>
      </c>
      <c r="D38" s="798">
        <v>693.69431043593124</v>
      </c>
      <c r="E38" s="798">
        <v>819.09508895265412</v>
      </c>
      <c r="F38" s="798">
        <v>848.32423242467723</v>
      </c>
      <c r="G38" s="798">
        <v>827.67491248206591</v>
      </c>
      <c r="H38" s="798">
        <v>590.32958789625366</v>
      </c>
      <c r="I38" s="798">
        <v>468.83797536231879</v>
      </c>
    </row>
    <row r="39" spans="1:9" s="76" customFormat="1" ht="21" customHeight="1">
      <c r="A39" s="75" t="s">
        <v>186</v>
      </c>
      <c r="B39" s="798">
        <v>2.6439599999999999</v>
      </c>
      <c r="C39" s="798">
        <v>2.4306897856242116</v>
      </c>
      <c r="D39" s="798">
        <v>3.5184398943196831</v>
      </c>
      <c r="E39" s="798">
        <v>67.357639885222383</v>
      </c>
      <c r="F39" s="798">
        <v>125.02029985652797</v>
      </c>
      <c r="G39" s="798">
        <v>269.91376040172167</v>
      </c>
      <c r="H39" s="798">
        <v>257.39734005763688</v>
      </c>
      <c r="I39" s="798">
        <v>290.50196956521739</v>
      </c>
    </row>
    <row r="40" spans="1:9" s="76" customFormat="1" ht="21" customHeight="1">
      <c r="A40" s="75" t="s">
        <v>192</v>
      </c>
      <c r="B40" s="798">
        <v>0</v>
      </c>
      <c r="C40" s="798">
        <v>0</v>
      </c>
      <c r="D40" s="798">
        <v>0</v>
      </c>
      <c r="E40" s="798">
        <v>0</v>
      </c>
      <c r="F40" s="798">
        <v>0</v>
      </c>
      <c r="G40" s="798">
        <v>0</v>
      </c>
      <c r="H40" s="798">
        <v>0</v>
      </c>
      <c r="I40" s="798">
        <v>0</v>
      </c>
    </row>
    <row r="41" spans="1:9" s="76" customFormat="1" ht="21" customHeight="1">
      <c r="A41" s="75" t="s">
        <v>516</v>
      </c>
      <c r="B41" s="798">
        <v>0</v>
      </c>
      <c r="C41" s="798">
        <v>0</v>
      </c>
      <c r="D41" s="798">
        <v>0</v>
      </c>
      <c r="E41" s="798">
        <v>0</v>
      </c>
      <c r="F41" s="798">
        <v>0</v>
      </c>
      <c r="G41" s="798">
        <v>0</v>
      </c>
      <c r="H41" s="798">
        <v>0</v>
      </c>
      <c r="I41" s="798">
        <v>0</v>
      </c>
    </row>
    <row r="42" spans="1:9" s="79" customFormat="1" ht="43.5" customHeight="1" thickBot="1">
      <c r="A42" s="78" t="s">
        <v>167</v>
      </c>
      <c r="B42" s="799"/>
      <c r="C42" s="799"/>
      <c r="D42" s="799"/>
      <c r="E42" s="799"/>
      <c r="F42" s="799">
        <v>0</v>
      </c>
      <c r="G42" s="799">
        <v>0</v>
      </c>
      <c r="H42" s="799">
        <v>0</v>
      </c>
      <c r="I42" s="799">
        <v>0</v>
      </c>
    </row>
    <row r="43" spans="1:9" ht="24" customHeight="1" thickTop="1" thickBot="1">
      <c r="A43" s="74" t="s">
        <v>517</v>
      </c>
      <c r="B43" s="797">
        <v>10160.55659375</v>
      </c>
      <c r="C43" s="797">
        <v>10620.816765447667</v>
      </c>
      <c r="D43" s="797">
        <v>11223.696649933951</v>
      </c>
      <c r="E43" s="797">
        <v>12504.106936872307</v>
      </c>
      <c r="F43" s="797">
        <v>12851.647753228121</v>
      </c>
      <c r="G43" s="797">
        <v>12894.74637446198</v>
      </c>
      <c r="H43" s="797">
        <v>13016.476210374642</v>
      </c>
      <c r="I43" s="797">
        <v>13043.088501449276</v>
      </c>
    </row>
    <row r="44" spans="1:9" s="76" customFormat="1" ht="21" customHeight="1" thickTop="1">
      <c r="A44" s="75" t="s">
        <v>207</v>
      </c>
      <c r="B44" s="798">
        <v>11936.25206875</v>
      </c>
      <c r="C44" s="798">
        <v>12041.616210592687</v>
      </c>
      <c r="D44" s="798">
        <v>12614.269029062087</v>
      </c>
      <c r="E44" s="798">
        <v>13700.145846484935</v>
      </c>
      <c r="F44" s="798">
        <v>13700.145846484935</v>
      </c>
      <c r="G44" s="798">
        <v>13700.145846484935</v>
      </c>
      <c r="H44" s="798">
        <v>13759.368378962536</v>
      </c>
      <c r="I44" s="798">
        <v>13839.132833333333</v>
      </c>
    </row>
    <row r="45" spans="1:9" s="76" customFormat="1" ht="21" customHeight="1">
      <c r="A45" s="75" t="s">
        <v>211</v>
      </c>
      <c r="B45" s="798">
        <v>0</v>
      </c>
      <c r="C45" s="798">
        <v>0</v>
      </c>
      <c r="D45" s="798">
        <v>0</v>
      </c>
      <c r="E45" s="798">
        <v>0</v>
      </c>
      <c r="F45" s="798">
        <v>0</v>
      </c>
      <c r="G45" s="798">
        <v>0</v>
      </c>
      <c r="H45" s="798">
        <v>0</v>
      </c>
      <c r="I45" s="798">
        <v>0</v>
      </c>
    </row>
    <row r="46" spans="1:9" s="76" customFormat="1" ht="21" customHeight="1">
      <c r="A46" s="75" t="s">
        <v>215</v>
      </c>
      <c r="B46" s="798">
        <v>0</v>
      </c>
      <c r="C46" s="798">
        <v>0</v>
      </c>
      <c r="D46" s="798">
        <v>0</v>
      </c>
      <c r="E46" s="798">
        <v>0</v>
      </c>
      <c r="F46" s="798">
        <v>0</v>
      </c>
      <c r="G46" s="798">
        <v>0</v>
      </c>
      <c r="H46" s="798">
        <v>0</v>
      </c>
      <c r="I46" s="798">
        <v>0</v>
      </c>
    </row>
    <row r="47" spans="1:9" s="76" customFormat="1" ht="21" customHeight="1">
      <c r="A47" s="75" t="s">
        <v>518</v>
      </c>
      <c r="B47" s="798">
        <v>1454.9619524999998</v>
      </c>
      <c r="C47" s="798">
        <v>1378.1156040353089</v>
      </c>
      <c r="D47" s="798">
        <v>939.1495455746367</v>
      </c>
      <c r="E47" s="798">
        <v>1538.615007173601</v>
      </c>
      <c r="F47" s="798">
        <v>1570.0388479196556</v>
      </c>
      <c r="G47" s="798">
        <v>1604.7929296987088</v>
      </c>
      <c r="H47" s="798">
        <v>1611.7300749279541</v>
      </c>
      <c r="I47" s="798">
        <v>1632.064163768116</v>
      </c>
    </row>
    <row r="48" spans="1:9" s="76" customFormat="1" ht="21" customHeight="1">
      <c r="A48" s="75" t="s">
        <v>44</v>
      </c>
      <c r="B48" s="798">
        <v>-3230.6574275000003</v>
      </c>
      <c r="C48" s="798">
        <v>-2798.915049180328</v>
      </c>
      <c r="D48" s="798">
        <v>-2329.7219247027742</v>
      </c>
      <c r="E48" s="798">
        <v>-2734.653916786227</v>
      </c>
      <c r="F48" s="798">
        <v>-2418.5369411764705</v>
      </c>
      <c r="G48" s="798">
        <v>-2410.1924017216643</v>
      </c>
      <c r="H48" s="798">
        <v>-2354.6222435158502</v>
      </c>
      <c r="I48" s="798">
        <v>-2428.1084956521736</v>
      </c>
    </row>
    <row r="49" spans="1:9" s="76" customFormat="1" ht="21" customHeight="1">
      <c r="A49" s="77" t="s">
        <v>519</v>
      </c>
      <c r="B49" s="798">
        <v>-3652.3385275000001</v>
      </c>
      <c r="C49" s="798">
        <v>-3259.1752005044136</v>
      </c>
      <c r="D49" s="798">
        <v>-2932.0206538969619</v>
      </c>
      <c r="E49" s="798">
        <v>-3048.8923228120511</v>
      </c>
      <c r="F49" s="798">
        <v>-2766.0777546628406</v>
      </c>
      <c r="G49" s="798">
        <v>-2453.2910243902443</v>
      </c>
      <c r="H49" s="798">
        <v>-2463.8960288184439</v>
      </c>
      <c r="I49" s="798">
        <v>-2379.2629536231889</v>
      </c>
    </row>
    <row r="50" spans="1:9" s="79" customFormat="1" ht="40.5" customHeight="1" thickBot="1">
      <c r="A50" s="80" t="s">
        <v>520</v>
      </c>
      <c r="B50" s="799">
        <v>421.68109999999996</v>
      </c>
      <c r="C50" s="799">
        <v>460.26015132408571</v>
      </c>
      <c r="D50" s="799">
        <v>602.29872919418756</v>
      </c>
      <c r="E50" s="799">
        <v>314.23840602582493</v>
      </c>
      <c r="F50" s="799">
        <v>347.54081348637021</v>
      </c>
      <c r="G50" s="799">
        <v>43.09862266857963</v>
      </c>
      <c r="H50" s="799">
        <v>109.27378530259365</v>
      </c>
      <c r="I50" s="799">
        <v>-48.845542028985506</v>
      </c>
    </row>
    <row r="51" spans="1:9" ht="24" customHeight="1" thickTop="1" thickBot="1">
      <c r="A51" s="74" t="s">
        <v>521</v>
      </c>
      <c r="B51" s="797">
        <v>15708.86985375</v>
      </c>
      <c r="C51" s="797">
        <v>14749.255931904163</v>
      </c>
      <c r="D51" s="797">
        <v>17129.373775429325</v>
      </c>
      <c r="E51" s="797">
        <v>21660.566942611189</v>
      </c>
      <c r="F51" s="797">
        <v>21258.090654232426</v>
      </c>
      <c r="G51" s="797">
        <v>22542.217911047344</v>
      </c>
      <c r="H51" s="797">
        <v>23718.996243515849</v>
      </c>
      <c r="I51" s="797">
        <v>24201.764607246372</v>
      </c>
    </row>
    <row r="52" spans="1:9" s="76" customFormat="1" ht="24" customHeight="1" thickTop="1">
      <c r="A52" s="81" t="s">
        <v>522</v>
      </c>
      <c r="B52" s="798">
        <v>414.84935124999998</v>
      </c>
      <c r="C52" s="798">
        <v>499.26050063051701</v>
      </c>
      <c r="D52" s="798">
        <v>618.03108982826939</v>
      </c>
      <c r="E52" s="798">
        <v>2892.2378694404588</v>
      </c>
      <c r="F52" s="798">
        <v>2148.907619799139</v>
      </c>
      <c r="G52" s="798">
        <v>4456.1465868005744</v>
      </c>
      <c r="H52" s="798">
        <v>8702.2808688760797</v>
      </c>
      <c r="I52" s="798">
        <v>6613.1636028985513</v>
      </c>
    </row>
    <row r="53" spans="1:9" s="79" customFormat="1" ht="21" customHeight="1">
      <c r="A53" s="80" t="s">
        <v>523</v>
      </c>
      <c r="B53" s="799">
        <v>107.09941000000001</v>
      </c>
      <c r="C53" s="799">
        <v>252.66266960907944</v>
      </c>
      <c r="D53" s="799">
        <v>422.75559973579925</v>
      </c>
      <c r="E53" s="799">
        <v>802.57631994261112</v>
      </c>
      <c r="F53" s="799">
        <v>628.30389956958379</v>
      </c>
      <c r="G53" s="799">
        <v>12.79828981348637</v>
      </c>
      <c r="H53" s="799">
        <v>13.649789625360231</v>
      </c>
      <c r="I53" s="799">
        <v>505.7</v>
      </c>
    </row>
    <row r="54" spans="1:9" s="79" customFormat="1" ht="21" customHeight="1">
      <c r="A54" s="80" t="s">
        <v>524</v>
      </c>
      <c r="B54" s="799">
        <v>307.53394125</v>
      </c>
      <c r="C54" s="799">
        <v>246.59230138713744</v>
      </c>
      <c r="D54" s="799">
        <v>195.27549009247025</v>
      </c>
      <c r="E54" s="799">
        <v>2089.6615494978482</v>
      </c>
      <c r="F54" s="799">
        <v>1520.6037202295552</v>
      </c>
      <c r="G54" s="799">
        <v>4443.3482969870875</v>
      </c>
      <c r="H54" s="799">
        <v>8688.6310792507193</v>
      </c>
      <c r="I54" s="799">
        <v>6107.4636028985506</v>
      </c>
    </row>
    <row r="55" spans="1:9" s="79" customFormat="1" ht="21" customHeight="1">
      <c r="A55" s="80" t="s">
        <v>525</v>
      </c>
      <c r="B55" s="799">
        <v>0</v>
      </c>
      <c r="C55" s="799">
        <v>0</v>
      </c>
      <c r="D55" s="799">
        <v>0</v>
      </c>
      <c r="E55" s="799">
        <v>0</v>
      </c>
      <c r="F55" s="799">
        <v>0</v>
      </c>
      <c r="G55" s="799">
        <v>0</v>
      </c>
      <c r="H55" s="799">
        <v>0</v>
      </c>
      <c r="I55" s="799">
        <v>0</v>
      </c>
    </row>
    <row r="56" spans="1:9" s="79" customFormat="1" ht="21" customHeight="1">
      <c r="A56" s="80" t="s">
        <v>526</v>
      </c>
      <c r="B56" s="799">
        <v>0.216</v>
      </c>
      <c r="C56" s="799">
        <v>5.5296343001261031E-3</v>
      </c>
      <c r="D56" s="799">
        <v>0</v>
      </c>
      <c r="E56" s="799">
        <v>0</v>
      </c>
      <c r="F56" s="799">
        <v>0</v>
      </c>
      <c r="G56" s="799">
        <v>0</v>
      </c>
      <c r="H56" s="799">
        <v>0</v>
      </c>
      <c r="I56" s="799">
        <v>0</v>
      </c>
    </row>
    <row r="57" spans="1:9" s="79" customFormat="1" ht="21" customHeight="1">
      <c r="A57" s="80" t="s">
        <v>527</v>
      </c>
      <c r="B57" s="799">
        <v>0</v>
      </c>
      <c r="C57" s="799">
        <v>0</v>
      </c>
      <c r="D57" s="799">
        <v>0</v>
      </c>
      <c r="E57" s="799">
        <v>0</v>
      </c>
      <c r="F57" s="799">
        <v>0</v>
      </c>
      <c r="G57" s="799">
        <v>0</v>
      </c>
      <c r="H57" s="799">
        <v>0</v>
      </c>
      <c r="I57" s="799">
        <v>0</v>
      </c>
    </row>
    <row r="58" spans="1:9" s="79" customFormat="1" ht="61.5" customHeight="1" thickBot="1">
      <c r="A58" s="78" t="s">
        <v>528</v>
      </c>
      <c r="B58" s="799">
        <v>112509.96648375</v>
      </c>
      <c r="C58" s="799">
        <v>105530.44839722571</v>
      </c>
      <c r="D58" s="799">
        <v>109929.69133949802</v>
      </c>
      <c r="E58" s="799">
        <v>110070.49081635581</v>
      </c>
      <c r="F58" s="799">
        <v>111549.74199569585</v>
      </c>
      <c r="G58" s="799">
        <v>118427.3853758967</v>
      </c>
      <c r="H58" s="799">
        <v>123363.39188760809</v>
      </c>
      <c r="I58" s="799">
        <v>133103.59960579709</v>
      </c>
    </row>
    <row r="59" spans="1:9" ht="31.5" customHeight="1" thickTop="1" thickBot="1">
      <c r="A59" s="82" t="s">
        <v>58</v>
      </c>
      <c r="B59" s="797"/>
      <c r="C59" s="797"/>
      <c r="D59" s="797"/>
      <c r="E59" s="797"/>
      <c r="F59" s="797"/>
      <c r="G59" s="797"/>
      <c r="H59" s="797"/>
      <c r="I59" s="797"/>
    </row>
    <row r="60" spans="1:9" ht="30" customHeight="1" thickTop="1">
      <c r="A60" s="83" t="s">
        <v>529</v>
      </c>
      <c r="B60" s="800">
        <v>885.17785624999999</v>
      </c>
      <c r="C60" s="800">
        <v>924.86004665825976</v>
      </c>
      <c r="D60" s="800">
        <v>972.13202774108322</v>
      </c>
      <c r="E60" s="800">
        <v>1287.7047776183647</v>
      </c>
      <c r="F60" s="800">
        <v>859.30376901004297</v>
      </c>
      <c r="G60" s="800">
        <v>201.10465853658536</v>
      </c>
      <c r="H60" s="800">
        <v>848.57280115273784</v>
      </c>
      <c r="I60" s="800">
        <v>204.62299999999999</v>
      </c>
    </row>
    <row r="61" spans="1:9" ht="21" customHeight="1">
      <c r="A61" s="84" t="s">
        <v>530</v>
      </c>
      <c r="B61" s="800">
        <v>-177.12720250000001</v>
      </c>
      <c r="C61" s="800">
        <v>-93.188484237074405</v>
      </c>
      <c r="D61" s="800">
        <v>-73.875520475561416</v>
      </c>
      <c r="E61" s="800">
        <v>-129.33841750358681</v>
      </c>
      <c r="F61" s="800">
        <v>-116.82796987087518</v>
      </c>
      <c r="G61" s="800">
        <v>-18.846677187948348</v>
      </c>
      <c r="H61" s="800">
        <v>-60.001105187319887</v>
      </c>
      <c r="I61" s="800">
        <v>-8.2965289855072477</v>
      </c>
    </row>
    <row r="62" spans="1:9" ht="21.75" customHeight="1">
      <c r="A62" s="85" t="s">
        <v>531</v>
      </c>
      <c r="B62" s="800">
        <v>708.05065375000004</v>
      </c>
      <c r="C62" s="800">
        <v>831.6715624211854</v>
      </c>
      <c r="D62" s="800">
        <v>898.25650726552169</v>
      </c>
      <c r="E62" s="800">
        <v>1158.3663601147778</v>
      </c>
      <c r="F62" s="800">
        <v>742.47579913916798</v>
      </c>
      <c r="G62" s="800">
        <v>182.257981348637</v>
      </c>
      <c r="H62" s="800">
        <v>788.57169596541792</v>
      </c>
      <c r="I62" s="800">
        <v>196.32647101449274</v>
      </c>
    </row>
    <row r="63" spans="1:9">
      <c r="A63" s="83" t="s">
        <v>532</v>
      </c>
      <c r="B63" s="800">
        <v>470.2403175</v>
      </c>
      <c r="C63" s="800">
        <v>357.10711601513242</v>
      </c>
      <c r="D63" s="800">
        <v>599.9911532364597</v>
      </c>
      <c r="E63" s="800">
        <v>611.24787230989966</v>
      </c>
      <c r="F63" s="800">
        <v>694.32134289813484</v>
      </c>
      <c r="G63" s="800">
        <v>136.11286370157819</v>
      </c>
      <c r="H63" s="800">
        <v>541.02470749279541</v>
      </c>
      <c r="I63" s="800">
        <v>155.87829710144928</v>
      </c>
    </row>
    <row r="64" spans="1:9">
      <c r="A64" s="84" t="s">
        <v>533</v>
      </c>
      <c r="B64" s="800">
        <v>-102.81350625</v>
      </c>
      <c r="C64" s="800">
        <v>-59.623319041614117</v>
      </c>
      <c r="D64" s="800">
        <v>-84.293182298546895</v>
      </c>
      <c r="E64" s="800">
        <v>-83.659308464849346</v>
      </c>
      <c r="F64" s="800">
        <v>-130.18176040172165</v>
      </c>
      <c r="G64" s="800">
        <v>-8.0489096126255379</v>
      </c>
      <c r="H64" s="800">
        <v>-79.823047550432278</v>
      </c>
      <c r="I64" s="800">
        <v>-9.6570521739130442</v>
      </c>
    </row>
    <row r="65" spans="1:9">
      <c r="A65" s="86" t="s">
        <v>534</v>
      </c>
      <c r="B65" s="800">
        <v>1075.4774650000002</v>
      </c>
      <c r="C65" s="800">
        <v>1129.1553593947035</v>
      </c>
      <c r="D65" s="800">
        <v>1413.9544782034347</v>
      </c>
      <c r="E65" s="800">
        <v>1685.954923959828</v>
      </c>
      <c r="F65" s="800">
        <v>1306.6153816355811</v>
      </c>
      <c r="G65" s="800">
        <v>310.32193543758967</v>
      </c>
      <c r="H65" s="800">
        <v>1249.7733559077808</v>
      </c>
      <c r="I65" s="800">
        <v>342.54771594202901</v>
      </c>
    </row>
    <row r="66" spans="1:9">
      <c r="A66" s="83" t="s">
        <v>535</v>
      </c>
      <c r="B66" s="800">
        <v>136.01893874999999</v>
      </c>
      <c r="C66" s="800">
        <v>23.719141235813368</v>
      </c>
      <c r="D66" s="800">
        <v>1.7477965653896961</v>
      </c>
      <c r="E66" s="800">
        <v>133.05927116212339</v>
      </c>
      <c r="F66" s="800">
        <v>0</v>
      </c>
      <c r="G66" s="800">
        <v>0</v>
      </c>
      <c r="H66" s="800">
        <v>119.38682708933717</v>
      </c>
      <c r="I66" s="800">
        <v>32.349926086956522</v>
      </c>
    </row>
    <row r="67" spans="1:9">
      <c r="A67" s="83" t="s">
        <v>536</v>
      </c>
      <c r="B67" s="800">
        <v>-72.662762499999999</v>
      </c>
      <c r="C67" s="800">
        <v>-11.295709962168978</v>
      </c>
      <c r="D67" s="800">
        <v>-60.871384412153233</v>
      </c>
      <c r="E67" s="800">
        <v>-10.790764705882353</v>
      </c>
      <c r="F67" s="800">
        <v>0</v>
      </c>
      <c r="G67" s="800">
        <v>0</v>
      </c>
      <c r="H67" s="800">
        <v>-152.2925288184438</v>
      </c>
      <c r="I67" s="800">
        <v>-73.087785507246366</v>
      </c>
    </row>
    <row r="68" spans="1:9">
      <c r="A68" s="85" t="s">
        <v>537</v>
      </c>
      <c r="B68" s="800">
        <v>1138.83364125</v>
      </c>
      <c r="C68" s="800">
        <v>1141.5787906683481</v>
      </c>
      <c r="D68" s="800">
        <v>1354.830890356671</v>
      </c>
      <c r="E68" s="800">
        <v>1808.2234304160688</v>
      </c>
      <c r="F68" s="800">
        <v>1306.6153816355811</v>
      </c>
      <c r="G68" s="800">
        <v>310.32193543758967</v>
      </c>
      <c r="H68" s="800">
        <v>1216.8676541786742</v>
      </c>
      <c r="I68" s="800">
        <v>301.80985652173911</v>
      </c>
    </row>
    <row r="69" spans="1:9">
      <c r="A69" s="84" t="s">
        <v>538</v>
      </c>
      <c r="B69" s="800">
        <v>-714.6404675</v>
      </c>
      <c r="C69" s="800">
        <v>-738.54654476670862</v>
      </c>
      <c r="D69" s="800">
        <v>-840.99860237780706</v>
      </c>
      <c r="E69" s="800">
        <v>-1060.7958106169297</v>
      </c>
      <c r="F69" s="800">
        <v>-1062.51562553802</v>
      </c>
      <c r="G69" s="800">
        <v>-274.75703156384509</v>
      </c>
      <c r="H69" s="800">
        <v>-1153.7293962536023</v>
      </c>
      <c r="I69" s="800">
        <v>-319.10805072463768</v>
      </c>
    </row>
    <row r="70" spans="1:9">
      <c r="A70" s="86" t="s">
        <v>539</v>
      </c>
      <c r="B70" s="800">
        <v>424.19317375000003</v>
      </c>
      <c r="C70" s="800">
        <v>403.03224590163933</v>
      </c>
      <c r="D70" s="800">
        <v>513.83228797886397</v>
      </c>
      <c r="E70" s="800">
        <v>747.42761979913905</v>
      </c>
      <c r="F70" s="800">
        <v>244.099756097561</v>
      </c>
      <c r="G70" s="800">
        <v>35.564903873744619</v>
      </c>
      <c r="H70" s="800">
        <v>63.138257925072047</v>
      </c>
      <c r="I70" s="800">
        <v>-17.29819420289855</v>
      </c>
    </row>
    <row r="71" spans="1:9">
      <c r="A71" s="86" t="s">
        <v>540</v>
      </c>
      <c r="B71" s="800">
        <v>-113.4925475</v>
      </c>
      <c r="C71" s="800">
        <v>-164.92549432534679</v>
      </c>
      <c r="D71" s="800">
        <v>-901.74987582562744</v>
      </c>
      <c r="E71" s="800">
        <v>-1460.2128149210905</v>
      </c>
      <c r="F71" s="800">
        <v>107.27734720229556</v>
      </c>
      <c r="G71" s="800">
        <v>11.325350071736011</v>
      </c>
      <c r="H71" s="800">
        <v>-2.6637348703170027</v>
      </c>
      <c r="I71" s="800">
        <v>-82.95657536231883</v>
      </c>
    </row>
    <row r="72" spans="1:9">
      <c r="A72" s="87" t="s">
        <v>541</v>
      </c>
      <c r="B72" s="800" t="s">
        <v>542</v>
      </c>
      <c r="C72" s="800" t="s">
        <v>542</v>
      </c>
      <c r="D72" s="800" t="s">
        <v>542</v>
      </c>
      <c r="E72" s="800">
        <v>-1629.725757532281</v>
      </c>
      <c r="F72" s="800">
        <v>70.042527977044472</v>
      </c>
      <c r="G72" s="800">
        <v>11.325350071736011</v>
      </c>
      <c r="H72" s="800">
        <v>-2.6637348703170027</v>
      </c>
      <c r="I72" s="800">
        <v>-82.95657536231883</v>
      </c>
    </row>
    <row r="73" spans="1:9">
      <c r="A73" s="87" t="s">
        <v>543</v>
      </c>
      <c r="B73" s="800" t="s">
        <v>542</v>
      </c>
      <c r="C73" s="800" t="s">
        <v>542</v>
      </c>
      <c r="D73" s="800" t="s">
        <v>542</v>
      </c>
      <c r="E73" s="800">
        <v>169.51294261119082</v>
      </c>
      <c r="F73" s="800">
        <v>37.23481922525108</v>
      </c>
      <c r="G73" s="800">
        <v>0</v>
      </c>
      <c r="H73" s="800">
        <v>0</v>
      </c>
      <c r="I73" s="800">
        <v>0</v>
      </c>
    </row>
    <row r="74" spans="1:9">
      <c r="A74" s="85" t="s">
        <v>544</v>
      </c>
      <c r="B74" s="800">
        <v>120.96347625000001</v>
      </c>
      <c r="C74" s="800">
        <v>222.35854602774276</v>
      </c>
      <c r="D74" s="800">
        <v>1024.7857120211361</v>
      </c>
      <c r="E74" s="800">
        <v>1028.8961147776183</v>
      </c>
      <c r="F74" s="800">
        <v>0</v>
      </c>
      <c r="G74" s="800">
        <v>0</v>
      </c>
      <c r="H74" s="800">
        <v>29.078413544668589</v>
      </c>
      <c r="I74" s="800">
        <v>48.44397101449276</v>
      </c>
    </row>
    <row r="75" spans="1:9">
      <c r="A75" s="85" t="s">
        <v>545</v>
      </c>
      <c r="B75" s="800" t="s">
        <v>542</v>
      </c>
      <c r="C75" s="800" t="s">
        <v>542</v>
      </c>
      <c r="D75" s="800" t="s">
        <v>542</v>
      </c>
      <c r="E75" s="800">
        <v>1028.8961147776183</v>
      </c>
      <c r="F75" s="800">
        <v>0</v>
      </c>
      <c r="G75" s="800">
        <v>0</v>
      </c>
      <c r="H75" s="800">
        <v>29.078413544668589</v>
      </c>
      <c r="I75" s="800">
        <v>48.44397101449276</v>
      </c>
    </row>
    <row r="76" spans="1:9">
      <c r="A76" s="84" t="s">
        <v>546</v>
      </c>
      <c r="B76" s="800" t="s">
        <v>542</v>
      </c>
      <c r="C76" s="800" t="s">
        <v>542</v>
      </c>
      <c r="D76" s="800" t="s">
        <v>542</v>
      </c>
      <c r="E76" s="800">
        <v>0</v>
      </c>
      <c r="F76" s="800">
        <v>0</v>
      </c>
      <c r="G76" s="800">
        <v>0</v>
      </c>
      <c r="H76" s="800">
        <v>0</v>
      </c>
      <c r="I76" s="800">
        <v>0</v>
      </c>
    </row>
    <row r="77" spans="1:9">
      <c r="A77" s="85" t="s">
        <v>547</v>
      </c>
      <c r="B77" s="800">
        <v>431.66410249999996</v>
      </c>
      <c r="C77" s="800">
        <v>460.4652976040353</v>
      </c>
      <c r="D77" s="800">
        <v>636.8681241743725</v>
      </c>
      <c r="E77" s="800">
        <v>316.11091965566715</v>
      </c>
      <c r="F77" s="800">
        <v>351.37710329985651</v>
      </c>
      <c r="G77" s="800">
        <v>46.89025394548063</v>
      </c>
      <c r="H77" s="800">
        <v>89.552936599423631</v>
      </c>
      <c r="I77" s="800">
        <v>-51.810798550724634</v>
      </c>
    </row>
    <row r="78" spans="1:9">
      <c r="A78" s="88" t="s">
        <v>548</v>
      </c>
      <c r="B78" s="800">
        <v>0</v>
      </c>
      <c r="C78" s="800">
        <v>0</v>
      </c>
      <c r="D78" s="800">
        <v>0</v>
      </c>
      <c r="E78" s="800">
        <v>0</v>
      </c>
      <c r="F78" s="800">
        <v>0</v>
      </c>
      <c r="G78" s="800">
        <v>0</v>
      </c>
      <c r="H78" s="800">
        <v>0</v>
      </c>
      <c r="I78" s="800">
        <v>0</v>
      </c>
    </row>
    <row r="79" spans="1:9">
      <c r="A79" s="86" t="s">
        <v>549</v>
      </c>
      <c r="B79" s="800">
        <v>431.66410249999996</v>
      </c>
      <c r="C79" s="800">
        <v>460.4652976040353</v>
      </c>
      <c r="D79" s="800">
        <v>636.8681241743725</v>
      </c>
      <c r="E79" s="800">
        <v>316.11091965566715</v>
      </c>
      <c r="F79" s="800">
        <v>351.37710329985651</v>
      </c>
      <c r="G79" s="800">
        <v>46.89025394548063</v>
      </c>
      <c r="H79" s="800">
        <v>89.552936599423631</v>
      </c>
      <c r="I79" s="800">
        <v>-51.810798550724634</v>
      </c>
    </row>
    <row r="80" spans="1:9">
      <c r="A80" s="83" t="s">
        <v>550</v>
      </c>
      <c r="B80" s="800">
        <v>-9.9830025000000013</v>
      </c>
      <c r="C80" s="800">
        <v>-0.20514627994955861</v>
      </c>
      <c r="D80" s="800">
        <v>-34.569394980184939</v>
      </c>
      <c r="E80" s="800">
        <v>-1.8725136298421807</v>
      </c>
      <c r="F80" s="800">
        <v>-3.8362898134863701</v>
      </c>
      <c r="G80" s="800">
        <v>-3.7916312769010041</v>
      </c>
      <c r="H80" s="800">
        <v>19.720848703170031</v>
      </c>
      <c r="I80" s="800">
        <v>2.9652565217391307</v>
      </c>
    </row>
    <row r="81" spans="1:9" ht="21" customHeight="1">
      <c r="A81" s="85" t="s">
        <v>551</v>
      </c>
      <c r="B81" s="800">
        <v>421.68109999999996</v>
      </c>
      <c r="C81" s="800">
        <v>460.26015132408571</v>
      </c>
      <c r="D81" s="800">
        <v>602.29872919418756</v>
      </c>
      <c r="E81" s="800">
        <v>314.23840602582493</v>
      </c>
      <c r="F81" s="800">
        <v>347.54081348637021</v>
      </c>
      <c r="G81" s="800">
        <v>43.09862266857963</v>
      </c>
      <c r="H81" s="800">
        <v>109.27378530259365</v>
      </c>
      <c r="I81" s="800">
        <v>-48.845542028985506</v>
      </c>
    </row>
    <row r="82" spans="1:9" ht="21" customHeight="1">
      <c r="A82" s="83" t="s">
        <v>552</v>
      </c>
      <c r="B82" s="800" t="s">
        <v>542</v>
      </c>
      <c r="C82" s="800" t="s">
        <v>542</v>
      </c>
      <c r="D82" s="800" t="s">
        <v>542</v>
      </c>
      <c r="E82" s="800">
        <v>0</v>
      </c>
      <c r="F82" s="800">
        <v>0</v>
      </c>
      <c r="G82" s="800">
        <v>0</v>
      </c>
      <c r="H82" s="800">
        <v>0</v>
      </c>
      <c r="I82" s="800">
        <v>0</v>
      </c>
    </row>
    <row r="83" spans="1:9" ht="21" customHeight="1">
      <c r="A83" s="85" t="s">
        <v>553</v>
      </c>
      <c r="B83" s="800">
        <v>421.68109999999996</v>
      </c>
      <c r="C83" s="800">
        <v>460.26015132408571</v>
      </c>
      <c r="D83" s="800">
        <v>602.29872919418756</v>
      </c>
      <c r="E83" s="800">
        <v>314.23840602582493</v>
      </c>
      <c r="F83" s="800">
        <v>347.54081348637021</v>
      </c>
      <c r="G83" s="800">
        <v>43.09862266857963</v>
      </c>
      <c r="H83" s="800">
        <v>109.27378530259365</v>
      </c>
      <c r="I83" s="800">
        <v>-48.845542028985506</v>
      </c>
    </row>
    <row r="84" spans="1:9" ht="18" customHeight="1" thickBot="1">
      <c r="A84" s="83" t="s">
        <v>554</v>
      </c>
      <c r="B84" s="800">
        <v>0</v>
      </c>
      <c r="C84" s="800">
        <v>0</v>
      </c>
      <c r="D84" s="800">
        <v>0</v>
      </c>
      <c r="E84" s="800">
        <v>0</v>
      </c>
      <c r="F84" s="800">
        <v>0</v>
      </c>
      <c r="G84" s="800">
        <v>0</v>
      </c>
      <c r="H84" s="800">
        <v>0</v>
      </c>
      <c r="I84" s="800">
        <v>0</v>
      </c>
    </row>
    <row r="85" spans="1:9" ht="24" customHeight="1" thickTop="1" thickBot="1">
      <c r="A85" s="74" t="s">
        <v>555</v>
      </c>
      <c r="B85" s="797">
        <v>421.68109999999996</v>
      </c>
      <c r="C85" s="797">
        <v>460.26015132408571</v>
      </c>
      <c r="D85" s="797">
        <v>602.29872919418756</v>
      </c>
      <c r="E85" s="797">
        <v>314.23840602582493</v>
      </c>
      <c r="F85" s="797">
        <v>347.54081348637021</v>
      </c>
      <c r="G85" s="797">
        <v>43.09862266857963</v>
      </c>
      <c r="H85" s="797">
        <v>109.27378530259365</v>
      </c>
      <c r="I85" s="797">
        <v>-48.845542028985506</v>
      </c>
    </row>
    <row r="86" spans="1:9" ht="15" customHeight="1" thickTop="1" thickBot="1">
      <c r="A86" s="89"/>
      <c r="B86" s="801"/>
      <c r="C86" s="801"/>
      <c r="D86" s="801"/>
      <c r="E86" s="801"/>
      <c r="F86" s="801"/>
      <c r="G86" s="801"/>
      <c r="H86" s="801"/>
      <c r="I86" s="801"/>
    </row>
    <row r="87" spans="1:9" ht="28.5" customHeight="1" thickTop="1">
      <c r="A87" s="27"/>
      <c r="B87" s="90"/>
      <c r="C87" s="90"/>
      <c r="D87" s="90"/>
      <c r="E87" s="90"/>
      <c r="F87" s="90"/>
      <c r="G87" s="90"/>
      <c r="H87" s="90"/>
    </row>
    <row r="88" spans="1:9" hidden="1">
      <c r="A88" s="27"/>
      <c r="B88" s="90"/>
      <c r="C88" s="90"/>
      <c r="D88" s="90"/>
      <c r="E88" s="90"/>
      <c r="F88" s="90"/>
      <c r="G88" s="90"/>
      <c r="H88" s="90"/>
    </row>
    <row r="89" spans="1:9" ht="19.5" hidden="1">
      <c r="A89" s="91"/>
      <c r="B89" s="90"/>
      <c r="C89" s="90"/>
      <c r="D89" s="90"/>
      <c r="E89" s="90"/>
      <c r="F89" s="90"/>
      <c r="G89" s="90"/>
      <c r="H89" s="90"/>
    </row>
    <row r="90" spans="1:9" ht="19.5" hidden="1">
      <c r="A90" s="91"/>
      <c r="B90" s="90"/>
      <c r="C90" s="90"/>
      <c r="D90" s="90"/>
      <c r="E90" s="90"/>
      <c r="F90" s="90"/>
      <c r="G90" s="90"/>
      <c r="H90" s="90"/>
    </row>
    <row r="91" spans="1:9" ht="19.5" hidden="1">
      <c r="A91" s="91"/>
      <c r="B91" s="90"/>
      <c r="C91" s="90"/>
      <c r="D91" s="90"/>
      <c r="E91" s="90"/>
      <c r="F91" s="90"/>
      <c r="G91" s="90"/>
      <c r="H91" s="90"/>
    </row>
    <row r="92" spans="1:9" ht="19.5" hidden="1">
      <c r="A92" s="92"/>
      <c r="B92" s="90"/>
      <c r="C92" s="90"/>
      <c r="D92" s="90"/>
      <c r="E92" s="90"/>
      <c r="F92" s="90"/>
      <c r="G92" s="90"/>
      <c r="H92" s="90"/>
    </row>
    <row r="93" spans="1:9" ht="19.5" hidden="1">
      <c r="A93" s="92"/>
      <c r="B93" s="90"/>
      <c r="C93" s="90"/>
      <c r="D93" s="90"/>
      <c r="E93" s="90"/>
      <c r="F93" s="90"/>
      <c r="G93" s="90"/>
      <c r="H93" s="90"/>
    </row>
    <row r="94" spans="1:9" ht="19.5" hidden="1">
      <c r="A94" s="93"/>
      <c r="B94" s="90"/>
      <c r="C94" s="90"/>
      <c r="D94" s="90"/>
      <c r="E94" s="90"/>
      <c r="F94" s="90"/>
      <c r="G94" s="90"/>
      <c r="H94" s="90"/>
    </row>
    <row r="95" spans="1:9" ht="19.5" hidden="1">
      <c r="A95" s="91"/>
      <c r="B95" s="90"/>
      <c r="C95" s="90"/>
      <c r="D95" s="90"/>
      <c r="E95" s="90"/>
      <c r="F95" s="90"/>
      <c r="G95" s="90"/>
      <c r="H95" s="90"/>
    </row>
    <row r="96" spans="1:9" ht="19.5" hidden="1">
      <c r="A96" s="91"/>
      <c r="B96" s="90"/>
      <c r="C96" s="90"/>
      <c r="D96" s="90"/>
      <c r="E96" s="90"/>
      <c r="F96" s="90"/>
      <c r="G96" s="90"/>
      <c r="H96" s="90"/>
    </row>
    <row r="97" spans="1:8" ht="19.5" hidden="1">
      <c r="A97" s="91"/>
      <c r="B97" s="90"/>
      <c r="C97" s="90"/>
      <c r="D97" s="90"/>
      <c r="E97" s="90"/>
      <c r="F97" s="90"/>
      <c r="G97" s="90"/>
      <c r="H97" s="90"/>
    </row>
    <row r="98" spans="1:8" ht="19.5" hidden="1">
      <c r="A98" s="91"/>
      <c r="B98" s="90"/>
      <c r="C98" s="90"/>
      <c r="D98" s="90"/>
      <c r="E98" s="90"/>
      <c r="F98" s="90"/>
      <c r="G98" s="90"/>
      <c r="H98" s="90"/>
    </row>
    <row r="99" spans="1:8" ht="19.5" hidden="1">
      <c r="A99" s="91"/>
      <c r="B99" s="90"/>
      <c r="C99" s="90"/>
      <c r="D99" s="90"/>
      <c r="E99" s="90"/>
      <c r="F99" s="90"/>
      <c r="G99" s="90"/>
      <c r="H99" s="90"/>
    </row>
    <row r="100" spans="1:8" ht="19.5" hidden="1">
      <c r="A100" s="94"/>
      <c r="B100" s="90"/>
      <c r="C100" s="90"/>
      <c r="D100" s="90"/>
      <c r="E100" s="90"/>
      <c r="F100" s="90"/>
      <c r="G100" s="90"/>
      <c r="H100" s="90"/>
    </row>
    <row r="101" spans="1:8" hidden="1">
      <c r="A101" s="95"/>
      <c r="B101" s="90"/>
      <c r="C101" s="90"/>
      <c r="D101" s="90"/>
      <c r="E101" s="90"/>
      <c r="F101" s="90"/>
      <c r="G101" s="90"/>
      <c r="H101" s="90"/>
    </row>
    <row r="102" spans="1:8" hidden="1">
      <c r="A102" s="95"/>
      <c r="B102" s="90"/>
      <c r="C102" s="90"/>
      <c r="D102" s="90"/>
      <c r="E102" s="90"/>
      <c r="F102" s="90"/>
      <c r="G102" s="90"/>
      <c r="H102" s="90"/>
    </row>
    <row r="103" spans="1:8" hidden="1">
      <c r="A103" s="95"/>
      <c r="B103" s="90"/>
      <c r="C103" s="90"/>
      <c r="D103" s="90"/>
      <c r="E103" s="90"/>
      <c r="F103" s="90"/>
      <c r="G103" s="90"/>
      <c r="H103" s="90"/>
    </row>
    <row r="104" spans="1:8" hidden="1">
      <c r="A104" s="95"/>
      <c r="B104" s="90"/>
      <c r="C104" s="90"/>
      <c r="D104" s="90"/>
      <c r="E104" s="90"/>
      <c r="F104" s="90"/>
      <c r="G104" s="90"/>
      <c r="H104" s="90"/>
    </row>
    <row r="105" spans="1:8" hidden="1">
      <c r="A105" s="95"/>
      <c r="B105" s="90"/>
      <c r="C105" s="90"/>
      <c r="D105" s="90"/>
      <c r="E105" s="90"/>
      <c r="F105" s="90"/>
      <c r="G105" s="90"/>
      <c r="H105" s="90"/>
    </row>
    <row r="106" spans="1:8" hidden="1">
      <c r="A106" s="95"/>
      <c r="B106" s="90"/>
      <c r="C106" s="90"/>
      <c r="D106" s="90"/>
      <c r="E106" s="90"/>
      <c r="F106" s="90"/>
      <c r="G106" s="90"/>
      <c r="H106" s="90"/>
    </row>
    <row r="107" spans="1:8" hidden="1">
      <c r="A107" s="96"/>
      <c r="B107" s="90"/>
      <c r="C107" s="90"/>
      <c r="D107" s="90"/>
      <c r="E107" s="90"/>
      <c r="F107" s="90"/>
      <c r="G107" s="90"/>
      <c r="H107" s="90"/>
    </row>
    <row r="108" spans="1:8" hidden="1">
      <c r="A108" s="96"/>
      <c r="B108" s="90"/>
      <c r="C108" s="90"/>
      <c r="D108" s="90"/>
      <c r="E108" s="90"/>
      <c r="F108" s="90"/>
      <c r="G108" s="90"/>
      <c r="H108" s="90"/>
    </row>
    <row r="109" spans="1:8" ht="19.5" hidden="1">
      <c r="A109" s="91"/>
      <c r="B109" s="90"/>
      <c r="C109" s="90"/>
      <c r="D109" s="90"/>
      <c r="E109" s="90"/>
      <c r="F109" s="90"/>
      <c r="G109" s="90"/>
      <c r="H109" s="90"/>
    </row>
    <row r="110" spans="1:8" ht="19.5" hidden="1">
      <c r="A110" s="91"/>
      <c r="B110" s="90"/>
      <c r="C110" s="90"/>
      <c r="D110" s="90"/>
      <c r="E110" s="90"/>
      <c r="F110" s="90"/>
      <c r="G110" s="90"/>
      <c r="H110" s="90"/>
    </row>
    <row r="111" spans="1:8" ht="19.5" hidden="1">
      <c r="A111" s="93"/>
      <c r="B111" s="90"/>
      <c r="C111" s="90"/>
      <c r="D111" s="90"/>
      <c r="E111" s="90"/>
      <c r="F111" s="90"/>
      <c r="G111" s="90"/>
      <c r="H111" s="90"/>
    </row>
    <row r="112" spans="1:8" ht="19.5" hidden="1">
      <c r="A112" s="93"/>
      <c r="B112" s="90"/>
      <c r="C112" s="90"/>
      <c r="D112" s="90"/>
      <c r="E112" s="90"/>
      <c r="F112" s="90"/>
      <c r="G112" s="90"/>
      <c r="H112" s="90"/>
    </row>
    <row r="113" spans="1:8" ht="19.5" hidden="1">
      <c r="A113" s="93"/>
      <c r="B113" s="90"/>
      <c r="C113" s="90"/>
      <c r="D113" s="90"/>
      <c r="E113" s="90"/>
      <c r="F113" s="90"/>
      <c r="G113" s="90"/>
      <c r="H113" s="90"/>
    </row>
    <row r="114" spans="1:8" ht="19.5" hidden="1">
      <c r="A114" s="91"/>
      <c r="B114" s="90"/>
      <c r="C114" s="90"/>
      <c r="D114" s="90"/>
      <c r="E114" s="90"/>
      <c r="F114" s="90"/>
      <c r="G114" s="90"/>
      <c r="H114" s="90"/>
    </row>
    <row r="115" spans="1:8" ht="19.5" hidden="1">
      <c r="A115" s="91"/>
      <c r="B115" s="90"/>
      <c r="C115" s="90"/>
      <c r="D115" s="90"/>
      <c r="E115" s="90"/>
      <c r="F115" s="90"/>
      <c r="G115" s="90"/>
      <c r="H115" s="90"/>
    </row>
    <row r="116" spans="1:8" ht="19.5" hidden="1">
      <c r="A116" s="91"/>
      <c r="B116" s="90"/>
      <c r="C116" s="90"/>
      <c r="D116" s="90"/>
      <c r="E116" s="90"/>
      <c r="F116" s="90"/>
      <c r="G116" s="90"/>
      <c r="H116" s="90"/>
    </row>
    <row r="117" spans="1:8" ht="19.5" hidden="1">
      <c r="A117" s="91"/>
      <c r="B117" s="90"/>
      <c r="C117" s="90"/>
      <c r="D117" s="90"/>
      <c r="E117" s="90"/>
      <c r="F117" s="90"/>
      <c r="G117" s="90"/>
      <c r="H117" s="90"/>
    </row>
    <row r="118" spans="1:8" ht="19.5" hidden="1">
      <c r="A118" s="91"/>
      <c r="B118" s="90"/>
      <c r="C118" s="90"/>
      <c r="D118" s="90"/>
      <c r="E118" s="90"/>
      <c r="F118" s="90"/>
      <c r="G118" s="90"/>
      <c r="H118" s="90"/>
    </row>
    <row r="119" spans="1:8" ht="19.5" hidden="1">
      <c r="A119" s="91"/>
      <c r="B119" s="90"/>
      <c r="C119" s="90"/>
      <c r="D119" s="90"/>
      <c r="E119" s="90"/>
      <c r="F119" s="90"/>
      <c r="G119" s="90"/>
      <c r="H119" s="90"/>
    </row>
    <row r="120" spans="1:8" ht="19.5" hidden="1">
      <c r="A120" s="91"/>
      <c r="B120" s="90"/>
      <c r="C120" s="90"/>
      <c r="D120" s="90"/>
      <c r="E120" s="90"/>
      <c r="F120" s="90"/>
      <c r="G120" s="90"/>
      <c r="H120" s="90"/>
    </row>
    <row r="121" spans="1:8" ht="19.5" hidden="1">
      <c r="A121" s="93"/>
      <c r="B121" s="90"/>
      <c r="C121" s="90"/>
      <c r="D121" s="90"/>
      <c r="E121" s="90"/>
      <c r="F121" s="90"/>
      <c r="G121" s="90"/>
      <c r="H121" s="90"/>
    </row>
    <row r="122" spans="1:8" ht="19.5" hidden="1">
      <c r="A122" s="91"/>
      <c r="B122" s="90"/>
      <c r="C122" s="90"/>
      <c r="D122" s="90"/>
      <c r="E122" s="90"/>
      <c r="F122" s="90"/>
      <c r="G122" s="90"/>
      <c r="H122" s="90"/>
    </row>
    <row r="123" spans="1:8" ht="19.5" hidden="1">
      <c r="A123" s="91"/>
      <c r="B123" s="90"/>
      <c r="C123" s="90"/>
      <c r="D123" s="90"/>
      <c r="E123" s="90"/>
      <c r="F123" s="90"/>
      <c r="G123" s="90"/>
      <c r="H123" s="90"/>
    </row>
    <row r="124" spans="1:8" ht="19.5" hidden="1">
      <c r="A124" s="91"/>
      <c r="B124" s="90"/>
      <c r="C124" s="90"/>
      <c r="D124" s="90"/>
      <c r="E124" s="90"/>
      <c r="F124" s="90"/>
      <c r="G124" s="90"/>
      <c r="H124" s="90"/>
    </row>
    <row r="125" spans="1:8" ht="19.5" hidden="1">
      <c r="A125" s="91"/>
      <c r="B125" s="90"/>
      <c r="C125" s="90"/>
      <c r="D125" s="90"/>
      <c r="E125" s="90"/>
      <c r="F125" s="90"/>
      <c r="G125" s="90"/>
      <c r="H125" s="90"/>
    </row>
    <row r="126" spans="1:8" ht="19.5" hidden="1">
      <c r="A126" s="91"/>
      <c r="B126" s="90"/>
      <c r="C126" s="90"/>
      <c r="D126" s="90"/>
      <c r="E126" s="90"/>
      <c r="F126" s="90"/>
      <c r="G126" s="90"/>
      <c r="H126" s="90"/>
    </row>
    <row r="127" spans="1:8" ht="19.5" hidden="1">
      <c r="A127" s="93"/>
      <c r="B127" s="90"/>
      <c r="C127" s="90"/>
      <c r="D127" s="90"/>
      <c r="E127" s="90"/>
      <c r="F127" s="90"/>
      <c r="G127" s="90"/>
      <c r="H127" s="90"/>
    </row>
    <row r="128" spans="1:8" ht="19.5" hidden="1">
      <c r="A128" s="91"/>
      <c r="B128" s="90"/>
      <c r="C128" s="90"/>
      <c r="D128" s="90"/>
      <c r="E128" s="90"/>
      <c r="F128" s="90"/>
      <c r="G128" s="90"/>
      <c r="H128" s="90"/>
    </row>
    <row r="129" spans="1:8" ht="19.5" hidden="1">
      <c r="A129" s="91"/>
      <c r="B129" s="90"/>
      <c r="C129" s="90"/>
      <c r="D129" s="90"/>
      <c r="E129" s="90"/>
      <c r="F129" s="90"/>
      <c r="G129" s="90"/>
      <c r="H129" s="90"/>
    </row>
    <row r="130" spans="1:8" ht="19.5" hidden="1">
      <c r="A130" s="91"/>
      <c r="B130" s="90"/>
      <c r="C130" s="90"/>
      <c r="D130" s="90"/>
      <c r="E130" s="90"/>
      <c r="F130" s="90"/>
      <c r="G130" s="90"/>
      <c r="H130" s="90"/>
    </row>
    <row r="131" spans="1:8" ht="19.5" hidden="1">
      <c r="A131" s="93"/>
      <c r="B131" s="90"/>
      <c r="C131" s="90"/>
      <c r="D131" s="90"/>
      <c r="E131" s="90"/>
      <c r="F131" s="90"/>
      <c r="G131" s="90"/>
      <c r="H131" s="90"/>
    </row>
    <row r="132" spans="1:8" ht="19.5" hidden="1">
      <c r="A132" s="91"/>
      <c r="B132" s="90"/>
      <c r="C132" s="90"/>
      <c r="D132" s="90"/>
      <c r="E132" s="90"/>
      <c r="F132" s="90"/>
      <c r="G132" s="90"/>
      <c r="H132" s="90"/>
    </row>
    <row r="133" spans="1:8" ht="19.5" hidden="1">
      <c r="A133" s="91"/>
      <c r="B133" s="90"/>
      <c r="C133" s="90"/>
      <c r="D133" s="90"/>
      <c r="E133" s="90"/>
      <c r="F133" s="90"/>
      <c r="G133" s="90"/>
      <c r="H133" s="90"/>
    </row>
    <row r="134" spans="1:8" ht="19.5" hidden="1">
      <c r="A134" s="91"/>
      <c r="B134" s="90"/>
      <c r="C134" s="90"/>
      <c r="D134" s="90"/>
      <c r="E134" s="90"/>
      <c r="F134" s="90"/>
      <c r="G134" s="90"/>
      <c r="H134" s="90"/>
    </row>
    <row r="135" spans="1:8" ht="19.5" hidden="1">
      <c r="A135" s="91"/>
      <c r="B135" s="90"/>
      <c r="C135" s="90"/>
      <c r="D135" s="90"/>
      <c r="E135" s="90"/>
      <c r="F135" s="90"/>
      <c r="G135" s="90"/>
      <c r="H135" s="90"/>
    </row>
    <row r="136" spans="1:8" ht="19.5" hidden="1">
      <c r="A136" s="93"/>
      <c r="B136" s="90"/>
      <c r="C136" s="90"/>
      <c r="D136" s="90"/>
      <c r="E136" s="90"/>
      <c r="F136" s="90"/>
      <c r="G136" s="90"/>
      <c r="H136" s="90"/>
    </row>
    <row r="137" spans="1:8" ht="19.5" hidden="1">
      <c r="A137" s="91"/>
      <c r="B137" s="90"/>
      <c r="C137" s="90"/>
      <c r="D137" s="90"/>
      <c r="E137" s="90"/>
      <c r="F137" s="90"/>
      <c r="G137" s="90"/>
      <c r="H137" s="90"/>
    </row>
    <row r="138" spans="1:8" ht="19.5" hidden="1">
      <c r="A138" s="91"/>
      <c r="B138" s="90"/>
      <c r="C138" s="90"/>
      <c r="D138" s="90"/>
      <c r="E138" s="90"/>
      <c r="F138" s="90"/>
      <c r="G138" s="90"/>
      <c r="H138" s="90"/>
    </row>
    <row r="139" spans="1:8" ht="19.5" hidden="1">
      <c r="A139" s="91"/>
      <c r="B139" s="90"/>
      <c r="C139" s="90"/>
      <c r="D139" s="90"/>
      <c r="E139" s="90"/>
      <c r="F139" s="90"/>
      <c r="G139" s="90"/>
      <c r="H139" s="90"/>
    </row>
    <row r="140" spans="1:8" ht="19.5" hidden="1">
      <c r="A140" s="91"/>
      <c r="B140" s="90"/>
      <c r="C140" s="90"/>
      <c r="D140" s="90"/>
      <c r="E140" s="90"/>
      <c r="F140" s="90"/>
      <c r="G140" s="90"/>
      <c r="H140" s="90"/>
    </row>
    <row r="141" spans="1:8" ht="19.5" hidden="1">
      <c r="A141" s="92"/>
      <c r="B141" s="90"/>
      <c r="C141" s="90"/>
      <c r="D141" s="90"/>
      <c r="E141" s="90"/>
      <c r="F141" s="90"/>
      <c r="G141" s="90"/>
      <c r="H141" s="90"/>
    </row>
    <row r="142" spans="1:8" ht="19.5" hidden="1">
      <c r="A142" s="92"/>
      <c r="B142" s="90"/>
      <c r="C142" s="90"/>
      <c r="D142" s="90"/>
      <c r="E142" s="90"/>
      <c r="F142" s="90"/>
      <c r="G142" s="90"/>
      <c r="H142" s="90"/>
    </row>
    <row r="143" spans="1:8" ht="19.5" hidden="1">
      <c r="A143" s="93"/>
      <c r="B143" s="90"/>
      <c r="C143" s="90"/>
      <c r="D143" s="90"/>
      <c r="E143" s="90"/>
      <c r="F143" s="90"/>
      <c r="G143" s="90"/>
      <c r="H143" s="90"/>
    </row>
    <row r="144" spans="1:8" ht="19.5" hidden="1">
      <c r="A144" s="91"/>
      <c r="B144" s="90"/>
      <c r="C144" s="90"/>
      <c r="D144" s="90"/>
      <c r="E144" s="90"/>
      <c r="F144" s="90"/>
      <c r="G144" s="90"/>
      <c r="H144" s="90"/>
    </row>
    <row r="145" spans="1:8" ht="19.5" hidden="1">
      <c r="A145" s="91"/>
      <c r="B145" s="90"/>
      <c r="C145" s="90"/>
      <c r="D145" s="90"/>
      <c r="E145" s="90"/>
      <c r="F145" s="90"/>
      <c r="G145" s="90"/>
      <c r="H145" s="90"/>
    </row>
    <row r="146" spans="1:8" ht="19.5" hidden="1">
      <c r="A146" s="97"/>
      <c r="B146" s="90"/>
      <c r="C146" s="90"/>
      <c r="D146" s="90"/>
      <c r="E146" s="90"/>
      <c r="F146" s="90"/>
      <c r="G146" s="90"/>
      <c r="H146" s="90"/>
    </row>
    <row r="147" spans="1:8" ht="19.5" hidden="1">
      <c r="A147" s="93"/>
      <c r="B147" s="90"/>
      <c r="C147" s="90"/>
      <c r="D147" s="90"/>
      <c r="E147" s="90"/>
      <c r="F147" s="90"/>
      <c r="G147" s="90"/>
      <c r="H147" s="90"/>
    </row>
    <row r="148" spans="1:8" ht="19.5" hidden="1">
      <c r="A148" s="91"/>
      <c r="B148" s="90"/>
      <c r="C148" s="90"/>
      <c r="D148" s="90"/>
      <c r="E148" s="90"/>
      <c r="F148" s="90"/>
      <c r="G148" s="90"/>
      <c r="H148" s="90"/>
    </row>
    <row r="149" spans="1:8" ht="19.5" hidden="1">
      <c r="A149" s="91"/>
      <c r="B149" s="90"/>
      <c r="C149" s="90"/>
      <c r="D149" s="90"/>
      <c r="E149" s="90"/>
      <c r="F149" s="90"/>
      <c r="G149" s="90"/>
      <c r="H149" s="90"/>
    </row>
    <row r="150" spans="1:8" ht="19.5" hidden="1">
      <c r="A150" s="91"/>
      <c r="B150" s="90"/>
      <c r="C150" s="90"/>
      <c r="D150" s="90"/>
      <c r="E150" s="90"/>
      <c r="F150" s="90"/>
      <c r="G150" s="90"/>
      <c r="H150" s="90"/>
    </row>
    <row r="151" spans="1:8" ht="19.5" hidden="1">
      <c r="A151" s="93"/>
      <c r="B151" s="90"/>
      <c r="C151" s="90"/>
      <c r="D151" s="90"/>
      <c r="E151" s="90"/>
      <c r="F151" s="90"/>
      <c r="G151" s="90"/>
      <c r="H151" s="90"/>
    </row>
    <row r="152" spans="1:8" ht="19.5" hidden="1">
      <c r="A152" s="91"/>
      <c r="B152" s="90"/>
      <c r="C152" s="90"/>
      <c r="D152" s="90"/>
      <c r="E152" s="90"/>
      <c r="F152" s="90"/>
      <c r="G152" s="90"/>
      <c r="H152" s="90"/>
    </row>
    <row r="153" spans="1:8" ht="19.5" hidden="1">
      <c r="A153" s="91"/>
      <c r="B153" s="90"/>
      <c r="C153" s="90"/>
      <c r="D153" s="90"/>
      <c r="E153" s="90"/>
      <c r="F153" s="90"/>
      <c r="G153" s="90"/>
      <c r="H153" s="90"/>
    </row>
    <row r="154" spans="1:8" ht="19.5" hidden="1">
      <c r="A154" s="91"/>
      <c r="B154" s="90"/>
      <c r="C154" s="90"/>
      <c r="D154" s="90"/>
      <c r="E154" s="90"/>
      <c r="F154" s="90"/>
      <c r="G154" s="90"/>
      <c r="H154" s="90"/>
    </row>
    <row r="155" spans="1:8" ht="19.5" hidden="1">
      <c r="A155" s="93"/>
      <c r="B155" s="90"/>
      <c r="C155" s="90"/>
      <c r="D155" s="90"/>
      <c r="E155" s="90"/>
      <c r="F155" s="90"/>
      <c r="G155" s="90"/>
      <c r="H155" s="90"/>
    </row>
    <row r="156" spans="1:8" ht="19.5" hidden="1">
      <c r="A156" s="91"/>
      <c r="B156" s="90"/>
      <c r="C156" s="90"/>
      <c r="D156" s="90"/>
      <c r="E156" s="90"/>
      <c r="F156" s="90"/>
      <c r="G156" s="90"/>
      <c r="H156" s="90"/>
    </row>
    <row r="157" spans="1:8" ht="19.5" hidden="1">
      <c r="A157" s="91"/>
      <c r="B157" s="90"/>
      <c r="C157" s="90"/>
      <c r="D157" s="90"/>
      <c r="E157" s="90"/>
      <c r="F157" s="90"/>
      <c r="G157" s="90"/>
      <c r="H157" s="90"/>
    </row>
    <row r="158" spans="1:8" ht="19.5" hidden="1">
      <c r="A158" s="91"/>
      <c r="B158" s="90"/>
      <c r="C158" s="90"/>
      <c r="D158" s="90"/>
      <c r="E158" s="90"/>
      <c r="F158" s="90"/>
      <c r="G158" s="90"/>
      <c r="H158" s="90"/>
    </row>
    <row r="159" spans="1:8" ht="19.5" hidden="1">
      <c r="A159" s="93"/>
      <c r="B159" s="90"/>
      <c r="C159" s="90"/>
      <c r="D159" s="90"/>
      <c r="E159" s="90"/>
      <c r="F159" s="90"/>
      <c r="G159" s="90"/>
      <c r="H159" s="90"/>
    </row>
    <row r="160" spans="1:8" ht="19.5" hidden="1">
      <c r="A160" s="91"/>
      <c r="B160" s="90"/>
      <c r="C160" s="90"/>
      <c r="D160" s="90"/>
      <c r="E160" s="90"/>
      <c r="F160" s="90"/>
      <c r="G160" s="90"/>
      <c r="H160" s="90"/>
    </row>
    <row r="161" spans="1:8" ht="19.5" hidden="1">
      <c r="A161" s="91"/>
      <c r="B161" s="90"/>
      <c r="C161" s="90"/>
      <c r="D161" s="90"/>
      <c r="E161" s="90"/>
      <c r="F161" s="90"/>
      <c r="G161" s="90"/>
      <c r="H161" s="90"/>
    </row>
    <row r="162" spans="1:8" ht="19.5" hidden="1">
      <c r="A162" s="91"/>
      <c r="B162" s="90"/>
      <c r="C162" s="90"/>
      <c r="D162" s="90"/>
      <c r="E162" s="90"/>
      <c r="F162" s="90"/>
      <c r="G162" s="90"/>
      <c r="H162" s="90"/>
    </row>
    <row r="163" spans="1:8" ht="19.5" hidden="1">
      <c r="A163" s="98"/>
      <c r="B163" s="90"/>
      <c r="C163" s="90"/>
      <c r="D163" s="90"/>
      <c r="E163" s="90"/>
      <c r="F163" s="90"/>
      <c r="G163" s="90"/>
      <c r="H163" s="90"/>
    </row>
    <row r="164" spans="1:8" ht="19.5" hidden="1">
      <c r="A164" s="98"/>
      <c r="B164" s="90"/>
      <c r="C164" s="90"/>
      <c r="D164" s="90"/>
      <c r="E164" s="90"/>
      <c r="F164" s="90"/>
      <c r="G164" s="90"/>
      <c r="H164" s="90"/>
    </row>
    <row r="165" spans="1:8" ht="19.5" hidden="1">
      <c r="A165" s="98"/>
      <c r="B165" s="90"/>
      <c r="C165" s="90"/>
      <c r="D165" s="90"/>
      <c r="E165" s="90"/>
      <c r="F165" s="90"/>
      <c r="G165" s="90"/>
      <c r="H165" s="90"/>
    </row>
    <row r="166" spans="1:8" ht="19.5" hidden="1">
      <c r="A166" s="94"/>
      <c r="B166" s="90"/>
      <c r="C166" s="90"/>
      <c r="D166" s="90"/>
      <c r="E166" s="90"/>
      <c r="F166" s="90"/>
      <c r="G166" s="90"/>
      <c r="H166" s="90"/>
    </row>
    <row r="167" spans="1:8" ht="19.5" hidden="1">
      <c r="A167" s="94"/>
      <c r="B167" s="90"/>
      <c r="C167" s="90"/>
      <c r="D167" s="90"/>
      <c r="E167" s="90"/>
      <c r="F167" s="90"/>
      <c r="G167" s="90"/>
      <c r="H167" s="90"/>
    </row>
    <row r="168" spans="1:8" ht="19.5" hidden="1">
      <c r="A168" s="93"/>
      <c r="B168" s="90"/>
      <c r="C168" s="90"/>
      <c r="D168" s="90"/>
      <c r="E168" s="90"/>
      <c r="F168" s="90"/>
      <c r="G168" s="90"/>
      <c r="H168" s="90"/>
    </row>
    <row r="169" spans="1:8" ht="19.5" hidden="1">
      <c r="A169" s="91"/>
      <c r="B169" s="90"/>
      <c r="C169" s="90"/>
      <c r="D169" s="90"/>
      <c r="E169" s="90"/>
      <c r="F169" s="90"/>
      <c r="G169" s="90"/>
      <c r="H169" s="90"/>
    </row>
    <row r="170" spans="1:8" ht="19.5" hidden="1">
      <c r="A170" s="91"/>
      <c r="B170" s="90"/>
      <c r="C170" s="90"/>
      <c r="D170" s="90"/>
      <c r="E170" s="90"/>
      <c r="F170" s="90"/>
      <c r="G170" s="90"/>
      <c r="H170" s="90"/>
    </row>
    <row r="171" spans="1:8" ht="19.5" hidden="1">
      <c r="A171" s="91"/>
      <c r="B171" s="90"/>
      <c r="C171" s="90"/>
      <c r="D171" s="90"/>
      <c r="E171" s="90"/>
      <c r="F171" s="90"/>
      <c r="G171" s="90"/>
      <c r="H171" s="90"/>
    </row>
    <row r="172" spans="1:8" ht="19.5" hidden="1">
      <c r="A172" s="91"/>
      <c r="B172" s="90"/>
      <c r="C172" s="90"/>
      <c r="D172" s="90"/>
      <c r="E172" s="90"/>
      <c r="F172" s="90"/>
      <c r="G172" s="90"/>
      <c r="H172" s="90"/>
    </row>
    <row r="173" spans="1:8" ht="19.5" hidden="1">
      <c r="A173" s="91"/>
      <c r="B173" s="90"/>
      <c r="C173" s="90"/>
      <c r="D173" s="90"/>
      <c r="E173" s="90"/>
      <c r="F173" s="90"/>
      <c r="G173" s="90"/>
      <c r="H173" s="90"/>
    </row>
    <row r="174" spans="1:8" ht="19.5" hidden="1">
      <c r="A174" s="93"/>
      <c r="B174" s="90"/>
      <c r="C174" s="90"/>
      <c r="D174" s="90"/>
      <c r="E174" s="90"/>
      <c r="F174" s="90"/>
      <c r="G174" s="90"/>
      <c r="H174" s="90"/>
    </row>
    <row r="175" spans="1:8" ht="19.5" hidden="1">
      <c r="A175" s="91"/>
      <c r="B175" s="90"/>
      <c r="C175" s="90"/>
      <c r="D175" s="90"/>
      <c r="E175" s="90"/>
      <c r="F175" s="90"/>
      <c r="G175" s="90"/>
      <c r="H175" s="90"/>
    </row>
    <row r="176" spans="1:8" ht="19.5" hidden="1">
      <c r="A176" s="91"/>
      <c r="B176" s="90"/>
      <c r="C176" s="90"/>
      <c r="D176" s="90"/>
      <c r="E176" s="90"/>
      <c r="F176" s="90"/>
      <c r="G176" s="90"/>
      <c r="H176" s="90"/>
    </row>
    <row r="177" spans="1:8" ht="19.5" hidden="1">
      <c r="A177" s="91"/>
      <c r="B177" s="90"/>
      <c r="C177" s="90"/>
      <c r="D177" s="90"/>
      <c r="E177" s="90"/>
      <c r="F177" s="90"/>
      <c r="G177" s="90"/>
      <c r="H177" s="90"/>
    </row>
    <row r="178" spans="1:8" ht="19.5" hidden="1">
      <c r="A178" s="91"/>
      <c r="B178" s="90"/>
      <c r="C178" s="90"/>
      <c r="D178" s="90"/>
      <c r="E178" s="90"/>
      <c r="F178" s="90"/>
      <c r="G178" s="90"/>
      <c r="H178" s="90"/>
    </row>
    <row r="179" spans="1:8" ht="19.5" hidden="1">
      <c r="A179" s="93"/>
      <c r="B179" s="90"/>
      <c r="C179" s="90"/>
      <c r="D179" s="90"/>
      <c r="E179" s="90"/>
      <c r="F179" s="90"/>
      <c r="G179" s="90"/>
      <c r="H179" s="90"/>
    </row>
    <row r="180" spans="1:8" ht="19.5" hidden="1">
      <c r="A180" s="93"/>
      <c r="B180" s="90"/>
      <c r="C180" s="90"/>
      <c r="D180" s="90"/>
      <c r="E180" s="90"/>
      <c r="F180" s="90"/>
      <c r="G180" s="90"/>
      <c r="H180" s="90"/>
    </row>
    <row r="181" spans="1:8" ht="19.5" hidden="1">
      <c r="A181" s="91"/>
      <c r="B181" s="90"/>
      <c r="C181" s="90"/>
      <c r="D181" s="90"/>
      <c r="E181" s="90"/>
      <c r="F181" s="90"/>
      <c r="G181" s="90"/>
      <c r="H181" s="90"/>
    </row>
    <row r="182" spans="1:8" ht="19.5" hidden="1">
      <c r="A182" s="91"/>
      <c r="B182" s="90"/>
      <c r="C182" s="90"/>
      <c r="D182" s="90"/>
      <c r="E182" s="90"/>
      <c r="F182" s="90"/>
      <c r="G182" s="90"/>
      <c r="H182" s="90"/>
    </row>
    <row r="183" spans="1:8" ht="19.5" hidden="1">
      <c r="A183" s="91"/>
      <c r="B183" s="90"/>
      <c r="C183" s="90"/>
      <c r="D183" s="90"/>
      <c r="E183" s="90"/>
      <c r="F183" s="90"/>
      <c r="G183" s="90"/>
      <c r="H183" s="90"/>
    </row>
    <row r="184" spans="1:8" ht="19.5" hidden="1">
      <c r="A184" s="93"/>
      <c r="B184" s="90"/>
      <c r="C184" s="90"/>
      <c r="D184" s="90"/>
      <c r="E184" s="90"/>
      <c r="F184" s="90"/>
      <c r="G184" s="90"/>
      <c r="H184" s="90"/>
    </row>
    <row r="185" spans="1:8" ht="19.5" hidden="1">
      <c r="A185" s="93"/>
      <c r="B185" s="90"/>
      <c r="C185" s="90"/>
      <c r="D185" s="90"/>
      <c r="E185" s="90"/>
      <c r="F185" s="90"/>
      <c r="G185" s="90"/>
      <c r="H185" s="90"/>
    </row>
    <row r="186" spans="1:8" ht="19.5" hidden="1">
      <c r="A186" s="93"/>
      <c r="B186" s="90"/>
      <c r="C186" s="90"/>
      <c r="D186" s="90"/>
      <c r="E186" s="90"/>
      <c r="F186" s="90"/>
      <c r="G186" s="90"/>
      <c r="H186" s="90"/>
    </row>
    <row r="187" spans="1:8" ht="19.5" hidden="1">
      <c r="A187" s="93"/>
      <c r="B187" s="90"/>
      <c r="C187" s="90"/>
      <c r="D187" s="90"/>
      <c r="E187" s="90"/>
      <c r="F187" s="90"/>
      <c r="G187" s="90"/>
      <c r="H187" s="90"/>
    </row>
    <row r="188" spans="1:8" ht="19.5" hidden="1">
      <c r="A188" s="93"/>
      <c r="B188" s="90"/>
      <c r="C188" s="90"/>
      <c r="D188" s="90"/>
      <c r="E188" s="90"/>
      <c r="F188" s="90"/>
      <c r="G188" s="90"/>
      <c r="H188" s="90"/>
    </row>
    <row r="189" spans="1:8" ht="19.5" hidden="1">
      <c r="A189" s="93"/>
      <c r="B189" s="90"/>
      <c r="C189" s="90"/>
      <c r="D189" s="90"/>
      <c r="E189" s="90"/>
      <c r="F189" s="90"/>
      <c r="G189" s="90"/>
      <c r="H189" s="90"/>
    </row>
    <row r="190" spans="1:8" ht="19.5" hidden="1">
      <c r="A190" s="91"/>
      <c r="B190" s="90"/>
      <c r="C190" s="90"/>
      <c r="D190" s="90"/>
      <c r="E190" s="90"/>
      <c r="F190" s="90"/>
      <c r="G190" s="90"/>
      <c r="H190" s="90"/>
    </row>
    <row r="191" spans="1:8" ht="19.5" hidden="1">
      <c r="A191" s="91"/>
      <c r="B191" s="90"/>
      <c r="C191" s="90"/>
      <c r="D191" s="90"/>
      <c r="E191" s="90"/>
      <c r="F191" s="90"/>
      <c r="G191" s="90"/>
      <c r="H191" s="90"/>
    </row>
    <row r="192" spans="1:8" ht="19.5" hidden="1">
      <c r="A192" s="91"/>
      <c r="B192" s="90"/>
      <c r="C192" s="90"/>
      <c r="D192" s="90"/>
      <c r="E192" s="90"/>
      <c r="F192" s="90"/>
      <c r="G192" s="90"/>
      <c r="H192" s="90"/>
    </row>
    <row r="193" spans="1:8" ht="19.5" hidden="1">
      <c r="A193" s="93"/>
      <c r="B193" s="90"/>
      <c r="C193" s="90"/>
      <c r="D193" s="90"/>
      <c r="E193" s="90"/>
      <c r="F193" s="90"/>
      <c r="G193" s="90"/>
      <c r="H193" s="90"/>
    </row>
    <row r="194" spans="1:8" ht="19.5" hidden="1">
      <c r="A194" s="91"/>
      <c r="B194" s="90"/>
      <c r="C194" s="90"/>
      <c r="D194" s="90"/>
      <c r="E194" s="90"/>
      <c r="F194" s="90"/>
      <c r="G194" s="90"/>
      <c r="H194" s="90"/>
    </row>
    <row r="195" spans="1:8" ht="19.5" hidden="1">
      <c r="A195" s="91"/>
      <c r="B195" s="90"/>
      <c r="C195" s="90"/>
      <c r="D195" s="90"/>
      <c r="E195" s="90"/>
      <c r="F195" s="90"/>
      <c r="G195" s="90"/>
      <c r="H195" s="90"/>
    </row>
    <row r="196" spans="1:8" ht="19.5" hidden="1">
      <c r="A196" s="99"/>
      <c r="B196" s="90"/>
      <c r="C196" s="90"/>
      <c r="D196" s="90"/>
      <c r="E196" s="90"/>
      <c r="F196" s="90"/>
      <c r="G196" s="90"/>
      <c r="H196" s="90"/>
    </row>
    <row r="197" spans="1:8" ht="19.5" hidden="1">
      <c r="A197" s="91"/>
      <c r="B197" s="90"/>
      <c r="C197" s="90"/>
      <c r="D197" s="90"/>
      <c r="E197" s="90"/>
      <c r="F197" s="90"/>
      <c r="G197" s="90"/>
      <c r="H197" s="90"/>
    </row>
    <row r="198" spans="1:8" ht="19.5" hidden="1">
      <c r="A198" s="93"/>
      <c r="B198" s="90"/>
      <c r="C198" s="90"/>
      <c r="D198" s="90"/>
      <c r="E198" s="90"/>
      <c r="F198" s="90"/>
      <c r="G198" s="90"/>
      <c r="H198" s="90"/>
    </row>
    <row r="199" spans="1:8" ht="19.5" hidden="1">
      <c r="A199" s="91"/>
      <c r="B199" s="90"/>
      <c r="C199" s="90"/>
      <c r="D199" s="90"/>
      <c r="E199" s="90"/>
      <c r="F199" s="90"/>
      <c r="G199" s="90"/>
      <c r="H199" s="90"/>
    </row>
    <row r="200" spans="1:8" ht="19.5" hidden="1">
      <c r="A200" s="91"/>
      <c r="B200" s="90"/>
      <c r="C200" s="90"/>
      <c r="D200" s="90"/>
      <c r="E200" s="90"/>
      <c r="F200" s="90"/>
      <c r="G200" s="90"/>
      <c r="H200" s="90"/>
    </row>
    <row r="201" spans="1:8" ht="19.5" hidden="1">
      <c r="A201" s="93"/>
      <c r="B201" s="90"/>
      <c r="C201" s="90"/>
      <c r="D201" s="90"/>
      <c r="E201" s="90"/>
      <c r="F201" s="90"/>
      <c r="G201" s="90"/>
      <c r="H201" s="90"/>
    </row>
    <row r="202" spans="1:8" ht="19.5" hidden="1">
      <c r="A202" s="91"/>
      <c r="B202" s="90"/>
      <c r="C202" s="90"/>
      <c r="D202" s="90"/>
      <c r="E202" s="90"/>
      <c r="F202" s="90"/>
      <c r="G202" s="90"/>
      <c r="H202" s="90"/>
    </row>
    <row r="203" spans="1:8" ht="19.5" hidden="1">
      <c r="A203" s="91"/>
      <c r="B203" s="90"/>
      <c r="C203" s="90"/>
      <c r="D203" s="90"/>
      <c r="E203" s="90"/>
      <c r="F203" s="90"/>
      <c r="G203" s="90"/>
      <c r="H203" s="90"/>
    </row>
    <row r="204" spans="1:8" ht="19.5" hidden="1">
      <c r="A204" s="93"/>
      <c r="B204" s="90"/>
      <c r="C204" s="90"/>
      <c r="D204" s="90"/>
      <c r="E204" s="90"/>
      <c r="F204" s="90"/>
      <c r="G204" s="90"/>
      <c r="H204" s="90"/>
    </row>
    <row r="205" spans="1:8" ht="19.5" hidden="1">
      <c r="A205" s="91"/>
      <c r="B205" s="90"/>
      <c r="C205" s="90"/>
      <c r="D205" s="90"/>
      <c r="E205" s="90"/>
      <c r="F205" s="90"/>
      <c r="G205" s="90"/>
      <c r="H205" s="90"/>
    </row>
    <row r="206" spans="1:8" ht="19.5" hidden="1">
      <c r="A206" s="91"/>
      <c r="B206" s="90"/>
      <c r="C206" s="90"/>
      <c r="D206" s="90"/>
      <c r="E206" s="90"/>
      <c r="F206" s="90"/>
      <c r="G206" s="90"/>
      <c r="H206" s="90"/>
    </row>
    <row r="207" spans="1:8" ht="19.5" hidden="1">
      <c r="A207" s="91"/>
      <c r="B207" s="90"/>
      <c r="C207" s="90"/>
      <c r="D207" s="90"/>
      <c r="E207" s="90"/>
      <c r="F207" s="90"/>
      <c r="G207" s="90"/>
      <c r="H207" s="90"/>
    </row>
    <row r="208" spans="1:8" ht="19.5" hidden="1">
      <c r="A208" s="91"/>
      <c r="B208" s="90"/>
      <c r="C208" s="90"/>
      <c r="D208" s="90"/>
      <c r="E208" s="90"/>
      <c r="F208" s="90"/>
      <c r="G208" s="90"/>
      <c r="H208" s="90"/>
    </row>
    <row r="209" spans="1:8" ht="19.5" hidden="1">
      <c r="A209" s="91"/>
      <c r="B209" s="90"/>
      <c r="C209" s="90"/>
      <c r="D209" s="90"/>
      <c r="E209" s="90"/>
      <c r="F209" s="90"/>
      <c r="G209" s="90"/>
      <c r="H209" s="90"/>
    </row>
    <row r="210" spans="1:8" ht="19.5" hidden="1">
      <c r="A210" s="91"/>
      <c r="B210" s="90"/>
      <c r="C210" s="90"/>
      <c r="D210" s="90"/>
      <c r="E210" s="90"/>
      <c r="F210" s="90"/>
      <c r="G210" s="90"/>
      <c r="H210" s="90"/>
    </row>
    <row r="211" spans="1:8" ht="19.5" hidden="1">
      <c r="A211" s="91"/>
      <c r="B211" s="90"/>
      <c r="C211" s="90"/>
      <c r="D211" s="90"/>
      <c r="E211" s="90"/>
      <c r="F211" s="90"/>
      <c r="G211" s="90"/>
      <c r="H211" s="90"/>
    </row>
    <row r="212" spans="1:8" ht="19.5" hidden="1">
      <c r="A212" s="91"/>
      <c r="B212" s="90"/>
      <c r="C212" s="90"/>
      <c r="D212" s="90"/>
      <c r="E212" s="90"/>
      <c r="F212" s="90"/>
      <c r="G212" s="90"/>
      <c r="H212" s="90"/>
    </row>
    <row r="213" spans="1:8" ht="19.5" hidden="1">
      <c r="A213" s="93"/>
      <c r="B213" s="90"/>
      <c r="C213" s="90"/>
      <c r="D213" s="90"/>
      <c r="E213" s="90"/>
      <c r="F213" s="90"/>
      <c r="G213" s="90"/>
      <c r="H213" s="90"/>
    </row>
    <row r="214" spans="1:8" ht="19.5" hidden="1">
      <c r="A214" s="91"/>
      <c r="B214" s="90"/>
      <c r="C214" s="90"/>
      <c r="D214" s="90"/>
      <c r="E214" s="90"/>
      <c r="F214" s="90"/>
      <c r="G214" s="90"/>
      <c r="H214" s="90"/>
    </row>
    <row r="215" spans="1:8" ht="19.5" hidden="1">
      <c r="A215" s="91"/>
      <c r="B215" s="90"/>
      <c r="C215" s="90"/>
      <c r="D215" s="90"/>
      <c r="E215" s="90"/>
      <c r="F215" s="90"/>
      <c r="G215" s="90"/>
      <c r="H215" s="90"/>
    </row>
    <row r="216" spans="1:8" ht="19.5" hidden="1">
      <c r="A216" s="91"/>
      <c r="B216" s="90"/>
      <c r="C216" s="90"/>
      <c r="D216" s="90"/>
      <c r="E216" s="90"/>
      <c r="F216" s="90"/>
      <c r="G216" s="90"/>
      <c r="H216" s="90"/>
    </row>
    <row r="217" spans="1:8" ht="19.5" hidden="1">
      <c r="A217" s="91"/>
      <c r="B217" s="90"/>
      <c r="C217" s="90"/>
      <c r="D217" s="90"/>
      <c r="E217" s="90"/>
      <c r="F217" s="90"/>
      <c r="G217" s="90"/>
      <c r="H217" s="90"/>
    </row>
    <row r="218" spans="1:8" ht="19.5" hidden="1">
      <c r="A218" s="91"/>
      <c r="B218" s="90"/>
      <c r="C218" s="90"/>
      <c r="D218" s="90"/>
      <c r="E218" s="90"/>
      <c r="F218" s="90"/>
      <c r="G218" s="90"/>
      <c r="H218" s="90"/>
    </row>
    <row r="219" spans="1:8" ht="19.5" hidden="1">
      <c r="A219" s="93"/>
      <c r="B219" s="90"/>
      <c r="C219" s="90"/>
      <c r="D219" s="90"/>
      <c r="E219" s="90"/>
      <c r="F219" s="90"/>
      <c r="G219" s="90"/>
      <c r="H219" s="90"/>
    </row>
    <row r="220" spans="1:8" ht="19.5" hidden="1">
      <c r="A220" s="91"/>
      <c r="B220" s="90"/>
      <c r="C220" s="90"/>
      <c r="D220" s="90"/>
      <c r="E220" s="90"/>
      <c r="F220" s="90"/>
      <c r="G220" s="90"/>
      <c r="H220" s="90"/>
    </row>
    <row r="221" spans="1:8" ht="19.5" hidden="1">
      <c r="A221" s="91"/>
      <c r="B221" s="90"/>
      <c r="C221" s="90"/>
      <c r="D221" s="90"/>
      <c r="E221" s="90"/>
      <c r="F221" s="90"/>
      <c r="G221" s="90"/>
      <c r="H221" s="90"/>
    </row>
    <row r="222" spans="1:8" ht="19.5" hidden="1">
      <c r="A222" s="93"/>
      <c r="B222" s="90"/>
      <c r="C222" s="90"/>
      <c r="D222" s="90"/>
      <c r="E222" s="90"/>
      <c r="F222" s="90"/>
      <c r="G222" s="90"/>
      <c r="H222" s="90"/>
    </row>
    <row r="223" spans="1:8" ht="19.5" hidden="1">
      <c r="A223" s="91"/>
      <c r="B223" s="90"/>
      <c r="C223" s="90"/>
      <c r="D223" s="90"/>
      <c r="E223" s="90"/>
      <c r="F223" s="90"/>
      <c r="G223" s="90"/>
      <c r="H223" s="90"/>
    </row>
    <row r="224" spans="1:8" ht="19.5" hidden="1">
      <c r="A224" s="91"/>
      <c r="B224" s="90"/>
      <c r="C224" s="90"/>
      <c r="D224" s="90"/>
      <c r="E224" s="90"/>
      <c r="F224" s="90"/>
      <c r="G224" s="90"/>
      <c r="H224" s="90"/>
    </row>
    <row r="225" spans="1:8" ht="19.5" hidden="1">
      <c r="A225" s="91"/>
      <c r="B225" s="90"/>
      <c r="C225" s="90"/>
      <c r="D225" s="90"/>
      <c r="E225" s="90"/>
      <c r="F225" s="90"/>
      <c r="G225" s="90"/>
      <c r="H225" s="90"/>
    </row>
    <row r="226" spans="1:8" ht="19.5" hidden="1">
      <c r="A226" s="100"/>
      <c r="B226" s="90"/>
      <c r="C226" s="90"/>
      <c r="D226" s="90"/>
      <c r="E226" s="90"/>
      <c r="F226" s="90"/>
      <c r="G226" s="90"/>
      <c r="H226" s="90"/>
    </row>
  </sheetData>
  <mergeCells count="5">
    <mergeCell ref="A5:I5"/>
    <mergeCell ref="A1:I1"/>
    <mergeCell ref="A2:I2"/>
    <mergeCell ref="A4:I4"/>
    <mergeCell ref="A3:I3"/>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227"/>
  <sheetViews>
    <sheetView zoomScale="50" workbookViewId="0">
      <selection activeCell="A89" sqref="A89:XFD1048576"/>
    </sheetView>
  </sheetViews>
  <sheetFormatPr defaultColWidth="0" defaultRowHeight="18" zeroHeight="1"/>
  <cols>
    <col min="1" max="1" width="132.28515625" style="69" customWidth="1"/>
    <col min="2" max="8" width="16" style="69" customWidth="1"/>
    <col min="9" max="9" width="16" style="90" customWidth="1"/>
    <col min="10" max="10" width="9.140625" style="69" hidden="1"/>
    <col min="11" max="11" width="18.28515625" style="69" hidden="1"/>
    <col min="12" max="16384" width="9.140625" style="69" hidden="1"/>
  </cols>
  <sheetData>
    <row r="1" spans="1:11" ht="43.5" customHeight="1">
      <c r="A1" s="966" t="s">
        <v>59</v>
      </c>
      <c r="B1" s="966"/>
      <c r="C1" s="966"/>
      <c r="D1" s="966"/>
      <c r="E1" s="966"/>
      <c r="F1" s="966"/>
      <c r="G1" s="966"/>
      <c r="H1" s="966"/>
      <c r="I1" s="966"/>
    </row>
    <row r="2" spans="1:11" ht="43.5" customHeight="1">
      <c r="A2" s="966" t="s">
        <v>486</v>
      </c>
      <c r="B2" s="966"/>
      <c r="C2" s="966"/>
      <c r="D2" s="966"/>
      <c r="E2" s="966"/>
      <c r="F2" s="966"/>
      <c r="G2" s="966"/>
      <c r="H2" s="966"/>
      <c r="I2" s="966"/>
    </row>
    <row r="3" spans="1:11" ht="43.5" customHeight="1">
      <c r="A3" s="966" t="s">
        <v>1457</v>
      </c>
      <c r="B3" s="966"/>
      <c r="C3" s="966"/>
      <c r="D3" s="966"/>
      <c r="E3" s="966"/>
      <c r="F3" s="966"/>
      <c r="G3" s="966"/>
      <c r="H3" s="966"/>
      <c r="I3" s="966"/>
    </row>
    <row r="4" spans="1:11" ht="43.5" customHeight="1">
      <c r="A4" s="967" t="s">
        <v>487</v>
      </c>
      <c r="B4" s="967"/>
      <c r="C4" s="967"/>
      <c r="D4" s="967"/>
      <c r="E4" s="967"/>
      <c r="F4" s="967"/>
      <c r="G4" s="967"/>
      <c r="H4" s="967"/>
      <c r="I4" s="967"/>
    </row>
    <row r="5" spans="1:11" ht="19.5" customHeight="1" thickBot="1">
      <c r="A5" s="966"/>
      <c r="B5" s="966"/>
      <c r="C5" s="966"/>
      <c r="D5" s="966"/>
      <c r="E5" s="966"/>
      <c r="F5" s="966"/>
      <c r="G5" s="966"/>
      <c r="H5" s="966"/>
      <c r="I5" s="966"/>
    </row>
    <row r="6" spans="1:11" ht="45" customHeight="1" thickTop="1" thickBot="1">
      <c r="A6" s="880"/>
      <c r="B6" s="968" t="s">
        <v>1406</v>
      </c>
      <c r="C6" s="968"/>
      <c r="D6" s="968"/>
      <c r="E6" s="968"/>
      <c r="F6" s="968"/>
      <c r="G6" s="968"/>
      <c r="H6" s="968" t="s">
        <v>1407</v>
      </c>
      <c r="I6" s="968"/>
    </row>
    <row r="7" spans="1:11" s="71" customFormat="1" ht="45" customHeight="1" thickTop="1" thickBot="1">
      <c r="A7" s="880" t="s">
        <v>57</v>
      </c>
      <c r="B7" s="70" t="s">
        <v>488</v>
      </c>
      <c r="C7" s="70" t="s">
        <v>489</v>
      </c>
      <c r="D7" s="70" t="s">
        <v>490</v>
      </c>
      <c r="E7" s="70" t="s">
        <v>491</v>
      </c>
      <c r="F7" s="70" t="s">
        <v>492</v>
      </c>
      <c r="G7" s="70" t="s">
        <v>1455</v>
      </c>
      <c r="H7" s="70" t="s">
        <v>1421</v>
      </c>
      <c r="I7" s="70" t="s">
        <v>1456</v>
      </c>
    </row>
    <row r="8" spans="1:11" ht="15" customHeight="1" thickTop="1" thickBot="1">
      <c r="A8" s="72"/>
      <c r="B8" s="73"/>
      <c r="C8" s="73"/>
      <c r="D8" s="73"/>
      <c r="E8" s="73"/>
      <c r="F8" s="73"/>
      <c r="G8" s="73"/>
      <c r="H8" s="73"/>
      <c r="I8" s="73"/>
    </row>
    <row r="9" spans="1:11" ht="24" customHeight="1" thickTop="1" thickBot="1">
      <c r="A9" s="74" t="s">
        <v>45</v>
      </c>
      <c r="B9" s="797">
        <v>86886.492836250007</v>
      </c>
      <c r="C9" s="797">
        <v>130641.77911223203</v>
      </c>
      <c r="D9" s="797">
        <v>196627.77359048877</v>
      </c>
      <c r="E9" s="797">
        <v>294995.71191535151</v>
      </c>
      <c r="F9" s="797">
        <v>398562.7785121951</v>
      </c>
      <c r="G9" s="797">
        <v>409055.59535581066</v>
      </c>
      <c r="H9" s="797">
        <v>520928.9400951009</v>
      </c>
      <c r="I9" s="797">
        <v>562080.00732463761</v>
      </c>
      <c r="K9" s="887"/>
    </row>
    <row r="10" spans="1:11" s="76" customFormat="1" ht="21" customHeight="1" thickTop="1">
      <c r="A10" s="75" t="s">
        <v>67</v>
      </c>
      <c r="B10" s="798">
        <v>7838.4096812500002</v>
      </c>
      <c r="C10" s="798">
        <v>14058.903147540983</v>
      </c>
      <c r="D10" s="798">
        <v>15432.279535006604</v>
      </c>
      <c r="E10" s="798">
        <v>24762.251938307028</v>
      </c>
      <c r="F10" s="798">
        <v>42618.647974175037</v>
      </c>
      <c r="G10" s="798">
        <v>49503.413685796266</v>
      </c>
      <c r="H10" s="798">
        <v>65607.023914985592</v>
      </c>
      <c r="I10" s="798">
        <v>81816.103062318842</v>
      </c>
      <c r="K10" s="887"/>
    </row>
    <row r="11" spans="1:11" s="76" customFormat="1" ht="21" customHeight="1">
      <c r="A11" s="75" t="s">
        <v>76</v>
      </c>
      <c r="B11" s="798">
        <v>4536.1829612499996</v>
      </c>
      <c r="C11" s="798">
        <v>13942.287872635559</v>
      </c>
      <c r="D11" s="798">
        <v>15324.310128137386</v>
      </c>
      <c r="E11" s="798">
        <v>21143.157727403159</v>
      </c>
      <c r="F11" s="798">
        <v>39202.522450502154</v>
      </c>
      <c r="G11" s="798">
        <v>33178.987200860829</v>
      </c>
      <c r="H11" s="798">
        <v>36352.300855907779</v>
      </c>
      <c r="I11" s="798">
        <v>31567.028536231883</v>
      </c>
      <c r="K11" s="887"/>
    </row>
    <row r="12" spans="1:11" s="76" customFormat="1" ht="21" customHeight="1">
      <c r="A12" s="75" t="s">
        <v>85</v>
      </c>
      <c r="B12" s="798">
        <v>72151.519926249995</v>
      </c>
      <c r="C12" s="798">
        <v>98807.474233291301</v>
      </c>
      <c r="D12" s="798">
        <v>158283.47233685601</v>
      </c>
      <c r="E12" s="798">
        <v>241766.59571305593</v>
      </c>
      <c r="F12" s="798">
        <v>306157.79355667141</v>
      </c>
      <c r="G12" s="798">
        <v>316857.92344476323</v>
      </c>
      <c r="H12" s="798">
        <v>408720.2688717579</v>
      </c>
      <c r="I12" s="798">
        <v>434460.85447391297</v>
      </c>
      <c r="K12" s="887"/>
    </row>
    <row r="13" spans="1:11" s="76" customFormat="1" ht="21" customHeight="1">
      <c r="A13" s="77" t="s">
        <v>493</v>
      </c>
      <c r="B13" s="798">
        <v>72674.93706874999</v>
      </c>
      <c r="C13" s="798">
        <v>100170.78472887768</v>
      </c>
      <c r="D13" s="798">
        <v>159984.99492073976</v>
      </c>
      <c r="E13" s="798">
        <v>244533.96385509323</v>
      </c>
      <c r="F13" s="798">
        <v>310663.71791104734</v>
      </c>
      <c r="G13" s="798">
        <v>321242.89297130558</v>
      </c>
      <c r="H13" s="798">
        <v>415533.53408933716</v>
      </c>
      <c r="I13" s="798">
        <v>442194.42598115944</v>
      </c>
      <c r="K13" s="887"/>
    </row>
    <row r="14" spans="1:11" s="76" customFormat="1" ht="21" customHeight="1">
      <c r="A14" s="77" t="s">
        <v>494</v>
      </c>
      <c r="B14" s="798">
        <v>72043.881301249989</v>
      </c>
      <c r="C14" s="798">
        <v>99588.886100882723</v>
      </c>
      <c r="D14" s="798">
        <v>159291.32357331575</v>
      </c>
      <c r="E14" s="798">
        <v>243618.221758967</v>
      </c>
      <c r="F14" s="798">
        <v>309528.86817503581</v>
      </c>
      <c r="G14" s="798">
        <v>320193.04928407469</v>
      </c>
      <c r="H14" s="798">
        <v>414326.43278674351</v>
      </c>
      <c r="I14" s="798">
        <v>441051.5993797101</v>
      </c>
      <c r="K14" s="887"/>
    </row>
    <row r="15" spans="1:11" s="76" customFormat="1" ht="21" customHeight="1">
      <c r="A15" s="77" t="s">
        <v>495</v>
      </c>
      <c r="B15" s="798">
        <v>631.0557675</v>
      </c>
      <c r="C15" s="798">
        <v>581.89862799495586</v>
      </c>
      <c r="D15" s="798">
        <v>693.67134742404221</v>
      </c>
      <c r="E15" s="798">
        <v>915.74209612625532</v>
      </c>
      <c r="F15" s="798">
        <v>1134.8497360114779</v>
      </c>
      <c r="G15" s="798">
        <v>1049.8436872309901</v>
      </c>
      <c r="H15" s="798">
        <v>1207.10130259366</v>
      </c>
      <c r="I15" s="798">
        <v>1142.8266014492754</v>
      </c>
      <c r="K15" s="887"/>
    </row>
    <row r="16" spans="1:11" s="76" customFormat="1" ht="21" customHeight="1">
      <c r="A16" s="77" t="s">
        <v>496</v>
      </c>
      <c r="B16" s="798">
        <v>995.80503124999996</v>
      </c>
      <c r="C16" s="798">
        <v>1191.9674640605297</v>
      </c>
      <c r="D16" s="798">
        <v>1016.4871822985469</v>
      </c>
      <c r="E16" s="798">
        <v>1383.4229526542324</v>
      </c>
      <c r="F16" s="798">
        <v>1886.8512238163557</v>
      </c>
      <c r="G16" s="798">
        <v>2454.6320229555236</v>
      </c>
      <c r="H16" s="798">
        <v>2005.0969063400576</v>
      </c>
      <c r="I16" s="798">
        <v>2219.3301275362319</v>
      </c>
      <c r="K16" s="887"/>
    </row>
    <row r="17" spans="1:11" s="76" customFormat="1" ht="21" customHeight="1">
      <c r="A17" s="77" t="s">
        <v>497</v>
      </c>
      <c r="B17" s="798">
        <v>908.06142875</v>
      </c>
      <c r="C17" s="798">
        <v>1097.1189760403531</v>
      </c>
      <c r="D17" s="798">
        <v>968.03608190224566</v>
      </c>
      <c r="E17" s="798">
        <v>1321.3868952654232</v>
      </c>
      <c r="F17" s="798">
        <v>1822.2184691535151</v>
      </c>
      <c r="G17" s="798">
        <v>2312.8440817790529</v>
      </c>
      <c r="H17" s="798">
        <v>1924.9519423631123</v>
      </c>
      <c r="I17" s="798">
        <v>2115.2301318840582</v>
      </c>
      <c r="K17" s="887"/>
    </row>
    <row r="18" spans="1:11" s="76" customFormat="1" ht="21" customHeight="1">
      <c r="A18" s="77" t="s">
        <v>498</v>
      </c>
      <c r="B18" s="798">
        <v>87.743602499999994</v>
      </c>
      <c r="C18" s="798">
        <v>94.848488020176546</v>
      </c>
      <c r="D18" s="798">
        <v>48.451100396301193</v>
      </c>
      <c r="E18" s="798">
        <v>62.036057388809184</v>
      </c>
      <c r="F18" s="798">
        <v>64.632754662840739</v>
      </c>
      <c r="G18" s="798">
        <v>141.78794117647058</v>
      </c>
      <c r="H18" s="798">
        <v>80.144963976945249</v>
      </c>
      <c r="I18" s="798">
        <v>104.0999956521739</v>
      </c>
      <c r="K18" s="887"/>
    </row>
    <row r="19" spans="1:11" s="76" customFormat="1" ht="21" customHeight="1">
      <c r="A19" s="77" t="s">
        <v>499</v>
      </c>
      <c r="B19" s="798">
        <v>178.95956000000001</v>
      </c>
      <c r="C19" s="798">
        <v>332.13596721311478</v>
      </c>
      <c r="D19" s="798">
        <v>251.65694715984148</v>
      </c>
      <c r="E19" s="798">
        <v>269.64719368723098</v>
      </c>
      <c r="F19" s="798">
        <v>989.07066857962695</v>
      </c>
      <c r="G19" s="798">
        <v>1175.0648809182208</v>
      </c>
      <c r="H19" s="798">
        <v>941.40257348703176</v>
      </c>
      <c r="I19" s="798">
        <v>1009.719036231884</v>
      </c>
      <c r="K19" s="887"/>
    </row>
    <row r="20" spans="1:11" s="76" customFormat="1" ht="21" customHeight="1">
      <c r="A20" s="77" t="s">
        <v>500</v>
      </c>
      <c r="B20" s="798">
        <v>160.84536</v>
      </c>
      <c r="C20" s="798">
        <v>307.521737704918</v>
      </c>
      <c r="D20" s="798">
        <v>228.69616908850728</v>
      </c>
      <c r="E20" s="798">
        <v>250.41899426111908</v>
      </c>
      <c r="F20" s="798">
        <v>943.60403156384496</v>
      </c>
      <c r="G20" s="798">
        <v>1069.1306542324246</v>
      </c>
      <c r="H20" s="798">
        <v>816.06794956772342</v>
      </c>
      <c r="I20" s="798">
        <v>899.29315362318846</v>
      </c>
      <c r="K20" s="887"/>
    </row>
    <row r="21" spans="1:11" s="76" customFormat="1" ht="21" customHeight="1">
      <c r="A21" s="77" t="s">
        <v>501</v>
      </c>
      <c r="B21" s="798">
        <v>18.1142</v>
      </c>
      <c r="C21" s="798">
        <v>24.614229508196722</v>
      </c>
      <c r="D21" s="798">
        <v>22.960778071334214</v>
      </c>
      <c r="E21" s="798">
        <v>19.228199426111907</v>
      </c>
      <c r="F21" s="798">
        <v>45.466637015781927</v>
      </c>
      <c r="G21" s="798">
        <v>105.93422668579628</v>
      </c>
      <c r="H21" s="798">
        <v>125.33462391930837</v>
      </c>
      <c r="I21" s="798">
        <v>110.42588260869564</v>
      </c>
      <c r="K21" s="887"/>
    </row>
    <row r="22" spans="1:11" s="76" customFormat="1" ht="21" customHeight="1">
      <c r="A22" s="77" t="s">
        <v>98</v>
      </c>
      <c r="B22" s="798">
        <v>890.22322874999998</v>
      </c>
      <c r="C22" s="798">
        <v>1042.6343228247163</v>
      </c>
      <c r="D22" s="798">
        <v>1644.6886697490093</v>
      </c>
      <c r="E22" s="798">
        <v>2995.0412826398847</v>
      </c>
      <c r="F22" s="798">
        <v>3600.2223816355813</v>
      </c>
      <c r="G22" s="798">
        <v>3644.9696384505019</v>
      </c>
      <c r="H22" s="798">
        <v>4648.4127809798274</v>
      </c>
      <c r="I22" s="798">
        <v>4823.8374594202905</v>
      </c>
      <c r="K22" s="887"/>
    </row>
    <row r="23" spans="1:11" s="76" customFormat="1" ht="21" customHeight="1">
      <c r="A23" s="77" t="s">
        <v>502</v>
      </c>
      <c r="B23" s="798">
        <v>-2588.4049624999998</v>
      </c>
      <c r="C23" s="798">
        <v>-3930.0482496847417</v>
      </c>
      <c r="D23" s="798">
        <v>-4614.3553830911487</v>
      </c>
      <c r="E23" s="798">
        <v>-7415.4795710186509</v>
      </c>
      <c r="F23" s="798">
        <v>-10982.068628407462</v>
      </c>
      <c r="G23" s="798">
        <v>-11659.636068866572</v>
      </c>
      <c r="H23" s="798">
        <v>-14408.177478386167</v>
      </c>
      <c r="I23" s="798">
        <v>-15786.458130434781</v>
      </c>
      <c r="K23" s="887"/>
    </row>
    <row r="24" spans="1:11" s="76" customFormat="1" ht="21" customHeight="1">
      <c r="A24" s="75" t="s">
        <v>115</v>
      </c>
      <c r="B24" s="798">
        <v>469.5129</v>
      </c>
      <c r="C24" s="798">
        <v>572.42520680958387</v>
      </c>
      <c r="D24" s="798">
        <v>1130.1918361955086</v>
      </c>
      <c r="E24" s="798">
        <v>1953.0287460545192</v>
      </c>
      <c r="F24" s="798">
        <v>3795.4311606886658</v>
      </c>
      <c r="G24" s="798">
        <v>2507.8931721664276</v>
      </c>
      <c r="H24" s="798">
        <v>3139.1322766570606</v>
      </c>
      <c r="I24" s="798">
        <v>3266.6063449275362</v>
      </c>
      <c r="K24" s="887"/>
    </row>
    <row r="25" spans="1:11" s="76" customFormat="1" ht="21" customHeight="1">
      <c r="A25" s="75" t="s">
        <v>121</v>
      </c>
      <c r="B25" s="798">
        <v>3.5000000000000001E-3</v>
      </c>
      <c r="C25" s="798">
        <v>0</v>
      </c>
      <c r="D25" s="798">
        <v>0</v>
      </c>
      <c r="E25" s="798">
        <v>0</v>
      </c>
      <c r="F25" s="798">
        <v>0</v>
      </c>
      <c r="G25" s="798">
        <v>0</v>
      </c>
      <c r="H25" s="798">
        <v>0</v>
      </c>
      <c r="I25" s="798">
        <v>0</v>
      </c>
      <c r="K25" s="887"/>
    </row>
    <row r="26" spans="1:11" s="76" customFormat="1" ht="21" customHeight="1">
      <c r="A26" s="75" t="s">
        <v>503</v>
      </c>
      <c r="B26" s="798">
        <v>65.469468750000004</v>
      </c>
      <c r="C26" s="798">
        <v>1014.4804098360656</v>
      </c>
      <c r="D26" s="798">
        <v>3343.8007807133422</v>
      </c>
      <c r="E26" s="798">
        <v>268.50492109038737</v>
      </c>
      <c r="F26" s="798">
        <v>55.968797704447638</v>
      </c>
      <c r="G26" s="798">
        <v>667.39641606886653</v>
      </c>
      <c r="H26" s="798">
        <v>59.516345821325643</v>
      </c>
      <c r="I26" s="798">
        <v>3486.0017130434785</v>
      </c>
      <c r="K26" s="887"/>
    </row>
    <row r="27" spans="1:11" s="76" customFormat="1" ht="21" customHeight="1">
      <c r="A27" s="75" t="s">
        <v>132</v>
      </c>
      <c r="B27" s="798">
        <v>1810.0114087499999</v>
      </c>
      <c r="C27" s="798">
        <v>2170.243445145019</v>
      </c>
      <c r="D27" s="798">
        <v>3056.0630066050198</v>
      </c>
      <c r="E27" s="798">
        <v>4955.2420086083212</v>
      </c>
      <c r="F27" s="798">
        <v>5626.7607704447628</v>
      </c>
      <c r="G27" s="798">
        <v>5881.1621449067434</v>
      </c>
      <c r="H27" s="798">
        <v>6655.2095590778099</v>
      </c>
      <c r="I27" s="798">
        <v>7024.405959420289</v>
      </c>
      <c r="K27" s="887"/>
    </row>
    <row r="28" spans="1:11" s="79" customFormat="1" ht="43.5" customHeight="1" thickBot="1">
      <c r="A28" s="78" t="s">
        <v>504</v>
      </c>
      <c r="B28" s="799">
        <v>15.382989999999999</v>
      </c>
      <c r="C28" s="799">
        <v>75.96479697351829</v>
      </c>
      <c r="D28" s="799">
        <v>57.65596697490092</v>
      </c>
      <c r="E28" s="799">
        <v>146.93086083213774</v>
      </c>
      <c r="F28" s="799">
        <v>1105.6538020086084</v>
      </c>
      <c r="G28" s="799">
        <v>458.81929124820658</v>
      </c>
      <c r="H28" s="799">
        <v>395.48827089337175</v>
      </c>
      <c r="I28" s="799">
        <v>459.00723478260869</v>
      </c>
      <c r="K28" s="887"/>
    </row>
    <row r="29" spans="1:11" ht="24" customHeight="1" thickTop="1" thickBot="1">
      <c r="A29" s="74" t="s">
        <v>505</v>
      </c>
      <c r="B29" s="797">
        <v>76920.601822500001</v>
      </c>
      <c r="C29" s="797">
        <v>116868.80973139974</v>
      </c>
      <c r="D29" s="797">
        <v>176750.17270277411</v>
      </c>
      <c r="E29" s="797">
        <v>263337.9717360115</v>
      </c>
      <c r="F29" s="797">
        <v>360948.0908938307</v>
      </c>
      <c r="G29" s="797">
        <v>370877.02917216643</v>
      </c>
      <c r="H29" s="797">
        <v>475461.36092074926</v>
      </c>
      <c r="I29" s="797">
        <v>515441.68042173912</v>
      </c>
      <c r="K29" s="887"/>
    </row>
    <row r="30" spans="1:11" s="76" customFormat="1" ht="21" customHeight="1" thickTop="1">
      <c r="A30" s="75" t="s">
        <v>506</v>
      </c>
      <c r="B30" s="798">
        <v>32994.489682500003</v>
      </c>
      <c r="C30" s="798">
        <v>56967.639171500632</v>
      </c>
      <c r="D30" s="798">
        <v>101837.55389960369</v>
      </c>
      <c r="E30" s="798">
        <v>162552.30228837876</v>
      </c>
      <c r="F30" s="798">
        <v>231260.0386241033</v>
      </c>
      <c r="G30" s="798">
        <v>246810.24580487807</v>
      </c>
      <c r="H30" s="798">
        <v>357045.11503746401</v>
      </c>
      <c r="I30" s="798">
        <v>393154.15602753626</v>
      </c>
      <c r="K30" s="887"/>
    </row>
    <row r="31" spans="1:11" s="76" customFormat="1" ht="21" customHeight="1">
      <c r="A31" s="77" t="s">
        <v>507</v>
      </c>
      <c r="B31" s="798">
        <v>114.2390575</v>
      </c>
      <c r="C31" s="798">
        <v>334.22367591424967</v>
      </c>
      <c r="D31" s="798">
        <v>86.208922060766184</v>
      </c>
      <c r="E31" s="798">
        <v>210.36724964131994</v>
      </c>
      <c r="F31" s="798">
        <v>129.1688393113343</v>
      </c>
      <c r="G31" s="798">
        <v>237.67473888091823</v>
      </c>
      <c r="H31" s="798">
        <v>292.39413112391929</v>
      </c>
      <c r="I31" s="798">
        <v>236.18235652173911</v>
      </c>
      <c r="K31" s="887"/>
    </row>
    <row r="32" spans="1:11" s="76" customFormat="1" ht="21" customHeight="1">
      <c r="A32" s="77" t="s">
        <v>508</v>
      </c>
      <c r="B32" s="798">
        <v>11198.922210000001</v>
      </c>
      <c r="C32" s="798">
        <v>24351.466145018916</v>
      </c>
      <c r="D32" s="798">
        <v>43026.776416116256</v>
      </c>
      <c r="E32" s="798">
        <v>71289.180836441883</v>
      </c>
      <c r="F32" s="798">
        <v>102844.78129698709</v>
      </c>
      <c r="G32" s="798">
        <v>113449.13948923961</v>
      </c>
      <c r="H32" s="798">
        <v>131385.9032853026</v>
      </c>
      <c r="I32" s="798">
        <v>153287.45770434782</v>
      </c>
      <c r="K32" s="887"/>
    </row>
    <row r="33" spans="1:11" s="76" customFormat="1" ht="21" customHeight="1">
      <c r="A33" s="77" t="s">
        <v>509</v>
      </c>
      <c r="B33" s="798">
        <v>21383.805469999999</v>
      </c>
      <c r="C33" s="798">
        <v>31840.393070617905</v>
      </c>
      <c r="D33" s="798">
        <v>56673.019488771461</v>
      </c>
      <c r="E33" s="798">
        <v>86296.368436154953</v>
      </c>
      <c r="F33" s="798">
        <v>88978.19223242467</v>
      </c>
      <c r="G33" s="798">
        <v>88365.447030129115</v>
      </c>
      <c r="H33" s="798">
        <v>92675.15498559078</v>
      </c>
      <c r="I33" s="798">
        <v>89625.204162318856</v>
      </c>
      <c r="K33" s="887"/>
    </row>
    <row r="34" spans="1:11" s="76" customFormat="1" ht="21" customHeight="1">
      <c r="A34" s="77" t="s">
        <v>510</v>
      </c>
      <c r="B34" s="798">
        <v>0.88829250000000004</v>
      </c>
      <c r="C34" s="798">
        <v>5.6158032786885244</v>
      </c>
      <c r="D34" s="798">
        <v>782.80864729194195</v>
      </c>
      <c r="E34" s="798">
        <v>2141.424431850789</v>
      </c>
      <c r="F34" s="798">
        <v>4588.2974992826394</v>
      </c>
      <c r="G34" s="798">
        <v>4305.3528206599713</v>
      </c>
      <c r="H34" s="798">
        <v>5210.3078847262241</v>
      </c>
      <c r="I34" s="798">
        <v>4396.2322652173916</v>
      </c>
      <c r="K34" s="887"/>
    </row>
    <row r="35" spans="1:11" s="76" customFormat="1" ht="21" customHeight="1">
      <c r="A35" s="77" t="s">
        <v>511</v>
      </c>
      <c r="B35" s="798">
        <v>0</v>
      </c>
      <c r="C35" s="798">
        <v>0</v>
      </c>
      <c r="D35" s="798">
        <v>0</v>
      </c>
      <c r="E35" s="798">
        <v>0</v>
      </c>
      <c r="F35" s="798">
        <v>30668.972685796271</v>
      </c>
      <c r="G35" s="798">
        <v>36299.673187948356</v>
      </c>
      <c r="H35" s="798">
        <v>121393.1976556196</v>
      </c>
      <c r="I35" s="798">
        <v>138829.54830724638</v>
      </c>
      <c r="K35" s="887"/>
    </row>
    <row r="36" spans="1:11" s="76" customFormat="1" ht="21" customHeight="1">
      <c r="A36" s="77" t="s">
        <v>512</v>
      </c>
      <c r="B36" s="798">
        <v>296.63465250000002</v>
      </c>
      <c r="C36" s="798">
        <v>435.94047667087011</v>
      </c>
      <c r="D36" s="798">
        <v>1268.740425363276</v>
      </c>
      <c r="E36" s="798">
        <v>2614.9613342898133</v>
      </c>
      <c r="F36" s="798">
        <v>4050.6260703012917</v>
      </c>
      <c r="G36" s="798">
        <v>4152.9585380200861</v>
      </c>
      <c r="H36" s="798">
        <v>6088.1570951008644</v>
      </c>
      <c r="I36" s="798">
        <v>6779.5312318840579</v>
      </c>
      <c r="K36" s="887"/>
    </row>
    <row r="37" spans="1:11" s="76" customFormat="1" ht="21" customHeight="1">
      <c r="A37" s="75" t="s">
        <v>513</v>
      </c>
      <c r="B37" s="798">
        <v>397.210915</v>
      </c>
      <c r="C37" s="798">
        <v>1497.3392471626735</v>
      </c>
      <c r="D37" s="798">
        <v>2303.4610145310435</v>
      </c>
      <c r="E37" s="798">
        <v>3139.7045107604017</v>
      </c>
      <c r="F37" s="798">
        <v>4315.2130315638442</v>
      </c>
      <c r="G37" s="798">
        <v>1761.3914289813486</v>
      </c>
      <c r="H37" s="798">
        <v>4586.8014942363116</v>
      </c>
      <c r="I37" s="798">
        <v>6536.9370985507239</v>
      </c>
      <c r="K37" s="887"/>
    </row>
    <row r="38" spans="1:11" s="76" customFormat="1" ht="21" customHeight="1">
      <c r="A38" s="75" t="s">
        <v>514</v>
      </c>
      <c r="B38" s="798">
        <v>38421.257647500002</v>
      </c>
      <c r="C38" s="798">
        <v>52965.307040353087</v>
      </c>
      <c r="D38" s="798">
        <v>62906.898896961691</v>
      </c>
      <c r="E38" s="798">
        <v>85079.099011477767</v>
      </c>
      <c r="F38" s="798">
        <v>100135.8907374462</v>
      </c>
      <c r="G38" s="798">
        <v>94669.334711621239</v>
      </c>
      <c r="H38" s="798">
        <v>76873.577804034576</v>
      </c>
      <c r="I38" s="798">
        <v>77800.850579710139</v>
      </c>
      <c r="K38" s="887"/>
    </row>
    <row r="39" spans="1:11" s="76" customFormat="1" ht="21" customHeight="1">
      <c r="A39" s="75" t="s">
        <v>515</v>
      </c>
      <c r="B39" s="798">
        <v>3678.0967475000002</v>
      </c>
      <c r="C39" s="798">
        <v>4008.9774426229505</v>
      </c>
      <c r="D39" s="798">
        <v>6072.7120620871865</v>
      </c>
      <c r="E39" s="798">
        <v>7567.3190946915356</v>
      </c>
      <c r="F39" s="798">
        <v>12179.60899569584</v>
      </c>
      <c r="G39" s="798">
        <v>13698.426517934002</v>
      </c>
      <c r="H39" s="798">
        <v>15158.627897694523</v>
      </c>
      <c r="I39" s="798">
        <v>15774.819057971014</v>
      </c>
      <c r="K39" s="887"/>
    </row>
    <row r="40" spans="1:11" s="76" customFormat="1" ht="21" customHeight="1">
      <c r="A40" s="75" t="s">
        <v>186</v>
      </c>
      <c r="B40" s="798">
        <v>1429.54683</v>
      </c>
      <c r="C40" s="798">
        <v>1429.5468297604034</v>
      </c>
      <c r="D40" s="798">
        <v>3629.5468295904889</v>
      </c>
      <c r="E40" s="798">
        <v>4999.5468307030123</v>
      </c>
      <c r="F40" s="798">
        <v>7194.1268307030123</v>
      </c>
      <c r="G40" s="798">
        <v>8294.1306470588224</v>
      </c>
      <c r="H40" s="798">
        <v>10417.620674351585</v>
      </c>
      <c r="I40" s="798">
        <v>11518.606328985506</v>
      </c>
      <c r="K40" s="887"/>
    </row>
    <row r="41" spans="1:11" s="76" customFormat="1" ht="21" customHeight="1">
      <c r="A41" s="75" t="s">
        <v>192</v>
      </c>
      <c r="B41" s="798">
        <v>0</v>
      </c>
      <c r="C41" s="798">
        <v>0</v>
      </c>
      <c r="D41" s="798">
        <v>0</v>
      </c>
      <c r="E41" s="798">
        <v>0</v>
      </c>
      <c r="F41" s="798">
        <v>0</v>
      </c>
      <c r="G41" s="798">
        <v>0</v>
      </c>
      <c r="H41" s="798">
        <v>0</v>
      </c>
      <c r="I41" s="798">
        <v>0</v>
      </c>
      <c r="K41" s="887"/>
    </row>
    <row r="42" spans="1:11" s="76" customFormat="1" ht="21" customHeight="1">
      <c r="A42" s="75" t="s">
        <v>516</v>
      </c>
      <c r="B42" s="798">
        <v>0</v>
      </c>
      <c r="C42" s="798">
        <v>0</v>
      </c>
      <c r="D42" s="798">
        <v>0</v>
      </c>
      <c r="E42" s="798">
        <v>0</v>
      </c>
      <c r="F42" s="798">
        <v>5132.1133328550932</v>
      </c>
      <c r="G42" s="798">
        <v>5035.1841520803437</v>
      </c>
      <c r="H42" s="798">
        <v>10896.321425072047</v>
      </c>
      <c r="I42" s="798">
        <v>10410.419050724639</v>
      </c>
      <c r="K42" s="887"/>
    </row>
    <row r="43" spans="1:11" s="79" customFormat="1" ht="43.5" customHeight="1" thickBot="1">
      <c r="A43" s="78" t="s">
        <v>167</v>
      </c>
      <c r="B43" s="799"/>
      <c r="C43" s="799"/>
      <c r="D43" s="799"/>
      <c r="E43" s="799"/>
      <c r="F43" s="799">
        <v>731.09934146341459</v>
      </c>
      <c r="G43" s="799">
        <v>608.31590961262543</v>
      </c>
      <c r="H43" s="799">
        <v>483.29658789625353</v>
      </c>
      <c r="I43" s="799">
        <v>245.89227826086955</v>
      </c>
      <c r="K43" s="887"/>
    </row>
    <row r="44" spans="1:11" ht="24" customHeight="1" thickTop="1" thickBot="1">
      <c r="A44" s="74" t="s">
        <v>517</v>
      </c>
      <c r="B44" s="797">
        <v>9965.8910137500006</v>
      </c>
      <c r="C44" s="797">
        <v>13772.969380832283</v>
      </c>
      <c r="D44" s="797">
        <v>19877.600887714663</v>
      </c>
      <c r="E44" s="797">
        <v>31657.740179340031</v>
      </c>
      <c r="F44" s="797">
        <v>37614.687618364413</v>
      </c>
      <c r="G44" s="797">
        <v>38178.566183644187</v>
      </c>
      <c r="H44" s="797">
        <v>45467.579174351587</v>
      </c>
      <c r="I44" s="797">
        <v>46638.326902898545</v>
      </c>
      <c r="K44" s="887"/>
    </row>
    <row r="45" spans="1:11" s="76" customFormat="1" ht="21" customHeight="1" thickTop="1">
      <c r="A45" s="75" t="s">
        <v>207</v>
      </c>
      <c r="B45" s="798">
        <v>5095.9125000000004</v>
      </c>
      <c r="C45" s="798">
        <v>9724.3253467843624</v>
      </c>
      <c r="D45" s="798">
        <v>11584.332892998678</v>
      </c>
      <c r="E45" s="798">
        <v>17971.463414634145</v>
      </c>
      <c r="F45" s="798">
        <v>23603.35724533716</v>
      </c>
      <c r="G45" s="798">
        <v>23603.35724533716</v>
      </c>
      <c r="H45" s="798">
        <v>26676.930835734871</v>
      </c>
      <c r="I45" s="798">
        <v>26831.579710144928</v>
      </c>
      <c r="K45" s="887"/>
    </row>
    <row r="46" spans="1:11" s="76" customFormat="1" ht="21" customHeight="1">
      <c r="A46" s="75" t="s">
        <v>211</v>
      </c>
      <c r="B46" s="798">
        <v>1128.5875000000001</v>
      </c>
      <c r="C46" s="798">
        <v>138.37156620428752</v>
      </c>
      <c r="D46" s="798">
        <v>3811.4734478203436</v>
      </c>
      <c r="E46" s="798">
        <v>4547.9902754662835</v>
      </c>
      <c r="F46" s="798">
        <v>74.174252510760397</v>
      </c>
      <c r="G46" s="798">
        <v>3032.9260459110474</v>
      </c>
      <c r="H46" s="798">
        <v>91.210452449567725</v>
      </c>
      <c r="I46" s="798">
        <v>3353.0000782608695</v>
      </c>
      <c r="K46" s="887"/>
    </row>
    <row r="47" spans="1:11" s="76" customFormat="1" ht="21" customHeight="1">
      <c r="A47" s="75" t="s">
        <v>215</v>
      </c>
      <c r="B47" s="798">
        <v>0</v>
      </c>
      <c r="C47" s="798">
        <v>0</v>
      </c>
      <c r="D47" s="798">
        <v>0</v>
      </c>
      <c r="E47" s="798">
        <v>0</v>
      </c>
      <c r="F47" s="798">
        <v>0</v>
      </c>
      <c r="G47" s="798">
        <v>0</v>
      </c>
      <c r="H47" s="798">
        <v>0</v>
      </c>
      <c r="I47" s="798">
        <v>0</v>
      </c>
      <c r="K47" s="887"/>
    </row>
    <row r="48" spans="1:11" s="76" customFormat="1" ht="21" customHeight="1">
      <c r="A48" s="75" t="s">
        <v>518</v>
      </c>
      <c r="B48" s="798">
        <v>1776.3394950000002</v>
      </c>
      <c r="C48" s="798">
        <v>1894.0843366960905</v>
      </c>
      <c r="D48" s="798">
        <v>1497.8451756935272</v>
      </c>
      <c r="E48" s="798">
        <v>4050.1281979913915</v>
      </c>
      <c r="F48" s="798">
        <v>7388.3401893830696</v>
      </c>
      <c r="G48" s="798">
        <v>9799.6174591104718</v>
      </c>
      <c r="H48" s="798">
        <v>9841.9789178674346</v>
      </c>
      <c r="I48" s="798">
        <v>13440.820462318841</v>
      </c>
      <c r="K48" s="887"/>
    </row>
    <row r="49" spans="1:11" s="76" customFormat="1" ht="21" customHeight="1">
      <c r="A49" s="75" t="s">
        <v>44</v>
      </c>
      <c r="B49" s="798">
        <v>1965.05151875</v>
      </c>
      <c r="C49" s="798">
        <v>2016.1881311475411</v>
      </c>
      <c r="D49" s="798">
        <v>2983.9493712021135</v>
      </c>
      <c r="E49" s="798">
        <v>5088.1582912482063</v>
      </c>
      <c r="F49" s="798">
        <v>6548.8159311334284</v>
      </c>
      <c r="G49" s="798">
        <v>1742.6654332855094</v>
      </c>
      <c r="H49" s="798">
        <v>8857.4589682997121</v>
      </c>
      <c r="I49" s="798">
        <v>3012.9266521739128</v>
      </c>
      <c r="K49" s="887"/>
    </row>
    <row r="50" spans="1:11" s="76" customFormat="1" ht="21" customHeight="1">
      <c r="A50" s="77" t="s">
        <v>519</v>
      </c>
      <c r="B50" s="798">
        <v>0</v>
      </c>
      <c r="C50" s="798">
        <v>0</v>
      </c>
      <c r="D50" s="798">
        <v>0</v>
      </c>
      <c r="E50" s="798">
        <v>0</v>
      </c>
      <c r="F50" s="798">
        <v>0</v>
      </c>
      <c r="G50" s="798">
        <v>0</v>
      </c>
      <c r="H50" s="798">
        <v>0</v>
      </c>
      <c r="I50" s="798">
        <v>502.17391304347825</v>
      </c>
      <c r="K50" s="887"/>
    </row>
    <row r="51" spans="1:11" s="79" customFormat="1" ht="40.5" customHeight="1" thickBot="1">
      <c r="A51" s="80" t="s">
        <v>520</v>
      </c>
      <c r="B51" s="799">
        <v>1965.05151875</v>
      </c>
      <c r="C51" s="799">
        <v>2016.1881311475411</v>
      </c>
      <c r="D51" s="799">
        <v>2983.9493712021135</v>
      </c>
      <c r="E51" s="799">
        <v>5088.1582912482063</v>
      </c>
      <c r="F51" s="799">
        <v>6548.8159311334284</v>
      </c>
      <c r="G51" s="799">
        <v>1742.6654332855094</v>
      </c>
      <c r="H51" s="799">
        <v>8857.4589682997121</v>
      </c>
      <c r="I51" s="799">
        <v>2510.7527391304347</v>
      </c>
      <c r="K51" s="887"/>
    </row>
    <row r="52" spans="1:11" ht="24" customHeight="1" thickTop="1" thickBot="1">
      <c r="A52" s="74" t="s">
        <v>521</v>
      </c>
      <c r="B52" s="797">
        <v>86886.492836250007</v>
      </c>
      <c r="C52" s="797">
        <v>130641.77911223203</v>
      </c>
      <c r="D52" s="797">
        <v>196627.77359048877</v>
      </c>
      <c r="E52" s="797">
        <v>294995.71191535151</v>
      </c>
      <c r="F52" s="797">
        <v>398562.7785121951</v>
      </c>
      <c r="G52" s="797">
        <v>409055.59535581066</v>
      </c>
      <c r="H52" s="797">
        <v>520928.9400951009</v>
      </c>
      <c r="I52" s="797">
        <v>562080.00732463761</v>
      </c>
      <c r="K52" s="887"/>
    </row>
    <row r="53" spans="1:11" s="76" customFormat="1" ht="24" customHeight="1" thickTop="1">
      <c r="A53" s="81" t="s">
        <v>522</v>
      </c>
      <c r="B53" s="798">
        <v>0</v>
      </c>
      <c r="C53" s="798">
        <v>0</v>
      </c>
      <c r="D53" s="798">
        <v>0</v>
      </c>
      <c r="E53" s="798">
        <v>0</v>
      </c>
      <c r="F53" s="798">
        <v>0</v>
      </c>
      <c r="G53" s="798">
        <v>1.5265423242467719</v>
      </c>
      <c r="H53" s="798">
        <v>1803.0396930835734</v>
      </c>
      <c r="I53" s="798">
        <v>1342.6963884057971</v>
      </c>
      <c r="K53" s="887"/>
    </row>
    <row r="54" spans="1:11" s="79" customFormat="1" ht="21" customHeight="1">
      <c r="A54" s="80" t="s">
        <v>523</v>
      </c>
      <c r="B54" s="799">
        <v>0</v>
      </c>
      <c r="C54" s="799">
        <v>0</v>
      </c>
      <c r="D54" s="799">
        <v>0</v>
      </c>
      <c r="E54" s="799">
        <v>0</v>
      </c>
      <c r="F54" s="799">
        <v>0</v>
      </c>
      <c r="G54" s="799">
        <v>0</v>
      </c>
      <c r="H54" s="799">
        <v>0</v>
      </c>
      <c r="I54" s="799">
        <v>0</v>
      </c>
      <c r="K54" s="887"/>
    </row>
    <row r="55" spans="1:11" s="79" customFormat="1" ht="21" customHeight="1">
      <c r="A55" s="80" t="s">
        <v>524</v>
      </c>
      <c r="B55" s="799">
        <v>0</v>
      </c>
      <c r="C55" s="799">
        <v>0</v>
      </c>
      <c r="D55" s="799">
        <v>0</v>
      </c>
      <c r="E55" s="799">
        <v>0</v>
      </c>
      <c r="F55" s="799">
        <v>0</v>
      </c>
      <c r="G55" s="799">
        <v>1.5265423242467719</v>
      </c>
      <c r="H55" s="799">
        <v>1803.0396930835734</v>
      </c>
      <c r="I55" s="799">
        <v>1342.6963884057971</v>
      </c>
      <c r="K55" s="887"/>
    </row>
    <row r="56" spans="1:11" s="79" customFormat="1" ht="21" customHeight="1">
      <c r="A56" s="80" t="s">
        <v>525</v>
      </c>
      <c r="B56" s="799">
        <v>0</v>
      </c>
      <c r="C56" s="799">
        <v>0</v>
      </c>
      <c r="D56" s="799">
        <v>0</v>
      </c>
      <c r="E56" s="799">
        <v>0</v>
      </c>
      <c r="F56" s="799">
        <v>0</v>
      </c>
      <c r="G56" s="799">
        <v>0</v>
      </c>
      <c r="H56" s="799">
        <v>0</v>
      </c>
      <c r="I56" s="799">
        <v>0</v>
      </c>
      <c r="K56" s="887"/>
    </row>
    <row r="57" spans="1:11" s="79" customFormat="1" ht="21" customHeight="1">
      <c r="A57" s="80" t="s">
        <v>526</v>
      </c>
      <c r="B57" s="799">
        <v>0</v>
      </c>
      <c r="C57" s="799">
        <v>0</v>
      </c>
      <c r="D57" s="799">
        <v>0</v>
      </c>
      <c r="E57" s="799">
        <v>0</v>
      </c>
      <c r="F57" s="799">
        <v>0</v>
      </c>
      <c r="G57" s="799">
        <v>0</v>
      </c>
      <c r="H57" s="799">
        <v>0</v>
      </c>
      <c r="I57" s="799">
        <v>0</v>
      </c>
      <c r="K57" s="887"/>
    </row>
    <row r="58" spans="1:11" s="79" customFormat="1" ht="21" customHeight="1">
      <c r="A58" s="80" t="s">
        <v>527</v>
      </c>
      <c r="B58" s="799">
        <v>0</v>
      </c>
      <c r="C58" s="799">
        <v>0</v>
      </c>
      <c r="D58" s="799">
        <v>0</v>
      </c>
      <c r="E58" s="799">
        <v>0</v>
      </c>
      <c r="F58" s="799">
        <v>0</v>
      </c>
      <c r="G58" s="799">
        <v>0</v>
      </c>
      <c r="H58" s="799">
        <v>0</v>
      </c>
      <c r="I58" s="799">
        <v>0</v>
      </c>
      <c r="K58" s="887"/>
    </row>
    <row r="59" spans="1:11" s="79" customFormat="1" ht="61.5" customHeight="1" thickBot="1">
      <c r="A59" s="78" t="s">
        <v>528</v>
      </c>
      <c r="B59" s="799">
        <v>138822.96096625002</v>
      </c>
      <c r="C59" s="799">
        <v>173575.96665825974</v>
      </c>
      <c r="D59" s="799">
        <v>261589.82533949803</v>
      </c>
      <c r="E59" s="799">
        <v>395759.45147345768</v>
      </c>
      <c r="F59" s="799">
        <v>539880.31775322813</v>
      </c>
      <c r="G59" s="799">
        <v>572321.38415638462</v>
      </c>
      <c r="H59" s="799">
        <v>860381.43501729111</v>
      </c>
      <c r="I59" s="799">
        <v>1005047.032973913</v>
      </c>
      <c r="K59" s="887"/>
    </row>
    <row r="60" spans="1:11" ht="31.5" customHeight="1" thickTop="1" thickBot="1">
      <c r="A60" s="82" t="s">
        <v>58</v>
      </c>
      <c r="B60" s="797"/>
      <c r="C60" s="797"/>
      <c r="D60" s="797"/>
      <c r="E60" s="797"/>
      <c r="F60" s="797"/>
      <c r="G60" s="797">
        <v>0</v>
      </c>
      <c r="H60" s="797"/>
      <c r="I60" s="797"/>
      <c r="K60" s="887"/>
    </row>
    <row r="61" spans="1:11" ht="30" customHeight="1" thickTop="1">
      <c r="A61" s="83" t="s">
        <v>529</v>
      </c>
      <c r="B61" s="800">
        <v>13213.215338749998</v>
      </c>
      <c r="C61" s="800">
        <v>18135.918279949561</v>
      </c>
      <c r="D61" s="800">
        <v>25872.346797886396</v>
      </c>
      <c r="E61" s="800">
        <v>42755.534077474891</v>
      </c>
      <c r="F61" s="800">
        <v>54268.044010043042</v>
      </c>
      <c r="G61" s="800">
        <v>15157.273533715927</v>
      </c>
      <c r="H61" s="800">
        <v>67384.064763688759</v>
      </c>
      <c r="I61" s="800">
        <v>19353.714856521739</v>
      </c>
      <c r="K61" s="887"/>
    </row>
    <row r="62" spans="1:11" ht="21" customHeight="1">
      <c r="A62" s="84" t="s">
        <v>530</v>
      </c>
      <c r="B62" s="800">
        <v>-3379.91541375</v>
      </c>
      <c r="C62" s="800">
        <v>-5111.5182572509457</v>
      </c>
      <c r="D62" s="800">
        <v>-7242.121933949802</v>
      </c>
      <c r="E62" s="800">
        <v>-11954.107912482066</v>
      </c>
      <c r="F62" s="800">
        <v>-16824.705304160689</v>
      </c>
      <c r="G62" s="800">
        <v>-3665.8420473457677</v>
      </c>
      <c r="H62" s="800">
        <v>-14610.524236311241</v>
      </c>
      <c r="I62" s="800">
        <v>-3519.1850608695654</v>
      </c>
      <c r="K62" s="887"/>
    </row>
    <row r="63" spans="1:11" ht="21.75" customHeight="1">
      <c r="A63" s="85" t="s">
        <v>531</v>
      </c>
      <c r="B63" s="800">
        <v>9833.2999250000012</v>
      </c>
      <c r="C63" s="800">
        <v>13024.400022698614</v>
      </c>
      <c r="D63" s="800">
        <v>18630.224863936593</v>
      </c>
      <c r="E63" s="800">
        <v>30801.426164992827</v>
      </c>
      <c r="F63" s="800">
        <v>37443.338705882357</v>
      </c>
      <c r="G63" s="800">
        <v>11491.431486370157</v>
      </c>
      <c r="H63" s="800">
        <v>52773.540527377518</v>
      </c>
      <c r="I63" s="800">
        <v>15834.529795652174</v>
      </c>
      <c r="K63" s="887"/>
    </row>
    <row r="64" spans="1:11">
      <c r="A64" s="83" t="s">
        <v>532</v>
      </c>
      <c r="B64" s="800">
        <v>1374.95774375</v>
      </c>
      <c r="C64" s="800">
        <v>2310.1052723833541</v>
      </c>
      <c r="D64" s="800">
        <v>3723.2633606340819</v>
      </c>
      <c r="E64" s="800">
        <v>5864.678958393114</v>
      </c>
      <c r="F64" s="800">
        <v>6553.9707604017221</v>
      </c>
      <c r="G64" s="800">
        <v>1636.322662840746</v>
      </c>
      <c r="H64" s="800">
        <v>5131.2788688760802</v>
      </c>
      <c r="I64" s="800">
        <v>1810.6134231884057</v>
      </c>
      <c r="K64" s="887"/>
    </row>
    <row r="65" spans="1:11">
      <c r="A65" s="84" t="s">
        <v>533</v>
      </c>
      <c r="B65" s="800">
        <v>-98.612841250000002</v>
      </c>
      <c r="C65" s="800">
        <v>-66.474240857503148</v>
      </c>
      <c r="D65" s="800">
        <v>-109.90265918097754</v>
      </c>
      <c r="E65" s="800">
        <v>-288.98311764705886</v>
      </c>
      <c r="F65" s="800">
        <v>-386.23096987087519</v>
      </c>
      <c r="G65" s="800">
        <v>-62.569919655667142</v>
      </c>
      <c r="H65" s="800">
        <v>-273.84223054755046</v>
      </c>
      <c r="I65" s="800">
        <v>-100.02899855072462</v>
      </c>
      <c r="K65" s="887"/>
    </row>
    <row r="66" spans="1:11">
      <c r="A66" s="86" t="s">
        <v>534</v>
      </c>
      <c r="B66" s="800">
        <v>11109.6448275</v>
      </c>
      <c r="C66" s="800">
        <v>15268.031054224464</v>
      </c>
      <c r="D66" s="800">
        <v>22243.585565389698</v>
      </c>
      <c r="E66" s="800">
        <v>36377.122005738878</v>
      </c>
      <c r="F66" s="800">
        <v>43611.078496413204</v>
      </c>
      <c r="G66" s="800">
        <v>13065.184229555236</v>
      </c>
      <c r="H66" s="800">
        <v>57630.977165706048</v>
      </c>
      <c r="I66" s="800">
        <v>17545.114220289855</v>
      </c>
      <c r="K66" s="887"/>
    </row>
    <row r="67" spans="1:11">
      <c r="A67" s="83" t="s">
        <v>535</v>
      </c>
      <c r="B67" s="800">
        <v>464.09196874999998</v>
      </c>
      <c r="C67" s="800">
        <v>404.91061916771753</v>
      </c>
      <c r="D67" s="800">
        <v>869.03465389696169</v>
      </c>
      <c r="E67" s="800">
        <v>3254.3161233859396</v>
      </c>
      <c r="F67" s="800">
        <v>2743.1796398852225</v>
      </c>
      <c r="G67" s="800">
        <v>1084.4681592539455</v>
      </c>
      <c r="H67" s="800">
        <v>21661.525002881845</v>
      </c>
      <c r="I67" s="800">
        <v>4218.1310724637679</v>
      </c>
      <c r="K67" s="887"/>
    </row>
    <row r="68" spans="1:11">
      <c r="A68" s="83" t="s">
        <v>536</v>
      </c>
      <c r="B68" s="800">
        <v>-1284.4281312500002</v>
      </c>
      <c r="C68" s="800">
        <v>-2260.8133089533417</v>
      </c>
      <c r="D68" s="800">
        <v>-4183.3848256274769</v>
      </c>
      <c r="E68" s="800">
        <v>-7952.3224246771879</v>
      </c>
      <c r="F68" s="800">
        <v>-9326.2685710186506</v>
      </c>
      <c r="G68" s="800">
        <v>-2947.0434203730274</v>
      </c>
      <c r="H68" s="800">
        <v>-30178.559064841498</v>
      </c>
      <c r="I68" s="800">
        <v>-6965.3758608695643</v>
      </c>
      <c r="K68" s="887"/>
    </row>
    <row r="69" spans="1:11">
      <c r="A69" s="85" t="s">
        <v>537</v>
      </c>
      <c r="B69" s="800">
        <v>10289.308664999999</v>
      </c>
      <c r="C69" s="800">
        <v>13412.12836443884</v>
      </c>
      <c r="D69" s="800">
        <v>18929.235393659183</v>
      </c>
      <c r="E69" s="800">
        <v>31679.115704447635</v>
      </c>
      <c r="F69" s="800">
        <v>37027.989565279771</v>
      </c>
      <c r="G69" s="800">
        <v>11202.608968436156</v>
      </c>
      <c r="H69" s="800">
        <v>49113.943103746395</v>
      </c>
      <c r="I69" s="800">
        <v>14797.869431884057</v>
      </c>
      <c r="K69" s="887"/>
    </row>
    <row r="70" spans="1:11">
      <c r="A70" s="84" t="s">
        <v>538</v>
      </c>
      <c r="B70" s="800">
        <v>-7690.8120275000001</v>
      </c>
      <c r="C70" s="800">
        <v>-10774.226063051703</v>
      </c>
      <c r="D70" s="800">
        <v>-14815.877940554821</v>
      </c>
      <c r="E70" s="800">
        <v>-22627.950124820662</v>
      </c>
      <c r="F70" s="800">
        <v>-28508.37213199426</v>
      </c>
      <c r="G70" s="800">
        <v>-9060.3323256814929</v>
      </c>
      <c r="H70" s="800">
        <v>-36940.322259365996</v>
      </c>
      <c r="I70" s="800">
        <v>-11994.362334782609</v>
      </c>
      <c r="K70" s="887"/>
    </row>
    <row r="71" spans="1:11">
      <c r="A71" s="86" t="s">
        <v>539</v>
      </c>
      <c r="B71" s="800">
        <v>2598.4966375000004</v>
      </c>
      <c r="C71" s="800">
        <v>2637.9023013871374</v>
      </c>
      <c r="D71" s="800">
        <v>4113.3574531043596</v>
      </c>
      <c r="E71" s="800">
        <v>9051.1655796269733</v>
      </c>
      <c r="F71" s="800">
        <v>8519.617433285508</v>
      </c>
      <c r="G71" s="800">
        <v>2142.2766427546626</v>
      </c>
      <c r="H71" s="800">
        <v>12173.620844380403</v>
      </c>
      <c r="I71" s="800">
        <v>2803.5070971014488</v>
      </c>
      <c r="K71" s="887"/>
    </row>
    <row r="72" spans="1:11">
      <c r="A72" s="86" t="s">
        <v>540</v>
      </c>
      <c r="B72" s="800">
        <v>-2051.3863300000003</v>
      </c>
      <c r="C72" s="800">
        <v>-4443.5527553593947</v>
      </c>
      <c r="D72" s="800">
        <v>-6254.5526737120217</v>
      </c>
      <c r="E72" s="800">
        <v>-10005.570116212339</v>
      </c>
      <c r="F72" s="800">
        <v>171.58702869440461</v>
      </c>
      <c r="G72" s="800">
        <v>0.8404720229555237</v>
      </c>
      <c r="H72" s="800">
        <v>-12798.468684438039</v>
      </c>
      <c r="I72" s="800">
        <v>-1110.8075246376811</v>
      </c>
      <c r="K72" s="887"/>
    </row>
    <row r="73" spans="1:11">
      <c r="A73" s="87" t="s">
        <v>541</v>
      </c>
      <c r="B73" s="800" t="s">
        <v>542</v>
      </c>
      <c r="C73" s="800" t="s">
        <v>542</v>
      </c>
      <c r="D73" s="800" t="s">
        <v>542</v>
      </c>
      <c r="E73" s="800">
        <v>-10213.970202295553</v>
      </c>
      <c r="F73" s="800">
        <v>0</v>
      </c>
      <c r="G73" s="800">
        <v>0</v>
      </c>
      <c r="H73" s="800">
        <v>-12810.320396253603</v>
      </c>
      <c r="I73" s="800">
        <v>-1121.5483043478259</v>
      </c>
      <c r="K73" s="887"/>
    </row>
    <row r="74" spans="1:11">
      <c r="A74" s="87" t="s">
        <v>543</v>
      </c>
      <c r="B74" s="800" t="s">
        <v>542</v>
      </c>
      <c r="C74" s="800" t="s">
        <v>542</v>
      </c>
      <c r="D74" s="800" t="s">
        <v>542</v>
      </c>
      <c r="E74" s="800">
        <v>208.40008608321381</v>
      </c>
      <c r="F74" s="800">
        <v>171.58702869440461</v>
      </c>
      <c r="G74" s="800">
        <v>0.8404720229555237</v>
      </c>
      <c r="H74" s="800">
        <v>11.851711815561961</v>
      </c>
      <c r="I74" s="800">
        <v>10.740779710144929</v>
      </c>
      <c r="K74" s="887"/>
    </row>
    <row r="75" spans="1:11">
      <c r="A75" s="85" t="s">
        <v>544</v>
      </c>
      <c r="B75" s="800">
        <v>2160.1573362500003</v>
      </c>
      <c r="C75" s="800">
        <v>4522.4279924337961</v>
      </c>
      <c r="D75" s="800">
        <v>6469.4552919418766</v>
      </c>
      <c r="E75" s="800">
        <v>9071.4694175035875</v>
      </c>
      <c r="F75" s="800">
        <v>-158.69986513629843</v>
      </c>
      <c r="G75" s="800">
        <v>-0.45168149210903868</v>
      </c>
      <c r="H75" s="800">
        <v>12764.856087896254</v>
      </c>
      <c r="I75" s="800">
        <v>1118.0531666666666</v>
      </c>
      <c r="K75" s="887"/>
    </row>
    <row r="76" spans="1:11">
      <c r="A76" s="85" t="s">
        <v>545</v>
      </c>
      <c r="B76" s="800" t="s">
        <v>542</v>
      </c>
      <c r="C76" s="800" t="s">
        <v>542</v>
      </c>
      <c r="D76" s="800" t="s">
        <v>542</v>
      </c>
      <c r="E76" s="800">
        <v>9831.6974002869429</v>
      </c>
      <c r="F76" s="800">
        <v>0</v>
      </c>
      <c r="G76" s="800">
        <v>0</v>
      </c>
      <c r="H76" s="800">
        <v>12770.778025936599</v>
      </c>
      <c r="I76" s="800">
        <v>1122.6018130434782</v>
      </c>
      <c r="K76" s="887"/>
    </row>
    <row r="77" spans="1:11">
      <c r="A77" s="84" t="s">
        <v>546</v>
      </c>
      <c r="B77" s="800" t="s">
        <v>542</v>
      </c>
      <c r="C77" s="800" t="s">
        <v>542</v>
      </c>
      <c r="D77" s="800" t="s">
        <v>542</v>
      </c>
      <c r="E77" s="800">
        <v>-760.22798278335722</v>
      </c>
      <c r="F77" s="800">
        <v>-158.69986513629843</v>
      </c>
      <c r="G77" s="800">
        <v>-0.45168149210903868</v>
      </c>
      <c r="H77" s="800">
        <v>-5.9219380403458217</v>
      </c>
      <c r="I77" s="800">
        <v>-4.5486463768115941</v>
      </c>
      <c r="K77" s="887"/>
    </row>
    <row r="78" spans="1:11">
      <c r="A78" s="85" t="s">
        <v>547</v>
      </c>
      <c r="B78" s="800">
        <v>2707.2676437499999</v>
      </c>
      <c r="C78" s="800">
        <v>2716.7775384615384</v>
      </c>
      <c r="D78" s="800">
        <v>4328.2600713342135</v>
      </c>
      <c r="E78" s="800">
        <v>8117.0648809182203</v>
      </c>
      <c r="F78" s="800">
        <v>8532.5045968436152</v>
      </c>
      <c r="G78" s="800">
        <v>2142.6654332855092</v>
      </c>
      <c r="H78" s="800">
        <v>12140.008247838618</v>
      </c>
      <c r="I78" s="800">
        <v>2810.7527391304347</v>
      </c>
      <c r="K78" s="887"/>
    </row>
    <row r="79" spans="1:11">
      <c r="A79" s="88" t="s">
        <v>548</v>
      </c>
      <c r="B79" s="800">
        <v>0</v>
      </c>
      <c r="C79" s="800">
        <v>0</v>
      </c>
      <c r="D79" s="800">
        <v>0</v>
      </c>
      <c r="E79" s="800">
        <v>0</v>
      </c>
      <c r="F79" s="800">
        <v>0</v>
      </c>
      <c r="G79" s="800">
        <v>0</v>
      </c>
      <c r="H79" s="800">
        <v>0</v>
      </c>
      <c r="I79" s="800">
        <v>0</v>
      </c>
      <c r="K79" s="887"/>
    </row>
    <row r="80" spans="1:11">
      <c r="A80" s="86" t="s">
        <v>549</v>
      </c>
      <c r="B80" s="800">
        <v>2707.2676437499999</v>
      </c>
      <c r="C80" s="800">
        <v>2716.7775384615384</v>
      </c>
      <c r="D80" s="800">
        <v>4328.2600713342135</v>
      </c>
      <c r="E80" s="800">
        <v>8117.0648809182203</v>
      </c>
      <c r="F80" s="800">
        <v>8532.5045968436152</v>
      </c>
      <c r="G80" s="800">
        <v>2142.6654332855092</v>
      </c>
      <c r="H80" s="800">
        <v>12140.008247838618</v>
      </c>
      <c r="I80" s="800">
        <v>2810.7527391304347</v>
      </c>
      <c r="K80" s="887"/>
    </row>
    <row r="81" spans="1:11">
      <c r="A81" s="83" t="s">
        <v>550</v>
      </c>
      <c r="B81" s="800">
        <v>0</v>
      </c>
      <c r="C81" s="800">
        <v>0</v>
      </c>
      <c r="D81" s="800">
        <v>0</v>
      </c>
      <c r="E81" s="800">
        <v>0</v>
      </c>
      <c r="F81" s="800">
        <v>0</v>
      </c>
      <c r="G81" s="800">
        <v>0</v>
      </c>
      <c r="H81" s="800">
        <v>0</v>
      </c>
      <c r="I81" s="800">
        <v>0</v>
      </c>
      <c r="K81" s="887"/>
    </row>
    <row r="82" spans="1:11" ht="21" customHeight="1">
      <c r="A82" s="85" t="s">
        <v>551</v>
      </c>
      <c r="B82" s="800">
        <v>2707.2676437499999</v>
      </c>
      <c r="C82" s="800">
        <v>2716.7775384615384</v>
      </c>
      <c r="D82" s="800">
        <v>4328.2600713342135</v>
      </c>
      <c r="E82" s="800">
        <v>8117.0648809182203</v>
      </c>
      <c r="F82" s="800">
        <v>8532.5045968436152</v>
      </c>
      <c r="G82" s="800">
        <v>2142.6654332855092</v>
      </c>
      <c r="H82" s="800">
        <v>12140.008247838618</v>
      </c>
      <c r="I82" s="800">
        <v>2810.7527391304347</v>
      </c>
      <c r="K82" s="887"/>
    </row>
    <row r="83" spans="1:11" ht="21" customHeight="1">
      <c r="A83" s="83" t="s">
        <v>552</v>
      </c>
      <c r="B83" s="800" t="s">
        <v>542</v>
      </c>
      <c r="C83" s="800" t="s">
        <v>542</v>
      </c>
      <c r="D83" s="800" t="s">
        <v>542</v>
      </c>
      <c r="E83" s="800">
        <v>-1509.0489139167862</v>
      </c>
      <c r="F83" s="800">
        <v>0</v>
      </c>
      <c r="G83" s="800">
        <v>0</v>
      </c>
      <c r="H83" s="800">
        <v>0</v>
      </c>
      <c r="I83" s="800">
        <v>0</v>
      </c>
      <c r="K83" s="887"/>
    </row>
    <row r="84" spans="1:11" ht="21" customHeight="1">
      <c r="A84" s="85" t="s">
        <v>553</v>
      </c>
      <c r="B84" s="800">
        <v>2707.2676437499999</v>
      </c>
      <c r="C84" s="800">
        <v>2716.7775384615384</v>
      </c>
      <c r="D84" s="800">
        <v>4328.2600713342135</v>
      </c>
      <c r="E84" s="800">
        <v>6608.0159670014345</v>
      </c>
      <c r="F84" s="800">
        <v>8532.5045968436152</v>
      </c>
      <c r="G84" s="800">
        <v>2142.6654332855092</v>
      </c>
      <c r="H84" s="800">
        <v>12140.008247838618</v>
      </c>
      <c r="I84" s="800">
        <v>2810.7527391304347</v>
      </c>
      <c r="K84" s="887"/>
    </row>
    <row r="85" spans="1:11" ht="18" customHeight="1" thickBot="1">
      <c r="A85" s="83" t="s">
        <v>554</v>
      </c>
      <c r="B85" s="800">
        <v>-742.21612500000003</v>
      </c>
      <c r="C85" s="800">
        <v>-700.58940731399753</v>
      </c>
      <c r="D85" s="800">
        <v>-1344.3107001321005</v>
      </c>
      <c r="E85" s="800">
        <v>-1519.857675753228</v>
      </c>
      <c r="F85" s="800">
        <v>-1983.6886657101866</v>
      </c>
      <c r="G85" s="800">
        <v>-400</v>
      </c>
      <c r="H85" s="800">
        <v>-3282.549279538905</v>
      </c>
      <c r="I85" s="800">
        <v>-300</v>
      </c>
      <c r="K85" s="887"/>
    </row>
    <row r="86" spans="1:11" ht="24" customHeight="1" thickTop="1" thickBot="1">
      <c r="A86" s="74" t="s">
        <v>555</v>
      </c>
      <c r="B86" s="797">
        <v>1965.05151875</v>
      </c>
      <c r="C86" s="797">
        <v>2016.1881311475411</v>
      </c>
      <c r="D86" s="797">
        <v>2983.9493712021135</v>
      </c>
      <c r="E86" s="797">
        <v>5088.1582912482063</v>
      </c>
      <c r="F86" s="797">
        <v>6548.8159311334284</v>
      </c>
      <c r="G86" s="797">
        <v>1742.6654332855094</v>
      </c>
      <c r="H86" s="797">
        <v>8857.4589682997121</v>
      </c>
      <c r="I86" s="797">
        <v>2510.7527391304347</v>
      </c>
      <c r="K86" s="887"/>
    </row>
    <row r="87" spans="1:11" ht="15" customHeight="1" thickTop="1" thickBot="1">
      <c r="A87" s="89"/>
      <c r="B87" s="801"/>
      <c r="C87" s="801"/>
      <c r="D87" s="801"/>
      <c r="E87" s="801"/>
      <c r="F87" s="801"/>
      <c r="G87" s="801"/>
      <c r="H87" s="801"/>
      <c r="I87" s="801"/>
    </row>
    <row r="88" spans="1:11" ht="28.5" customHeight="1" thickTop="1">
      <c r="A88" s="27"/>
      <c r="B88" s="90"/>
      <c r="C88" s="90"/>
      <c r="D88" s="90"/>
      <c r="E88" s="90"/>
      <c r="F88" s="90"/>
      <c r="G88" s="90"/>
      <c r="H88" s="90"/>
    </row>
    <row r="89" spans="1:11" hidden="1">
      <c r="A89" s="27"/>
      <c r="B89" s="90"/>
      <c r="C89" s="90"/>
      <c r="D89" s="90"/>
      <c r="E89" s="90"/>
      <c r="F89" s="90"/>
      <c r="G89" s="90"/>
      <c r="H89" s="90"/>
    </row>
    <row r="90" spans="1:11" ht="19.5" hidden="1">
      <c r="A90" s="91"/>
      <c r="B90" s="90"/>
      <c r="C90" s="90"/>
      <c r="D90" s="90"/>
      <c r="E90" s="90"/>
      <c r="F90" s="90"/>
      <c r="G90" s="90"/>
      <c r="H90" s="90"/>
    </row>
    <row r="91" spans="1:11" ht="19.5" hidden="1">
      <c r="A91" s="91"/>
      <c r="B91" s="90"/>
      <c r="C91" s="90"/>
      <c r="D91" s="90"/>
      <c r="E91" s="90"/>
      <c r="F91" s="90"/>
      <c r="G91" s="90"/>
      <c r="H91" s="90"/>
    </row>
    <row r="92" spans="1:11" ht="19.5" hidden="1">
      <c r="A92" s="91"/>
      <c r="B92" s="90"/>
      <c r="C92" s="90"/>
      <c r="D92" s="90"/>
      <c r="E92" s="90"/>
      <c r="F92" s="90"/>
      <c r="G92" s="90"/>
      <c r="H92" s="90"/>
    </row>
    <row r="93" spans="1:11" ht="19.5" hidden="1">
      <c r="A93" s="92"/>
      <c r="B93" s="90"/>
      <c r="C93" s="90"/>
      <c r="D93" s="90"/>
      <c r="E93" s="90"/>
      <c r="F93" s="90"/>
      <c r="G93" s="90"/>
      <c r="H93" s="90"/>
    </row>
    <row r="94" spans="1:11" ht="19.5" hidden="1">
      <c r="A94" s="92"/>
      <c r="B94" s="90"/>
      <c r="C94" s="90"/>
      <c r="D94" s="90"/>
      <c r="E94" s="90"/>
      <c r="F94" s="90"/>
      <c r="G94" s="90"/>
      <c r="H94" s="90"/>
    </row>
    <row r="95" spans="1:11" ht="19.5" hidden="1">
      <c r="A95" s="93"/>
      <c r="B95" s="90"/>
      <c r="C95" s="90"/>
      <c r="D95" s="90"/>
      <c r="E95" s="90"/>
      <c r="F95" s="90"/>
      <c r="G95" s="90"/>
      <c r="H95" s="90"/>
    </row>
    <row r="96" spans="1:11" ht="19.5" hidden="1">
      <c r="A96" s="91"/>
      <c r="B96" s="90"/>
      <c r="C96" s="90"/>
      <c r="D96" s="90"/>
      <c r="E96" s="90"/>
      <c r="F96" s="90"/>
      <c r="G96" s="90"/>
      <c r="H96" s="90"/>
    </row>
    <row r="97" spans="1:8" ht="19.5" hidden="1">
      <c r="A97" s="91"/>
      <c r="B97" s="90"/>
      <c r="C97" s="90"/>
      <c r="D97" s="90"/>
      <c r="E97" s="90"/>
      <c r="F97" s="90"/>
      <c r="G97" s="90"/>
      <c r="H97" s="90"/>
    </row>
    <row r="98" spans="1:8" ht="19.5" hidden="1">
      <c r="A98" s="91"/>
      <c r="B98" s="90"/>
      <c r="C98" s="90"/>
      <c r="D98" s="90"/>
      <c r="E98" s="90"/>
      <c r="F98" s="90"/>
      <c r="G98" s="90"/>
      <c r="H98" s="90"/>
    </row>
    <row r="99" spans="1:8" ht="19.5" hidden="1">
      <c r="A99" s="91"/>
      <c r="B99" s="90"/>
      <c r="C99" s="90"/>
      <c r="D99" s="90"/>
      <c r="E99" s="90"/>
      <c r="F99" s="90"/>
      <c r="G99" s="90"/>
      <c r="H99" s="90"/>
    </row>
    <row r="100" spans="1:8" ht="19.5" hidden="1">
      <c r="A100" s="91"/>
      <c r="B100" s="90"/>
      <c r="C100" s="90"/>
      <c r="D100" s="90"/>
      <c r="E100" s="90"/>
      <c r="F100" s="90"/>
      <c r="G100" s="90"/>
      <c r="H100" s="90"/>
    </row>
    <row r="101" spans="1:8" ht="19.5" hidden="1">
      <c r="A101" s="94"/>
      <c r="B101" s="90"/>
      <c r="C101" s="90"/>
      <c r="D101" s="90"/>
      <c r="E101" s="90"/>
      <c r="F101" s="90"/>
      <c r="G101" s="90"/>
      <c r="H101" s="90"/>
    </row>
    <row r="102" spans="1:8" hidden="1">
      <c r="A102" s="95"/>
      <c r="B102" s="90"/>
      <c r="C102" s="90"/>
      <c r="D102" s="90"/>
      <c r="E102" s="90"/>
      <c r="F102" s="90"/>
      <c r="G102" s="90"/>
      <c r="H102" s="90"/>
    </row>
    <row r="103" spans="1:8" hidden="1">
      <c r="A103" s="95"/>
      <c r="B103" s="90"/>
      <c r="C103" s="90"/>
      <c r="D103" s="90"/>
      <c r="E103" s="90"/>
      <c r="F103" s="90"/>
      <c r="G103" s="90"/>
      <c r="H103" s="90"/>
    </row>
    <row r="104" spans="1:8" hidden="1">
      <c r="A104" s="95"/>
      <c r="B104" s="90"/>
      <c r="C104" s="90"/>
      <c r="D104" s="90"/>
      <c r="E104" s="90"/>
      <c r="F104" s="90"/>
      <c r="G104" s="90"/>
      <c r="H104" s="90"/>
    </row>
    <row r="105" spans="1:8" hidden="1">
      <c r="A105" s="95"/>
      <c r="B105" s="90"/>
      <c r="C105" s="90"/>
      <c r="D105" s="90"/>
      <c r="E105" s="90"/>
      <c r="F105" s="90"/>
      <c r="G105" s="90"/>
      <c r="H105" s="90"/>
    </row>
    <row r="106" spans="1:8" hidden="1">
      <c r="A106" s="95"/>
      <c r="B106" s="90"/>
      <c r="C106" s="90"/>
      <c r="D106" s="90"/>
      <c r="E106" s="90"/>
      <c r="F106" s="90"/>
      <c r="G106" s="90"/>
      <c r="H106" s="90"/>
    </row>
    <row r="107" spans="1:8" hidden="1">
      <c r="A107" s="95"/>
      <c r="B107" s="90"/>
      <c r="C107" s="90"/>
      <c r="D107" s="90"/>
      <c r="E107" s="90"/>
      <c r="F107" s="90"/>
      <c r="G107" s="90"/>
      <c r="H107" s="90"/>
    </row>
    <row r="108" spans="1:8" hidden="1">
      <c r="A108" s="96"/>
      <c r="B108" s="90"/>
      <c r="C108" s="90"/>
      <c r="D108" s="90"/>
      <c r="E108" s="90"/>
      <c r="F108" s="90"/>
      <c r="G108" s="90"/>
      <c r="H108" s="90"/>
    </row>
    <row r="109" spans="1:8" hidden="1">
      <c r="A109" s="96"/>
      <c r="B109" s="90"/>
      <c r="C109" s="90"/>
      <c r="D109" s="90"/>
      <c r="E109" s="90"/>
      <c r="F109" s="90"/>
      <c r="G109" s="90"/>
      <c r="H109" s="90"/>
    </row>
    <row r="110" spans="1:8" ht="19.5" hidden="1">
      <c r="A110" s="91"/>
      <c r="B110" s="90"/>
      <c r="C110" s="90"/>
      <c r="D110" s="90"/>
      <c r="E110" s="90"/>
      <c r="F110" s="90"/>
      <c r="G110" s="90"/>
      <c r="H110" s="90"/>
    </row>
    <row r="111" spans="1:8" ht="19.5" hidden="1">
      <c r="A111" s="91"/>
      <c r="B111" s="90"/>
      <c r="C111" s="90"/>
      <c r="D111" s="90"/>
      <c r="E111" s="90"/>
      <c r="F111" s="90"/>
      <c r="G111" s="90"/>
      <c r="H111" s="90"/>
    </row>
    <row r="112" spans="1:8" ht="19.5" hidden="1">
      <c r="A112" s="93"/>
      <c r="B112" s="90"/>
      <c r="C112" s="90"/>
      <c r="D112" s="90"/>
      <c r="E112" s="90"/>
      <c r="F112" s="90"/>
      <c r="G112" s="90"/>
      <c r="H112" s="90"/>
    </row>
    <row r="113" spans="1:8" ht="19.5" hidden="1">
      <c r="A113" s="93"/>
      <c r="B113" s="90"/>
      <c r="C113" s="90"/>
      <c r="D113" s="90"/>
      <c r="E113" s="90"/>
      <c r="F113" s="90"/>
      <c r="G113" s="90"/>
      <c r="H113" s="90"/>
    </row>
    <row r="114" spans="1:8" ht="19.5" hidden="1">
      <c r="A114" s="93"/>
      <c r="B114" s="90"/>
      <c r="C114" s="90"/>
      <c r="D114" s="90"/>
      <c r="E114" s="90"/>
      <c r="F114" s="90"/>
      <c r="G114" s="90"/>
      <c r="H114" s="90"/>
    </row>
    <row r="115" spans="1:8" ht="19.5" hidden="1">
      <c r="A115" s="91"/>
      <c r="B115" s="90"/>
      <c r="C115" s="90"/>
      <c r="D115" s="90"/>
      <c r="E115" s="90"/>
      <c r="F115" s="90"/>
      <c r="G115" s="90"/>
      <c r="H115" s="90"/>
    </row>
    <row r="116" spans="1:8" ht="19.5" hidden="1">
      <c r="A116" s="91"/>
      <c r="B116" s="90"/>
      <c r="C116" s="90"/>
      <c r="D116" s="90"/>
      <c r="E116" s="90"/>
      <c r="F116" s="90"/>
      <c r="G116" s="90"/>
      <c r="H116" s="90"/>
    </row>
    <row r="117" spans="1:8" ht="19.5" hidden="1">
      <c r="A117" s="91"/>
      <c r="B117" s="90"/>
      <c r="C117" s="90"/>
      <c r="D117" s="90"/>
      <c r="E117" s="90"/>
      <c r="F117" s="90"/>
      <c r="G117" s="90"/>
      <c r="H117" s="90"/>
    </row>
    <row r="118" spans="1:8" ht="19.5" hidden="1">
      <c r="A118" s="91"/>
      <c r="B118" s="90"/>
      <c r="C118" s="90"/>
      <c r="D118" s="90"/>
      <c r="E118" s="90"/>
      <c r="F118" s="90"/>
      <c r="G118" s="90"/>
      <c r="H118" s="90"/>
    </row>
    <row r="119" spans="1:8" ht="19.5" hidden="1">
      <c r="A119" s="91"/>
      <c r="B119" s="90"/>
      <c r="C119" s="90"/>
      <c r="D119" s="90"/>
      <c r="E119" s="90"/>
      <c r="F119" s="90"/>
      <c r="G119" s="90"/>
      <c r="H119" s="90"/>
    </row>
    <row r="120" spans="1:8" ht="19.5" hidden="1">
      <c r="A120" s="91"/>
      <c r="B120" s="90"/>
      <c r="C120" s="90"/>
      <c r="D120" s="90"/>
      <c r="E120" s="90"/>
      <c r="F120" s="90"/>
      <c r="G120" s="90"/>
      <c r="H120" s="90"/>
    </row>
    <row r="121" spans="1:8" ht="19.5" hidden="1">
      <c r="A121" s="91"/>
      <c r="B121" s="90"/>
      <c r="C121" s="90"/>
      <c r="D121" s="90"/>
      <c r="E121" s="90"/>
      <c r="F121" s="90"/>
      <c r="G121" s="90"/>
      <c r="H121" s="90"/>
    </row>
    <row r="122" spans="1:8" ht="19.5" hidden="1">
      <c r="A122" s="93"/>
      <c r="B122" s="90"/>
      <c r="C122" s="90"/>
      <c r="D122" s="90"/>
      <c r="E122" s="90"/>
      <c r="F122" s="90"/>
      <c r="G122" s="90"/>
      <c r="H122" s="90"/>
    </row>
    <row r="123" spans="1:8" ht="19.5" hidden="1">
      <c r="A123" s="91"/>
      <c r="B123" s="90"/>
      <c r="C123" s="90"/>
      <c r="D123" s="90"/>
      <c r="E123" s="90"/>
      <c r="F123" s="90"/>
      <c r="G123" s="90"/>
      <c r="H123" s="90"/>
    </row>
    <row r="124" spans="1:8" ht="19.5" hidden="1">
      <c r="A124" s="91"/>
      <c r="B124" s="90"/>
      <c r="C124" s="90"/>
      <c r="D124" s="90"/>
      <c r="E124" s="90"/>
      <c r="F124" s="90"/>
      <c r="G124" s="90"/>
      <c r="H124" s="90"/>
    </row>
    <row r="125" spans="1:8" ht="19.5" hidden="1">
      <c r="A125" s="91"/>
      <c r="B125" s="90"/>
      <c r="C125" s="90"/>
      <c r="D125" s="90"/>
      <c r="E125" s="90"/>
      <c r="F125" s="90"/>
      <c r="G125" s="90"/>
      <c r="H125" s="90"/>
    </row>
    <row r="126" spans="1:8" ht="19.5" hidden="1">
      <c r="A126" s="91"/>
      <c r="B126" s="90"/>
      <c r="C126" s="90"/>
      <c r="D126" s="90"/>
      <c r="E126" s="90"/>
      <c r="F126" s="90"/>
      <c r="G126" s="90"/>
      <c r="H126" s="90"/>
    </row>
    <row r="127" spans="1:8" ht="19.5" hidden="1">
      <c r="A127" s="91"/>
      <c r="B127" s="90"/>
      <c r="C127" s="90"/>
      <c r="D127" s="90"/>
      <c r="E127" s="90"/>
      <c r="F127" s="90"/>
      <c r="G127" s="90"/>
      <c r="H127" s="90"/>
    </row>
    <row r="128" spans="1:8" ht="19.5" hidden="1">
      <c r="A128" s="93"/>
      <c r="B128" s="90"/>
      <c r="C128" s="90"/>
      <c r="D128" s="90"/>
      <c r="E128" s="90"/>
      <c r="F128" s="90"/>
      <c r="G128" s="90"/>
      <c r="H128" s="90"/>
    </row>
    <row r="129" spans="1:8" ht="19.5" hidden="1">
      <c r="A129" s="91"/>
      <c r="B129" s="90"/>
      <c r="C129" s="90"/>
      <c r="D129" s="90"/>
      <c r="E129" s="90"/>
      <c r="F129" s="90"/>
      <c r="G129" s="90"/>
      <c r="H129" s="90"/>
    </row>
    <row r="130" spans="1:8" ht="19.5" hidden="1">
      <c r="A130" s="91"/>
      <c r="B130" s="90"/>
      <c r="C130" s="90"/>
      <c r="D130" s="90"/>
      <c r="E130" s="90"/>
      <c r="F130" s="90"/>
      <c r="G130" s="90"/>
      <c r="H130" s="90"/>
    </row>
    <row r="131" spans="1:8" ht="19.5" hidden="1">
      <c r="A131" s="91"/>
      <c r="B131" s="90"/>
      <c r="C131" s="90"/>
      <c r="D131" s="90"/>
      <c r="E131" s="90"/>
      <c r="F131" s="90"/>
      <c r="G131" s="90"/>
      <c r="H131" s="90"/>
    </row>
    <row r="132" spans="1:8" ht="19.5" hidden="1">
      <c r="A132" s="93"/>
      <c r="B132" s="90"/>
      <c r="C132" s="90"/>
      <c r="D132" s="90"/>
      <c r="E132" s="90"/>
      <c r="F132" s="90"/>
      <c r="G132" s="90"/>
      <c r="H132" s="90"/>
    </row>
    <row r="133" spans="1:8" ht="19.5" hidden="1">
      <c r="A133" s="91"/>
      <c r="B133" s="90"/>
      <c r="C133" s="90"/>
      <c r="D133" s="90"/>
      <c r="E133" s="90"/>
      <c r="F133" s="90"/>
      <c r="G133" s="90"/>
      <c r="H133" s="90"/>
    </row>
    <row r="134" spans="1:8" ht="19.5" hidden="1">
      <c r="A134" s="91"/>
      <c r="B134" s="90"/>
      <c r="C134" s="90"/>
      <c r="D134" s="90"/>
      <c r="E134" s="90"/>
      <c r="F134" s="90"/>
      <c r="G134" s="90"/>
      <c r="H134" s="90"/>
    </row>
    <row r="135" spans="1:8" ht="19.5" hidden="1">
      <c r="A135" s="91"/>
      <c r="B135" s="90"/>
      <c r="C135" s="90"/>
      <c r="D135" s="90"/>
      <c r="E135" s="90"/>
      <c r="F135" s="90"/>
      <c r="G135" s="90"/>
      <c r="H135" s="90"/>
    </row>
    <row r="136" spans="1:8" ht="19.5" hidden="1">
      <c r="A136" s="91"/>
      <c r="B136" s="90"/>
      <c r="C136" s="90"/>
      <c r="D136" s="90"/>
      <c r="E136" s="90"/>
      <c r="F136" s="90"/>
      <c r="G136" s="90"/>
      <c r="H136" s="90"/>
    </row>
    <row r="137" spans="1:8" ht="19.5" hidden="1">
      <c r="A137" s="93"/>
      <c r="B137" s="90"/>
      <c r="C137" s="90"/>
      <c r="D137" s="90"/>
      <c r="E137" s="90"/>
      <c r="F137" s="90"/>
      <c r="G137" s="90"/>
      <c r="H137" s="90"/>
    </row>
    <row r="138" spans="1:8" ht="19.5" hidden="1">
      <c r="A138" s="91"/>
      <c r="B138" s="90"/>
      <c r="C138" s="90"/>
      <c r="D138" s="90"/>
      <c r="E138" s="90"/>
      <c r="F138" s="90"/>
      <c r="G138" s="90"/>
      <c r="H138" s="90"/>
    </row>
    <row r="139" spans="1:8" ht="19.5" hidden="1">
      <c r="A139" s="91"/>
      <c r="B139" s="90"/>
      <c r="C139" s="90"/>
      <c r="D139" s="90"/>
      <c r="E139" s="90"/>
      <c r="F139" s="90"/>
      <c r="G139" s="90"/>
      <c r="H139" s="90"/>
    </row>
    <row r="140" spans="1:8" ht="19.5" hidden="1">
      <c r="A140" s="91"/>
      <c r="B140" s="90"/>
      <c r="C140" s="90"/>
      <c r="D140" s="90"/>
      <c r="E140" s="90"/>
      <c r="F140" s="90"/>
      <c r="G140" s="90"/>
      <c r="H140" s="90"/>
    </row>
    <row r="141" spans="1:8" ht="19.5" hidden="1">
      <c r="A141" s="91"/>
      <c r="B141" s="90"/>
      <c r="C141" s="90"/>
      <c r="D141" s="90"/>
      <c r="E141" s="90"/>
      <c r="F141" s="90"/>
      <c r="G141" s="90"/>
      <c r="H141" s="90"/>
    </row>
    <row r="142" spans="1:8" ht="19.5" hidden="1">
      <c r="A142" s="92"/>
      <c r="B142" s="90"/>
      <c r="C142" s="90"/>
      <c r="D142" s="90"/>
      <c r="E142" s="90"/>
      <c r="F142" s="90"/>
      <c r="G142" s="90"/>
      <c r="H142" s="90"/>
    </row>
    <row r="143" spans="1:8" ht="19.5" hidden="1">
      <c r="A143" s="92"/>
      <c r="B143" s="90"/>
      <c r="C143" s="90"/>
      <c r="D143" s="90"/>
      <c r="E143" s="90"/>
      <c r="F143" s="90"/>
      <c r="G143" s="90"/>
      <c r="H143" s="90"/>
    </row>
    <row r="144" spans="1:8" ht="19.5" hidden="1">
      <c r="A144" s="93"/>
      <c r="B144" s="90"/>
      <c r="C144" s="90"/>
      <c r="D144" s="90"/>
      <c r="E144" s="90"/>
      <c r="F144" s="90"/>
      <c r="G144" s="90"/>
      <c r="H144" s="90"/>
    </row>
    <row r="145" spans="1:8" ht="19.5" hidden="1">
      <c r="A145" s="91"/>
      <c r="B145" s="90"/>
      <c r="C145" s="90"/>
      <c r="D145" s="90"/>
      <c r="E145" s="90"/>
      <c r="F145" s="90"/>
      <c r="G145" s="90"/>
      <c r="H145" s="90"/>
    </row>
    <row r="146" spans="1:8" ht="19.5" hidden="1">
      <c r="A146" s="91"/>
      <c r="B146" s="90"/>
      <c r="C146" s="90"/>
      <c r="D146" s="90"/>
      <c r="E146" s="90"/>
      <c r="F146" s="90"/>
      <c r="G146" s="90"/>
      <c r="H146" s="90"/>
    </row>
    <row r="147" spans="1:8" ht="19.5" hidden="1">
      <c r="A147" s="97"/>
      <c r="B147" s="90"/>
      <c r="C147" s="90"/>
      <c r="D147" s="90"/>
      <c r="E147" s="90"/>
      <c r="F147" s="90"/>
      <c r="G147" s="90"/>
      <c r="H147" s="90"/>
    </row>
    <row r="148" spans="1:8" ht="19.5" hidden="1">
      <c r="A148" s="93"/>
      <c r="B148" s="90"/>
      <c r="C148" s="90"/>
      <c r="D148" s="90"/>
      <c r="E148" s="90"/>
      <c r="F148" s="90"/>
      <c r="G148" s="90"/>
      <c r="H148" s="90"/>
    </row>
    <row r="149" spans="1:8" ht="19.5" hidden="1">
      <c r="A149" s="91"/>
      <c r="B149" s="90"/>
      <c r="C149" s="90"/>
      <c r="D149" s="90"/>
      <c r="E149" s="90"/>
      <c r="F149" s="90"/>
      <c r="G149" s="90"/>
      <c r="H149" s="90"/>
    </row>
    <row r="150" spans="1:8" ht="19.5" hidden="1">
      <c r="A150" s="91"/>
      <c r="B150" s="90"/>
      <c r="C150" s="90"/>
      <c r="D150" s="90"/>
      <c r="E150" s="90"/>
      <c r="F150" s="90"/>
      <c r="G150" s="90"/>
      <c r="H150" s="90"/>
    </row>
    <row r="151" spans="1:8" ht="19.5" hidden="1">
      <c r="A151" s="91"/>
      <c r="B151" s="90"/>
      <c r="C151" s="90"/>
      <c r="D151" s="90"/>
      <c r="E151" s="90"/>
      <c r="F151" s="90"/>
      <c r="G151" s="90"/>
      <c r="H151" s="90"/>
    </row>
    <row r="152" spans="1:8" ht="19.5" hidden="1">
      <c r="A152" s="93"/>
      <c r="B152" s="90"/>
      <c r="C152" s="90"/>
      <c r="D152" s="90"/>
      <c r="E152" s="90"/>
      <c r="F152" s="90"/>
      <c r="G152" s="90"/>
      <c r="H152" s="90"/>
    </row>
    <row r="153" spans="1:8" ht="19.5" hidden="1">
      <c r="A153" s="91"/>
      <c r="B153" s="90"/>
      <c r="C153" s="90"/>
      <c r="D153" s="90"/>
      <c r="E153" s="90"/>
      <c r="F153" s="90"/>
      <c r="G153" s="90"/>
      <c r="H153" s="90"/>
    </row>
    <row r="154" spans="1:8" ht="19.5" hidden="1">
      <c r="A154" s="91"/>
      <c r="B154" s="90"/>
      <c r="C154" s="90"/>
      <c r="D154" s="90"/>
      <c r="E154" s="90"/>
      <c r="F154" s="90"/>
      <c r="G154" s="90"/>
      <c r="H154" s="90"/>
    </row>
    <row r="155" spans="1:8" ht="19.5" hidden="1">
      <c r="A155" s="91"/>
      <c r="B155" s="90"/>
      <c r="C155" s="90"/>
      <c r="D155" s="90"/>
      <c r="E155" s="90"/>
      <c r="F155" s="90"/>
      <c r="G155" s="90"/>
      <c r="H155" s="90"/>
    </row>
    <row r="156" spans="1:8" ht="19.5" hidden="1">
      <c r="A156" s="93"/>
      <c r="B156" s="90"/>
      <c r="C156" s="90"/>
      <c r="D156" s="90"/>
      <c r="E156" s="90"/>
      <c r="F156" s="90"/>
      <c r="G156" s="90"/>
      <c r="H156" s="90"/>
    </row>
    <row r="157" spans="1:8" ht="19.5" hidden="1">
      <c r="A157" s="91"/>
      <c r="B157" s="90"/>
      <c r="C157" s="90"/>
      <c r="D157" s="90"/>
      <c r="E157" s="90"/>
      <c r="F157" s="90"/>
      <c r="G157" s="90"/>
      <c r="H157" s="90"/>
    </row>
    <row r="158" spans="1:8" ht="19.5" hidden="1">
      <c r="A158" s="91"/>
      <c r="B158" s="90"/>
      <c r="C158" s="90"/>
      <c r="D158" s="90"/>
      <c r="E158" s="90"/>
      <c r="F158" s="90"/>
      <c r="G158" s="90"/>
      <c r="H158" s="90"/>
    </row>
    <row r="159" spans="1:8" ht="19.5" hidden="1">
      <c r="A159" s="91"/>
      <c r="B159" s="90"/>
      <c r="C159" s="90"/>
      <c r="D159" s="90"/>
      <c r="E159" s="90"/>
      <c r="F159" s="90"/>
      <c r="G159" s="90"/>
      <c r="H159" s="90"/>
    </row>
    <row r="160" spans="1:8" ht="19.5" hidden="1">
      <c r="A160" s="93"/>
      <c r="B160" s="90"/>
      <c r="C160" s="90"/>
      <c r="D160" s="90"/>
      <c r="E160" s="90"/>
      <c r="F160" s="90"/>
      <c r="G160" s="90"/>
      <c r="H160" s="90"/>
    </row>
    <row r="161" spans="1:8" ht="19.5" hidden="1">
      <c r="A161" s="91"/>
      <c r="B161" s="90"/>
      <c r="C161" s="90"/>
      <c r="D161" s="90"/>
      <c r="E161" s="90"/>
      <c r="F161" s="90"/>
      <c r="G161" s="90"/>
      <c r="H161" s="90"/>
    </row>
    <row r="162" spans="1:8" ht="19.5" hidden="1">
      <c r="A162" s="91"/>
      <c r="B162" s="90"/>
      <c r="C162" s="90"/>
      <c r="D162" s="90"/>
      <c r="E162" s="90"/>
      <c r="F162" s="90"/>
      <c r="G162" s="90"/>
      <c r="H162" s="90"/>
    </row>
    <row r="163" spans="1:8" ht="19.5" hidden="1">
      <c r="A163" s="91"/>
      <c r="B163" s="90"/>
      <c r="C163" s="90"/>
      <c r="D163" s="90"/>
      <c r="E163" s="90"/>
      <c r="F163" s="90"/>
      <c r="G163" s="90"/>
      <c r="H163" s="90"/>
    </row>
    <row r="164" spans="1:8" ht="19.5" hidden="1">
      <c r="A164" s="98"/>
      <c r="B164" s="90"/>
      <c r="C164" s="90"/>
      <c r="D164" s="90"/>
      <c r="E164" s="90"/>
      <c r="F164" s="90"/>
      <c r="G164" s="90"/>
      <c r="H164" s="90"/>
    </row>
    <row r="165" spans="1:8" ht="19.5" hidden="1">
      <c r="A165" s="98"/>
      <c r="B165" s="90"/>
      <c r="C165" s="90"/>
      <c r="D165" s="90"/>
      <c r="E165" s="90"/>
      <c r="F165" s="90"/>
      <c r="G165" s="90"/>
      <c r="H165" s="90"/>
    </row>
    <row r="166" spans="1:8" ht="19.5" hidden="1">
      <c r="A166" s="98"/>
      <c r="B166" s="90"/>
      <c r="C166" s="90"/>
      <c r="D166" s="90"/>
      <c r="E166" s="90"/>
      <c r="F166" s="90"/>
      <c r="G166" s="90"/>
      <c r="H166" s="90"/>
    </row>
    <row r="167" spans="1:8" ht="19.5" hidden="1">
      <c r="A167" s="94"/>
      <c r="B167" s="90"/>
      <c r="C167" s="90"/>
      <c r="D167" s="90"/>
      <c r="E167" s="90"/>
      <c r="F167" s="90"/>
      <c r="G167" s="90"/>
      <c r="H167" s="90"/>
    </row>
    <row r="168" spans="1:8" ht="19.5" hidden="1">
      <c r="A168" s="94"/>
      <c r="B168" s="90"/>
      <c r="C168" s="90"/>
      <c r="D168" s="90"/>
      <c r="E168" s="90"/>
      <c r="F168" s="90"/>
      <c r="G168" s="90"/>
      <c r="H168" s="90"/>
    </row>
    <row r="169" spans="1:8" ht="19.5" hidden="1">
      <c r="A169" s="93"/>
      <c r="B169" s="90"/>
      <c r="C169" s="90"/>
      <c r="D169" s="90"/>
      <c r="E169" s="90"/>
      <c r="F169" s="90"/>
      <c r="G169" s="90"/>
      <c r="H169" s="90"/>
    </row>
    <row r="170" spans="1:8" ht="19.5" hidden="1">
      <c r="A170" s="91"/>
      <c r="B170" s="90"/>
      <c r="C170" s="90"/>
      <c r="D170" s="90"/>
      <c r="E170" s="90"/>
      <c r="F170" s="90"/>
      <c r="G170" s="90"/>
      <c r="H170" s="90"/>
    </row>
    <row r="171" spans="1:8" ht="19.5" hidden="1">
      <c r="A171" s="91"/>
      <c r="B171" s="90"/>
      <c r="C171" s="90"/>
      <c r="D171" s="90"/>
      <c r="E171" s="90"/>
      <c r="F171" s="90"/>
      <c r="G171" s="90"/>
      <c r="H171" s="90"/>
    </row>
    <row r="172" spans="1:8" ht="19.5" hidden="1">
      <c r="A172" s="91"/>
      <c r="B172" s="90"/>
      <c r="C172" s="90"/>
      <c r="D172" s="90"/>
      <c r="E172" s="90"/>
      <c r="F172" s="90"/>
      <c r="G172" s="90"/>
      <c r="H172" s="90"/>
    </row>
    <row r="173" spans="1:8" ht="19.5" hidden="1">
      <c r="A173" s="91"/>
      <c r="B173" s="90"/>
      <c r="C173" s="90"/>
      <c r="D173" s="90"/>
      <c r="E173" s="90"/>
      <c r="F173" s="90"/>
      <c r="G173" s="90"/>
      <c r="H173" s="90"/>
    </row>
    <row r="174" spans="1:8" ht="19.5" hidden="1">
      <c r="A174" s="91"/>
      <c r="B174" s="90"/>
      <c r="C174" s="90"/>
      <c r="D174" s="90"/>
      <c r="E174" s="90"/>
      <c r="F174" s="90"/>
      <c r="G174" s="90"/>
      <c r="H174" s="90"/>
    </row>
    <row r="175" spans="1:8" ht="19.5" hidden="1">
      <c r="A175" s="93"/>
      <c r="B175" s="90"/>
      <c r="C175" s="90"/>
      <c r="D175" s="90"/>
      <c r="E175" s="90"/>
      <c r="F175" s="90"/>
      <c r="G175" s="90"/>
      <c r="H175" s="90"/>
    </row>
    <row r="176" spans="1:8" ht="19.5" hidden="1">
      <c r="A176" s="91"/>
      <c r="B176" s="90"/>
      <c r="C176" s="90"/>
      <c r="D176" s="90"/>
      <c r="E176" s="90"/>
      <c r="F176" s="90"/>
      <c r="G176" s="90"/>
      <c r="H176" s="90"/>
    </row>
    <row r="177" spans="1:8" ht="19.5" hidden="1">
      <c r="A177" s="91"/>
      <c r="B177" s="90"/>
      <c r="C177" s="90"/>
      <c r="D177" s="90"/>
      <c r="E177" s="90"/>
      <c r="F177" s="90"/>
      <c r="G177" s="90"/>
      <c r="H177" s="90"/>
    </row>
    <row r="178" spans="1:8" ht="19.5" hidden="1">
      <c r="A178" s="91"/>
      <c r="B178" s="90"/>
      <c r="C178" s="90"/>
      <c r="D178" s="90"/>
      <c r="E178" s="90"/>
      <c r="F178" s="90"/>
      <c r="G178" s="90"/>
      <c r="H178" s="90"/>
    </row>
    <row r="179" spans="1:8" ht="19.5" hidden="1">
      <c r="A179" s="91"/>
      <c r="B179" s="90"/>
      <c r="C179" s="90"/>
      <c r="D179" s="90"/>
      <c r="E179" s="90"/>
      <c r="F179" s="90"/>
      <c r="G179" s="90"/>
      <c r="H179" s="90"/>
    </row>
    <row r="180" spans="1:8" ht="19.5" hidden="1">
      <c r="A180" s="93"/>
      <c r="B180" s="90"/>
      <c r="C180" s="90"/>
      <c r="D180" s="90"/>
      <c r="E180" s="90"/>
      <c r="F180" s="90"/>
      <c r="G180" s="90"/>
      <c r="H180" s="90"/>
    </row>
    <row r="181" spans="1:8" ht="19.5" hidden="1">
      <c r="A181" s="93"/>
      <c r="B181" s="90"/>
      <c r="C181" s="90"/>
      <c r="D181" s="90"/>
      <c r="E181" s="90"/>
      <c r="F181" s="90"/>
      <c r="G181" s="90"/>
      <c r="H181" s="90"/>
    </row>
    <row r="182" spans="1:8" ht="19.5" hidden="1">
      <c r="A182" s="91"/>
      <c r="B182" s="90"/>
      <c r="C182" s="90"/>
      <c r="D182" s="90"/>
      <c r="E182" s="90"/>
      <c r="F182" s="90"/>
      <c r="G182" s="90"/>
      <c r="H182" s="90"/>
    </row>
    <row r="183" spans="1:8" ht="19.5" hidden="1">
      <c r="A183" s="91"/>
      <c r="B183" s="90"/>
      <c r="C183" s="90"/>
      <c r="D183" s="90"/>
      <c r="E183" s="90"/>
      <c r="F183" s="90"/>
      <c r="G183" s="90"/>
      <c r="H183" s="90"/>
    </row>
    <row r="184" spans="1:8" ht="19.5" hidden="1">
      <c r="A184" s="91"/>
      <c r="B184" s="90"/>
      <c r="C184" s="90"/>
      <c r="D184" s="90"/>
      <c r="E184" s="90"/>
      <c r="F184" s="90"/>
      <c r="G184" s="90"/>
      <c r="H184" s="90"/>
    </row>
    <row r="185" spans="1:8" ht="19.5" hidden="1">
      <c r="A185" s="93"/>
      <c r="B185" s="90"/>
      <c r="C185" s="90"/>
      <c r="D185" s="90"/>
      <c r="E185" s="90"/>
      <c r="F185" s="90"/>
      <c r="G185" s="90"/>
      <c r="H185" s="90"/>
    </row>
    <row r="186" spans="1:8" ht="19.5" hidden="1">
      <c r="A186" s="93"/>
      <c r="B186" s="90"/>
      <c r="C186" s="90"/>
      <c r="D186" s="90"/>
      <c r="E186" s="90"/>
      <c r="F186" s="90"/>
      <c r="G186" s="90"/>
      <c r="H186" s="90"/>
    </row>
    <row r="187" spans="1:8" ht="19.5" hidden="1">
      <c r="A187" s="93"/>
      <c r="B187" s="90"/>
      <c r="C187" s="90"/>
      <c r="D187" s="90"/>
      <c r="E187" s="90"/>
      <c r="F187" s="90"/>
      <c r="G187" s="90"/>
      <c r="H187" s="90"/>
    </row>
    <row r="188" spans="1:8" ht="19.5" hidden="1">
      <c r="A188" s="93"/>
      <c r="B188" s="90"/>
      <c r="C188" s="90"/>
      <c r="D188" s="90"/>
      <c r="E188" s="90"/>
      <c r="F188" s="90"/>
      <c r="G188" s="90"/>
      <c r="H188" s="90"/>
    </row>
    <row r="189" spans="1:8" ht="19.5" hidden="1">
      <c r="A189" s="93"/>
      <c r="B189" s="90"/>
      <c r="C189" s="90"/>
      <c r="D189" s="90"/>
      <c r="E189" s="90"/>
      <c r="F189" s="90"/>
      <c r="G189" s="90"/>
      <c r="H189" s="90"/>
    </row>
    <row r="190" spans="1:8" ht="19.5" hidden="1">
      <c r="A190" s="93"/>
      <c r="B190" s="90"/>
      <c r="C190" s="90"/>
      <c r="D190" s="90"/>
      <c r="E190" s="90"/>
      <c r="F190" s="90"/>
      <c r="G190" s="90"/>
      <c r="H190" s="90"/>
    </row>
    <row r="191" spans="1:8" ht="19.5" hidden="1">
      <c r="A191" s="91"/>
      <c r="B191" s="90"/>
      <c r="C191" s="90"/>
      <c r="D191" s="90"/>
      <c r="E191" s="90"/>
      <c r="F191" s="90"/>
      <c r="G191" s="90"/>
      <c r="H191" s="90"/>
    </row>
    <row r="192" spans="1:8" ht="19.5" hidden="1">
      <c r="A192" s="91"/>
      <c r="B192" s="90"/>
      <c r="C192" s="90"/>
      <c r="D192" s="90"/>
      <c r="E192" s="90"/>
      <c r="F192" s="90"/>
      <c r="G192" s="90"/>
      <c r="H192" s="90"/>
    </row>
    <row r="193" spans="1:8" ht="19.5" hidden="1">
      <c r="A193" s="91"/>
      <c r="B193" s="90"/>
      <c r="C193" s="90"/>
      <c r="D193" s="90"/>
      <c r="E193" s="90"/>
      <c r="F193" s="90"/>
      <c r="G193" s="90"/>
      <c r="H193" s="90"/>
    </row>
    <row r="194" spans="1:8" ht="19.5" hidden="1">
      <c r="A194" s="93"/>
      <c r="B194" s="90"/>
      <c r="C194" s="90"/>
      <c r="D194" s="90"/>
      <c r="E194" s="90"/>
      <c r="F194" s="90"/>
      <c r="G194" s="90"/>
      <c r="H194" s="90"/>
    </row>
    <row r="195" spans="1:8" ht="19.5" hidden="1">
      <c r="A195" s="91"/>
      <c r="B195" s="90"/>
      <c r="C195" s="90"/>
      <c r="D195" s="90"/>
      <c r="E195" s="90"/>
      <c r="F195" s="90"/>
      <c r="G195" s="90"/>
      <c r="H195" s="90"/>
    </row>
    <row r="196" spans="1:8" ht="19.5" hidden="1">
      <c r="A196" s="91"/>
      <c r="B196" s="90"/>
      <c r="C196" s="90"/>
      <c r="D196" s="90"/>
      <c r="E196" s="90"/>
      <c r="F196" s="90"/>
      <c r="G196" s="90"/>
      <c r="H196" s="90"/>
    </row>
    <row r="197" spans="1:8" ht="19.5" hidden="1">
      <c r="A197" s="99"/>
      <c r="B197" s="90"/>
      <c r="C197" s="90"/>
      <c r="D197" s="90"/>
      <c r="E197" s="90"/>
      <c r="F197" s="90"/>
      <c r="G197" s="90"/>
      <c r="H197" s="90"/>
    </row>
    <row r="198" spans="1:8" ht="19.5" hidden="1">
      <c r="A198" s="91"/>
      <c r="B198" s="90"/>
      <c r="C198" s="90"/>
      <c r="D198" s="90"/>
      <c r="E198" s="90"/>
      <c r="F198" s="90"/>
      <c r="G198" s="90"/>
      <c r="H198" s="90"/>
    </row>
    <row r="199" spans="1:8" ht="19.5" hidden="1">
      <c r="A199" s="93"/>
      <c r="B199" s="90"/>
      <c r="C199" s="90"/>
      <c r="D199" s="90"/>
      <c r="E199" s="90"/>
      <c r="F199" s="90"/>
      <c r="G199" s="90"/>
      <c r="H199" s="90"/>
    </row>
    <row r="200" spans="1:8" ht="19.5" hidden="1">
      <c r="A200" s="91"/>
      <c r="B200" s="90"/>
      <c r="C200" s="90"/>
      <c r="D200" s="90"/>
      <c r="E200" s="90"/>
      <c r="F200" s="90"/>
      <c r="G200" s="90"/>
      <c r="H200" s="90"/>
    </row>
    <row r="201" spans="1:8" ht="19.5" hidden="1">
      <c r="A201" s="91"/>
      <c r="B201" s="90"/>
      <c r="C201" s="90"/>
      <c r="D201" s="90"/>
      <c r="E201" s="90"/>
      <c r="F201" s="90"/>
      <c r="G201" s="90"/>
      <c r="H201" s="90"/>
    </row>
    <row r="202" spans="1:8" ht="19.5" hidden="1">
      <c r="A202" s="93"/>
      <c r="B202" s="90"/>
      <c r="C202" s="90"/>
      <c r="D202" s="90"/>
      <c r="E202" s="90"/>
      <c r="F202" s="90"/>
      <c r="G202" s="90"/>
      <c r="H202" s="90"/>
    </row>
    <row r="203" spans="1:8" ht="19.5" hidden="1">
      <c r="A203" s="91"/>
      <c r="B203" s="90"/>
      <c r="C203" s="90"/>
      <c r="D203" s="90"/>
      <c r="E203" s="90"/>
      <c r="F203" s="90"/>
      <c r="G203" s="90"/>
      <c r="H203" s="90"/>
    </row>
    <row r="204" spans="1:8" ht="19.5" hidden="1">
      <c r="A204" s="91"/>
      <c r="B204" s="90"/>
      <c r="C204" s="90"/>
      <c r="D204" s="90"/>
      <c r="E204" s="90"/>
      <c r="F204" s="90"/>
      <c r="G204" s="90"/>
      <c r="H204" s="90"/>
    </row>
    <row r="205" spans="1:8" ht="19.5" hidden="1">
      <c r="A205" s="93"/>
      <c r="B205" s="90"/>
      <c r="C205" s="90"/>
      <c r="D205" s="90"/>
      <c r="E205" s="90"/>
      <c r="F205" s="90"/>
      <c r="G205" s="90"/>
      <c r="H205" s="90"/>
    </row>
    <row r="206" spans="1:8" ht="19.5" hidden="1">
      <c r="A206" s="91"/>
      <c r="B206" s="90"/>
      <c r="C206" s="90"/>
      <c r="D206" s="90"/>
      <c r="E206" s="90"/>
      <c r="F206" s="90"/>
      <c r="G206" s="90"/>
      <c r="H206" s="90"/>
    </row>
    <row r="207" spans="1:8" ht="19.5" hidden="1">
      <c r="A207" s="91"/>
      <c r="B207" s="90"/>
      <c r="C207" s="90"/>
      <c r="D207" s="90"/>
      <c r="E207" s="90"/>
      <c r="F207" s="90"/>
      <c r="G207" s="90"/>
      <c r="H207" s="90"/>
    </row>
    <row r="208" spans="1:8" ht="19.5" hidden="1">
      <c r="A208" s="91"/>
      <c r="B208" s="90"/>
      <c r="C208" s="90"/>
      <c r="D208" s="90"/>
      <c r="E208" s="90"/>
      <c r="F208" s="90"/>
      <c r="G208" s="90"/>
      <c r="H208" s="90"/>
    </row>
    <row r="209" spans="1:8" ht="19.5" hidden="1">
      <c r="A209" s="91"/>
      <c r="B209" s="90"/>
      <c r="C209" s="90"/>
      <c r="D209" s="90"/>
      <c r="E209" s="90"/>
      <c r="F209" s="90"/>
      <c r="G209" s="90"/>
      <c r="H209" s="90"/>
    </row>
    <row r="210" spans="1:8" ht="19.5" hidden="1">
      <c r="A210" s="91"/>
      <c r="B210" s="90"/>
      <c r="C210" s="90"/>
      <c r="D210" s="90"/>
      <c r="E210" s="90"/>
      <c r="F210" s="90"/>
      <c r="G210" s="90"/>
      <c r="H210" s="90"/>
    </row>
    <row r="211" spans="1:8" ht="19.5" hidden="1">
      <c r="A211" s="91"/>
      <c r="B211" s="90"/>
      <c r="C211" s="90"/>
      <c r="D211" s="90"/>
      <c r="E211" s="90"/>
      <c r="F211" s="90"/>
      <c r="G211" s="90"/>
      <c r="H211" s="90"/>
    </row>
    <row r="212" spans="1:8" ht="19.5" hidden="1">
      <c r="A212" s="91"/>
      <c r="B212" s="90"/>
      <c r="C212" s="90"/>
      <c r="D212" s="90"/>
      <c r="E212" s="90"/>
      <c r="F212" s="90"/>
      <c r="G212" s="90"/>
      <c r="H212" s="90"/>
    </row>
    <row r="213" spans="1:8" ht="19.5" hidden="1">
      <c r="A213" s="91"/>
      <c r="B213" s="90"/>
      <c r="C213" s="90"/>
      <c r="D213" s="90"/>
      <c r="E213" s="90"/>
      <c r="F213" s="90"/>
      <c r="G213" s="90"/>
      <c r="H213" s="90"/>
    </row>
    <row r="214" spans="1:8" ht="19.5" hidden="1">
      <c r="A214" s="93"/>
      <c r="B214" s="90"/>
      <c r="C214" s="90"/>
      <c r="D214" s="90"/>
      <c r="E214" s="90"/>
      <c r="F214" s="90"/>
      <c r="G214" s="90"/>
      <c r="H214" s="90"/>
    </row>
    <row r="215" spans="1:8" ht="19.5" hidden="1">
      <c r="A215" s="91"/>
      <c r="B215" s="90"/>
      <c r="C215" s="90"/>
      <c r="D215" s="90"/>
      <c r="E215" s="90"/>
      <c r="F215" s="90"/>
      <c r="G215" s="90"/>
      <c r="H215" s="90"/>
    </row>
    <row r="216" spans="1:8" ht="19.5" hidden="1">
      <c r="A216" s="91"/>
      <c r="B216" s="90"/>
      <c r="C216" s="90"/>
      <c r="D216" s="90"/>
      <c r="E216" s="90"/>
      <c r="F216" s="90"/>
      <c r="G216" s="90"/>
      <c r="H216" s="90"/>
    </row>
    <row r="217" spans="1:8" ht="19.5" hidden="1">
      <c r="A217" s="91"/>
      <c r="B217" s="90"/>
      <c r="C217" s="90"/>
      <c r="D217" s="90"/>
      <c r="E217" s="90"/>
      <c r="F217" s="90"/>
      <c r="G217" s="90"/>
      <c r="H217" s="90"/>
    </row>
    <row r="218" spans="1:8" ht="19.5" hidden="1">
      <c r="A218" s="91"/>
      <c r="B218" s="90"/>
      <c r="C218" s="90"/>
      <c r="D218" s="90"/>
      <c r="E218" s="90"/>
      <c r="F218" s="90"/>
      <c r="G218" s="90"/>
      <c r="H218" s="90"/>
    </row>
    <row r="219" spans="1:8" ht="19.5" hidden="1">
      <c r="A219" s="91"/>
      <c r="B219" s="90"/>
      <c r="C219" s="90"/>
      <c r="D219" s="90"/>
      <c r="E219" s="90"/>
      <c r="F219" s="90"/>
      <c r="G219" s="90"/>
      <c r="H219" s="90"/>
    </row>
    <row r="220" spans="1:8" ht="19.5" hidden="1">
      <c r="A220" s="93"/>
      <c r="B220" s="90"/>
      <c r="C220" s="90"/>
      <c r="D220" s="90"/>
      <c r="E220" s="90"/>
      <c r="F220" s="90"/>
      <c r="G220" s="90"/>
      <c r="H220" s="90"/>
    </row>
    <row r="221" spans="1:8" ht="19.5" hidden="1">
      <c r="A221" s="91"/>
      <c r="B221" s="90"/>
      <c r="C221" s="90"/>
      <c r="D221" s="90"/>
      <c r="E221" s="90"/>
      <c r="F221" s="90"/>
      <c r="G221" s="90"/>
      <c r="H221" s="90"/>
    </row>
    <row r="222" spans="1:8" ht="19.5" hidden="1">
      <c r="A222" s="91"/>
      <c r="B222" s="90"/>
      <c r="C222" s="90"/>
      <c r="D222" s="90"/>
      <c r="E222" s="90"/>
      <c r="F222" s="90"/>
      <c r="G222" s="90"/>
      <c r="H222" s="90"/>
    </row>
    <row r="223" spans="1:8" ht="19.5" hidden="1">
      <c r="A223" s="93"/>
      <c r="B223" s="90"/>
      <c r="C223" s="90"/>
      <c r="D223" s="90"/>
      <c r="E223" s="90"/>
      <c r="F223" s="90"/>
      <c r="G223" s="90"/>
      <c r="H223" s="90"/>
    </row>
    <row r="224" spans="1:8" ht="19.5" hidden="1">
      <c r="A224" s="91"/>
      <c r="B224" s="90"/>
      <c r="C224" s="90"/>
      <c r="D224" s="90"/>
      <c r="E224" s="90"/>
      <c r="F224" s="90"/>
      <c r="G224" s="90"/>
      <c r="H224" s="90"/>
    </row>
    <row r="225" spans="1:8" ht="19.5" hidden="1">
      <c r="A225" s="91"/>
      <c r="B225" s="90"/>
      <c r="C225" s="90"/>
      <c r="D225" s="90"/>
      <c r="E225" s="90"/>
      <c r="F225" s="90"/>
      <c r="G225" s="90"/>
      <c r="H225" s="90"/>
    </row>
    <row r="226" spans="1:8" ht="19.5" hidden="1">
      <c r="A226" s="91"/>
      <c r="B226" s="90"/>
      <c r="C226" s="90"/>
      <c r="D226" s="90"/>
      <c r="E226" s="90"/>
      <c r="F226" s="90"/>
      <c r="G226" s="90"/>
      <c r="H226" s="90"/>
    </row>
    <row r="227" spans="1:8" ht="19.5" hidden="1">
      <c r="A227" s="100"/>
      <c r="B227" s="90"/>
      <c r="C227" s="90"/>
      <c r="D227" s="90"/>
      <c r="E227" s="90"/>
      <c r="F227" s="90"/>
      <c r="G227" s="90"/>
      <c r="H227" s="90"/>
    </row>
  </sheetData>
  <mergeCells count="7">
    <mergeCell ref="B6:G6"/>
    <mergeCell ref="H6:I6"/>
    <mergeCell ref="A5:I5"/>
    <mergeCell ref="A1:I1"/>
    <mergeCell ref="A2:I2"/>
    <mergeCell ref="A4:I4"/>
    <mergeCell ref="A3:I3"/>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0" workbookViewId="0">
      <selection activeCell="A88" sqref="A88:XFD1048576"/>
    </sheetView>
  </sheetViews>
  <sheetFormatPr defaultColWidth="0" defaultRowHeight="18" zeroHeight="1"/>
  <cols>
    <col min="1" max="1" width="132.28515625" style="69" customWidth="1"/>
    <col min="2" max="8" width="16" style="69" customWidth="1"/>
    <col min="9" max="9" width="16" style="90" customWidth="1"/>
    <col min="10" max="16384" width="9.140625" style="69" hidden="1"/>
  </cols>
  <sheetData>
    <row r="1" spans="1:9" ht="43.5" customHeight="1">
      <c r="A1" s="966" t="s">
        <v>59</v>
      </c>
      <c r="B1" s="966"/>
      <c r="C1" s="966"/>
      <c r="D1" s="966"/>
      <c r="E1" s="966"/>
      <c r="F1" s="966"/>
      <c r="G1" s="966"/>
      <c r="H1" s="966"/>
      <c r="I1" s="966"/>
    </row>
    <row r="2" spans="1:9" ht="43.5" customHeight="1">
      <c r="A2" s="966" t="s">
        <v>486</v>
      </c>
      <c r="B2" s="966"/>
      <c r="C2" s="966"/>
      <c r="D2" s="966"/>
      <c r="E2" s="966"/>
      <c r="F2" s="966"/>
      <c r="G2" s="966"/>
      <c r="H2" s="966"/>
      <c r="I2" s="966"/>
    </row>
    <row r="3" spans="1:9" ht="43.5" customHeight="1">
      <c r="A3" s="966" t="s">
        <v>561</v>
      </c>
      <c r="B3" s="966"/>
      <c r="C3" s="966"/>
      <c r="D3" s="966"/>
      <c r="E3" s="966"/>
      <c r="F3" s="966"/>
      <c r="G3" s="966"/>
      <c r="H3" s="966"/>
      <c r="I3" s="966"/>
    </row>
    <row r="4" spans="1:9" ht="43.5" customHeight="1">
      <c r="A4" s="967" t="s">
        <v>487</v>
      </c>
      <c r="B4" s="967"/>
      <c r="C4" s="967"/>
      <c r="D4" s="967"/>
      <c r="E4" s="967"/>
      <c r="F4" s="967"/>
      <c r="G4" s="967"/>
      <c r="H4" s="967"/>
      <c r="I4" s="967"/>
    </row>
    <row r="5" spans="1:9" ht="19.5" customHeight="1" thickBot="1">
      <c r="A5" s="966"/>
      <c r="B5" s="966"/>
      <c r="C5" s="966"/>
      <c r="D5" s="966"/>
      <c r="E5" s="966"/>
      <c r="F5" s="966"/>
      <c r="G5" s="966"/>
      <c r="H5" s="966"/>
      <c r="I5" s="966"/>
    </row>
    <row r="6" spans="1:9" s="71" customFormat="1" ht="70.5" customHeight="1" thickTop="1" thickBot="1">
      <c r="A6" s="880" t="s">
        <v>57</v>
      </c>
      <c r="B6" s="70" t="s">
        <v>488</v>
      </c>
      <c r="C6" s="70" t="s">
        <v>489</v>
      </c>
      <c r="D6" s="70" t="s">
        <v>490</v>
      </c>
      <c r="E6" s="70" t="s">
        <v>491</v>
      </c>
      <c r="F6" s="70" t="s">
        <v>492</v>
      </c>
      <c r="G6" s="70" t="s">
        <v>1455</v>
      </c>
      <c r="H6" s="70" t="s">
        <v>1421</v>
      </c>
      <c r="I6" s="70" t="s">
        <v>1456</v>
      </c>
    </row>
    <row r="7" spans="1:9" ht="15" customHeight="1" thickTop="1" thickBot="1">
      <c r="A7" s="72"/>
      <c r="B7" s="73"/>
      <c r="C7" s="73"/>
      <c r="D7" s="73"/>
      <c r="E7" s="73"/>
      <c r="F7" s="73"/>
      <c r="G7" s="73"/>
      <c r="H7" s="73"/>
      <c r="I7" s="73"/>
    </row>
    <row r="8" spans="1:9" ht="24" customHeight="1" thickTop="1" thickBot="1">
      <c r="A8" s="74" t="s">
        <v>45</v>
      </c>
      <c r="B8" s="797">
        <v>33720.124962499998</v>
      </c>
      <c r="C8" s="797">
        <v>31837.587110970995</v>
      </c>
      <c r="D8" s="797">
        <v>22616.136538969615</v>
      </c>
      <c r="E8" s="797">
        <v>21376.28619655667</v>
      </c>
      <c r="F8" s="797">
        <v>20434.968437589669</v>
      </c>
      <c r="G8" s="797">
        <v>20201.903269727405</v>
      </c>
      <c r="H8" s="797">
        <v>37012.399557636891</v>
      </c>
      <c r="I8" s="797">
        <v>24277.915543478262</v>
      </c>
    </row>
    <row r="9" spans="1:9" s="76" customFormat="1" ht="21" customHeight="1" thickTop="1">
      <c r="A9" s="75" t="s">
        <v>67</v>
      </c>
      <c r="B9" s="798">
        <v>9808.3829049999986</v>
      </c>
      <c r="C9" s="798">
        <v>7672.4506822194198</v>
      </c>
      <c r="D9" s="798">
        <v>20635.808608982825</v>
      </c>
      <c r="E9" s="798">
        <v>12112.556671449069</v>
      </c>
      <c r="F9" s="798">
        <v>12744.36899856528</v>
      </c>
      <c r="G9" s="798">
        <v>13416.745616929698</v>
      </c>
      <c r="H9" s="798">
        <v>25129.052404899136</v>
      </c>
      <c r="I9" s="798">
        <v>12840.763543478261</v>
      </c>
    </row>
    <row r="10" spans="1:9" s="76" customFormat="1" ht="21" customHeight="1">
      <c r="A10" s="75" t="s">
        <v>76</v>
      </c>
      <c r="B10" s="798">
        <v>12737.019544999999</v>
      </c>
      <c r="C10" s="798">
        <v>10429.117408575032</v>
      </c>
      <c r="D10" s="798">
        <v>734.31203038309116</v>
      </c>
      <c r="E10" s="798">
        <v>3860.1571549497849</v>
      </c>
      <c r="F10" s="798">
        <v>711.11623385939743</v>
      </c>
      <c r="G10" s="798">
        <v>403.79105308464847</v>
      </c>
      <c r="H10" s="798">
        <v>390.94477809798269</v>
      </c>
      <c r="I10" s="798">
        <v>2240.1739101449275</v>
      </c>
    </row>
    <row r="11" spans="1:9" s="76" customFormat="1" ht="21" customHeight="1">
      <c r="A11" s="75" t="s">
        <v>85</v>
      </c>
      <c r="B11" s="798">
        <v>804.55620999999996</v>
      </c>
      <c r="C11" s="798">
        <v>105.82689029003782</v>
      </c>
      <c r="D11" s="798">
        <v>915.12974372523115</v>
      </c>
      <c r="E11" s="798">
        <v>3237.4317704447635</v>
      </c>
      <c r="F11" s="798">
        <v>3201.1046814921087</v>
      </c>
      <c r="G11" s="798">
        <v>2994.2456499282639</v>
      </c>
      <c r="H11" s="798">
        <v>3772.2237017291063</v>
      </c>
      <c r="I11" s="798">
        <v>3838.9536608695657</v>
      </c>
    </row>
    <row r="12" spans="1:9" s="76" customFormat="1" ht="21" customHeight="1">
      <c r="A12" s="77" t="s">
        <v>493</v>
      </c>
      <c r="B12" s="798">
        <v>864.91005000000007</v>
      </c>
      <c r="C12" s="798">
        <v>105.80016015132409</v>
      </c>
      <c r="D12" s="798">
        <v>908.2878110964333</v>
      </c>
      <c r="E12" s="798">
        <v>3263.3951406025822</v>
      </c>
      <c r="F12" s="798">
        <v>3223.9203199426111</v>
      </c>
      <c r="G12" s="798">
        <v>2952.8315007173596</v>
      </c>
      <c r="H12" s="798">
        <v>3765.7180590778094</v>
      </c>
      <c r="I12" s="798">
        <v>3786.9323652173916</v>
      </c>
    </row>
    <row r="13" spans="1:9" s="76" customFormat="1" ht="21" customHeight="1">
      <c r="A13" s="77" t="s">
        <v>494</v>
      </c>
      <c r="B13" s="798">
        <v>764.91012999999998</v>
      </c>
      <c r="C13" s="798">
        <v>105.80016015132409</v>
      </c>
      <c r="D13" s="798">
        <v>908.2878110964333</v>
      </c>
      <c r="E13" s="798">
        <v>3263.3951406025822</v>
      </c>
      <c r="F13" s="798">
        <v>3223.9203199426111</v>
      </c>
      <c r="G13" s="798">
        <v>2952.8315007173596</v>
      </c>
      <c r="H13" s="798">
        <v>3765.7180590778094</v>
      </c>
      <c r="I13" s="798">
        <v>3786.9323652173916</v>
      </c>
    </row>
    <row r="14" spans="1:9" s="76" customFormat="1" ht="21" customHeight="1">
      <c r="A14" s="77" t="s">
        <v>495</v>
      </c>
      <c r="B14" s="798">
        <v>99.999920000000003</v>
      </c>
      <c r="C14" s="798">
        <v>0</v>
      </c>
      <c r="D14" s="798">
        <v>0</v>
      </c>
      <c r="E14" s="798">
        <v>0</v>
      </c>
      <c r="F14" s="798">
        <v>0</v>
      </c>
      <c r="G14" s="798">
        <v>0</v>
      </c>
      <c r="H14" s="798">
        <v>0</v>
      </c>
      <c r="I14" s="798">
        <v>0</v>
      </c>
    </row>
    <row r="15" spans="1:9" s="76" customFormat="1" ht="21" customHeight="1">
      <c r="A15" s="77" t="s">
        <v>496</v>
      </c>
      <c r="B15" s="798">
        <v>20.03079</v>
      </c>
      <c r="C15" s="798">
        <v>0</v>
      </c>
      <c r="D15" s="798">
        <v>0</v>
      </c>
      <c r="E15" s="798">
        <v>0</v>
      </c>
      <c r="F15" s="798">
        <v>0</v>
      </c>
      <c r="G15" s="798">
        <v>0</v>
      </c>
      <c r="H15" s="798">
        <v>0</v>
      </c>
      <c r="I15" s="798">
        <v>0</v>
      </c>
    </row>
    <row r="16" spans="1:9" s="76" customFormat="1" ht="21" customHeight="1">
      <c r="A16" s="77" t="s">
        <v>497</v>
      </c>
      <c r="B16" s="798">
        <v>0</v>
      </c>
      <c r="C16" s="798">
        <v>0</v>
      </c>
      <c r="D16" s="798">
        <v>0</v>
      </c>
      <c r="E16" s="798">
        <v>0</v>
      </c>
      <c r="F16" s="798">
        <v>0</v>
      </c>
      <c r="G16" s="798">
        <v>0</v>
      </c>
      <c r="H16" s="798">
        <v>0</v>
      </c>
      <c r="I16" s="798">
        <v>0</v>
      </c>
    </row>
    <row r="17" spans="1:9" s="76" customFormat="1" ht="21" customHeight="1">
      <c r="A17" s="77" t="s">
        <v>498</v>
      </c>
      <c r="B17" s="798">
        <v>20.03079</v>
      </c>
      <c r="C17" s="798">
        <v>0</v>
      </c>
      <c r="D17" s="798">
        <v>0</v>
      </c>
      <c r="E17" s="798">
        <v>0</v>
      </c>
      <c r="F17" s="798">
        <v>0</v>
      </c>
      <c r="G17" s="798">
        <v>0</v>
      </c>
      <c r="H17" s="798">
        <v>0</v>
      </c>
      <c r="I17" s="798">
        <v>0</v>
      </c>
    </row>
    <row r="18" spans="1:9" s="76" customFormat="1" ht="21" customHeight="1">
      <c r="A18" s="77" t="s">
        <v>499</v>
      </c>
      <c r="B18" s="798">
        <v>0</v>
      </c>
      <c r="C18" s="798">
        <v>0</v>
      </c>
      <c r="D18" s="798">
        <v>0</v>
      </c>
      <c r="E18" s="798">
        <v>0</v>
      </c>
      <c r="F18" s="798">
        <v>0</v>
      </c>
      <c r="G18" s="798">
        <v>0</v>
      </c>
      <c r="H18" s="798">
        <v>0</v>
      </c>
      <c r="I18" s="798">
        <v>0</v>
      </c>
    </row>
    <row r="19" spans="1:9" s="76" customFormat="1" ht="21" customHeight="1">
      <c r="A19" s="77" t="s">
        <v>500</v>
      </c>
      <c r="B19" s="798">
        <v>0</v>
      </c>
      <c r="C19" s="798">
        <v>0</v>
      </c>
      <c r="D19" s="798">
        <v>0</v>
      </c>
      <c r="E19" s="798">
        <v>0</v>
      </c>
      <c r="F19" s="798">
        <v>0</v>
      </c>
      <c r="G19" s="798">
        <v>0</v>
      </c>
      <c r="H19" s="798">
        <v>0</v>
      </c>
      <c r="I19" s="798">
        <v>0</v>
      </c>
    </row>
    <row r="20" spans="1:9" s="76" customFormat="1" ht="21" customHeight="1">
      <c r="A20" s="77" t="s">
        <v>501</v>
      </c>
      <c r="B20" s="798">
        <v>0</v>
      </c>
      <c r="C20" s="798">
        <v>0</v>
      </c>
      <c r="D20" s="798">
        <v>0</v>
      </c>
      <c r="E20" s="798">
        <v>0</v>
      </c>
      <c r="F20" s="798">
        <v>0</v>
      </c>
      <c r="G20" s="798">
        <v>0</v>
      </c>
      <c r="H20" s="798">
        <v>0</v>
      </c>
      <c r="I20" s="798">
        <v>0</v>
      </c>
    </row>
    <row r="21" spans="1:9" s="76" customFormat="1" ht="21" customHeight="1">
      <c r="A21" s="77" t="s">
        <v>98</v>
      </c>
      <c r="B21" s="798">
        <v>47.758510000000001</v>
      </c>
      <c r="C21" s="798">
        <v>0.2555296343001261</v>
      </c>
      <c r="D21" s="798">
        <v>15.924812417437252</v>
      </c>
      <c r="E21" s="798">
        <v>18.90831994261119</v>
      </c>
      <c r="F21" s="798">
        <v>14.361220946915353</v>
      </c>
      <c r="G21" s="798">
        <v>78.571058823529427</v>
      </c>
      <c r="H21" s="798">
        <v>6.539324207492796</v>
      </c>
      <c r="I21" s="798">
        <v>52.04593333333333</v>
      </c>
    </row>
    <row r="22" spans="1:9" s="76" customFormat="1" ht="21" customHeight="1">
      <c r="A22" s="77" t="s">
        <v>502</v>
      </c>
      <c r="B22" s="798">
        <v>-128.14313999999999</v>
      </c>
      <c r="C22" s="798">
        <v>-0.22879949558638085</v>
      </c>
      <c r="D22" s="798">
        <v>-9.0828797886393637</v>
      </c>
      <c r="E22" s="798">
        <v>-44.871690100430413</v>
      </c>
      <c r="F22" s="798">
        <v>-37.176859397417502</v>
      </c>
      <c r="G22" s="798">
        <v>-37.156909612625533</v>
      </c>
      <c r="H22" s="798">
        <v>-3.3681556195965419E-2</v>
      </c>
      <c r="I22" s="798">
        <v>-2.4637681159420291E-2</v>
      </c>
    </row>
    <row r="23" spans="1:9" s="76" customFormat="1" ht="21" customHeight="1">
      <c r="A23" s="75" t="s">
        <v>115</v>
      </c>
      <c r="B23" s="798">
        <v>48.243328750000003</v>
      </c>
      <c r="C23" s="798">
        <v>47.849416141235814</v>
      </c>
      <c r="D23" s="798">
        <v>24.806644649933947</v>
      </c>
      <c r="E23" s="798">
        <v>25.71373601147776</v>
      </c>
      <c r="F23" s="798">
        <v>172.94314490674319</v>
      </c>
      <c r="G23" s="798">
        <v>267.5128909612626</v>
      </c>
      <c r="H23" s="798">
        <v>25.183523054755042</v>
      </c>
      <c r="I23" s="798">
        <v>86.477337681159412</v>
      </c>
    </row>
    <row r="24" spans="1:9" s="76" customFormat="1" ht="21" customHeight="1">
      <c r="A24" s="75" t="s">
        <v>121</v>
      </c>
      <c r="B24" s="798">
        <v>0</v>
      </c>
      <c r="C24" s="798">
        <v>7.5662042875157629E-4</v>
      </c>
      <c r="D24" s="798">
        <v>7.9260237780713345E-4</v>
      </c>
      <c r="E24" s="798">
        <v>0.52422381635581061</v>
      </c>
      <c r="F24" s="798">
        <v>1.2478106169296985</v>
      </c>
      <c r="G24" s="798">
        <v>1.2478106169296985</v>
      </c>
      <c r="H24" s="798">
        <v>1.9763804034582133</v>
      </c>
      <c r="I24" s="798">
        <v>2.0802739130434782</v>
      </c>
    </row>
    <row r="25" spans="1:9" s="76" customFormat="1" ht="21" customHeight="1">
      <c r="A25" s="75" t="s">
        <v>503</v>
      </c>
      <c r="B25" s="798">
        <v>10144.98113625</v>
      </c>
      <c r="C25" s="798">
        <v>13430.381902900377</v>
      </c>
      <c r="D25" s="798">
        <v>183.08836988110963</v>
      </c>
      <c r="E25" s="798">
        <v>2044.44</v>
      </c>
      <c r="F25" s="798">
        <v>3519.5003515064564</v>
      </c>
      <c r="G25" s="798">
        <v>3030.1260401721665</v>
      </c>
      <c r="H25" s="798">
        <v>7321.3430677233428</v>
      </c>
      <c r="I25" s="798">
        <v>4911.1649608695652</v>
      </c>
    </row>
    <row r="26" spans="1:9" s="76" customFormat="1" ht="21" customHeight="1">
      <c r="A26" s="75" t="s">
        <v>132</v>
      </c>
      <c r="B26" s="798">
        <v>161.01943625000001</v>
      </c>
      <c r="C26" s="798">
        <v>140.05339344262293</v>
      </c>
      <c r="D26" s="798">
        <v>115.63077939233818</v>
      </c>
      <c r="E26" s="798">
        <v>90.42961692969871</v>
      </c>
      <c r="F26" s="798">
        <v>81.723153515064553</v>
      </c>
      <c r="G26" s="798">
        <v>85.738153515064582</v>
      </c>
      <c r="H26" s="798">
        <v>143.24428386167148</v>
      </c>
      <c r="I26" s="798">
        <v>146.20020724637681</v>
      </c>
    </row>
    <row r="27" spans="1:9" s="79" customFormat="1" ht="43.5" customHeight="1" thickBot="1">
      <c r="A27" s="78" t="s">
        <v>504</v>
      </c>
      <c r="B27" s="799">
        <v>15.92240125</v>
      </c>
      <c r="C27" s="799">
        <v>11.90666078184111</v>
      </c>
      <c r="D27" s="799">
        <v>7.3595693527080588</v>
      </c>
      <c r="E27" s="799">
        <v>5.0330229555236725</v>
      </c>
      <c r="F27" s="799">
        <v>2.9640631276901006</v>
      </c>
      <c r="G27" s="799">
        <v>2.4960545193687231</v>
      </c>
      <c r="H27" s="799">
        <v>228.43141786743516</v>
      </c>
      <c r="I27" s="799">
        <v>212.10164927536232</v>
      </c>
    </row>
    <row r="28" spans="1:9" ht="24" customHeight="1" thickTop="1" thickBot="1">
      <c r="A28" s="74" t="s">
        <v>505</v>
      </c>
      <c r="B28" s="797">
        <v>21743.779681249998</v>
      </c>
      <c r="C28" s="797">
        <v>19692.916436317784</v>
      </c>
      <c r="D28" s="797">
        <v>9485.5475970937914</v>
      </c>
      <c r="E28" s="797">
        <v>7225.8867517934004</v>
      </c>
      <c r="F28" s="797">
        <v>4902.9562553802007</v>
      </c>
      <c r="G28" s="797">
        <v>4070.2249397417499</v>
      </c>
      <c r="H28" s="797">
        <v>18831.965207492798</v>
      </c>
      <c r="I28" s="797">
        <v>5389.3141855072463</v>
      </c>
    </row>
    <row r="29" spans="1:9" s="76" customFormat="1" ht="21" customHeight="1" thickTop="1">
      <c r="A29" s="75" t="s">
        <v>506</v>
      </c>
      <c r="B29" s="798">
        <v>17480.760888750003</v>
      </c>
      <c r="C29" s="798">
        <v>15027.987598991172</v>
      </c>
      <c r="D29" s="798">
        <v>5944.772202113606</v>
      </c>
      <c r="E29" s="798">
        <v>5237.2936829268283</v>
      </c>
      <c r="F29" s="798">
        <v>4201.7585796269732</v>
      </c>
      <c r="G29" s="798">
        <v>3365.1627804878044</v>
      </c>
      <c r="H29" s="798">
        <v>18151.445521613834</v>
      </c>
      <c r="I29" s="798">
        <v>4668.8422971014497</v>
      </c>
    </row>
    <row r="30" spans="1:9" s="76" customFormat="1" ht="21" customHeight="1">
      <c r="A30" s="77" t="s">
        <v>507</v>
      </c>
      <c r="B30" s="798">
        <v>1762.287155</v>
      </c>
      <c r="C30" s="798">
        <v>2922.4691702395962</v>
      </c>
      <c r="D30" s="798">
        <v>3092.0738678996036</v>
      </c>
      <c r="E30" s="798">
        <v>2469.4212266857962</v>
      </c>
      <c r="F30" s="798">
        <v>2382.7804390243905</v>
      </c>
      <c r="G30" s="798">
        <v>1842.4086040172167</v>
      </c>
      <c r="H30" s="798">
        <v>17331.847479827091</v>
      </c>
      <c r="I30" s="798">
        <v>2682.2388927536231</v>
      </c>
    </row>
    <row r="31" spans="1:9" s="76" customFormat="1" ht="21" customHeight="1">
      <c r="A31" s="77" t="s">
        <v>508</v>
      </c>
      <c r="B31" s="798">
        <v>2028.2371262500001</v>
      </c>
      <c r="C31" s="798">
        <v>2371.2750529634304</v>
      </c>
      <c r="D31" s="798">
        <v>2055.159892998679</v>
      </c>
      <c r="E31" s="798">
        <v>2398.9243472022958</v>
      </c>
      <c r="F31" s="798">
        <v>1634.9295279770445</v>
      </c>
      <c r="G31" s="798">
        <v>1345.0923902439026</v>
      </c>
      <c r="H31" s="798">
        <v>682.73909798270881</v>
      </c>
      <c r="I31" s="798">
        <v>1826.0825710144927</v>
      </c>
    </row>
    <row r="32" spans="1:9" s="76" customFormat="1" ht="21" customHeight="1">
      <c r="A32" s="77" t="s">
        <v>509</v>
      </c>
      <c r="B32" s="798">
        <v>13514.22191</v>
      </c>
      <c r="C32" s="798">
        <v>8390.4878890290038</v>
      </c>
      <c r="D32" s="798">
        <v>777.23508058124162</v>
      </c>
      <c r="E32" s="798">
        <v>339.01344045911054</v>
      </c>
      <c r="F32" s="798">
        <v>166.35220086083214</v>
      </c>
      <c r="G32" s="798">
        <v>167.77777187948351</v>
      </c>
      <c r="H32" s="798">
        <v>126.74262103746398</v>
      </c>
      <c r="I32" s="798">
        <v>127.37918985507247</v>
      </c>
    </row>
    <row r="33" spans="1:9" s="76" customFormat="1" ht="21" customHeight="1">
      <c r="A33" s="77" t="s">
        <v>510</v>
      </c>
      <c r="B33" s="798">
        <v>7.3877075000000003</v>
      </c>
      <c r="C33" s="798">
        <v>7.4265145018915515</v>
      </c>
      <c r="D33" s="798">
        <v>9.1814504623513873</v>
      </c>
      <c r="E33" s="798">
        <v>27.039769010043045</v>
      </c>
      <c r="F33" s="798">
        <v>15.965292682926828</v>
      </c>
      <c r="G33" s="798">
        <v>9.3406140602582486</v>
      </c>
      <c r="H33" s="798">
        <v>9.3623328530259347</v>
      </c>
      <c r="I33" s="798">
        <v>32.877262318840579</v>
      </c>
    </row>
    <row r="34" spans="1:9" s="76" customFormat="1" ht="21" customHeight="1">
      <c r="A34" s="77" t="s">
        <v>511</v>
      </c>
      <c r="B34" s="798">
        <v>0</v>
      </c>
      <c r="C34" s="798">
        <v>1226.7777805800758</v>
      </c>
      <c r="D34" s="798">
        <v>0</v>
      </c>
      <c r="E34" s="798">
        <v>0</v>
      </c>
      <c r="F34" s="798">
        <v>0</v>
      </c>
      <c r="G34" s="798">
        <v>0</v>
      </c>
      <c r="H34" s="798">
        <v>0</v>
      </c>
      <c r="I34" s="798">
        <v>0</v>
      </c>
    </row>
    <row r="35" spans="1:9" s="76" customFormat="1" ht="21" customHeight="1">
      <c r="A35" s="77" t="s">
        <v>512</v>
      </c>
      <c r="B35" s="798">
        <v>168.62698999999998</v>
      </c>
      <c r="C35" s="798">
        <v>109.55119167717528</v>
      </c>
      <c r="D35" s="798">
        <v>11.121910171730514</v>
      </c>
      <c r="E35" s="798">
        <v>2.8948995695839312</v>
      </c>
      <c r="F35" s="798">
        <v>1.7311190817790529</v>
      </c>
      <c r="G35" s="798">
        <v>0.54340028694404596</v>
      </c>
      <c r="H35" s="798">
        <v>0.7539899135446686</v>
      </c>
      <c r="I35" s="798">
        <v>0.26438115942028984</v>
      </c>
    </row>
    <row r="36" spans="1:9" s="76" customFormat="1" ht="21" customHeight="1">
      <c r="A36" s="75" t="s">
        <v>513</v>
      </c>
      <c r="B36" s="798">
        <v>0</v>
      </c>
      <c r="C36" s="798">
        <v>0</v>
      </c>
      <c r="D36" s="798">
        <v>0</v>
      </c>
      <c r="E36" s="798">
        <v>0</v>
      </c>
      <c r="F36" s="798">
        <v>0</v>
      </c>
      <c r="G36" s="798">
        <v>0</v>
      </c>
      <c r="H36" s="798">
        <v>0</v>
      </c>
      <c r="I36" s="798">
        <v>0</v>
      </c>
    </row>
    <row r="37" spans="1:9" s="76" customFormat="1" ht="21" customHeight="1">
      <c r="A37" s="75" t="s">
        <v>514</v>
      </c>
      <c r="B37" s="798">
        <v>2543.2333199999998</v>
      </c>
      <c r="C37" s="798">
        <v>4236.5536103404793</v>
      </c>
      <c r="D37" s="798">
        <v>3147.0291704095112</v>
      </c>
      <c r="E37" s="798">
        <v>950.93042467718794</v>
      </c>
      <c r="F37" s="798">
        <v>1.4907245337159254</v>
      </c>
      <c r="G37" s="798">
        <v>1.4907245337159254</v>
      </c>
      <c r="H37" s="798">
        <v>1.490808357348703</v>
      </c>
      <c r="I37" s="798">
        <v>1.4909231884057972</v>
      </c>
    </row>
    <row r="38" spans="1:9" s="76" customFormat="1" ht="21" customHeight="1">
      <c r="A38" s="75" t="s">
        <v>515</v>
      </c>
      <c r="B38" s="798">
        <v>1654.7854725</v>
      </c>
      <c r="C38" s="798">
        <v>356.20561790668347</v>
      </c>
      <c r="D38" s="798">
        <v>324.82997093791283</v>
      </c>
      <c r="E38" s="798">
        <v>937.48331707317072</v>
      </c>
      <c r="F38" s="798">
        <v>527.55061692969866</v>
      </c>
      <c r="G38" s="798">
        <v>522.29436011477765</v>
      </c>
      <c r="H38" s="798">
        <v>472.83985734870316</v>
      </c>
      <c r="I38" s="798">
        <v>508.86425362318846</v>
      </c>
    </row>
    <row r="39" spans="1:9" s="76" customFormat="1" ht="21" customHeight="1">
      <c r="A39" s="75" t="s">
        <v>186</v>
      </c>
      <c r="B39" s="798">
        <v>65</v>
      </c>
      <c r="C39" s="798">
        <v>72.169609079445138</v>
      </c>
      <c r="D39" s="798">
        <v>68.916253632760885</v>
      </c>
      <c r="E39" s="798">
        <v>100.17932711621233</v>
      </c>
      <c r="F39" s="798">
        <v>172.15633428981346</v>
      </c>
      <c r="G39" s="798">
        <v>181.27707460545193</v>
      </c>
      <c r="H39" s="798">
        <v>206.18902017291066</v>
      </c>
      <c r="I39" s="798">
        <v>210.11671159420288</v>
      </c>
    </row>
    <row r="40" spans="1:9" s="76" customFormat="1" ht="21" customHeight="1">
      <c r="A40" s="75" t="s">
        <v>192</v>
      </c>
      <c r="B40" s="798">
        <v>0</v>
      </c>
      <c r="C40" s="798">
        <v>0</v>
      </c>
      <c r="D40" s="798">
        <v>0</v>
      </c>
      <c r="E40" s="798">
        <v>0</v>
      </c>
      <c r="F40" s="798">
        <v>0</v>
      </c>
      <c r="G40" s="798">
        <v>0</v>
      </c>
      <c r="H40" s="798">
        <v>0</v>
      </c>
      <c r="I40" s="798">
        <v>0</v>
      </c>
    </row>
    <row r="41" spans="1:9" s="76" customFormat="1" ht="21" customHeight="1">
      <c r="A41" s="75" t="s">
        <v>516</v>
      </c>
      <c r="B41" s="798">
        <v>0</v>
      </c>
      <c r="C41" s="798">
        <v>0</v>
      </c>
      <c r="D41" s="798">
        <v>0</v>
      </c>
      <c r="E41" s="798">
        <v>0</v>
      </c>
      <c r="F41" s="798">
        <v>0</v>
      </c>
      <c r="G41" s="798">
        <v>0</v>
      </c>
      <c r="H41" s="798">
        <v>0</v>
      </c>
      <c r="I41" s="798">
        <v>0</v>
      </c>
    </row>
    <row r="42" spans="1:9" s="79" customFormat="1" ht="43.5" customHeight="1" thickBot="1">
      <c r="A42" s="78" t="s">
        <v>167</v>
      </c>
      <c r="B42" s="799"/>
      <c r="C42" s="799"/>
      <c r="D42" s="799"/>
      <c r="E42" s="799"/>
      <c r="F42" s="799">
        <v>0</v>
      </c>
      <c r="G42" s="799">
        <v>0</v>
      </c>
      <c r="H42" s="799">
        <v>0</v>
      </c>
      <c r="I42" s="799">
        <v>0</v>
      </c>
    </row>
    <row r="43" spans="1:9" ht="24" customHeight="1" thickTop="1" thickBot="1">
      <c r="A43" s="74" t="s">
        <v>517</v>
      </c>
      <c r="B43" s="797">
        <v>11976.34526125</v>
      </c>
      <c r="C43" s="797">
        <v>12144.670675914249</v>
      </c>
      <c r="D43" s="797">
        <v>13130.588939233818</v>
      </c>
      <c r="E43" s="797">
        <v>14150.399457675754</v>
      </c>
      <c r="F43" s="797">
        <v>15532.012202295553</v>
      </c>
      <c r="G43" s="797">
        <v>16131.678352941177</v>
      </c>
      <c r="H43" s="797">
        <v>18180.434337175793</v>
      </c>
      <c r="I43" s="797">
        <v>18888.601349275363</v>
      </c>
    </row>
    <row r="44" spans="1:9" s="76" customFormat="1" ht="21" customHeight="1" thickTop="1">
      <c r="A44" s="75" t="s">
        <v>207</v>
      </c>
      <c r="B44" s="798">
        <v>9475.0537712500009</v>
      </c>
      <c r="C44" s="798">
        <v>9558.6923291298881</v>
      </c>
      <c r="D44" s="798">
        <v>10013.266865257596</v>
      </c>
      <c r="E44" s="798">
        <v>10875.24105738881</v>
      </c>
      <c r="F44" s="798">
        <v>10875.24105738881</v>
      </c>
      <c r="G44" s="798">
        <v>10875.24105738881</v>
      </c>
      <c r="H44" s="798">
        <v>10922.252185878964</v>
      </c>
      <c r="I44" s="798">
        <v>10985.569589855073</v>
      </c>
    </row>
    <row r="45" spans="1:9" s="76" customFormat="1" ht="21" customHeight="1">
      <c r="A45" s="75" t="s">
        <v>211</v>
      </c>
      <c r="B45" s="798">
        <v>1396.7028312500001</v>
      </c>
      <c r="C45" s="798">
        <v>1409.0318600252208</v>
      </c>
      <c r="D45" s="798">
        <v>1869.8097199471599</v>
      </c>
      <c r="E45" s="798">
        <v>2370.754817790531</v>
      </c>
      <c r="F45" s="798">
        <v>2370.754817790531</v>
      </c>
      <c r="G45" s="798">
        <v>2370.754817790531</v>
      </c>
      <c r="H45" s="798">
        <v>3518.8391613832855</v>
      </c>
      <c r="I45" s="798">
        <v>5875.8585652173915</v>
      </c>
    </row>
    <row r="46" spans="1:9" s="76" customFormat="1" ht="21" customHeight="1">
      <c r="A46" s="75" t="s">
        <v>215</v>
      </c>
      <c r="B46" s="798">
        <v>0</v>
      </c>
      <c r="C46" s="798">
        <v>0</v>
      </c>
      <c r="D46" s="798">
        <v>0</v>
      </c>
      <c r="E46" s="798">
        <v>0</v>
      </c>
      <c r="F46" s="798">
        <v>0</v>
      </c>
      <c r="G46" s="798">
        <v>0</v>
      </c>
      <c r="H46" s="798">
        <v>0</v>
      </c>
      <c r="I46" s="798">
        <v>0</v>
      </c>
    </row>
    <row r="47" spans="1:9" s="76" customFormat="1" ht="21" customHeight="1">
      <c r="A47" s="75" t="s">
        <v>518</v>
      </c>
      <c r="B47" s="798">
        <v>829.33776999999998</v>
      </c>
      <c r="C47" s="798">
        <v>759.28683606557377</v>
      </c>
      <c r="D47" s="798">
        <v>261.59409114927348</v>
      </c>
      <c r="E47" s="798">
        <v>1014.9163586800572</v>
      </c>
      <c r="F47" s="798">
        <v>1014.9163586800572</v>
      </c>
      <c r="G47" s="798">
        <v>1014.9163586800572</v>
      </c>
      <c r="H47" s="798">
        <v>1158.0621181556196</v>
      </c>
      <c r="I47" s="798">
        <v>1424.4000043478261</v>
      </c>
    </row>
    <row r="48" spans="1:9" s="76" customFormat="1" ht="21" customHeight="1">
      <c r="A48" s="75" t="s">
        <v>44</v>
      </c>
      <c r="B48" s="798">
        <v>275.25088875</v>
      </c>
      <c r="C48" s="798">
        <v>417.65965069356872</v>
      </c>
      <c r="D48" s="798">
        <v>985.91826287978859</v>
      </c>
      <c r="E48" s="798">
        <v>-110.51277618364421</v>
      </c>
      <c r="F48" s="798">
        <v>1271.0999684361548</v>
      </c>
      <c r="G48" s="798">
        <v>1870.7661190817792</v>
      </c>
      <c r="H48" s="798">
        <v>2581.2808717579251</v>
      </c>
      <c r="I48" s="798">
        <v>602.77318985507247</v>
      </c>
    </row>
    <row r="49" spans="1:9" s="76" customFormat="1" ht="21" customHeight="1">
      <c r="A49" s="77" t="s">
        <v>519</v>
      </c>
      <c r="B49" s="798">
        <v>0</v>
      </c>
      <c r="C49" s="798">
        <v>0</v>
      </c>
      <c r="D49" s="798">
        <v>0</v>
      </c>
      <c r="E49" s="798">
        <v>0</v>
      </c>
      <c r="F49" s="798">
        <v>-110.51277618364421</v>
      </c>
      <c r="G49" s="798">
        <v>1271.0999684361548</v>
      </c>
      <c r="H49" s="798">
        <v>0</v>
      </c>
      <c r="I49" s="798">
        <v>0</v>
      </c>
    </row>
    <row r="50" spans="1:9" s="79" customFormat="1" ht="40.5" customHeight="1" thickBot="1">
      <c r="A50" s="80" t="s">
        <v>520</v>
      </c>
      <c r="B50" s="799">
        <v>275.25088875</v>
      </c>
      <c r="C50" s="799">
        <v>417.65965069356872</v>
      </c>
      <c r="D50" s="799">
        <v>985.91826287978859</v>
      </c>
      <c r="E50" s="799">
        <v>-110.51277618364421</v>
      </c>
      <c r="F50" s="799">
        <v>1381.6127446197991</v>
      </c>
      <c r="G50" s="799">
        <v>599.66615064562404</v>
      </c>
      <c r="H50" s="799">
        <v>2581.2808717579251</v>
      </c>
      <c r="I50" s="799">
        <v>602.77318985507247</v>
      </c>
    </row>
    <row r="51" spans="1:9" ht="24" customHeight="1" thickTop="1" thickBot="1">
      <c r="A51" s="74" t="s">
        <v>521</v>
      </c>
      <c r="B51" s="797">
        <v>33720.124942500006</v>
      </c>
      <c r="C51" s="797">
        <v>31837.587112232031</v>
      </c>
      <c r="D51" s="797">
        <v>22616.136536327609</v>
      </c>
      <c r="E51" s="797">
        <v>21376.286209469152</v>
      </c>
      <c r="F51" s="797">
        <v>20434.968457675757</v>
      </c>
      <c r="G51" s="797">
        <v>20201.903292682928</v>
      </c>
      <c r="H51" s="797">
        <v>37012.399544668588</v>
      </c>
      <c r="I51" s="797">
        <v>24277.915534782609</v>
      </c>
    </row>
    <row r="52" spans="1:9" s="76" customFormat="1" ht="24" customHeight="1" thickTop="1">
      <c r="A52" s="81" t="s">
        <v>522</v>
      </c>
      <c r="B52" s="798">
        <v>1377.5508474999999</v>
      </c>
      <c r="C52" s="798">
        <v>3347.7991412358133</v>
      </c>
      <c r="D52" s="798">
        <v>1869.0073804491415</v>
      </c>
      <c r="E52" s="798">
        <v>456.9961406025825</v>
      </c>
      <c r="F52" s="798">
        <v>3035.8108880918226</v>
      </c>
      <c r="G52" s="798">
        <v>2834.40256097561</v>
      </c>
      <c r="H52" s="798">
        <v>2312.8723112391931</v>
      </c>
      <c r="I52" s="798">
        <v>2340.3526956521741</v>
      </c>
    </row>
    <row r="53" spans="1:9" s="79" customFormat="1" ht="21" customHeight="1">
      <c r="A53" s="80" t="s">
        <v>523</v>
      </c>
      <c r="B53" s="799">
        <v>3</v>
      </c>
      <c r="C53" s="799">
        <v>1631.682161412358</v>
      </c>
      <c r="D53" s="799">
        <v>583.30868031704097</v>
      </c>
      <c r="E53" s="799">
        <v>319.45314060258255</v>
      </c>
      <c r="F53" s="799">
        <v>1534.4601004304161</v>
      </c>
      <c r="G53" s="799">
        <v>1355.804400286944</v>
      </c>
      <c r="H53" s="799">
        <v>1084.6435201729107</v>
      </c>
      <c r="I53" s="799">
        <v>1084.6435202898551</v>
      </c>
    </row>
    <row r="54" spans="1:9" s="79" customFormat="1" ht="21" customHeight="1">
      <c r="A54" s="80" t="s">
        <v>524</v>
      </c>
      <c r="B54" s="799">
        <v>1374.5508474999999</v>
      </c>
      <c r="C54" s="799">
        <v>1716.1169798234553</v>
      </c>
      <c r="D54" s="799">
        <v>1285.6987001321006</v>
      </c>
      <c r="E54" s="799">
        <v>137.54300000000001</v>
      </c>
      <c r="F54" s="799">
        <v>1501.3507876614062</v>
      </c>
      <c r="G54" s="799">
        <v>1478.5981606886655</v>
      </c>
      <c r="H54" s="799">
        <v>1228.2287910662826</v>
      </c>
      <c r="I54" s="799">
        <v>1255.709175362319</v>
      </c>
    </row>
    <row r="55" spans="1:9" s="79" customFormat="1" ht="21" customHeight="1">
      <c r="A55" s="80" t="s">
        <v>525</v>
      </c>
      <c r="B55" s="799">
        <v>0</v>
      </c>
      <c r="C55" s="799">
        <v>0</v>
      </c>
      <c r="D55" s="799">
        <v>0</v>
      </c>
      <c r="E55" s="799">
        <v>0</v>
      </c>
      <c r="F55" s="799">
        <v>0</v>
      </c>
      <c r="G55" s="799">
        <v>0</v>
      </c>
      <c r="H55" s="799">
        <v>0</v>
      </c>
      <c r="I55" s="799">
        <v>0</v>
      </c>
    </row>
    <row r="56" spans="1:9" s="79" customFormat="1" ht="21" customHeight="1">
      <c r="A56" s="80" t="s">
        <v>526</v>
      </c>
      <c r="B56" s="799">
        <v>0</v>
      </c>
      <c r="C56" s="799">
        <v>0</v>
      </c>
      <c r="D56" s="799">
        <v>0</v>
      </c>
      <c r="E56" s="799">
        <v>0</v>
      </c>
      <c r="F56" s="799">
        <v>0</v>
      </c>
      <c r="G56" s="799">
        <v>0</v>
      </c>
      <c r="H56" s="799">
        <v>0</v>
      </c>
      <c r="I56" s="799">
        <v>0</v>
      </c>
    </row>
    <row r="57" spans="1:9" s="79" customFormat="1" ht="21" customHeight="1">
      <c r="A57" s="80" t="s">
        <v>527</v>
      </c>
      <c r="B57" s="799">
        <v>0</v>
      </c>
      <c r="C57" s="799">
        <v>0</v>
      </c>
      <c r="D57" s="799">
        <v>0</v>
      </c>
      <c r="E57" s="799">
        <v>0</v>
      </c>
      <c r="F57" s="799">
        <v>0</v>
      </c>
      <c r="G57" s="799">
        <v>0</v>
      </c>
      <c r="H57" s="799">
        <v>0</v>
      </c>
      <c r="I57" s="799">
        <v>0</v>
      </c>
    </row>
    <row r="58" spans="1:9" s="79" customFormat="1" ht="61.5" customHeight="1" thickBot="1">
      <c r="A58" s="78" t="s">
        <v>528</v>
      </c>
      <c r="B58" s="799">
        <v>100322.7479475</v>
      </c>
      <c r="C58" s="799">
        <v>123306.80539848674</v>
      </c>
      <c r="D58" s="799">
        <v>98603.368974900921</v>
      </c>
      <c r="E58" s="799">
        <v>42526.344645624107</v>
      </c>
      <c r="F58" s="799">
        <v>57137.235450502143</v>
      </c>
      <c r="G58" s="799">
        <v>51957.297274031567</v>
      </c>
      <c r="H58" s="799">
        <v>60039.675971181554</v>
      </c>
      <c r="I58" s="799">
        <v>55363.385189855078</v>
      </c>
    </row>
    <row r="59" spans="1:9" ht="31.5" customHeight="1" thickTop="1" thickBot="1">
      <c r="A59" s="82" t="s">
        <v>58</v>
      </c>
      <c r="B59" s="797"/>
      <c r="C59" s="797"/>
      <c r="D59" s="797"/>
      <c r="E59" s="797"/>
      <c r="F59" s="797"/>
      <c r="G59" s="797"/>
      <c r="H59" s="797"/>
      <c r="I59" s="797"/>
    </row>
    <row r="60" spans="1:9" ht="30" customHeight="1" thickTop="1">
      <c r="A60" s="83" t="s">
        <v>529</v>
      </c>
      <c r="B60" s="800">
        <v>2189.20809375</v>
      </c>
      <c r="C60" s="800">
        <v>2452.9264552332911</v>
      </c>
      <c r="D60" s="800">
        <v>1989.4362959048876</v>
      </c>
      <c r="E60" s="800">
        <v>1055.4720301291247</v>
      </c>
      <c r="F60" s="800">
        <v>735.23158536585368</v>
      </c>
      <c r="G60" s="800">
        <v>139.27912195121951</v>
      </c>
      <c r="H60" s="800">
        <v>503.12181412103746</v>
      </c>
      <c r="I60" s="800">
        <v>129.50044637681157</v>
      </c>
    </row>
    <row r="61" spans="1:9" ht="21" customHeight="1">
      <c r="A61" s="84" t="s">
        <v>530</v>
      </c>
      <c r="B61" s="800">
        <v>-606.815245</v>
      </c>
      <c r="C61" s="800">
        <v>-923.3073783102144</v>
      </c>
      <c r="D61" s="800">
        <v>-592.32071466314392</v>
      </c>
      <c r="E61" s="800">
        <v>-38.938648493543759</v>
      </c>
      <c r="F61" s="800">
        <v>-14.987713055954089</v>
      </c>
      <c r="G61" s="800">
        <v>-1.9950243902439024</v>
      </c>
      <c r="H61" s="800">
        <v>-5.0216325648414983</v>
      </c>
      <c r="I61" s="800">
        <v>-0.7441275362318841</v>
      </c>
    </row>
    <row r="62" spans="1:9" ht="21.75" customHeight="1">
      <c r="A62" s="85" t="s">
        <v>531</v>
      </c>
      <c r="B62" s="800">
        <v>1582.39284875</v>
      </c>
      <c r="C62" s="800">
        <v>1529.6190769230768</v>
      </c>
      <c r="D62" s="800">
        <v>1397.1155812417435</v>
      </c>
      <c r="E62" s="800">
        <v>1016.533381635581</v>
      </c>
      <c r="F62" s="800">
        <v>720.24387230989964</v>
      </c>
      <c r="G62" s="800">
        <v>137.28409756097562</v>
      </c>
      <c r="H62" s="800">
        <v>498.10018155619593</v>
      </c>
      <c r="I62" s="800">
        <v>128.7563188405797</v>
      </c>
    </row>
    <row r="63" spans="1:9">
      <c r="A63" s="83" t="s">
        <v>532</v>
      </c>
      <c r="B63" s="800">
        <v>325.44758624999997</v>
      </c>
      <c r="C63" s="800">
        <v>427.28404035308949</v>
      </c>
      <c r="D63" s="800">
        <v>815.09069484808447</v>
      </c>
      <c r="E63" s="800">
        <v>1588.0104906743184</v>
      </c>
      <c r="F63" s="800">
        <v>2691.8403486370162</v>
      </c>
      <c r="G63" s="800">
        <v>978.75776901004315</v>
      </c>
      <c r="H63" s="800">
        <v>4523.5307319884723</v>
      </c>
      <c r="I63" s="800">
        <v>1227.54074057971</v>
      </c>
    </row>
    <row r="64" spans="1:9">
      <c r="A64" s="84" t="s">
        <v>533</v>
      </c>
      <c r="B64" s="800">
        <v>-104.977535</v>
      </c>
      <c r="C64" s="800">
        <v>-94.387197982345512</v>
      </c>
      <c r="D64" s="800">
        <v>-127.70987450462351</v>
      </c>
      <c r="E64" s="800">
        <v>-281.30014203730275</v>
      </c>
      <c r="F64" s="800">
        <v>-321.17018938307035</v>
      </c>
      <c r="G64" s="800">
        <v>-54.930981348637019</v>
      </c>
      <c r="H64" s="800">
        <v>-451.15637896253605</v>
      </c>
      <c r="I64" s="800">
        <v>-53.539714492753625</v>
      </c>
    </row>
    <row r="65" spans="1:9">
      <c r="A65" s="86" t="s">
        <v>534</v>
      </c>
      <c r="B65" s="800">
        <v>1802.8628999999999</v>
      </c>
      <c r="C65" s="800">
        <v>1862.5159192938208</v>
      </c>
      <c r="D65" s="800">
        <v>2084.4964015852047</v>
      </c>
      <c r="E65" s="800">
        <v>2323.2437302725971</v>
      </c>
      <c r="F65" s="800">
        <v>3090.9140315638451</v>
      </c>
      <c r="G65" s="800">
        <v>1061.1108852223815</v>
      </c>
      <c r="H65" s="800">
        <v>4570.4745345821329</v>
      </c>
      <c r="I65" s="800">
        <v>1302.757344927536</v>
      </c>
    </row>
    <row r="66" spans="1:9">
      <c r="A66" s="83" t="s">
        <v>535</v>
      </c>
      <c r="B66" s="800">
        <v>163.91001375000002</v>
      </c>
      <c r="C66" s="800">
        <v>125.40230895334174</v>
      </c>
      <c r="D66" s="800">
        <v>11.14046103038309</v>
      </c>
      <c r="E66" s="800">
        <v>24.585513629842179</v>
      </c>
      <c r="F66" s="800">
        <v>112.21899569583933</v>
      </c>
      <c r="G66" s="800">
        <v>1.9949784791965568E-2</v>
      </c>
      <c r="H66" s="800">
        <v>108.88473775216139</v>
      </c>
      <c r="I66" s="800">
        <v>15.312692753623187</v>
      </c>
    </row>
    <row r="67" spans="1:9">
      <c r="A67" s="83" t="s">
        <v>536</v>
      </c>
      <c r="B67" s="800">
        <v>-70.709999999999994</v>
      </c>
      <c r="C67" s="800">
        <v>-14.525504413619169</v>
      </c>
      <c r="D67" s="800">
        <v>-20.966002642007929</v>
      </c>
      <c r="E67" s="800">
        <v>-90.294206599713064</v>
      </c>
      <c r="F67" s="800">
        <v>-121.96708177905309</v>
      </c>
      <c r="G67" s="800">
        <v>-7.1907187948350071</v>
      </c>
      <c r="H67" s="800">
        <v>-75.602056195965417</v>
      </c>
      <c r="I67" s="800">
        <v>-2.5127318840579709</v>
      </c>
    </row>
    <row r="68" spans="1:9">
      <c r="A68" s="85" t="s">
        <v>537</v>
      </c>
      <c r="B68" s="800">
        <v>1896.06291375</v>
      </c>
      <c r="C68" s="800">
        <v>1973.3927238335436</v>
      </c>
      <c r="D68" s="800">
        <v>2074.6708599735798</v>
      </c>
      <c r="E68" s="800">
        <v>2257.5350373027259</v>
      </c>
      <c r="F68" s="800">
        <v>3081.1659454806313</v>
      </c>
      <c r="G68" s="800">
        <v>1053.9401162123386</v>
      </c>
      <c r="H68" s="800">
        <v>4603.7572161383287</v>
      </c>
      <c r="I68" s="800">
        <v>1315.5573057971014</v>
      </c>
    </row>
    <row r="69" spans="1:9">
      <c r="A69" s="84" t="s">
        <v>538</v>
      </c>
      <c r="B69" s="800">
        <v>-1606.25257375</v>
      </c>
      <c r="C69" s="800">
        <v>-1573.0349356872634</v>
      </c>
      <c r="D69" s="800">
        <v>-1322.3284029062086</v>
      </c>
      <c r="E69" s="800">
        <v>-1404.7134720229556</v>
      </c>
      <c r="F69" s="800">
        <v>-1666.4460774748925</v>
      </c>
      <c r="G69" s="800">
        <v>-452.44598708751789</v>
      </c>
      <c r="H69" s="800">
        <v>-1944.4160547550432</v>
      </c>
      <c r="I69" s="800">
        <v>-656.78888695652176</v>
      </c>
    </row>
    <row r="70" spans="1:9">
      <c r="A70" s="86" t="s">
        <v>539</v>
      </c>
      <c r="B70" s="800">
        <v>289.81034000000005</v>
      </c>
      <c r="C70" s="800">
        <v>400.35778814627992</v>
      </c>
      <c r="D70" s="800">
        <v>752.34245706737136</v>
      </c>
      <c r="E70" s="800">
        <v>852.82156527977043</v>
      </c>
      <c r="F70" s="800">
        <v>1414.719868005739</v>
      </c>
      <c r="G70" s="800">
        <v>601.49412912482069</v>
      </c>
      <c r="H70" s="800">
        <v>2659.341161383285</v>
      </c>
      <c r="I70" s="800">
        <v>658.76841884057967</v>
      </c>
    </row>
    <row r="71" spans="1:9">
      <c r="A71" s="86" t="s">
        <v>540</v>
      </c>
      <c r="B71" s="800">
        <v>-289.87912749999998</v>
      </c>
      <c r="C71" s="800">
        <v>-2097.494648171501</v>
      </c>
      <c r="D71" s="800">
        <v>-7810.6923474240421</v>
      </c>
      <c r="E71" s="800">
        <v>-8299.3120487804863</v>
      </c>
      <c r="F71" s="800">
        <v>-26.933502152080347</v>
      </c>
      <c r="G71" s="800">
        <v>-1.779309899569584</v>
      </c>
      <c r="H71" s="800">
        <v>-82.85940057636887</v>
      </c>
      <c r="I71" s="800">
        <v>-140.80466666666666</v>
      </c>
    </row>
    <row r="72" spans="1:9">
      <c r="A72" s="87" t="s">
        <v>541</v>
      </c>
      <c r="B72" s="800" t="s">
        <v>542</v>
      </c>
      <c r="C72" s="800" t="s">
        <v>542</v>
      </c>
      <c r="D72" s="800" t="s">
        <v>542</v>
      </c>
      <c r="E72" s="800">
        <v>-8299.3120487804863</v>
      </c>
      <c r="F72" s="800">
        <v>-26.933502152080347</v>
      </c>
      <c r="G72" s="800">
        <v>-1.779309899569584</v>
      </c>
      <c r="H72" s="800">
        <v>-82.85940057636887</v>
      </c>
      <c r="I72" s="800">
        <v>-140.80466666666666</v>
      </c>
    </row>
    <row r="73" spans="1:9">
      <c r="A73" s="87" t="s">
        <v>543</v>
      </c>
      <c r="B73" s="800" t="s">
        <v>542</v>
      </c>
      <c r="C73" s="800" t="s">
        <v>542</v>
      </c>
      <c r="D73" s="800" t="s">
        <v>542</v>
      </c>
      <c r="E73" s="800">
        <v>0</v>
      </c>
      <c r="F73" s="800">
        <v>0</v>
      </c>
      <c r="G73" s="800">
        <v>0</v>
      </c>
      <c r="H73" s="800">
        <v>0</v>
      </c>
      <c r="I73" s="800">
        <v>0</v>
      </c>
    </row>
    <row r="74" spans="1:9">
      <c r="A74" s="85" t="s">
        <v>544</v>
      </c>
      <c r="B74" s="800">
        <v>300.59028749999999</v>
      </c>
      <c r="C74" s="800">
        <v>2120.0928612862549</v>
      </c>
      <c r="D74" s="800">
        <v>8051.8020805812421</v>
      </c>
      <c r="E74" s="800">
        <v>7307.9777374461974</v>
      </c>
      <c r="F74" s="800">
        <v>1.6776197991391679</v>
      </c>
      <c r="G74" s="800">
        <v>-5.6269727403156378E-3</v>
      </c>
      <c r="H74" s="800">
        <v>19.195711815561957</v>
      </c>
      <c r="I74" s="800">
        <v>85.751466666666659</v>
      </c>
    </row>
    <row r="75" spans="1:9">
      <c r="A75" s="85" t="s">
        <v>545</v>
      </c>
      <c r="B75" s="800" t="s">
        <v>542</v>
      </c>
      <c r="C75" s="800" t="s">
        <v>542</v>
      </c>
      <c r="D75" s="800" t="s">
        <v>542</v>
      </c>
      <c r="E75" s="800">
        <v>7307.9777374461974</v>
      </c>
      <c r="F75" s="800">
        <v>1.6776197991391679</v>
      </c>
      <c r="G75" s="800">
        <v>-5.6269727403156378E-3</v>
      </c>
      <c r="H75" s="800">
        <v>19.195711815561957</v>
      </c>
      <c r="I75" s="800">
        <v>85.751466666666659</v>
      </c>
    </row>
    <row r="76" spans="1:9">
      <c r="A76" s="84" t="s">
        <v>546</v>
      </c>
      <c r="B76" s="800" t="s">
        <v>542</v>
      </c>
      <c r="C76" s="800" t="s">
        <v>542</v>
      </c>
      <c r="D76" s="800" t="s">
        <v>542</v>
      </c>
      <c r="E76" s="800">
        <v>0</v>
      </c>
      <c r="F76" s="800">
        <v>0</v>
      </c>
      <c r="G76" s="800">
        <v>0</v>
      </c>
      <c r="H76" s="800">
        <v>0</v>
      </c>
      <c r="I76" s="800">
        <v>0</v>
      </c>
    </row>
    <row r="77" spans="1:9">
      <c r="A77" s="85" t="s">
        <v>547</v>
      </c>
      <c r="B77" s="800">
        <v>300.5215</v>
      </c>
      <c r="C77" s="800">
        <v>422.95600126103403</v>
      </c>
      <c r="D77" s="800">
        <v>993.4521902245707</v>
      </c>
      <c r="E77" s="800">
        <v>-138.51274605451937</v>
      </c>
      <c r="F77" s="800">
        <v>1389.4639856527979</v>
      </c>
      <c r="G77" s="800">
        <v>599.70919225251077</v>
      </c>
      <c r="H77" s="800">
        <v>2595.6774726224785</v>
      </c>
      <c r="I77" s="800">
        <v>603.71521884057972</v>
      </c>
    </row>
    <row r="78" spans="1:9">
      <c r="A78" s="88" t="s">
        <v>548</v>
      </c>
      <c r="B78" s="800">
        <v>0</v>
      </c>
      <c r="C78" s="800">
        <v>0</v>
      </c>
      <c r="D78" s="800">
        <v>-1.5208414795244385</v>
      </c>
      <c r="E78" s="800">
        <v>4.9550100430416064</v>
      </c>
      <c r="F78" s="800">
        <v>0</v>
      </c>
      <c r="G78" s="800">
        <v>0</v>
      </c>
      <c r="H78" s="800">
        <v>7.8069164265129679E-2</v>
      </c>
      <c r="I78" s="800">
        <v>0</v>
      </c>
    </row>
    <row r="79" spans="1:9">
      <c r="A79" s="86" t="s">
        <v>549</v>
      </c>
      <c r="B79" s="800">
        <v>300.5215</v>
      </c>
      <c r="C79" s="800">
        <v>422.95600126103403</v>
      </c>
      <c r="D79" s="800">
        <v>991.93134874504619</v>
      </c>
      <c r="E79" s="800">
        <v>-133.55773601147777</v>
      </c>
      <c r="F79" s="800">
        <v>1389.4639856527979</v>
      </c>
      <c r="G79" s="800">
        <v>599.70919225251077</v>
      </c>
      <c r="H79" s="800">
        <v>2595.7555417867438</v>
      </c>
      <c r="I79" s="800">
        <v>603.71521884057972</v>
      </c>
    </row>
    <row r="80" spans="1:9">
      <c r="A80" s="83" t="s">
        <v>550</v>
      </c>
      <c r="B80" s="800">
        <v>-25.270611250000002</v>
      </c>
      <c r="C80" s="800">
        <v>-5.2963505674653213</v>
      </c>
      <c r="D80" s="800">
        <v>-6.0130858652575956</v>
      </c>
      <c r="E80" s="800">
        <v>23.044959827833573</v>
      </c>
      <c r="F80" s="800">
        <v>-7.8512410329985656</v>
      </c>
      <c r="G80" s="800">
        <v>-4.3041606886657098E-2</v>
      </c>
      <c r="H80" s="800">
        <v>-14.474670028818444</v>
      </c>
      <c r="I80" s="800">
        <v>-0.94202898550724634</v>
      </c>
    </row>
    <row r="81" spans="1:9" ht="21" customHeight="1">
      <c r="A81" s="85" t="s">
        <v>551</v>
      </c>
      <c r="B81" s="800">
        <v>275.25088875</v>
      </c>
      <c r="C81" s="800">
        <v>417.65965069356872</v>
      </c>
      <c r="D81" s="800">
        <v>985.91826287978859</v>
      </c>
      <c r="E81" s="800">
        <v>-110.51277618364421</v>
      </c>
      <c r="F81" s="800">
        <v>1381.6127446197991</v>
      </c>
      <c r="G81" s="800">
        <v>599.66615064562404</v>
      </c>
      <c r="H81" s="800">
        <v>2581.2808717579251</v>
      </c>
      <c r="I81" s="800">
        <v>602.77318985507247</v>
      </c>
    </row>
    <row r="82" spans="1:9" ht="21" customHeight="1">
      <c r="A82" s="83" t="s">
        <v>552</v>
      </c>
      <c r="B82" s="800" t="s">
        <v>542</v>
      </c>
      <c r="C82" s="800" t="s">
        <v>542</v>
      </c>
      <c r="D82" s="800" t="s">
        <v>542</v>
      </c>
      <c r="E82" s="800">
        <v>0</v>
      </c>
      <c r="F82" s="800">
        <v>0</v>
      </c>
      <c r="G82" s="800">
        <v>0</v>
      </c>
      <c r="H82" s="800">
        <v>0</v>
      </c>
      <c r="I82" s="800">
        <v>0</v>
      </c>
    </row>
    <row r="83" spans="1:9" ht="21" customHeight="1">
      <c r="A83" s="85" t="s">
        <v>553</v>
      </c>
      <c r="B83" s="800">
        <v>275.25088875</v>
      </c>
      <c r="C83" s="800">
        <v>417.65965069356872</v>
      </c>
      <c r="D83" s="800">
        <v>985.91826287978859</v>
      </c>
      <c r="E83" s="800">
        <v>-110.51277618364421</v>
      </c>
      <c r="F83" s="800">
        <v>1381.6127446197991</v>
      </c>
      <c r="G83" s="800">
        <v>599.66615064562404</v>
      </c>
      <c r="H83" s="800">
        <v>2581.2808717579251</v>
      </c>
      <c r="I83" s="800">
        <v>602.77318985507247</v>
      </c>
    </row>
    <row r="84" spans="1:9" ht="18" customHeight="1" thickBot="1">
      <c r="A84" s="83" t="s">
        <v>554</v>
      </c>
      <c r="B84" s="800">
        <v>0</v>
      </c>
      <c r="C84" s="800">
        <v>0</v>
      </c>
      <c r="D84" s="800">
        <v>0</v>
      </c>
      <c r="E84" s="800">
        <v>0</v>
      </c>
      <c r="F84" s="800">
        <v>0</v>
      </c>
      <c r="G84" s="800">
        <v>0</v>
      </c>
      <c r="H84" s="800">
        <v>0</v>
      </c>
      <c r="I84" s="800">
        <v>0</v>
      </c>
    </row>
    <row r="85" spans="1:9" ht="24" customHeight="1" thickTop="1" thickBot="1">
      <c r="A85" s="74" t="s">
        <v>555</v>
      </c>
      <c r="B85" s="797">
        <v>275.25088875</v>
      </c>
      <c r="C85" s="797">
        <v>417.65965069356872</v>
      </c>
      <c r="D85" s="797">
        <v>985.91826287978859</v>
      </c>
      <c r="E85" s="797">
        <v>-110.51277618364421</v>
      </c>
      <c r="F85" s="797">
        <v>1381.6127446197991</v>
      </c>
      <c r="G85" s="797">
        <v>599.66615064562404</v>
      </c>
      <c r="H85" s="797">
        <v>2581.2808717579251</v>
      </c>
      <c r="I85" s="797">
        <v>602.77318985507247</v>
      </c>
    </row>
    <row r="86" spans="1:9" ht="15" customHeight="1" thickTop="1" thickBot="1">
      <c r="A86" s="89"/>
      <c r="B86" s="801"/>
      <c r="C86" s="801"/>
      <c r="D86" s="801"/>
      <c r="E86" s="801"/>
      <c r="F86" s="801"/>
      <c r="G86" s="801"/>
      <c r="H86" s="801"/>
      <c r="I86" s="801"/>
    </row>
    <row r="87" spans="1:9" ht="28.5" customHeight="1" thickTop="1">
      <c r="A87" s="27"/>
      <c r="B87" s="90"/>
      <c r="C87" s="90"/>
      <c r="D87" s="90"/>
      <c r="E87" s="90"/>
      <c r="F87" s="90"/>
      <c r="G87" s="90"/>
      <c r="H87" s="90"/>
    </row>
    <row r="88" spans="1:9" hidden="1">
      <c r="A88" s="27"/>
      <c r="B88" s="90"/>
      <c r="C88" s="90"/>
      <c r="D88" s="90"/>
      <c r="E88" s="90"/>
      <c r="F88" s="90"/>
      <c r="G88" s="90"/>
      <c r="H88" s="90"/>
    </row>
    <row r="89" spans="1:9" ht="19.5" hidden="1">
      <c r="A89" s="91"/>
      <c r="B89" s="90"/>
      <c r="C89" s="90"/>
      <c r="D89" s="90"/>
      <c r="E89" s="90"/>
      <c r="F89" s="90"/>
      <c r="G89" s="90"/>
      <c r="H89" s="90"/>
    </row>
    <row r="90" spans="1:9" ht="19.5" hidden="1">
      <c r="A90" s="91"/>
      <c r="B90" s="90"/>
      <c r="C90" s="90"/>
      <c r="D90" s="90"/>
      <c r="E90" s="90"/>
      <c r="F90" s="90"/>
      <c r="G90" s="90"/>
      <c r="H90" s="90"/>
    </row>
    <row r="91" spans="1:9" ht="19.5" hidden="1">
      <c r="A91" s="91"/>
      <c r="B91" s="90"/>
      <c r="C91" s="90"/>
      <c r="D91" s="90"/>
      <c r="E91" s="90"/>
      <c r="F91" s="90"/>
      <c r="G91" s="90"/>
      <c r="H91" s="90"/>
    </row>
    <row r="92" spans="1:9" ht="19.5" hidden="1">
      <c r="A92" s="92"/>
      <c r="B92" s="90"/>
      <c r="C92" s="90"/>
      <c r="D92" s="90"/>
      <c r="E92" s="90"/>
      <c r="F92" s="90"/>
      <c r="G92" s="90"/>
      <c r="H92" s="90"/>
    </row>
    <row r="93" spans="1:9" ht="19.5" hidden="1">
      <c r="A93" s="92"/>
      <c r="B93" s="90"/>
      <c r="C93" s="90"/>
      <c r="D93" s="90"/>
      <c r="E93" s="90"/>
      <c r="F93" s="90"/>
      <c r="G93" s="90"/>
      <c r="H93" s="90"/>
    </row>
    <row r="94" spans="1:9" ht="19.5" hidden="1">
      <c r="A94" s="93"/>
      <c r="B94" s="90"/>
      <c r="C94" s="90"/>
      <c r="D94" s="90"/>
      <c r="E94" s="90"/>
      <c r="F94" s="90"/>
      <c r="G94" s="90"/>
      <c r="H94" s="90"/>
    </row>
    <row r="95" spans="1:9" ht="19.5" hidden="1">
      <c r="A95" s="91"/>
      <c r="B95" s="90"/>
      <c r="C95" s="90"/>
      <c r="D95" s="90"/>
      <c r="E95" s="90"/>
      <c r="F95" s="90"/>
      <c r="G95" s="90"/>
      <c r="H95" s="90"/>
    </row>
    <row r="96" spans="1:9" ht="19.5" hidden="1">
      <c r="A96" s="91"/>
      <c r="B96" s="90"/>
      <c r="C96" s="90"/>
      <c r="D96" s="90"/>
      <c r="E96" s="90"/>
      <c r="F96" s="90"/>
      <c r="G96" s="90"/>
      <c r="H96" s="90"/>
    </row>
    <row r="97" spans="1:8" ht="19.5" hidden="1">
      <c r="A97" s="91"/>
      <c r="B97" s="90"/>
      <c r="C97" s="90"/>
      <c r="D97" s="90"/>
      <c r="E97" s="90"/>
      <c r="F97" s="90"/>
      <c r="G97" s="90"/>
      <c r="H97" s="90"/>
    </row>
    <row r="98" spans="1:8" ht="19.5" hidden="1">
      <c r="A98" s="91"/>
      <c r="B98" s="90"/>
      <c r="C98" s="90"/>
      <c r="D98" s="90"/>
      <c r="E98" s="90"/>
      <c r="F98" s="90"/>
      <c r="G98" s="90"/>
      <c r="H98" s="90"/>
    </row>
    <row r="99" spans="1:8" ht="19.5" hidden="1">
      <c r="A99" s="91"/>
      <c r="B99" s="90"/>
      <c r="C99" s="90"/>
      <c r="D99" s="90"/>
      <c r="E99" s="90"/>
      <c r="F99" s="90"/>
      <c r="G99" s="90"/>
      <c r="H99" s="90"/>
    </row>
    <row r="100" spans="1:8" ht="19.5" hidden="1">
      <c r="A100" s="94"/>
      <c r="B100" s="90"/>
      <c r="C100" s="90"/>
      <c r="D100" s="90"/>
      <c r="E100" s="90"/>
      <c r="F100" s="90"/>
      <c r="G100" s="90"/>
      <c r="H100" s="90"/>
    </row>
    <row r="101" spans="1:8" hidden="1">
      <c r="A101" s="95"/>
      <c r="B101" s="90"/>
      <c r="C101" s="90"/>
      <c r="D101" s="90"/>
      <c r="E101" s="90"/>
      <c r="F101" s="90"/>
      <c r="G101" s="90"/>
      <c r="H101" s="90"/>
    </row>
    <row r="102" spans="1:8" hidden="1">
      <c r="A102" s="95"/>
      <c r="B102" s="90"/>
      <c r="C102" s="90"/>
      <c r="D102" s="90"/>
      <c r="E102" s="90"/>
      <c r="F102" s="90"/>
      <c r="G102" s="90"/>
      <c r="H102" s="90"/>
    </row>
    <row r="103" spans="1:8" hidden="1">
      <c r="A103" s="95"/>
      <c r="B103" s="90"/>
      <c r="C103" s="90"/>
      <c r="D103" s="90"/>
      <c r="E103" s="90"/>
      <c r="F103" s="90"/>
      <c r="G103" s="90"/>
      <c r="H103" s="90"/>
    </row>
    <row r="104" spans="1:8" hidden="1">
      <c r="A104" s="95"/>
      <c r="B104" s="90"/>
      <c r="C104" s="90"/>
      <c r="D104" s="90"/>
      <c r="E104" s="90"/>
      <c r="F104" s="90"/>
      <c r="G104" s="90"/>
      <c r="H104" s="90"/>
    </row>
    <row r="105" spans="1:8" hidden="1">
      <c r="A105" s="95"/>
      <c r="B105" s="90"/>
      <c r="C105" s="90"/>
      <c r="D105" s="90"/>
      <c r="E105" s="90"/>
      <c r="F105" s="90"/>
      <c r="G105" s="90"/>
      <c r="H105" s="90"/>
    </row>
    <row r="106" spans="1:8" hidden="1">
      <c r="A106" s="95"/>
      <c r="B106" s="90"/>
      <c r="C106" s="90"/>
      <c r="D106" s="90"/>
      <c r="E106" s="90"/>
      <c r="F106" s="90"/>
      <c r="G106" s="90"/>
      <c r="H106" s="90"/>
    </row>
    <row r="107" spans="1:8" hidden="1">
      <c r="A107" s="96"/>
      <c r="B107" s="90"/>
      <c r="C107" s="90"/>
      <c r="D107" s="90"/>
      <c r="E107" s="90"/>
      <c r="F107" s="90"/>
      <c r="G107" s="90"/>
      <c r="H107" s="90"/>
    </row>
    <row r="108" spans="1:8" hidden="1">
      <c r="A108" s="96"/>
      <c r="B108" s="90"/>
      <c r="C108" s="90"/>
      <c r="D108" s="90"/>
      <c r="E108" s="90"/>
      <c r="F108" s="90"/>
      <c r="G108" s="90"/>
      <c r="H108" s="90"/>
    </row>
    <row r="109" spans="1:8" ht="19.5" hidden="1">
      <c r="A109" s="91"/>
      <c r="B109" s="90"/>
      <c r="C109" s="90"/>
      <c r="D109" s="90"/>
      <c r="E109" s="90"/>
      <c r="F109" s="90"/>
      <c r="G109" s="90"/>
      <c r="H109" s="90"/>
    </row>
    <row r="110" spans="1:8" ht="19.5" hidden="1">
      <c r="A110" s="91"/>
      <c r="B110" s="90"/>
      <c r="C110" s="90"/>
      <c r="D110" s="90"/>
      <c r="E110" s="90"/>
      <c r="F110" s="90"/>
      <c r="G110" s="90"/>
      <c r="H110" s="90"/>
    </row>
    <row r="111" spans="1:8" ht="19.5" hidden="1">
      <c r="A111" s="93"/>
      <c r="B111" s="90"/>
      <c r="C111" s="90"/>
      <c r="D111" s="90"/>
      <c r="E111" s="90"/>
      <c r="F111" s="90"/>
      <c r="G111" s="90"/>
      <c r="H111" s="90"/>
    </row>
    <row r="112" spans="1:8" ht="19.5" hidden="1">
      <c r="A112" s="93"/>
      <c r="B112" s="90"/>
      <c r="C112" s="90"/>
      <c r="D112" s="90"/>
      <c r="E112" s="90"/>
      <c r="F112" s="90"/>
      <c r="G112" s="90"/>
      <c r="H112" s="90"/>
    </row>
    <row r="113" spans="1:8" ht="19.5" hidden="1">
      <c r="A113" s="93"/>
      <c r="B113" s="90"/>
      <c r="C113" s="90"/>
      <c r="D113" s="90"/>
      <c r="E113" s="90"/>
      <c r="F113" s="90"/>
      <c r="G113" s="90"/>
      <c r="H113" s="90"/>
    </row>
    <row r="114" spans="1:8" ht="19.5" hidden="1">
      <c r="A114" s="91"/>
      <c r="B114" s="90"/>
      <c r="C114" s="90"/>
      <c r="D114" s="90"/>
      <c r="E114" s="90"/>
      <c r="F114" s="90"/>
      <c r="G114" s="90"/>
      <c r="H114" s="90"/>
    </row>
    <row r="115" spans="1:8" ht="19.5" hidden="1">
      <c r="A115" s="91"/>
      <c r="B115" s="90"/>
      <c r="C115" s="90"/>
      <c r="D115" s="90"/>
      <c r="E115" s="90"/>
      <c r="F115" s="90"/>
      <c r="G115" s="90"/>
      <c r="H115" s="90"/>
    </row>
    <row r="116" spans="1:8" ht="19.5" hidden="1">
      <c r="A116" s="91"/>
      <c r="B116" s="90"/>
      <c r="C116" s="90"/>
      <c r="D116" s="90"/>
      <c r="E116" s="90"/>
      <c r="F116" s="90"/>
      <c r="G116" s="90"/>
      <c r="H116" s="90"/>
    </row>
    <row r="117" spans="1:8" ht="19.5" hidden="1">
      <c r="A117" s="91"/>
      <c r="B117" s="90"/>
      <c r="C117" s="90"/>
      <c r="D117" s="90"/>
      <c r="E117" s="90"/>
      <c r="F117" s="90"/>
      <c r="G117" s="90"/>
      <c r="H117" s="90"/>
    </row>
    <row r="118" spans="1:8" ht="19.5" hidden="1">
      <c r="A118" s="91"/>
      <c r="B118" s="90"/>
      <c r="C118" s="90"/>
      <c r="D118" s="90"/>
      <c r="E118" s="90"/>
      <c r="F118" s="90"/>
      <c r="G118" s="90"/>
      <c r="H118" s="90"/>
    </row>
    <row r="119" spans="1:8" ht="19.5" hidden="1">
      <c r="A119" s="91"/>
      <c r="B119" s="90"/>
      <c r="C119" s="90"/>
      <c r="D119" s="90"/>
      <c r="E119" s="90"/>
      <c r="F119" s="90"/>
      <c r="G119" s="90"/>
      <c r="H119" s="90"/>
    </row>
    <row r="120" spans="1:8" ht="19.5" hidden="1">
      <c r="A120" s="91"/>
      <c r="B120" s="90"/>
      <c r="C120" s="90"/>
      <c r="D120" s="90"/>
      <c r="E120" s="90"/>
      <c r="F120" s="90"/>
      <c r="G120" s="90"/>
      <c r="H120" s="90"/>
    </row>
    <row r="121" spans="1:8" ht="19.5" hidden="1">
      <c r="A121" s="93"/>
      <c r="B121" s="90"/>
      <c r="C121" s="90"/>
      <c r="D121" s="90"/>
      <c r="E121" s="90"/>
      <c r="F121" s="90"/>
      <c r="G121" s="90"/>
      <c r="H121" s="90"/>
    </row>
    <row r="122" spans="1:8" ht="19.5" hidden="1">
      <c r="A122" s="91"/>
      <c r="B122" s="90"/>
      <c r="C122" s="90"/>
      <c r="D122" s="90"/>
      <c r="E122" s="90"/>
      <c r="F122" s="90"/>
      <c r="G122" s="90"/>
      <c r="H122" s="90"/>
    </row>
    <row r="123" spans="1:8" ht="19.5" hidden="1">
      <c r="A123" s="91"/>
      <c r="B123" s="90"/>
      <c r="C123" s="90"/>
      <c r="D123" s="90"/>
      <c r="E123" s="90"/>
      <c r="F123" s="90"/>
      <c r="G123" s="90"/>
      <c r="H123" s="90"/>
    </row>
    <row r="124" spans="1:8" ht="19.5" hidden="1">
      <c r="A124" s="91"/>
      <c r="B124" s="90"/>
      <c r="C124" s="90"/>
      <c r="D124" s="90"/>
      <c r="E124" s="90"/>
      <c r="F124" s="90"/>
      <c r="G124" s="90"/>
      <c r="H124" s="90"/>
    </row>
    <row r="125" spans="1:8" ht="19.5" hidden="1">
      <c r="A125" s="91"/>
      <c r="B125" s="90"/>
      <c r="C125" s="90"/>
      <c r="D125" s="90"/>
      <c r="E125" s="90"/>
      <c r="F125" s="90"/>
      <c r="G125" s="90"/>
      <c r="H125" s="90"/>
    </row>
    <row r="126" spans="1:8" ht="19.5" hidden="1">
      <c r="A126" s="91"/>
      <c r="B126" s="90"/>
      <c r="C126" s="90"/>
      <c r="D126" s="90"/>
      <c r="E126" s="90"/>
      <c r="F126" s="90"/>
      <c r="G126" s="90"/>
      <c r="H126" s="90"/>
    </row>
    <row r="127" spans="1:8" ht="19.5" hidden="1">
      <c r="A127" s="93"/>
      <c r="B127" s="90"/>
      <c r="C127" s="90"/>
      <c r="D127" s="90"/>
      <c r="E127" s="90"/>
      <c r="F127" s="90"/>
      <c r="G127" s="90"/>
      <c r="H127" s="90"/>
    </row>
    <row r="128" spans="1:8" ht="19.5" hidden="1">
      <c r="A128" s="91"/>
      <c r="B128" s="90"/>
      <c r="C128" s="90"/>
      <c r="D128" s="90"/>
      <c r="E128" s="90"/>
      <c r="F128" s="90"/>
      <c r="G128" s="90"/>
      <c r="H128" s="90"/>
    </row>
    <row r="129" spans="1:8" ht="19.5" hidden="1">
      <c r="A129" s="91"/>
      <c r="B129" s="90"/>
      <c r="C129" s="90"/>
      <c r="D129" s="90"/>
      <c r="E129" s="90"/>
      <c r="F129" s="90"/>
      <c r="G129" s="90"/>
      <c r="H129" s="90"/>
    </row>
    <row r="130" spans="1:8" ht="19.5" hidden="1">
      <c r="A130" s="91"/>
      <c r="B130" s="90"/>
      <c r="C130" s="90"/>
      <c r="D130" s="90"/>
      <c r="E130" s="90"/>
      <c r="F130" s="90"/>
      <c r="G130" s="90"/>
      <c r="H130" s="90"/>
    </row>
    <row r="131" spans="1:8" ht="19.5" hidden="1">
      <c r="A131" s="93"/>
      <c r="B131" s="90"/>
      <c r="C131" s="90"/>
      <c r="D131" s="90"/>
      <c r="E131" s="90"/>
      <c r="F131" s="90"/>
      <c r="G131" s="90"/>
      <c r="H131" s="90"/>
    </row>
    <row r="132" spans="1:8" ht="19.5" hidden="1">
      <c r="A132" s="91"/>
      <c r="B132" s="90"/>
      <c r="C132" s="90"/>
      <c r="D132" s="90"/>
      <c r="E132" s="90"/>
      <c r="F132" s="90"/>
      <c r="G132" s="90"/>
      <c r="H132" s="90"/>
    </row>
    <row r="133" spans="1:8" ht="19.5" hidden="1">
      <c r="A133" s="91"/>
      <c r="B133" s="90"/>
      <c r="C133" s="90"/>
      <c r="D133" s="90"/>
      <c r="E133" s="90"/>
      <c r="F133" s="90"/>
      <c r="G133" s="90"/>
      <c r="H133" s="90"/>
    </row>
    <row r="134" spans="1:8" ht="19.5" hidden="1">
      <c r="A134" s="91"/>
      <c r="B134" s="90"/>
      <c r="C134" s="90"/>
      <c r="D134" s="90"/>
      <c r="E134" s="90"/>
      <c r="F134" s="90"/>
      <c r="G134" s="90"/>
      <c r="H134" s="90"/>
    </row>
    <row r="135" spans="1:8" ht="19.5" hidden="1">
      <c r="A135" s="91"/>
      <c r="B135" s="90"/>
      <c r="C135" s="90"/>
      <c r="D135" s="90"/>
      <c r="E135" s="90"/>
      <c r="F135" s="90"/>
      <c r="G135" s="90"/>
      <c r="H135" s="90"/>
    </row>
    <row r="136" spans="1:8" ht="19.5" hidden="1">
      <c r="A136" s="93"/>
      <c r="B136" s="90"/>
      <c r="C136" s="90"/>
      <c r="D136" s="90"/>
      <c r="E136" s="90"/>
      <c r="F136" s="90"/>
      <c r="G136" s="90"/>
      <c r="H136" s="90"/>
    </row>
    <row r="137" spans="1:8" ht="19.5" hidden="1">
      <c r="A137" s="91"/>
      <c r="B137" s="90"/>
      <c r="C137" s="90"/>
      <c r="D137" s="90"/>
      <c r="E137" s="90"/>
      <c r="F137" s="90"/>
      <c r="G137" s="90"/>
      <c r="H137" s="90"/>
    </row>
    <row r="138" spans="1:8" ht="19.5" hidden="1">
      <c r="A138" s="91"/>
      <c r="B138" s="90"/>
      <c r="C138" s="90"/>
      <c r="D138" s="90"/>
      <c r="E138" s="90"/>
      <c r="F138" s="90"/>
      <c r="G138" s="90"/>
      <c r="H138" s="90"/>
    </row>
    <row r="139" spans="1:8" ht="19.5" hidden="1">
      <c r="A139" s="91"/>
      <c r="B139" s="90"/>
      <c r="C139" s="90"/>
      <c r="D139" s="90"/>
      <c r="E139" s="90"/>
      <c r="F139" s="90"/>
      <c r="G139" s="90"/>
      <c r="H139" s="90"/>
    </row>
    <row r="140" spans="1:8" ht="19.5" hidden="1">
      <c r="A140" s="91"/>
      <c r="B140" s="90"/>
      <c r="C140" s="90"/>
      <c r="D140" s="90"/>
      <c r="E140" s="90"/>
      <c r="F140" s="90"/>
      <c r="G140" s="90"/>
      <c r="H140" s="90"/>
    </row>
    <row r="141" spans="1:8" ht="19.5" hidden="1">
      <c r="A141" s="92"/>
      <c r="B141" s="90"/>
      <c r="C141" s="90"/>
      <c r="D141" s="90"/>
      <c r="E141" s="90"/>
      <c r="F141" s="90"/>
      <c r="G141" s="90"/>
      <c r="H141" s="90"/>
    </row>
    <row r="142" spans="1:8" ht="19.5" hidden="1">
      <c r="A142" s="92"/>
      <c r="B142" s="90"/>
      <c r="C142" s="90"/>
      <c r="D142" s="90"/>
      <c r="E142" s="90"/>
      <c r="F142" s="90"/>
      <c r="G142" s="90"/>
      <c r="H142" s="90"/>
    </row>
    <row r="143" spans="1:8" ht="19.5" hidden="1">
      <c r="A143" s="93"/>
      <c r="B143" s="90"/>
      <c r="C143" s="90"/>
      <c r="D143" s="90"/>
      <c r="E143" s="90"/>
      <c r="F143" s="90"/>
      <c r="G143" s="90"/>
      <c r="H143" s="90"/>
    </row>
    <row r="144" spans="1:8" ht="19.5" hidden="1">
      <c r="A144" s="91"/>
      <c r="B144" s="90"/>
      <c r="C144" s="90"/>
      <c r="D144" s="90"/>
      <c r="E144" s="90"/>
      <c r="F144" s="90"/>
      <c r="G144" s="90"/>
      <c r="H144" s="90"/>
    </row>
    <row r="145" spans="1:8" ht="19.5" hidden="1">
      <c r="A145" s="91"/>
      <c r="B145" s="90"/>
      <c r="C145" s="90"/>
      <c r="D145" s="90"/>
      <c r="E145" s="90"/>
      <c r="F145" s="90"/>
      <c r="G145" s="90"/>
      <c r="H145" s="90"/>
    </row>
    <row r="146" spans="1:8" ht="19.5" hidden="1">
      <c r="A146" s="97"/>
      <c r="B146" s="90"/>
      <c r="C146" s="90"/>
      <c r="D146" s="90"/>
      <c r="E146" s="90"/>
      <c r="F146" s="90"/>
      <c r="G146" s="90"/>
      <c r="H146" s="90"/>
    </row>
    <row r="147" spans="1:8" ht="19.5" hidden="1">
      <c r="A147" s="93"/>
      <c r="B147" s="90"/>
      <c r="C147" s="90"/>
      <c r="D147" s="90"/>
      <c r="E147" s="90"/>
      <c r="F147" s="90"/>
      <c r="G147" s="90"/>
      <c r="H147" s="90"/>
    </row>
    <row r="148" spans="1:8" ht="19.5" hidden="1">
      <c r="A148" s="91"/>
      <c r="B148" s="90"/>
      <c r="C148" s="90"/>
      <c r="D148" s="90"/>
      <c r="E148" s="90"/>
      <c r="F148" s="90"/>
      <c r="G148" s="90"/>
      <c r="H148" s="90"/>
    </row>
    <row r="149" spans="1:8" ht="19.5" hidden="1">
      <c r="A149" s="91"/>
      <c r="B149" s="90"/>
      <c r="C149" s="90"/>
      <c r="D149" s="90"/>
      <c r="E149" s="90"/>
      <c r="F149" s="90"/>
      <c r="G149" s="90"/>
      <c r="H149" s="90"/>
    </row>
    <row r="150" spans="1:8" ht="19.5" hidden="1">
      <c r="A150" s="91"/>
      <c r="B150" s="90"/>
      <c r="C150" s="90"/>
      <c r="D150" s="90"/>
      <c r="E150" s="90"/>
      <c r="F150" s="90"/>
      <c r="G150" s="90"/>
      <c r="H150" s="90"/>
    </row>
    <row r="151" spans="1:8" ht="19.5" hidden="1">
      <c r="A151" s="93"/>
      <c r="B151" s="90"/>
      <c r="C151" s="90"/>
      <c r="D151" s="90"/>
      <c r="E151" s="90"/>
      <c r="F151" s="90"/>
      <c r="G151" s="90"/>
      <c r="H151" s="90"/>
    </row>
    <row r="152" spans="1:8" ht="19.5" hidden="1">
      <c r="A152" s="91"/>
      <c r="B152" s="90"/>
      <c r="C152" s="90"/>
      <c r="D152" s="90"/>
      <c r="E152" s="90"/>
      <c r="F152" s="90"/>
      <c r="G152" s="90"/>
      <c r="H152" s="90"/>
    </row>
    <row r="153" spans="1:8" ht="19.5" hidden="1">
      <c r="A153" s="91"/>
      <c r="B153" s="90"/>
      <c r="C153" s="90"/>
      <c r="D153" s="90"/>
      <c r="E153" s="90"/>
      <c r="F153" s="90"/>
      <c r="G153" s="90"/>
      <c r="H153" s="90"/>
    </row>
    <row r="154" spans="1:8" ht="19.5" hidden="1">
      <c r="A154" s="91"/>
      <c r="B154" s="90"/>
      <c r="C154" s="90"/>
      <c r="D154" s="90"/>
      <c r="E154" s="90"/>
      <c r="F154" s="90"/>
      <c r="G154" s="90"/>
      <c r="H154" s="90"/>
    </row>
    <row r="155" spans="1:8" ht="19.5" hidden="1">
      <c r="A155" s="93"/>
      <c r="B155" s="90"/>
      <c r="C155" s="90"/>
      <c r="D155" s="90"/>
      <c r="E155" s="90"/>
      <c r="F155" s="90"/>
      <c r="G155" s="90"/>
      <c r="H155" s="90"/>
    </row>
    <row r="156" spans="1:8" ht="19.5" hidden="1">
      <c r="A156" s="91"/>
      <c r="B156" s="90"/>
      <c r="C156" s="90"/>
      <c r="D156" s="90"/>
      <c r="E156" s="90"/>
      <c r="F156" s="90"/>
      <c r="G156" s="90"/>
      <c r="H156" s="90"/>
    </row>
    <row r="157" spans="1:8" ht="19.5" hidden="1">
      <c r="A157" s="91"/>
      <c r="B157" s="90"/>
      <c r="C157" s="90"/>
      <c r="D157" s="90"/>
      <c r="E157" s="90"/>
      <c r="F157" s="90"/>
      <c r="G157" s="90"/>
      <c r="H157" s="90"/>
    </row>
    <row r="158" spans="1:8" ht="19.5" hidden="1">
      <c r="A158" s="91"/>
      <c r="B158" s="90"/>
      <c r="C158" s="90"/>
      <c r="D158" s="90"/>
      <c r="E158" s="90"/>
      <c r="F158" s="90"/>
      <c r="G158" s="90"/>
      <c r="H158" s="90"/>
    </row>
    <row r="159" spans="1:8" ht="19.5" hidden="1">
      <c r="A159" s="93"/>
      <c r="B159" s="90"/>
      <c r="C159" s="90"/>
      <c r="D159" s="90"/>
      <c r="E159" s="90"/>
      <c r="F159" s="90"/>
      <c r="G159" s="90"/>
      <c r="H159" s="90"/>
    </row>
    <row r="160" spans="1:8" ht="19.5" hidden="1">
      <c r="A160" s="91"/>
      <c r="B160" s="90"/>
      <c r="C160" s="90"/>
      <c r="D160" s="90"/>
      <c r="E160" s="90"/>
      <c r="F160" s="90"/>
      <c r="G160" s="90"/>
      <c r="H160" s="90"/>
    </row>
    <row r="161" spans="1:8" ht="19.5" hidden="1">
      <c r="A161" s="91"/>
      <c r="B161" s="90"/>
      <c r="C161" s="90"/>
      <c r="D161" s="90"/>
      <c r="E161" s="90"/>
      <c r="F161" s="90"/>
      <c r="G161" s="90"/>
      <c r="H161" s="90"/>
    </row>
    <row r="162" spans="1:8" ht="19.5" hidden="1">
      <c r="A162" s="91"/>
      <c r="B162" s="90"/>
      <c r="C162" s="90"/>
      <c r="D162" s="90"/>
      <c r="E162" s="90"/>
      <c r="F162" s="90"/>
      <c r="G162" s="90"/>
      <c r="H162" s="90"/>
    </row>
    <row r="163" spans="1:8" ht="19.5" hidden="1">
      <c r="A163" s="98"/>
      <c r="B163" s="90"/>
      <c r="C163" s="90"/>
      <c r="D163" s="90"/>
      <c r="E163" s="90"/>
      <c r="F163" s="90"/>
      <c r="G163" s="90"/>
      <c r="H163" s="90"/>
    </row>
    <row r="164" spans="1:8" ht="19.5" hidden="1">
      <c r="A164" s="98"/>
      <c r="B164" s="90"/>
      <c r="C164" s="90"/>
      <c r="D164" s="90"/>
      <c r="E164" s="90"/>
      <c r="F164" s="90"/>
      <c r="G164" s="90"/>
      <c r="H164" s="90"/>
    </row>
    <row r="165" spans="1:8" ht="19.5" hidden="1">
      <c r="A165" s="98"/>
      <c r="B165" s="90"/>
      <c r="C165" s="90"/>
      <c r="D165" s="90"/>
      <c r="E165" s="90"/>
      <c r="F165" s="90"/>
      <c r="G165" s="90"/>
      <c r="H165" s="90"/>
    </row>
    <row r="166" spans="1:8" ht="19.5" hidden="1">
      <c r="A166" s="94"/>
      <c r="B166" s="90"/>
      <c r="C166" s="90"/>
      <c r="D166" s="90"/>
      <c r="E166" s="90"/>
      <c r="F166" s="90"/>
      <c r="G166" s="90"/>
      <c r="H166" s="90"/>
    </row>
    <row r="167" spans="1:8" ht="19.5" hidden="1">
      <c r="A167" s="94"/>
      <c r="B167" s="90"/>
      <c r="C167" s="90"/>
      <c r="D167" s="90"/>
      <c r="E167" s="90"/>
      <c r="F167" s="90"/>
      <c r="G167" s="90"/>
      <c r="H167" s="90"/>
    </row>
    <row r="168" spans="1:8" ht="19.5" hidden="1">
      <c r="A168" s="93"/>
      <c r="B168" s="90"/>
      <c r="C168" s="90"/>
      <c r="D168" s="90"/>
      <c r="E168" s="90"/>
      <c r="F168" s="90"/>
      <c r="G168" s="90"/>
      <c r="H168" s="90"/>
    </row>
    <row r="169" spans="1:8" ht="19.5" hidden="1">
      <c r="A169" s="91"/>
      <c r="B169" s="90"/>
      <c r="C169" s="90"/>
      <c r="D169" s="90"/>
      <c r="E169" s="90"/>
      <c r="F169" s="90"/>
      <c r="G169" s="90"/>
      <c r="H169" s="90"/>
    </row>
    <row r="170" spans="1:8" ht="19.5" hidden="1">
      <c r="A170" s="91"/>
      <c r="B170" s="90"/>
      <c r="C170" s="90"/>
      <c r="D170" s="90"/>
      <c r="E170" s="90"/>
      <c r="F170" s="90"/>
      <c r="G170" s="90"/>
      <c r="H170" s="90"/>
    </row>
    <row r="171" spans="1:8" ht="19.5" hidden="1">
      <c r="A171" s="91"/>
      <c r="B171" s="90"/>
      <c r="C171" s="90"/>
      <c r="D171" s="90"/>
      <c r="E171" s="90"/>
      <c r="F171" s="90"/>
      <c r="G171" s="90"/>
      <c r="H171" s="90"/>
    </row>
    <row r="172" spans="1:8" ht="19.5" hidden="1">
      <c r="A172" s="91"/>
      <c r="B172" s="90"/>
      <c r="C172" s="90"/>
      <c r="D172" s="90"/>
      <c r="E172" s="90"/>
      <c r="F172" s="90"/>
      <c r="G172" s="90"/>
      <c r="H172" s="90"/>
    </row>
    <row r="173" spans="1:8" ht="19.5" hidden="1">
      <c r="A173" s="91"/>
      <c r="B173" s="90"/>
      <c r="C173" s="90"/>
      <c r="D173" s="90"/>
      <c r="E173" s="90"/>
      <c r="F173" s="90"/>
      <c r="G173" s="90"/>
      <c r="H173" s="90"/>
    </row>
    <row r="174" spans="1:8" ht="19.5" hidden="1">
      <c r="A174" s="93"/>
      <c r="B174" s="90"/>
      <c r="C174" s="90"/>
      <c r="D174" s="90"/>
      <c r="E174" s="90"/>
      <c r="F174" s="90"/>
      <c r="G174" s="90"/>
      <c r="H174" s="90"/>
    </row>
    <row r="175" spans="1:8" ht="19.5" hidden="1">
      <c r="A175" s="91"/>
      <c r="B175" s="90"/>
      <c r="C175" s="90"/>
      <c r="D175" s="90"/>
      <c r="E175" s="90"/>
      <c r="F175" s="90"/>
      <c r="G175" s="90"/>
      <c r="H175" s="90"/>
    </row>
    <row r="176" spans="1:8" ht="19.5" hidden="1">
      <c r="A176" s="91"/>
      <c r="B176" s="90"/>
      <c r="C176" s="90"/>
      <c r="D176" s="90"/>
      <c r="E176" s="90"/>
      <c r="F176" s="90"/>
      <c r="G176" s="90"/>
      <c r="H176" s="90"/>
    </row>
    <row r="177" spans="1:8" ht="19.5" hidden="1">
      <c r="A177" s="91"/>
      <c r="B177" s="90"/>
      <c r="C177" s="90"/>
      <c r="D177" s="90"/>
      <c r="E177" s="90"/>
      <c r="F177" s="90"/>
      <c r="G177" s="90"/>
      <c r="H177" s="90"/>
    </row>
    <row r="178" spans="1:8" ht="19.5" hidden="1">
      <c r="A178" s="91"/>
      <c r="B178" s="90"/>
      <c r="C178" s="90"/>
      <c r="D178" s="90"/>
      <c r="E178" s="90"/>
      <c r="F178" s="90"/>
      <c r="G178" s="90"/>
      <c r="H178" s="90"/>
    </row>
    <row r="179" spans="1:8" ht="19.5" hidden="1">
      <c r="A179" s="93"/>
      <c r="B179" s="90"/>
      <c r="C179" s="90"/>
      <c r="D179" s="90"/>
      <c r="E179" s="90"/>
      <c r="F179" s="90"/>
      <c r="G179" s="90"/>
      <c r="H179" s="90"/>
    </row>
    <row r="180" spans="1:8" ht="19.5" hidden="1">
      <c r="A180" s="93"/>
      <c r="B180" s="90"/>
      <c r="C180" s="90"/>
      <c r="D180" s="90"/>
      <c r="E180" s="90"/>
      <c r="F180" s="90"/>
      <c r="G180" s="90"/>
      <c r="H180" s="90"/>
    </row>
    <row r="181" spans="1:8" ht="19.5" hidden="1">
      <c r="A181" s="91"/>
      <c r="B181" s="90"/>
      <c r="C181" s="90"/>
      <c r="D181" s="90"/>
      <c r="E181" s="90"/>
      <c r="F181" s="90"/>
      <c r="G181" s="90"/>
      <c r="H181" s="90"/>
    </row>
    <row r="182" spans="1:8" ht="19.5" hidden="1">
      <c r="A182" s="91"/>
      <c r="B182" s="90"/>
      <c r="C182" s="90"/>
      <c r="D182" s="90"/>
      <c r="E182" s="90"/>
      <c r="F182" s="90"/>
      <c r="G182" s="90"/>
      <c r="H182" s="90"/>
    </row>
    <row r="183" spans="1:8" ht="19.5" hidden="1">
      <c r="A183" s="91"/>
      <c r="B183" s="90"/>
      <c r="C183" s="90"/>
      <c r="D183" s="90"/>
      <c r="E183" s="90"/>
      <c r="F183" s="90"/>
      <c r="G183" s="90"/>
      <c r="H183" s="90"/>
    </row>
    <row r="184" spans="1:8" ht="19.5" hidden="1">
      <c r="A184" s="93"/>
      <c r="B184" s="90"/>
      <c r="C184" s="90"/>
      <c r="D184" s="90"/>
      <c r="E184" s="90"/>
      <c r="F184" s="90"/>
      <c r="G184" s="90"/>
      <c r="H184" s="90"/>
    </row>
    <row r="185" spans="1:8" ht="19.5" hidden="1">
      <c r="A185" s="93"/>
      <c r="B185" s="90"/>
      <c r="C185" s="90"/>
      <c r="D185" s="90"/>
      <c r="E185" s="90"/>
      <c r="F185" s="90"/>
      <c r="G185" s="90"/>
      <c r="H185" s="90"/>
    </row>
    <row r="186" spans="1:8" ht="19.5" hidden="1">
      <c r="A186" s="93"/>
      <c r="B186" s="90"/>
      <c r="C186" s="90"/>
      <c r="D186" s="90"/>
      <c r="E186" s="90"/>
      <c r="F186" s="90"/>
      <c r="G186" s="90"/>
      <c r="H186" s="90"/>
    </row>
    <row r="187" spans="1:8" ht="19.5" hidden="1">
      <c r="A187" s="93"/>
      <c r="B187" s="90"/>
      <c r="C187" s="90"/>
      <c r="D187" s="90"/>
      <c r="E187" s="90"/>
      <c r="F187" s="90"/>
      <c r="G187" s="90"/>
      <c r="H187" s="90"/>
    </row>
    <row r="188" spans="1:8" ht="19.5" hidden="1">
      <c r="A188" s="93"/>
      <c r="B188" s="90"/>
      <c r="C188" s="90"/>
      <c r="D188" s="90"/>
      <c r="E188" s="90"/>
      <c r="F188" s="90"/>
      <c r="G188" s="90"/>
      <c r="H188" s="90"/>
    </row>
    <row r="189" spans="1:8" ht="19.5" hidden="1">
      <c r="A189" s="93"/>
      <c r="B189" s="90"/>
      <c r="C189" s="90"/>
      <c r="D189" s="90"/>
      <c r="E189" s="90"/>
      <c r="F189" s="90"/>
      <c r="G189" s="90"/>
      <c r="H189" s="90"/>
    </row>
    <row r="190" spans="1:8" ht="19.5" hidden="1">
      <c r="A190" s="91"/>
      <c r="B190" s="90"/>
      <c r="C190" s="90"/>
      <c r="D190" s="90"/>
      <c r="E190" s="90"/>
      <c r="F190" s="90"/>
      <c r="G190" s="90"/>
      <c r="H190" s="90"/>
    </row>
    <row r="191" spans="1:8" ht="19.5" hidden="1">
      <c r="A191" s="91"/>
      <c r="B191" s="90"/>
      <c r="C191" s="90"/>
      <c r="D191" s="90"/>
      <c r="E191" s="90"/>
      <c r="F191" s="90"/>
      <c r="G191" s="90"/>
      <c r="H191" s="90"/>
    </row>
    <row r="192" spans="1:8" ht="19.5" hidden="1">
      <c r="A192" s="91"/>
      <c r="B192" s="90"/>
      <c r="C192" s="90"/>
      <c r="D192" s="90"/>
      <c r="E192" s="90"/>
      <c r="F192" s="90"/>
      <c r="G192" s="90"/>
      <c r="H192" s="90"/>
    </row>
    <row r="193" spans="1:8" ht="19.5" hidden="1">
      <c r="A193" s="93"/>
      <c r="B193" s="90"/>
      <c r="C193" s="90"/>
      <c r="D193" s="90"/>
      <c r="E193" s="90"/>
      <c r="F193" s="90"/>
      <c r="G193" s="90"/>
      <c r="H193" s="90"/>
    </row>
    <row r="194" spans="1:8" ht="19.5" hidden="1">
      <c r="A194" s="91"/>
      <c r="B194" s="90"/>
      <c r="C194" s="90"/>
      <c r="D194" s="90"/>
      <c r="E194" s="90"/>
      <c r="F194" s="90"/>
      <c r="G194" s="90"/>
      <c r="H194" s="90"/>
    </row>
    <row r="195" spans="1:8" ht="19.5" hidden="1">
      <c r="A195" s="91"/>
      <c r="B195" s="90"/>
      <c r="C195" s="90"/>
      <c r="D195" s="90"/>
      <c r="E195" s="90"/>
      <c r="F195" s="90"/>
      <c r="G195" s="90"/>
      <c r="H195" s="90"/>
    </row>
    <row r="196" spans="1:8" ht="19.5" hidden="1">
      <c r="A196" s="99"/>
      <c r="B196" s="90"/>
      <c r="C196" s="90"/>
      <c r="D196" s="90"/>
      <c r="E196" s="90"/>
      <c r="F196" s="90"/>
      <c r="G196" s="90"/>
      <c r="H196" s="90"/>
    </row>
    <row r="197" spans="1:8" ht="19.5" hidden="1">
      <c r="A197" s="91"/>
      <c r="B197" s="90"/>
      <c r="C197" s="90"/>
      <c r="D197" s="90"/>
      <c r="E197" s="90"/>
      <c r="F197" s="90"/>
      <c r="G197" s="90"/>
      <c r="H197" s="90"/>
    </row>
    <row r="198" spans="1:8" ht="19.5" hidden="1">
      <c r="A198" s="93"/>
      <c r="B198" s="90"/>
      <c r="C198" s="90"/>
      <c r="D198" s="90"/>
      <c r="E198" s="90"/>
      <c r="F198" s="90"/>
      <c r="G198" s="90"/>
      <c r="H198" s="90"/>
    </row>
    <row r="199" spans="1:8" ht="19.5" hidden="1">
      <c r="A199" s="91"/>
      <c r="B199" s="90"/>
      <c r="C199" s="90"/>
      <c r="D199" s="90"/>
      <c r="E199" s="90"/>
      <c r="F199" s="90"/>
      <c r="G199" s="90"/>
      <c r="H199" s="90"/>
    </row>
    <row r="200" spans="1:8" ht="19.5" hidden="1">
      <c r="A200" s="91"/>
      <c r="B200" s="90"/>
      <c r="C200" s="90"/>
      <c r="D200" s="90"/>
      <c r="E200" s="90"/>
      <c r="F200" s="90"/>
      <c r="G200" s="90"/>
      <c r="H200" s="90"/>
    </row>
    <row r="201" spans="1:8" ht="19.5" hidden="1">
      <c r="A201" s="93"/>
      <c r="B201" s="90"/>
      <c r="C201" s="90"/>
      <c r="D201" s="90"/>
      <c r="E201" s="90"/>
      <c r="F201" s="90"/>
      <c r="G201" s="90"/>
      <c r="H201" s="90"/>
    </row>
    <row r="202" spans="1:8" ht="19.5" hidden="1">
      <c r="A202" s="91"/>
      <c r="B202" s="90"/>
      <c r="C202" s="90"/>
      <c r="D202" s="90"/>
      <c r="E202" s="90"/>
      <c r="F202" s="90"/>
      <c r="G202" s="90"/>
      <c r="H202" s="90"/>
    </row>
    <row r="203" spans="1:8" ht="19.5" hidden="1">
      <c r="A203" s="91"/>
      <c r="B203" s="90"/>
      <c r="C203" s="90"/>
      <c r="D203" s="90"/>
      <c r="E203" s="90"/>
      <c r="F203" s="90"/>
      <c r="G203" s="90"/>
      <c r="H203" s="90"/>
    </row>
    <row r="204" spans="1:8" ht="19.5" hidden="1">
      <c r="A204" s="93"/>
      <c r="B204" s="90"/>
      <c r="C204" s="90"/>
      <c r="D204" s="90"/>
      <c r="E204" s="90"/>
      <c r="F204" s="90"/>
      <c r="G204" s="90"/>
      <c r="H204" s="90"/>
    </row>
    <row r="205" spans="1:8" ht="19.5" hidden="1">
      <c r="A205" s="91"/>
      <c r="B205" s="90"/>
      <c r="C205" s="90"/>
      <c r="D205" s="90"/>
      <c r="E205" s="90"/>
      <c r="F205" s="90"/>
      <c r="G205" s="90"/>
      <c r="H205" s="90"/>
    </row>
    <row r="206" spans="1:8" ht="19.5" hidden="1">
      <c r="A206" s="91"/>
      <c r="B206" s="90"/>
      <c r="C206" s="90"/>
      <c r="D206" s="90"/>
      <c r="E206" s="90"/>
      <c r="F206" s="90"/>
      <c r="G206" s="90"/>
      <c r="H206" s="90"/>
    </row>
    <row r="207" spans="1:8" ht="19.5" hidden="1">
      <c r="A207" s="91"/>
      <c r="B207" s="90"/>
      <c r="C207" s="90"/>
      <c r="D207" s="90"/>
      <c r="E207" s="90"/>
      <c r="F207" s="90"/>
      <c r="G207" s="90"/>
      <c r="H207" s="90"/>
    </row>
    <row r="208" spans="1:8" ht="19.5" hidden="1">
      <c r="A208" s="91"/>
      <c r="B208" s="90"/>
      <c r="C208" s="90"/>
      <c r="D208" s="90"/>
      <c r="E208" s="90"/>
      <c r="F208" s="90"/>
      <c r="G208" s="90"/>
      <c r="H208" s="90"/>
    </row>
    <row r="209" spans="1:8" ht="19.5" hidden="1">
      <c r="A209" s="91"/>
      <c r="B209" s="90"/>
      <c r="C209" s="90"/>
      <c r="D209" s="90"/>
      <c r="E209" s="90"/>
      <c r="F209" s="90"/>
      <c r="G209" s="90"/>
      <c r="H209" s="90"/>
    </row>
    <row r="210" spans="1:8" ht="19.5" hidden="1">
      <c r="A210" s="91"/>
      <c r="B210" s="90"/>
      <c r="C210" s="90"/>
      <c r="D210" s="90"/>
      <c r="E210" s="90"/>
      <c r="F210" s="90"/>
      <c r="G210" s="90"/>
      <c r="H210" s="90"/>
    </row>
    <row r="211" spans="1:8" ht="19.5" hidden="1">
      <c r="A211" s="91"/>
      <c r="B211" s="90"/>
      <c r="C211" s="90"/>
      <c r="D211" s="90"/>
      <c r="E211" s="90"/>
      <c r="F211" s="90"/>
      <c r="G211" s="90"/>
      <c r="H211" s="90"/>
    </row>
    <row r="212" spans="1:8" ht="19.5" hidden="1">
      <c r="A212" s="91"/>
      <c r="B212" s="90"/>
      <c r="C212" s="90"/>
      <c r="D212" s="90"/>
      <c r="E212" s="90"/>
      <c r="F212" s="90"/>
      <c r="G212" s="90"/>
      <c r="H212" s="90"/>
    </row>
    <row r="213" spans="1:8" ht="19.5" hidden="1">
      <c r="A213" s="93"/>
      <c r="B213" s="90"/>
      <c r="C213" s="90"/>
      <c r="D213" s="90"/>
      <c r="E213" s="90"/>
      <c r="F213" s="90"/>
      <c r="G213" s="90"/>
      <c r="H213" s="90"/>
    </row>
    <row r="214" spans="1:8" ht="19.5" hidden="1">
      <c r="A214" s="91"/>
      <c r="B214" s="90"/>
      <c r="C214" s="90"/>
      <c r="D214" s="90"/>
      <c r="E214" s="90"/>
      <c r="F214" s="90"/>
      <c r="G214" s="90"/>
      <c r="H214" s="90"/>
    </row>
    <row r="215" spans="1:8" ht="19.5" hidden="1">
      <c r="A215" s="91"/>
      <c r="B215" s="90"/>
      <c r="C215" s="90"/>
      <c r="D215" s="90"/>
      <c r="E215" s="90"/>
      <c r="F215" s="90"/>
      <c r="G215" s="90"/>
      <c r="H215" s="90"/>
    </row>
    <row r="216" spans="1:8" ht="19.5" hidden="1">
      <c r="A216" s="91"/>
      <c r="B216" s="90"/>
      <c r="C216" s="90"/>
      <c r="D216" s="90"/>
      <c r="E216" s="90"/>
      <c r="F216" s="90"/>
      <c r="G216" s="90"/>
      <c r="H216" s="90"/>
    </row>
    <row r="217" spans="1:8" ht="19.5" hidden="1">
      <c r="A217" s="91"/>
      <c r="B217" s="90"/>
      <c r="C217" s="90"/>
      <c r="D217" s="90"/>
      <c r="E217" s="90"/>
      <c r="F217" s="90"/>
      <c r="G217" s="90"/>
      <c r="H217" s="90"/>
    </row>
    <row r="218" spans="1:8" ht="19.5" hidden="1">
      <c r="A218" s="91"/>
      <c r="B218" s="90"/>
      <c r="C218" s="90"/>
      <c r="D218" s="90"/>
      <c r="E218" s="90"/>
      <c r="F218" s="90"/>
      <c r="G218" s="90"/>
      <c r="H218" s="90"/>
    </row>
    <row r="219" spans="1:8" ht="19.5" hidden="1">
      <c r="A219" s="93"/>
      <c r="B219" s="90"/>
      <c r="C219" s="90"/>
      <c r="D219" s="90"/>
      <c r="E219" s="90"/>
      <c r="F219" s="90"/>
      <c r="G219" s="90"/>
      <c r="H219" s="90"/>
    </row>
    <row r="220" spans="1:8" ht="19.5" hidden="1">
      <c r="A220" s="91"/>
      <c r="B220" s="90"/>
      <c r="C220" s="90"/>
      <c r="D220" s="90"/>
      <c r="E220" s="90"/>
      <c r="F220" s="90"/>
      <c r="G220" s="90"/>
      <c r="H220" s="90"/>
    </row>
    <row r="221" spans="1:8" ht="19.5" hidden="1">
      <c r="A221" s="91"/>
      <c r="B221" s="90"/>
      <c r="C221" s="90"/>
      <c r="D221" s="90"/>
      <c r="E221" s="90"/>
      <c r="F221" s="90"/>
      <c r="G221" s="90"/>
      <c r="H221" s="90"/>
    </row>
    <row r="222" spans="1:8" ht="19.5" hidden="1">
      <c r="A222" s="93"/>
      <c r="B222" s="90"/>
      <c r="C222" s="90"/>
      <c r="D222" s="90"/>
      <c r="E222" s="90"/>
      <c r="F222" s="90"/>
      <c r="G222" s="90"/>
      <c r="H222" s="90"/>
    </row>
    <row r="223" spans="1:8" ht="19.5" hidden="1">
      <c r="A223" s="91"/>
      <c r="B223" s="90"/>
      <c r="C223" s="90"/>
      <c r="D223" s="90"/>
      <c r="E223" s="90"/>
      <c r="F223" s="90"/>
      <c r="G223" s="90"/>
      <c r="H223" s="90"/>
    </row>
    <row r="224" spans="1:8" ht="19.5" hidden="1">
      <c r="A224" s="91"/>
      <c r="B224" s="90"/>
      <c r="C224" s="90"/>
      <c r="D224" s="90"/>
      <c r="E224" s="90"/>
      <c r="F224" s="90"/>
      <c r="G224" s="90"/>
      <c r="H224" s="90"/>
    </row>
    <row r="225" spans="1:8" ht="19.5" hidden="1">
      <c r="A225" s="91"/>
      <c r="B225" s="90"/>
      <c r="C225" s="90"/>
      <c r="D225" s="90"/>
      <c r="E225" s="90"/>
      <c r="F225" s="90"/>
      <c r="G225" s="90"/>
      <c r="H225" s="90"/>
    </row>
    <row r="226" spans="1:8" ht="19.5" hidden="1">
      <c r="A226" s="100"/>
      <c r="B226" s="90"/>
      <c r="C226" s="90"/>
      <c r="D226" s="90"/>
      <c r="E226" s="90"/>
      <c r="F226" s="90"/>
      <c r="G226" s="90"/>
      <c r="H226" s="90"/>
    </row>
  </sheetData>
  <mergeCells count="5">
    <mergeCell ref="A5:I5"/>
    <mergeCell ref="A1:I1"/>
    <mergeCell ref="A2:I2"/>
    <mergeCell ref="A4:I4"/>
    <mergeCell ref="A3:I3"/>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0" workbookViewId="0">
      <selection activeCell="A4" sqref="A4:I4"/>
    </sheetView>
  </sheetViews>
  <sheetFormatPr defaultColWidth="0" defaultRowHeight="18" zeroHeight="1"/>
  <cols>
    <col min="1" max="1" width="132.28515625" style="69" customWidth="1"/>
    <col min="2" max="8" width="16" style="69" customWidth="1"/>
    <col min="9" max="9" width="16" style="90" customWidth="1"/>
    <col min="10" max="16384" width="9.140625" style="69" hidden="1"/>
  </cols>
  <sheetData>
    <row r="1" spans="1:9" ht="43.5" customHeight="1">
      <c r="A1" s="966" t="s">
        <v>59</v>
      </c>
      <c r="B1" s="966"/>
      <c r="C1" s="966"/>
      <c r="D1" s="966"/>
      <c r="E1" s="966"/>
      <c r="F1" s="966"/>
      <c r="G1" s="966"/>
      <c r="H1" s="966"/>
      <c r="I1" s="966"/>
    </row>
    <row r="2" spans="1:9" ht="43.5" customHeight="1">
      <c r="A2" s="966" t="s">
        <v>486</v>
      </c>
      <c r="B2" s="966"/>
      <c r="C2" s="966"/>
      <c r="D2" s="966"/>
      <c r="E2" s="966"/>
      <c r="F2" s="966"/>
      <c r="G2" s="966"/>
      <c r="H2" s="966"/>
      <c r="I2" s="966"/>
    </row>
    <row r="3" spans="1:9" ht="43.5" customHeight="1">
      <c r="A3" s="966" t="s">
        <v>1592</v>
      </c>
      <c r="B3" s="966"/>
      <c r="C3" s="966"/>
      <c r="D3" s="966"/>
      <c r="E3" s="966"/>
      <c r="F3" s="966"/>
      <c r="G3" s="966"/>
      <c r="H3" s="966"/>
      <c r="I3" s="966"/>
    </row>
    <row r="4" spans="1:9" ht="43.5" customHeight="1">
      <c r="A4" s="967" t="s">
        <v>487</v>
      </c>
      <c r="B4" s="967"/>
      <c r="C4" s="967"/>
      <c r="D4" s="967"/>
      <c r="E4" s="967"/>
      <c r="F4" s="967"/>
      <c r="G4" s="967"/>
      <c r="H4" s="967"/>
      <c r="I4" s="967"/>
    </row>
    <row r="5" spans="1:9" ht="19.5" customHeight="1" thickBot="1">
      <c r="A5" s="966"/>
      <c r="B5" s="966"/>
      <c r="C5" s="966"/>
      <c r="D5" s="966"/>
      <c r="E5" s="966"/>
      <c r="F5" s="966"/>
      <c r="G5" s="966"/>
      <c r="H5" s="966"/>
      <c r="I5" s="966"/>
    </row>
    <row r="6" spans="1:9" s="71" customFormat="1" ht="70.5" customHeight="1" thickTop="1" thickBot="1">
      <c r="A6" s="880" t="s">
        <v>57</v>
      </c>
      <c r="B6" s="70" t="s">
        <v>488</v>
      </c>
      <c r="C6" s="70" t="s">
        <v>489</v>
      </c>
      <c r="D6" s="70" t="s">
        <v>490</v>
      </c>
      <c r="E6" s="70" t="s">
        <v>491</v>
      </c>
      <c r="F6" s="70" t="s">
        <v>492</v>
      </c>
      <c r="G6" s="70" t="s">
        <v>1455</v>
      </c>
      <c r="H6" s="70" t="s">
        <v>1421</v>
      </c>
      <c r="I6" s="70" t="s">
        <v>1456</v>
      </c>
    </row>
    <row r="7" spans="1:9" ht="15" customHeight="1" thickTop="1" thickBot="1">
      <c r="A7" s="72"/>
      <c r="B7" s="73"/>
      <c r="C7" s="73"/>
      <c r="D7" s="73"/>
      <c r="E7" s="73"/>
      <c r="F7" s="73"/>
      <c r="G7" s="73"/>
      <c r="H7" s="73"/>
      <c r="I7" s="73"/>
    </row>
    <row r="8" spans="1:9" ht="24" customHeight="1" thickTop="1" thickBot="1">
      <c r="A8" s="74" t="s">
        <v>45</v>
      </c>
      <c r="B8" s="797">
        <v>181413.30575375</v>
      </c>
      <c r="C8" s="797">
        <v>238880.29063051703</v>
      </c>
      <c r="D8" s="797">
        <v>327715.9606367239</v>
      </c>
      <c r="E8" s="797">
        <v>471694.32835724537</v>
      </c>
      <c r="F8" s="797">
        <v>554696.49273744621</v>
      </c>
      <c r="G8" s="797">
        <v>551147.65514634142</v>
      </c>
      <c r="H8" s="797">
        <v>547710.60355907772</v>
      </c>
      <c r="I8" s="797">
        <v>541172.01696811593</v>
      </c>
    </row>
    <row r="9" spans="1:9" s="76" customFormat="1" ht="21" customHeight="1" thickTop="1">
      <c r="A9" s="75" t="s">
        <v>67</v>
      </c>
      <c r="B9" s="798">
        <v>11030.034135</v>
      </c>
      <c r="C9" s="798">
        <v>12248.281894073139</v>
      </c>
      <c r="D9" s="798">
        <v>18188.879772787317</v>
      </c>
      <c r="E9" s="798">
        <v>40826.56097417503</v>
      </c>
      <c r="F9" s="798">
        <v>75234.952649928266</v>
      </c>
      <c r="G9" s="798">
        <v>74970.02648637016</v>
      </c>
      <c r="H9" s="798">
        <v>33896.574092219016</v>
      </c>
      <c r="I9" s="798">
        <v>54615.817334782609</v>
      </c>
    </row>
    <row r="10" spans="1:9" s="76" customFormat="1" ht="21" customHeight="1">
      <c r="A10" s="75" t="s">
        <v>76</v>
      </c>
      <c r="B10" s="798">
        <v>16116.211433750001</v>
      </c>
      <c r="C10" s="798">
        <v>26301.963059268601</v>
      </c>
      <c r="D10" s="798">
        <v>22125.39702642008</v>
      </c>
      <c r="E10" s="798">
        <v>60095.101337159256</v>
      </c>
      <c r="F10" s="798">
        <v>68870.110119081772</v>
      </c>
      <c r="G10" s="798">
        <v>72049.31115208035</v>
      </c>
      <c r="H10" s="798">
        <v>102073.74545100864</v>
      </c>
      <c r="I10" s="798">
        <v>70844.909330434777</v>
      </c>
    </row>
    <row r="11" spans="1:9" s="76" customFormat="1" ht="21" customHeight="1">
      <c r="A11" s="75" t="s">
        <v>85</v>
      </c>
      <c r="B11" s="798">
        <v>145166.22977000001</v>
      </c>
      <c r="C11" s="798">
        <v>189055.61297225722</v>
      </c>
      <c r="D11" s="798">
        <v>270016.30978996039</v>
      </c>
      <c r="E11" s="798">
        <v>340768.46290530846</v>
      </c>
      <c r="F11" s="798">
        <v>370699.42744476325</v>
      </c>
      <c r="G11" s="798">
        <v>364912.9248292683</v>
      </c>
      <c r="H11" s="798">
        <v>384997.55360374646</v>
      </c>
      <c r="I11" s="798">
        <v>393615.05174057977</v>
      </c>
    </row>
    <row r="12" spans="1:9" s="76" customFormat="1" ht="21" customHeight="1">
      <c r="A12" s="77" t="s">
        <v>493</v>
      </c>
      <c r="B12" s="798">
        <v>143991.87930375</v>
      </c>
      <c r="C12" s="798">
        <v>187340.26199369482</v>
      </c>
      <c r="D12" s="798">
        <v>267780.71966710704</v>
      </c>
      <c r="E12" s="798">
        <v>339509.07209899573</v>
      </c>
      <c r="F12" s="798">
        <v>369640.9735509326</v>
      </c>
      <c r="G12" s="798">
        <v>363704.64601147774</v>
      </c>
      <c r="H12" s="798">
        <v>388899.54337031697</v>
      </c>
      <c r="I12" s="798">
        <v>397284.64310869563</v>
      </c>
    </row>
    <row r="13" spans="1:9" s="76" customFormat="1" ht="21" customHeight="1">
      <c r="A13" s="77" t="s">
        <v>494</v>
      </c>
      <c r="B13" s="798">
        <v>141998.29118999999</v>
      </c>
      <c r="C13" s="798">
        <v>184683.70333291299</v>
      </c>
      <c r="D13" s="798">
        <v>265078.80455746368</v>
      </c>
      <c r="E13" s="798">
        <v>337260.16718794836</v>
      </c>
      <c r="F13" s="798">
        <v>364668.72305164998</v>
      </c>
      <c r="G13" s="798">
        <v>358847.68486800574</v>
      </c>
      <c r="H13" s="798">
        <v>383775.95669164264</v>
      </c>
      <c r="I13" s="798">
        <v>392648.42937391298</v>
      </c>
    </row>
    <row r="14" spans="1:9" s="76" customFormat="1" ht="21" customHeight="1">
      <c r="A14" s="77" t="s">
        <v>495</v>
      </c>
      <c r="B14" s="798">
        <v>1993.58811375</v>
      </c>
      <c r="C14" s="798">
        <v>2656.5586607818414</v>
      </c>
      <c r="D14" s="798">
        <v>2701.9151096433288</v>
      </c>
      <c r="E14" s="798">
        <v>2248.9049110473456</v>
      </c>
      <c r="F14" s="798">
        <v>4972.2504992826398</v>
      </c>
      <c r="G14" s="798">
        <v>4856.9611434720227</v>
      </c>
      <c r="H14" s="798">
        <v>5123.5866786743509</v>
      </c>
      <c r="I14" s="798">
        <v>4636.2137347826083</v>
      </c>
    </row>
    <row r="15" spans="1:9" s="76" customFormat="1" ht="21" customHeight="1">
      <c r="A15" s="77" t="s">
        <v>496</v>
      </c>
      <c r="B15" s="798">
        <v>1330.2447450000002</v>
      </c>
      <c r="C15" s="798">
        <v>1818.1234325346784</v>
      </c>
      <c r="D15" s="798">
        <v>1977.4023593130778</v>
      </c>
      <c r="E15" s="798">
        <v>1797.8310200860835</v>
      </c>
      <c r="F15" s="798">
        <v>2469.0484404591102</v>
      </c>
      <c r="G15" s="798">
        <v>3224.9803558106169</v>
      </c>
      <c r="H15" s="798">
        <v>2258.1430129682999</v>
      </c>
      <c r="I15" s="798">
        <v>2770.1005144927535</v>
      </c>
    </row>
    <row r="16" spans="1:9" s="76" customFormat="1" ht="21" customHeight="1">
      <c r="A16" s="77" t="s">
        <v>497</v>
      </c>
      <c r="B16" s="798">
        <v>1184.9956299999999</v>
      </c>
      <c r="C16" s="798">
        <v>1704.9985914249685</v>
      </c>
      <c r="D16" s="798">
        <v>1917.0624147952444</v>
      </c>
      <c r="E16" s="798">
        <v>1755.0684146341462</v>
      </c>
      <c r="F16" s="798">
        <v>2308.3858651362984</v>
      </c>
      <c r="G16" s="798">
        <v>2884.7511649928269</v>
      </c>
      <c r="H16" s="798">
        <v>1965.3344827089336</v>
      </c>
      <c r="I16" s="798">
        <v>2385.3910869565216</v>
      </c>
    </row>
    <row r="17" spans="1:9" s="76" customFormat="1" ht="21" customHeight="1">
      <c r="A17" s="77" t="s">
        <v>498</v>
      </c>
      <c r="B17" s="798">
        <v>145.24911499999999</v>
      </c>
      <c r="C17" s="798">
        <v>113.12484110970996</v>
      </c>
      <c r="D17" s="798">
        <v>60.339944517833558</v>
      </c>
      <c r="E17" s="798">
        <v>42.762605451936871</v>
      </c>
      <c r="F17" s="798">
        <v>160.66257532281202</v>
      </c>
      <c r="G17" s="798">
        <v>340.22919081779054</v>
      </c>
      <c r="H17" s="798">
        <v>292.80853025936597</v>
      </c>
      <c r="I17" s="798">
        <v>384.70942753623189</v>
      </c>
    </row>
    <row r="18" spans="1:9" s="76" customFormat="1" ht="21" customHeight="1">
      <c r="A18" s="77" t="s">
        <v>499</v>
      </c>
      <c r="B18" s="798">
        <v>1126.6726349999999</v>
      </c>
      <c r="C18" s="798">
        <v>1075.6496267339217</v>
      </c>
      <c r="D18" s="798">
        <v>1252.3090752972259</v>
      </c>
      <c r="E18" s="798">
        <v>1626.2473299856529</v>
      </c>
      <c r="F18" s="798">
        <v>693.72419799139175</v>
      </c>
      <c r="G18" s="798">
        <v>898.38467288378774</v>
      </c>
      <c r="H18" s="798">
        <v>1122.9750432276658</v>
      </c>
      <c r="I18" s="798">
        <v>1287.0466826086956</v>
      </c>
    </row>
    <row r="19" spans="1:9" s="76" customFormat="1" ht="21" customHeight="1">
      <c r="A19" s="77" t="s">
        <v>500</v>
      </c>
      <c r="B19" s="798">
        <v>767.51907499999993</v>
      </c>
      <c r="C19" s="798">
        <v>1048.9704073139974</v>
      </c>
      <c r="D19" s="798">
        <v>1137.174896961691</v>
      </c>
      <c r="E19" s="798">
        <v>1545.58925107604</v>
      </c>
      <c r="F19" s="798">
        <v>589.61427833572463</v>
      </c>
      <c r="G19" s="798">
        <v>769.59072309899568</v>
      </c>
      <c r="H19" s="798">
        <v>907.36898991354474</v>
      </c>
      <c r="I19" s="798">
        <v>1052.2935304347827</v>
      </c>
    </row>
    <row r="20" spans="1:9" s="76" customFormat="1" ht="21" customHeight="1">
      <c r="A20" s="77" t="s">
        <v>501</v>
      </c>
      <c r="B20" s="798">
        <v>359.15355999999997</v>
      </c>
      <c r="C20" s="798">
        <v>26.679219419924337</v>
      </c>
      <c r="D20" s="798">
        <v>115.13417833553501</v>
      </c>
      <c r="E20" s="798">
        <v>80.658078909612627</v>
      </c>
      <c r="F20" s="798">
        <v>104.10991965566716</v>
      </c>
      <c r="G20" s="798">
        <v>128.79394978479195</v>
      </c>
      <c r="H20" s="798">
        <v>215.60605331412103</v>
      </c>
      <c r="I20" s="798">
        <v>234.75315217391304</v>
      </c>
    </row>
    <row r="21" spans="1:9" s="76" customFormat="1" ht="21" customHeight="1">
      <c r="A21" s="77" t="s">
        <v>98</v>
      </c>
      <c r="B21" s="798">
        <v>1828.73342125</v>
      </c>
      <c r="C21" s="798">
        <v>2471.6353883984866</v>
      </c>
      <c r="D21" s="798">
        <v>3541.4182840158524</v>
      </c>
      <c r="E21" s="798">
        <v>4789.6440932568148</v>
      </c>
      <c r="F21" s="798">
        <v>5079.3715437589663</v>
      </c>
      <c r="G21" s="798">
        <v>4641.114068866571</v>
      </c>
      <c r="H21" s="798">
        <v>4496.171368876081</v>
      </c>
      <c r="I21" s="798">
        <v>4370.2353014492755</v>
      </c>
    </row>
    <row r="22" spans="1:9" s="76" customFormat="1" ht="21" customHeight="1">
      <c r="A22" s="77" t="s">
        <v>502</v>
      </c>
      <c r="B22" s="798">
        <v>-3111.3003349999999</v>
      </c>
      <c r="C22" s="798">
        <v>-3650.0574691046659</v>
      </c>
      <c r="D22" s="798">
        <v>-4535.5395957727878</v>
      </c>
      <c r="E22" s="798">
        <v>-6954.3316370157818</v>
      </c>
      <c r="F22" s="798">
        <v>-7183.6902883787661</v>
      </c>
      <c r="G22" s="798">
        <v>-7556.2002797704454</v>
      </c>
      <c r="H22" s="798">
        <v>-11779.279191642652</v>
      </c>
      <c r="I22" s="798">
        <v>-12096.973866666667</v>
      </c>
    </row>
    <row r="23" spans="1:9" s="76" customFormat="1" ht="21" customHeight="1">
      <c r="A23" s="75" t="s">
        <v>115</v>
      </c>
      <c r="B23" s="798">
        <v>1908.676115</v>
      </c>
      <c r="C23" s="798">
        <v>2187.0814527112234</v>
      </c>
      <c r="D23" s="798">
        <v>2753.8887622192865</v>
      </c>
      <c r="E23" s="798">
        <v>3558.4491463414633</v>
      </c>
      <c r="F23" s="798">
        <v>3909.5212654232423</v>
      </c>
      <c r="G23" s="798">
        <v>5203.4196327116215</v>
      </c>
      <c r="H23" s="798">
        <v>4613.3402406340056</v>
      </c>
      <c r="I23" s="798">
        <v>6108.3448985507248</v>
      </c>
    </row>
    <row r="24" spans="1:9" s="76" customFormat="1" ht="21" customHeight="1">
      <c r="A24" s="75" t="s">
        <v>121</v>
      </c>
      <c r="B24" s="798">
        <v>157.3037175</v>
      </c>
      <c r="C24" s="798">
        <v>91.908856242118532</v>
      </c>
      <c r="D24" s="798">
        <v>102.22353632760898</v>
      </c>
      <c r="E24" s="798">
        <v>441.13429555236729</v>
      </c>
      <c r="F24" s="798">
        <v>286.42888952654232</v>
      </c>
      <c r="G24" s="798">
        <v>41.278143472022947</v>
      </c>
      <c r="H24" s="798">
        <v>3.0850187319884723</v>
      </c>
      <c r="I24" s="798">
        <v>14.758349275362319</v>
      </c>
    </row>
    <row r="25" spans="1:9" s="76" customFormat="1" ht="21" customHeight="1">
      <c r="A25" s="75" t="s">
        <v>503</v>
      </c>
      <c r="B25" s="798">
        <v>40.613766249999998</v>
      </c>
      <c r="C25" s="798">
        <v>59.787535939470359</v>
      </c>
      <c r="D25" s="798">
        <v>4737.0420066050201</v>
      </c>
      <c r="E25" s="798">
        <v>12208.073078909614</v>
      </c>
      <c r="F25" s="798">
        <v>21628.771609756099</v>
      </c>
      <c r="G25" s="798">
        <v>19853.002954088952</v>
      </c>
      <c r="H25" s="798">
        <v>6502.9490259365994</v>
      </c>
      <c r="I25" s="798">
        <v>159.49467101449275</v>
      </c>
    </row>
    <row r="26" spans="1:9" s="76" customFormat="1" ht="21" customHeight="1">
      <c r="A26" s="75" t="s">
        <v>132</v>
      </c>
      <c r="B26" s="798">
        <v>6876.7574124999992</v>
      </c>
      <c r="C26" s="798">
        <v>7864.0424098360663</v>
      </c>
      <c r="D26" s="798">
        <v>8837.4606922060757</v>
      </c>
      <c r="E26" s="798">
        <v>11537.303783357247</v>
      </c>
      <c r="F26" s="798">
        <v>11738.34974175036</v>
      </c>
      <c r="G26" s="798">
        <v>11665.818988522236</v>
      </c>
      <c r="H26" s="798">
        <v>12544.078693083571</v>
      </c>
      <c r="I26" s="798">
        <v>12993.284547826086</v>
      </c>
    </row>
    <row r="27" spans="1:9" s="79" customFormat="1" ht="43.5" customHeight="1" thickBot="1">
      <c r="A27" s="78" t="s">
        <v>504</v>
      </c>
      <c r="B27" s="799">
        <v>117.47940375</v>
      </c>
      <c r="C27" s="799">
        <v>1071.6124501891552</v>
      </c>
      <c r="D27" s="799">
        <v>954.75905019815059</v>
      </c>
      <c r="E27" s="799">
        <v>2259.2428364418938</v>
      </c>
      <c r="F27" s="799">
        <v>2328.9310172166429</v>
      </c>
      <c r="G27" s="799">
        <v>2451.8729598278337</v>
      </c>
      <c r="H27" s="799">
        <v>3079.2774337175797</v>
      </c>
      <c r="I27" s="799">
        <v>2820.3560956521733</v>
      </c>
    </row>
    <row r="28" spans="1:9" ht="24" customHeight="1" thickTop="1" thickBot="1">
      <c r="A28" s="74" t="s">
        <v>505</v>
      </c>
      <c r="B28" s="797">
        <v>163056.37658750001</v>
      </c>
      <c r="C28" s="797">
        <v>215195.52852080707</v>
      </c>
      <c r="D28" s="797">
        <v>294929.74222324969</v>
      </c>
      <c r="E28" s="797">
        <v>420779.92738307029</v>
      </c>
      <c r="F28" s="797">
        <v>496117.07406599709</v>
      </c>
      <c r="G28" s="797">
        <v>496836.26622238162</v>
      </c>
      <c r="H28" s="797">
        <v>487835.73950000003</v>
      </c>
      <c r="I28" s="797">
        <v>481508.4521202899</v>
      </c>
    </row>
    <row r="29" spans="1:9" s="76" customFormat="1" ht="21" customHeight="1" thickTop="1">
      <c r="A29" s="75" t="s">
        <v>506</v>
      </c>
      <c r="B29" s="798">
        <v>91960.491003749994</v>
      </c>
      <c r="C29" s="798">
        <v>135333.74615006306</v>
      </c>
      <c r="D29" s="798">
        <v>212815.29075429327</v>
      </c>
      <c r="E29" s="798">
        <v>306417.70370875177</v>
      </c>
      <c r="F29" s="798">
        <v>403122.15211621235</v>
      </c>
      <c r="G29" s="798">
        <v>403345.89442180778</v>
      </c>
      <c r="H29" s="798">
        <v>391372.99568443809</v>
      </c>
      <c r="I29" s="798">
        <v>385253.6467014493</v>
      </c>
    </row>
    <row r="30" spans="1:9" s="76" customFormat="1" ht="21" customHeight="1">
      <c r="A30" s="77" t="s">
        <v>507</v>
      </c>
      <c r="B30" s="798">
        <v>5.4654474999999998</v>
      </c>
      <c r="C30" s="798">
        <v>269.5595472887768</v>
      </c>
      <c r="D30" s="798">
        <v>155.65125231175693</v>
      </c>
      <c r="E30" s="798">
        <v>903.93628550932567</v>
      </c>
      <c r="F30" s="798">
        <v>4670.7676040172164</v>
      </c>
      <c r="G30" s="798">
        <v>5257.157486370158</v>
      </c>
      <c r="H30" s="798">
        <v>6911.1860172910665</v>
      </c>
      <c r="I30" s="798">
        <v>7289.1093304347833</v>
      </c>
    </row>
    <row r="31" spans="1:9" s="76" customFormat="1" ht="21" customHeight="1">
      <c r="A31" s="77" t="s">
        <v>508</v>
      </c>
      <c r="B31" s="798">
        <v>14709.127321249998</v>
      </c>
      <c r="C31" s="798">
        <v>19895.399322824716</v>
      </c>
      <c r="D31" s="798">
        <v>42527.083085865255</v>
      </c>
      <c r="E31" s="798">
        <v>86405.254863701572</v>
      </c>
      <c r="F31" s="798">
        <v>120971.35280200861</v>
      </c>
      <c r="G31" s="798">
        <v>128143.63941176471</v>
      </c>
      <c r="H31" s="798">
        <v>120990.67965994235</v>
      </c>
      <c r="I31" s="798">
        <v>129545.32582898551</v>
      </c>
    </row>
    <row r="32" spans="1:9" s="76" customFormat="1" ht="21" customHeight="1">
      <c r="A32" s="77" t="s">
        <v>509</v>
      </c>
      <c r="B32" s="798">
        <v>64496.455054999999</v>
      </c>
      <c r="C32" s="798">
        <v>73301.038955863798</v>
      </c>
      <c r="D32" s="798">
        <v>106351.59263804491</v>
      </c>
      <c r="E32" s="798">
        <v>135591.7087173601</v>
      </c>
      <c r="F32" s="798">
        <v>162739.72032711623</v>
      </c>
      <c r="G32" s="798">
        <v>159834.97043472025</v>
      </c>
      <c r="H32" s="798">
        <v>143372.85227665707</v>
      </c>
      <c r="I32" s="798">
        <v>143427.60944492751</v>
      </c>
    </row>
    <row r="33" spans="1:9" s="76" customFormat="1" ht="21" customHeight="1">
      <c r="A33" s="77" t="s">
        <v>510</v>
      </c>
      <c r="B33" s="798">
        <v>3779.8522000000003</v>
      </c>
      <c r="C33" s="798">
        <v>4894.2530050441355</v>
      </c>
      <c r="D33" s="798">
        <v>8573.1756538969621</v>
      </c>
      <c r="E33" s="798">
        <v>13353.864997130559</v>
      </c>
      <c r="F33" s="798">
        <v>16326.89973888092</v>
      </c>
      <c r="G33" s="798">
        <v>13612.364899569582</v>
      </c>
      <c r="H33" s="798">
        <v>11385.09561239193</v>
      </c>
      <c r="I33" s="798">
        <v>10795.64297826087</v>
      </c>
    </row>
    <row r="34" spans="1:9" s="76" customFormat="1" ht="21" customHeight="1">
      <c r="A34" s="77" t="s">
        <v>511</v>
      </c>
      <c r="B34" s="798">
        <v>7334.9740737500006</v>
      </c>
      <c r="C34" s="798">
        <v>34161.920727616642</v>
      </c>
      <c r="D34" s="798">
        <v>48868.745783355342</v>
      </c>
      <c r="E34" s="798">
        <v>58363.793030129134</v>
      </c>
      <c r="F34" s="798">
        <v>82033.54822525107</v>
      </c>
      <c r="G34" s="798">
        <v>81668.885822094686</v>
      </c>
      <c r="H34" s="798">
        <v>93278.762551873195</v>
      </c>
      <c r="I34" s="798">
        <v>82287.749320289833</v>
      </c>
    </row>
    <row r="35" spans="1:9" s="76" customFormat="1" ht="21" customHeight="1">
      <c r="A35" s="77" t="s">
        <v>512</v>
      </c>
      <c r="B35" s="798">
        <v>1634.6169062500001</v>
      </c>
      <c r="C35" s="798">
        <v>2811.5745914249687</v>
      </c>
      <c r="D35" s="798">
        <v>6339.0423408190227</v>
      </c>
      <c r="E35" s="798">
        <v>11799.14581492109</v>
      </c>
      <c r="F35" s="798">
        <v>16379.863418938306</v>
      </c>
      <c r="G35" s="798">
        <v>14828.87636728838</v>
      </c>
      <c r="H35" s="798">
        <v>15434.419566282422</v>
      </c>
      <c r="I35" s="798">
        <v>11908.209798550724</v>
      </c>
    </row>
    <row r="36" spans="1:9" s="76" customFormat="1" ht="21" customHeight="1">
      <c r="A36" s="75" t="s">
        <v>513</v>
      </c>
      <c r="B36" s="798">
        <v>574.8154925</v>
      </c>
      <c r="C36" s="798">
        <v>209.04350693568728</v>
      </c>
      <c r="D36" s="798">
        <v>172.51015587846763</v>
      </c>
      <c r="E36" s="798">
        <v>794.30522525107608</v>
      </c>
      <c r="F36" s="798">
        <v>805.85391391678638</v>
      </c>
      <c r="G36" s="798">
        <v>808.23453371592541</v>
      </c>
      <c r="H36" s="798">
        <v>1356.6001195965418</v>
      </c>
      <c r="I36" s="798">
        <v>1494.4324028985509</v>
      </c>
    </row>
    <row r="37" spans="1:9" s="76" customFormat="1" ht="21" customHeight="1">
      <c r="A37" s="75" t="s">
        <v>514</v>
      </c>
      <c r="B37" s="798">
        <v>63962.324008750002</v>
      </c>
      <c r="C37" s="798">
        <v>71776.109321563679</v>
      </c>
      <c r="D37" s="798">
        <v>72142.427352708051</v>
      </c>
      <c r="E37" s="798">
        <v>104187.58245337159</v>
      </c>
      <c r="F37" s="798">
        <v>65300.761552367287</v>
      </c>
      <c r="G37" s="798">
        <v>57246.740959827832</v>
      </c>
      <c r="H37" s="798">
        <v>43460.188876080691</v>
      </c>
      <c r="I37" s="798">
        <v>36025.925333333333</v>
      </c>
    </row>
    <row r="38" spans="1:9" s="76" customFormat="1" ht="21" customHeight="1">
      <c r="A38" s="75" t="s">
        <v>515</v>
      </c>
      <c r="B38" s="798">
        <v>4177.4308762500004</v>
      </c>
      <c r="C38" s="798">
        <v>4767.7571437578808</v>
      </c>
      <c r="D38" s="798">
        <v>5693.2305138705415</v>
      </c>
      <c r="E38" s="798">
        <v>7288.4740301291249</v>
      </c>
      <c r="F38" s="798">
        <v>8230.6067044476313</v>
      </c>
      <c r="G38" s="798">
        <v>15351.620263988521</v>
      </c>
      <c r="H38" s="798">
        <v>11051.230874639768</v>
      </c>
      <c r="I38" s="798">
        <v>15077.846431884058</v>
      </c>
    </row>
    <row r="39" spans="1:9" s="76" customFormat="1" ht="21" customHeight="1">
      <c r="A39" s="75" t="s">
        <v>186</v>
      </c>
      <c r="B39" s="798">
        <v>2381.3152062499998</v>
      </c>
      <c r="C39" s="798">
        <v>3108.8723984867593</v>
      </c>
      <c r="D39" s="798">
        <v>4106.2834464993402</v>
      </c>
      <c r="E39" s="798">
        <v>2091.8619655667148</v>
      </c>
      <c r="F39" s="798">
        <v>3513.8379827833569</v>
      </c>
      <c r="G39" s="798">
        <v>3802.1213385939741</v>
      </c>
      <c r="H39" s="798">
        <v>4138.5565576368872</v>
      </c>
      <c r="I39" s="798">
        <v>4169.4754884057975</v>
      </c>
    </row>
    <row r="40" spans="1:9" s="76" customFormat="1" ht="21" customHeight="1">
      <c r="A40" s="75" t="s">
        <v>192</v>
      </c>
      <c r="B40" s="798">
        <v>0</v>
      </c>
      <c r="C40" s="798">
        <v>0</v>
      </c>
      <c r="D40" s="798">
        <v>0</v>
      </c>
      <c r="E40" s="798">
        <v>0</v>
      </c>
      <c r="F40" s="798">
        <v>0</v>
      </c>
      <c r="G40" s="798">
        <v>0</v>
      </c>
      <c r="H40" s="798">
        <v>20111.111109510082</v>
      </c>
      <c r="I40" s="798">
        <v>20236.111110144924</v>
      </c>
    </row>
    <row r="41" spans="1:9" s="76" customFormat="1" ht="21" customHeight="1">
      <c r="A41" s="75" t="s">
        <v>516</v>
      </c>
      <c r="B41" s="798">
        <v>0</v>
      </c>
      <c r="C41" s="798">
        <v>0</v>
      </c>
      <c r="D41" s="798">
        <v>0</v>
      </c>
      <c r="E41" s="798">
        <v>0</v>
      </c>
      <c r="F41" s="798">
        <v>0</v>
      </c>
      <c r="G41" s="798">
        <v>0</v>
      </c>
      <c r="H41" s="798">
        <v>0</v>
      </c>
      <c r="I41" s="798">
        <v>0</v>
      </c>
    </row>
    <row r="42" spans="1:9" s="79" customFormat="1" ht="43.5" customHeight="1" thickBot="1">
      <c r="A42" s="78" t="s">
        <v>167</v>
      </c>
      <c r="B42" s="799"/>
      <c r="C42" s="799"/>
      <c r="D42" s="799"/>
      <c r="E42" s="799"/>
      <c r="F42" s="799">
        <v>15143.861796269726</v>
      </c>
      <c r="G42" s="799">
        <v>16281.654704447634</v>
      </c>
      <c r="H42" s="799">
        <v>16345.056278097982</v>
      </c>
      <c r="I42" s="799">
        <v>19251.014652173912</v>
      </c>
    </row>
    <row r="43" spans="1:9" ht="24" customHeight="1" thickTop="1" thickBot="1">
      <c r="A43" s="74" t="s">
        <v>517</v>
      </c>
      <c r="B43" s="797">
        <v>18356.92916625</v>
      </c>
      <c r="C43" s="797">
        <v>23684.762108448929</v>
      </c>
      <c r="D43" s="797">
        <v>32786.218413474235</v>
      </c>
      <c r="E43" s="797">
        <v>50914.40094835007</v>
      </c>
      <c r="F43" s="797">
        <v>58579.418642754667</v>
      </c>
      <c r="G43" s="797">
        <v>54311.388909612622</v>
      </c>
      <c r="H43" s="797">
        <v>59874.864041786743</v>
      </c>
      <c r="I43" s="797">
        <v>59663.564839130435</v>
      </c>
    </row>
    <row r="44" spans="1:9" s="76" customFormat="1" ht="21" customHeight="1" thickTop="1">
      <c r="A44" s="75" t="s">
        <v>207</v>
      </c>
      <c r="B44" s="798">
        <v>15328.1374975</v>
      </c>
      <c r="C44" s="798">
        <v>17498.751576292561</v>
      </c>
      <c r="D44" s="798">
        <v>28600.409511228536</v>
      </c>
      <c r="E44" s="798">
        <v>41808.479196556669</v>
      </c>
      <c r="F44" s="798">
        <v>45309.196556671443</v>
      </c>
      <c r="G44" s="798">
        <v>45309.196556671443</v>
      </c>
      <c r="H44" s="798">
        <v>45505.057636887606</v>
      </c>
      <c r="I44" s="798">
        <v>45768.855072463768</v>
      </c>
    </row>
    <row r="45" spans="1:9" s="76" customFormat="1" ht="21" customHeight="1">
      <c r="A45" s="75" t="s">
        <v>211</v>
      </c>
      <c r="B45" s="798">
        <v>415.080735</v>
      </c>
      <c r="C45" s="798">
        <v>2423.7888877679698</v>
      </c>
      <c r="D45" s="798">
        <v>438.65863672391015</v>
      </c>
      <c r="E45" s="798">
        <v>528.45708464849349</v>
      </c>
      <c r="F45" s="798">
        <v>528.45708464849349</v>
      </c>
      <c r="G45" s="798">
        <v>528.45708464849349</v>
      </c>
      <c r="H45" s="798">
        <v>530.74148126801151</v>
      </c>
      <c r="I45" s="798">
        <v>4563.0936057971012</v>
      </c>
    </row>
    <row r="46" spans="1:9" s="76" customFormat="1" ht="21" customHeight="1">
      <c r="A46" s="75" t="s">
        <v>215</v>
      </c>
      <c r="B46" s="798">
        <v>0</v>
      </c>
      <c r="C46" s="798">
        <v>0</v>
      </c>
      <c r="D46" s="798">
        <v>0</v>
      </c>
      <c r="E46" s="798">
        <v>0</v>
      </c>
      <c r="F46" s="798">
        <v>0</v>
      </c>
      <c r="G46" s="798">
        <v>0</v>
      </c>
      <c r="H46" s="798">
        <v>0</v>
      </c>
      <c r="I46" s="798">
        <v>0</v>
      </c>
    </row>
    <row r="47" spans="1:9" s="76" customFormat="1" ht="21" customHeight="1">
      <c r="A47" s="75" t="s">
        <v>518</v>
      </c>
      <c r="B47" s="798">
        <v>1172.7382375</v>
      </c>
      <c r="C47" s="798">
        <v>1165.4287427490542</v>
      </c>
      <c r="D47" s="798">
        <v>287.69920475561423</v>
      </c>
      <c r="E47" s="798">
        <v>4636.9673959827833</v>
      </c>
      <c r="F47" s="798">
        <v>5031.01469010043</v>
      </c>
      <c r="G47" s="798">
        <v>5802.0872869440464</v>
      </c>
      <c r="H47" s="798">
        <v>5827.1683559077819</v>
      </c>
      <c r="I47" s="798">
        <v>6666.7808101449282</v>
      </c>
    </row>
    <row r="48" spans="1:9" s="76" customFormat="1" ht="21" customHeight="1">
      <c r="A48" s="75" t="s">
        <v>44</v>
      </c>
      <c r="B48" s="798">
        <v>1440.9726962500001</v>
      </c>
      <c r="C48" s="798">
        <v>2596.7929016393441</v>
      </c>
      <c r="D48" s="798">
        <v>3459.4510607661828</v>
      </c>
      <c r="E48" s="798">
        <v>3940.4972711621235</v>
      </c>
      <c r="F48" s="798">
        <v>7710.7503113342909</v>
      </c>
      <c r="G48" s="798">
        <v>2671.6479813486367</v>
      </c>
      <c r="H48" s="798">
        <v>8011.8965677233427</v>
      </c>
      <c r="I48" s="798">
        <v>2664.8353507246384</v>
      </c>
    </row>
    <row r="49" spans="1:9" s="76" customFormat="1" ht="21" customHeight="1">
      <c r="A49" s="77" t="s">
        <v>519</v>
      </c>
      <c r="B49" s="798">
        <v>2.1163750000000002E-2</v>
      </c>
      <c r="C49" s="798">
        <v>2.1383354350567464E-2</v>
      </c>
      <c r="D49" s="798">
        <v>2.2397622192866579E-2</v>
      </c>
      <c r="E49" s="798">
        <v>2.4325681492109039E-2</v>
      </c>
      <c r="F49" s="798">
        <v>2.4325681492109039E-2</v>
      </c>
      <c r="G49" s="798">
        <v>2.4325681492109039E-2</v>
      </c>
      <c r="H49" s="798">
        <v>2.4430835734870319E-2</v>
      </c>
      <c r="I49" s="798">
        <v>0</v>
      </c>
    </row>
    <row r="50" spans="1:9" s="79" customFormat="1" ht="40.5" customHeight="1" thickBot="1">
      <c r="A50" s="80" t="s">
        <v>520</v>
      </c>
      <c r="B50" s="799">
        <v>1440.9515325</v>
      </c>
      <c r="C50" s="799">
        <v>2596.7715182849938</v>
      </c>
      <c r="D50" s="799">
        <v>3459.4286631439895</v>
      </c>
      <c r="E50" s="799">
        <v>3940.4729454806316</v>
      </c>
      <c r="F50" s="799">
        <v>7710.7259856527971</v>
      </c>
      <c r="G50" s="799">
        <v>2671.6236556671447</v>
      </c>
      <c r="H50" s="799">
        <v>8011.8721368876086</v>
      </c>
      <c r="I50" s="799">
        <v>2664.8353507246384</v>
      </c>
    </row>
    <row r="51" spans="1:9" ht="24" customHeight="1" thickTop="1" thickBot="1">
      <c r="A51" s="74" t="s">
        <v>521</v>
      </c>
      <c r="B51" s="797">
        <v>181413.30575375</v>
      </c>
      <c r="C51" s="797">
        <v>238880.29062925599</v>
      </c>
      <c r="D51" s="797">
        <v>327715.9606367239</v>
      </c>
      <c r="E51" s="797">
        <v>471694.32833142031</v>
      </c>
      <c r="F51" s="797">
        <v>554696.49270875182</v>
      </c>
      <c r="G51" s="797">
        <v>551147.65513199428</v>
      </c>
      <c r="H51" s="797">
        <v>547710.60354178667</v>
      </c>
      <c r="I51" s="797">
        <v>541172.01695942029</v>
      </c>
    </row>
    <row r="52" spans="1:9" s="76" customFormat="1" ht="24" customHeight="1" thickTop="1">
      <c r="A52" s="81" t="s">
        <v>522</v>
      </c>
      <c r="B52" s="798">
        <v>1622.2016025</v>
      </c>
      <c r="C52" s="798">
        <v>1877.2182786885246</v>
      </c>
      <c r="D52" s="798">
        <v>1720.3486169088508</v>
      </c>
      <c r="E52" s="798">
        <v>2766.4594304160687</v>
      </c>
      <c r="F52" s="798">
        <v>3275.9805767575326</v>
      </c>
      <c r="G52" s="798">
        <v>2490.2095896700143</v>
      </c>
      <c r="H52" s="798">
        <v>3276.3258386167149</v>
      </c>
      <c r="I52" s="798">
        <v>3206.6822188405795</v>
      </c>
    </row>
    <row r="53" spans="1:9" s="79" customFormat="1" ht="21" customHeight="1">
      <c r="A53" s="80" t="s">
        <v>523</v>
      </c>
      <c r="B53" s="799">
        <v>0</v>
      </c>
      <c r="C53" s="799">
        <v>0</v>
      </c>
      <c r="D53" s="799">
        <v>0</v>
      </c>
      <c r="E53" s="799">
        <v>0</v>
      </c>
      <c r="F53" s="799">
        <v>0</v>
      </c>
      <c r="G53" s="799">
        <v>0</v>
      </c>
      <c r="H53" s="799">
        <v>0</v>
      </c>
      <c r="I53" s="799">
        <v>0</v>
      </c>
    </row>
    <row r="54" spans="1:9" s="79" customFormat="1" ht="21" customHeight="1">
      <c r="A54" s="80" t="s">
        <v>524</v>
      </c>
      <c r="B54" s="799">
        <v>1622.2016025</v>
      </c>
      <c r="C54" s="799">
        <v>1877.2182786885246</v>
      </c>
      <c r="D54" s="799">
        <v>1720.3486169088508</v>
      </c>
      <c r="E54" s="799">
        <v>2766.4594304160687</v>
      </c>
      <c r="F54" s="799">
        <v>3275.9805767575326</v>
      </c>
      <c r="G54" s="799">
        <v>2490.2095896700143</v>
      </c>
      <c r="H54" s="799">
        <v>3276.3258386167149</v>
      </c>
      <c r="I54" s="799">
        <v>3206.6822188405795</v>
      </c>
    </row>
    <row r="55" spans="1:9" s="79" customFormat="1" ht="21" customHeight="1">
      <c r="A55" s="80" t="s">
        <v>525</v>
      </c>
      <c r="B55" s="799">
        <v>0</v>
      </c>
      <c r="C55" s="799">
        <v>0</v>
      </c>
      <c r="D55" s="799">
        <v>0</v>
      </c>
      <c r="E55" s="799">
        <v>0</v>
      </c>
      <c r="F55" s="799">
        <v>0</v>
      </c>
      <c r="G55" s="799">
        <v>0</v>
      </c>
      <c r="H55" s="799">
        <v>0</v>
      </c>
      <c r="I55" s="799">
        <v>0</v>
      </c>
    </row>
    <row r="56" spans="1:9" s="79" customFormat="1" ht="21" customHeight="1">
      <c r="A56" s="80" t="s">
        <v>526</v>
      </c>
      <c r="B56" s="799">
        <v>0</v>
      </c>
      <c r="C56" s="799">
        <v>0</v>
      </c>
      <c r="D56" s="799">
        <v>0</v>
      </c>
      <c r="E56" s="799">
        <v>0</v>
      </c>
      <c r="F56" s="799">
        <v>0</v>
      </c>
      <c r="G56" s="799">
        <v>0</v>
      </c>
      <c r="H56" s="799">
        <v>0</v>
      </c>
      <c r="I56" s="799">
        <v>0</v>
      </c>
    </row>
    <row r="57" spans="1:9" s="79" customFormat="1" ht="21" customHeight="1">
      <c r="A57" s="80" t="s">
        <v>527</v>
      </c>
      <c r="B57" s="799">
        <v>0</v>
      </c>
      <c r="C57" s="799">
        <v>0</v>
      </c>
      <c r="D57" s="799">
        <v>0</v>
      </c>
      <c r="E57" s="799">
        <v>0</v>
      </c>
      <c r="F57" s="799">
        <v>0</v>
      </c>
      <c r="G57" s="799">
        <v>0</v>
      </c>
      <c r="H57" s="799">
        <v>0</v>
      </c>
      <c r="I57" s="799">
        <v>0</v>
      </c>
    </row>
    <row r="58" spans="1:9" s="79" customFormat="1" ht="61.5" customHeight="1" thickBot="1">
      <c r="A58" s="78" t="s">
        <v>528</v>
      </c>
      <c r="B58" s="799">
        <v>384394.91907999996</v>
      </c>
      <c r="C58" s="799">
        <v>450560.22624590166</v>
      </c>
      <c r="D58" s="799">
        <v>447759.43573315721</v>
      </c>
      <c r="E58" s="799">
        <v>471874.64466714486</v>
      </c>
      <c r="F58" s="799">
        <v>558371.39860975614</v>
      </c>
      <c r="G58" s="799">
        <v>569904.47504160693</v>
      </c>
      <c r="H58" s="799">
        <v>668901.78640201734</v>
      </c>
      <c r="I58" s="799">
        <v>700461.18431159412</v>
      </c>
    </row>
    <row r="59" spans="1:9" ht="31.5" customHeight="1" thickTop="1" thickBot="1">
      <c r="A59" s="82" t="s">
        <v>58</v>
      </c>
      <c r="B59" s="797"/>
      <c r="C59" s="797"/>
      <c r="D59" s="797"/>
      <c r="E59" s="797"/>
      <c r="F59" s="797"/>
      <c r="G59" s="797"/>
      <c r="H59" s="797"/>
      <c r="I59" s="797"/>
    </row>
    <row r="60" spans="1:9" ht="30" customHeight="1" thickTop="1">
      <c r="A60" s="83" t="s">
        <v>529</v>
      </c>
      <c r="B60" s="800">
        <v>25277.568398750002</v>
      </c>
      <c r="C60" s="800">
        <v>32349.308706179065</v>
      </c>
      <c r="D60" s="800">
        <v>42400.852318361955</v>
      </c>
      <c r="E60" s="800">
        <v>63540.114880918227</v>
      </c>
      <c r="F60" s="800">
        <v>69241.850065997132</v>
      </c>
      <c r="G60" s="800">
        <v>16466.385563845048</v>
      </c>
      <c r="H60" s="800">
        <v>64290.065227665713</v>
      </c>
      <c r="I60" s="800">
        <v>14911.123284057971</v>
      </c>
    </row>
    <row r="61" spans="1:9" ht="21" customHeight="1">
      <c r="A61" s="84" t="s">
        <v>530</v>
      </c>
      <c r="B61" s="800">
        <v>-6835.0761050000001</v>
      </c>
      <c r="C61" s="800">
        <v>-10056.095967213114</v>
      </c>
      <c r="D61" s="800">
        <v>-13356.369655217966</v>
      </c>
      <c r="E61" s="800">
        <v>-19949.799929698707</v>
      </c>
      <c r="F61" s="800">
        <v>-24742.209902439026</v>
      </c>
      <c r="G61" s="800">
        <v>-4458.9147073170734</v>
      </c>
      <c r="H61" s="800">
        <v>-14877.094367435158</v>
      </c>
      <c r="I61" s="800">
        <v>-2918.731675362319</v>
      </c>
    </row>
    <row r="62" spans="1:9" ht="21.75" customHeight="1">
      <c r="A62" s="85" t="s">
        <v>531</v>
      </c>
      <c r="B62" s="800">
        <v>18442.492293749998</v>
      </c>
      <c r="C62" s="800">
        <v>22293.212738965951</v>
      </c>
      <c r="D62" s="800">
        <v>29044.48266314399</v>
      </c>
      <c r="E62" s="800">
        <v>43590.314951219509</v>
      </c>
      <c r="F62" s="800">
        <v>44499.640163558106</v>
      </c>
      <c r="G62" s="800">
        <v>12007.470856527976</v>
      </c>
      <c r="H62" s="800">
        <v>49412.970860230547</v>
      </c>
      <c r="I62" s="800">
        <v>11992.391608695652</v>
      </c>
    </row>
    <row r="63" spans="1:9">
      <c r="A63" s="83" t="s">
        <v>532</v>
      </c>
      <c r="B63" s="800">
        <v>2470.8243837499999</v>
      </c>
      <c r="C63" s="800">
        <v>2537.6170680958389</v>
      </c>
      <c r="D63" s="800">
        <v>4753.2001585204753</v>
      </c>
      <c r="E63" s="800">
        <v>6715.0334548063129</v>
      </c>
      <c r="F63" s="800">
        <v>6446.2978464849357</v>
      </c>
      <c r="G63" s="800">
        <v>2730.6220645624103</v>
      </c>
      <c r="H63" s="800">
        <v>8392.2978357348693</v>
      </c>
      <c r="I63" s="800">
        <v>1524.9479768115939</v>
      </c>
    </row>
    <row r="64" spans="1:9">
      <c r="A64" s="84" t="s">
        <v>533</v>
      </c>
      <c r="B64" s="800">
        <v>-1074.7010299999999</v>
      </c>
      <c r="C64" s="800">
        <v>-454.94268474148805</v>
      </c>
      <c r="D64" s="800">
        <v>-1303.8738441215326</v>
      </c>
      <c r="E64" s="800">
        <v>-1972.2355753228121</v>
      </c>
      <c r="F64" s="800">
        <v>-2037.0745222381636</v>
      </c>
      <c r="G64" s="800">
        <v>-1415.4750086083213</v>
      </c>
      <c r="H64" s="800">
        <v>-4136.9985374639773</v>
      </c>
      <c r="I64" s="800">
        <v>-456.13188695652173</v>
      </c>
    </row>
    <row r="65" spans="1:9">
      <c r="A65" s="86" t="s">
        <v>534</v>
      </c>
      <c r="B65" s="800">
        <v>19838.615647500003</v>
      </c>
      <c r="C65" s="800">
        <v>24375.887122320302</v>
      </c>
      <c r="D65" s="800">
        <v>32493.808977542933</v>
      </c>
      <c r="E65" s="800">
        <v>48333.112830703009</v>
      </c>
      <c r="F65" s="800">
        <v>48908.863487804876</v>
      </c>
      <c r="G65" s="800">
        <v>13322.617912482065</v>
      </c>
      <c r="H65" s="800">
        <v>53668.270158501437</v>
      </c>
      <c r="I65" s="800">
        <v>13061.207698550726</v>
      </c>
    </row>
    <row r="66" spans="1:9">
      <c r="A66" s="83" t="s">
        <v>535</v>
      </c>
      <c r="B66" s="800">
        <v>1494.5460399999999</v>
      </c>
      <c r="C66" s="800">
        <v>1856.8496116015131</v>
      </c>
      <c r="D66" s="800">
        <v>2432.9</v>
      </c>
      <c r="E66" s="800">
        <v>7844.1550243902448</v>
      </c>
      <c r="F66" s="800">
        <v>11125.561109038739</v>
      </c>
      <c r="G66" s="800">
        <v>2777.7492596843613</v>
      </c>
      <c r="H66" s="800">
        <v>8136.428092219021</v>
      </c>
      <c r="I66" s="800">
        <v>1512.8638202898551</v>
      </c>
    </row>
    <row r="67" spans="1:9">
      <c r="A67" s="83" t="s">
        <v>536</v>
      </c>
      <c r="B67" s="800">
        <v>-3468.374065</v>
      </c>
      <c r="C67" s="800">
        <v>-4090.9040088272386</v>
      </c>
      <c r="D67" s="800">
        <v>-4590.1874649933943</v>
      </c>
      <c r="E67" s="800">
        <v>-8869.8454017216645</v>
      </c>
      <c r="F67" s="800">
        <v>-15621.729688665711</v>
      </c>
      <c r="G67" s="800">
        <v>-3748.7719010043038</v>
      </c>
      <c r="H67" s="800">
        <v>-15664.319089337176</v>
      </c>
      <c r="I67" s="800">
        <v>-1938.3813101449275</v>
      </c>
    </row>
    <row r="68" spans="1:9">
      <c r="A68" s="85" t="s">
        <v>537</v>
      </c>
      <c r="B68" s="800">
        <v>17864.7876225</v>
      </c>
      <c r="C68" s="800">
        <v>22141.832725094577</v>
      </c>
      <c r="D68" s="800">
        <v>30336.521512549534</v>
      </c>
      <c r="E68" s="800">
        <v>47307.422453371597</v>
      </c>
      <c r="F68" s="800">
        <v>44412.694908177902</v>
      </c>
      <c r="G68" s="800">
        <v>12351.595271162125</v>
      </c>
      <c r="H68" s="800">
        <v>46140.379161383287</v>
      </c>
      <c r="I68" s="800">
        <v>12635.690208695651</v>
      </c>
    </row>
    <row r="69" spans="1:9">
      <c r="A69" s="84" t="s">
        <v>538</v>
      </c>
      <c r="B69" s="800">
        <v>-16121.9576125</v>
      </c>
      <c r="C69" s="800">
        <v>-18471.277530895335</v>
      </c>
      <c r="D69" s="800">
        <v>-23625.634311756934</v>
      </c>
      <c r="E69" s="800">
        <v>-34572.984513629846</v>
      </c>
      <c r="F69" s="800">
        <v>-36710.447307030125</v>
      </c>
      <c r="G69" s="800">
        <v>-9680.2927661406011</v>
      </c>
      <c r="H69" s="800">
        <v>-38120.567090778102</v>
      </c>
      <c r="I69" s="800">
        <v>-9962.9196579710151</v>
      </c>
    </row>
    <row r="70" spans="1:9">
      <c r="A70" s="86" t="s">
        <v>539</v>
      </c>
      <c r="B70" s="800">
        <v>1742.8300099999999</v>
      </c>
      <c r="C70" s="800">
        <v>3670.5551941992435</v>
      </c>
      <c r="D70" s="800">
        <v>6710.887200792602</v>
      </c>
      <c r="E70" s="800">
        <v>12734.437939741751</v>
      </c>
      <c r="F70" s="800">
        <v>7702.2476011477765</v>
      </c>
      <c r="G70" s="800">
        <v>2671.302505021521</v>
      </c>
      <c r="H70" s="800">
        <v>8019.8120706051877</v>
      </c>
      <c r="I70" s="800">
        <v>2672.7705507246378</v>
      </c>
    </row>
    <row r="71" spans="1:9">
      <c r="A71" s="86" t="s">
        <v>540</v>
      </c>
      <c r="B71" s="800">
        <v>-986.15950124999995</v>
      </c>
      <c r="C71" s="800">
        <v>-1644.9514640605296</v>
      </c>
      <c r="D71" s="800">
        <v>-10804.569458388374</v>
      </c>
      <c r="E71" s="800">
        <v>-15905.147408895265</v>
      </c>
      <c r="F71" s="800">
        <v>1616.1474519368724</v>
      </c>
      <c r="G71" s="800">
        <v>10.850192252510761</v>
      </c>
      <c r="H71" s="800">
        <v>-736.67935014409238</v>
      </c>
      <c r="I71" s="800">
        <v>-2269.9239971014495</v>
      </c>
    </row>
    <row r="72" spans="1:9">
      <c r="A72" s="87" t="s">
        <v>541</v>
      </c>
      <c r="B72" s="800" t="s">
        <v>542</v>
      </c>
      <c r="C72" s="800" t="s">
        <v>542</v>
      </c>
      <c r="D72" s="800" t="s">
        <v>542</v>
      </c>
      <c r="E72" s="800">
        <v>-16666.635482065998</v>
      </c>
      <c r="F72" s="800">
        <v>0.1793629842180775</v>
      </c>
      <c r="G72" s="800">
        <v>1.3902439024390244E-2</v>
      </c>
      <c r="H72" s="800">
        <v>-1023.718893371758</v>
      </c>
      <c r="I72" s="800">
        <v>-2473.9896246376811</v>
      </c>
    </row>
    <row r="73" spans="1:9">
      <c r="A73" s="87" t="s">
        <v>543</v>
      </c>
      <c r="B73" s="800" t="s">
        <v>542</v>
      </c>
      <c r="C73" s="800" t="s">
        <v>542</v>
      </c>
      <c r="D73" s="800" t="s">
        <v>542</v>
      </c>
      <c r="E73" s="800">
        <v>761.4880731707317</v>
      </c>
      <c r="F73" s="800">
        <v>1615.9680889526544</v>
      </c>
      <c r="G73" s="800">
        <v>10.836289813486371</v>
      </c>
      <c r="H73" s="800">
        <v>287.03954322766572</v>
      </c>
      <c r="I73" s="800">
        <v>204.06563188405798</v>
      </c>
    </row>
    <row r="74" spans="1:9">
      <c r="A74" s="85" t="s">
        <v>544</v>
      </c>
      <c r="B74" s="800">
        <v>933.2331999999999</v>
      </c>
      <c r="C74" s="800">
        <v>1301.7805132408578</v>
      </c>
      <c r="D74" s="800">
        <v>8571.438612945838</v>
      </c>
      <c r="E74" s="800">
        <v>9844.3059971305593</v>
      </c>
      <c r="F74" s="800">
        <v>-1607.6690674318509</v>
      </c>
      <c r="G74" s="800">
        <v>-10.529041606886656</v>
      </c>
      <c r="H74" s="800">
        <v>728.73941354466865</v>
      </c>
      <c r="I74" s="800">
        <v>2261.9887971014491</v>
      </c>
    </row>
    <row r="75" spans="1:9">
      <c r="A75" s="85" t="s">
        <v>545</v>
      </c>
      <c r="B75" s="800" t="s">
        <v>542</v>
      </c>
      <c r="C75" s="800" t="s">
        <v>542</v>
      </c>
      <c r="D75" s="800" t="s">
        <v>542</v>
      </c>
      <c r="E75" s="800">
        <v>13567.507526542324</v>
      </c>
      <c r="F75" s="800">
        <v>0.18861979913916788</v>
      </c>
      <c r="G75" s="800">
        <v>0.13895121951219511</v>
      </c>
      <c r="H75" s="800">
        <v>1016.2595259365995</v>
      </c>
      <c r="I75" s="800">
        <v>2480.0364057971015</v>
      </c>
    </row>
    <row r="76" spans="1:9">
      <c r="A76" s="84" t="s">
        <v>546</v>
      </c>
      <c r="B76" s="800" t="s">
        <v>542</v>
      </c>
      <c r="C76" s="800" t="s">
        <v>542</v>
      </c>
      <c r="D76" s="800" t="s">
        <v>542</v>
      </c>
      <c r="E76" s="800">
        <v>-3723.201529411765</v>
      </c>
      <c r="F76" s="800">
        <v>-1607.85768723099</v>
      </c>
      <c r="G76" s="800">
        <v>-10.667992826398853</v>
      </c>
      <c r="H76" s="800">
        <v>-287.52011239193087</v>
      </c>
      <c r="I76" s="800">
        <v>-218.04760869565217</v>
      </c>
    </row>
    <row r="77" spans="1:9">
      <c r="A77" s="85" t="s">
        <v>547</v>
      </c>
      <c r="B77" s="800">
        <v>1689.9037087500001</v>
      </c>
      <c r="C77" s="800">
        <v>3327.3842433795717</v>
      </c>
      <c r="D77" s="800">
        <v>4477.7563553500659</v>
      </c>
      <c r="E77" s="800">
        <v>6673.5965279770444</v>
      </c>
      <c r="F77" s="800">
        <v>7710.7259856527971</v>
      </c>
      <c r="G77" s="800">
        <v>2671.6236556671447</v>
      </c>
      <c r="H77" s="800">
        <v>8011.8721340057637</v>
      </c>
      <c r="I77" s="800">
        <v>2664.8353507246384</v>
      </c>
    </row>
    <row r="78" spans="1:9">
      <c r="A78" s="88" t="s">
        <v>548</v>
      </c>
      <c r="B78" s="800">
        <v>2.1591387499999999</v>
      </c>
      <c r="C78" s="800">
        <v>37.207567465321567</v>
      </c>
      <c r="D78" s="800">
        <v>134.81519947159842</v>
      </c>
      <c r="E78" s="800">
        <v>61.101787661406028</v>
      </c>
      <c r="F78" s="800">
        <v>0</v>
      </c>
      <c r="G78" s="800">
        <v>0</v>
      </c>
      <c r="H78" s="800">
        <v>0</v>
      </c>
      <c r="I78" s="800">
        <v>0</v>
      </c>
    </row>
    <row r="79" spans="1:9">
      <c r="A79" s="86" t="s">
        <v>549</v>
      </c>
      <c r="B79" s="800">
        <v>1692.0628474999999</v>
      </c>
      <c r="C79" s="800">
        <v>3364.5918108448927</v>
      </c>
      <c r="D79" s="800">
        <v>4612.571554821664</v>
      </c>
      <c r="E79" s="800">
        <v>6734.6983156384495</v>
      </c>
      <c r="F79" s="800">
        <v>7710.7259856527971</v>
      </c>
      <c r="G79" s="800">
        <v>2671.6236556671447</v>
      </c>
      <c r="H79" s="800">
        <v>8011.8721340057637</v>
      </c>
      <c r="I79" s="800">
        <v>2664.8353507246384</v>
      </c>
    </row>
    <row r="80" spans="1:9">
      <c r="A80" s="83" t="s">
        <v>550</v>
      </c>
      <c r="B80" s="800">
        <v>132.92189875</v>
      </c>
      <c r="C80" s="800">
        <v>-26.077203026481715</v>
      </c>
      <c r="D80" s="800">
        <v>0</v>
      </c>
      <c r="E80" s="800">
        <v>0</v>
      </c>
      <c r="F80" s="800">
        <v>0</v>
      </c>
      <c r="G80" s="800">
        <v>0</v>
      </c>
      <c r="H80" s="800">
        <v>0</v>
      </c>
      <c r="I80" s="800">
        <v>0</v>
      </c>
    </row>
    <row r="81" spans="1:9" ht="21" customHeight="1">
      <c r="A81" s="85" t="s">
        <v>551</v>
      </c>
      <c r="B81" s="800">
        <v>1824.9847462500002</v>
      </c>
      <c r="C81" s="800">
        <v>3338.5146078184112</v>
      </c>
      <c r="D81" s="800">
        <v>4612.571554821664</v>
      </c>
      <c r="E81" s="800">
        <v>6734.6983156384495</v>
      </c>
      <c r="F81" s="800">
        <v>7710.7259856527971</v>
      </c>
      <c r="G81" s="800">
        <v>2671.6236556671447</v>
      </c>
      <c r="H81" s="800">
        <v>8011.8721340057637</v>
      </c>
      <c r="I81" s="800">
        <v>2664.8353507246384</v>
      </c>
    </row>
    <row r="82" spans="1:9" ht="21" customHeight="1">
      <c r="A82" s="83" t="s">
        <v>552</v>
      </c>
      <c r="B82" s="800" t="s">
        <v>542</v>
      </c>
      <c r="C82" s="800" t="s">
        <v>542</v>
      </c>
      <c r="D82" s="800" t="s">
        <v>542</v>
      </c>
      <c r="E82" s="800">
        <v>-2794.2253701578188</v>
      </c>
      <c r="F82" s="800">
        <v>0</v>
      </c>
      <c r="G82" s="800">
        <v>0</v>
      </c>
      <c r="H82" s="800">
        <v>0</v>
      </c>
      <c r="I82" s="800">
        <v>0</v>
      </c>
    </row>
    <row r="83" spans="1:9" ht="21" customHeight="1">
      <c r="A83" s="85" t="s">
        <v>553</v>
      </c>
      <c r="B83" s="800">
        <v>1824.9847462500002</v>
      </c>
      <c r="C83" s="800">
        <v>3338.5146078184112</v>
      </c>
      <c r="D83" s="800">
        <v>4612.571554821664</v>
      </c>
      <c r="E83" s="800">
        <v>3940.4729454806316</v>
      </c>
      <c r="F83" s="800">
        <v>7710.7259856527971</v>
      </c>
      <c r="G83" s="800">
        <v>2671.6236556671447</v>
      </c>
      <c r="H83" s="800">
        <v>8011.8721340057637</v>
      </c>
      <c r="I83" s="800">
        <v>2664.8353507246384</v>
      </c>
    </row>
    <row r="84" spans="1:9" ht="18" customHeight="1" thickBot="1">
      <c r="A84" s="83" t="s">
        <v>554</v>
      </c>
      <c r="B84" s="800">
        <v>-384.03321999999997</v>
      </c>
      <c r="C84" s="800">
        <v>-741.7430870113493</v>
      </c>
      <c r="D84" s="800">
        <v>-1153.1429326287978</v>
      </c>
      <c r="E84" s="800">
        <v>0</v>
      </c>
      <c r="F84" s="800">
        <v>0</v>
      </c>
      <c r="G84" s="800">
        <v>0</v>
      </c>
      <c r="H84" s="800">
        <v>0</v>
      </c>
      <c r="I84" s="800">
        <v>0</v>
      </c>
    </row>
    <row r="85" spans="1:9" ht="24" customHeight="1" thickTop="1" thickBot="1">
      <c r="A85" s="74" t="s">
        <v>555</v>
      </c>
      <c r="B85" s="797">
        <v>1440.9515262500001</v>
      </c>
      <c r="C85" s="797">
        <v>2596.7715208070617</v>
      </c>
      <c r="D85" s="797">
        <v>3459.4286221928669</v>
      </c>
      <c r="E85" s="797">
        <v>3940.4729454806316</v>
      </c>
      <c r="F85" s="797">
        <v>7710.7259856527971</v>
      </c>
      <c r="G85" s="797">
        <v>2671.6236556671447</v>
      </c>
      <c r="H85" s="797">
        <v>8011.8721340057637</v>
      </c>
      <c r="I85" s="797">
        <v>2664.8353507246384</v>
      </c>
    </row>
    <row r="86" spans="1:9" ht="15" customHeight="1" thickTop="1" thickBot="1">
      <c r="A86" s="89"/>
      <c r="B86" s="801"/>
      <c r="C86" s="801"/>
      <c r="D86" s="801"/>
      <c r="E86" s="801"/>
      <c r="F86" s="801"/>
      <c r="G86" s="801"/>
      <c r="H86" s="801"/>
      <c r="I86" s="801"/>
    </row>
    <row r="87" spans="1:9" ht="28.5" customHeight="1" thickTop="1">
      <c r="A87" s="27"/>
      <c r="B87" s="90"/>
      <c r="C87" s="90"/>
      <c r="D87" s="90"/>
      <c r="E87" s="90"/>
      <c r="F87" s="90"/>
      <c r="G87" s="90"/>
      <c r="H87" s="90"/>
    </row>
    <row r="88" spans="1:9" hidden="1">
      <c r="A88" s="27"/>
      <c r="B88" s="90"/>
      <c r="C88" s="90"/>
      <c r="D88" s="90"/>
      <c r="E88" s="90"/>
      <c r="F88" s="90"/>
      <c r="G88" s="90"/>
      <c r="H88" s="90"/>
    </row>
    <row r="89" spans="1:9" ht="19.5" hidden="1">
      <c r="A89" s="91"/>
      <c r="B89" s="90"/>
      <c r="C89" s="90"/>
      <c r="D89" s="90"/>
      <c r="E89" s="90"/>
      <c r="F89" s="90"/>
      <c r="G89" s="90"/>
      <c r="H89" s="90"/>
    </row>
    <row r="90" spans="1:9" ht="19.5" hidden="1">
      <c r="A90" s="91"/>
      <c r="B90" s="90"/>
      <c r="C90" s="90"/>
      <c r="D90" s="90"/>
      <c r="E90" s="90"/>
      <c r="F90" s="90"/>
      <c r="G90" s="90"/>
      <c r="H90" s="90"/>
    </row>
    <row r="91" spans="1:9" ht="19.5" hidden="1">
      <c r="A91" s="91"/>
      <c r="B91" s="90"/>
      <c r="C91" s="90"/>
      <c r="D91" s="90"/>
      <c r="E91" s="90"/>
      <c r="F91" s="90"/>
      <c r="G91" s="90"/>
      <c r="H91" s="90"/>
    </row>
    <row r="92" spans="1:9" ht="19.5" hidden="1">
      <c r="A92" s="92"/>
      <c r="B92" s="90"/>
      <c r="C92" s="90"/>
      <c r="D92" s="90"/>
      <c r="E92" s="90"/>
      <c r="F92" s="90"/>
      <c r="G92" s="90"/>
      <c r="H92" s="90"/>
    </row>
    <row r="93" spans="1:9" ht="19.5" hidden="1">
      <c r="A93" s="92"/>
      <c r="B93" s="90"/>
      <c r="C93" s="90"/>
      <c r="D93" s="90"/>
      <c r="E93" s="90"/>
      <c r="F93" s="90"/>
      <c r="G93" s="90"/>
      <c r="H93" s="90"/>
    </row>
    <row r="94" spans="1:9" ht="19.5" hidden="1">
      <c r="A94" s="93"/>
      <c r="B94" s="90"/>
      <c r="C94" s="90"/>
      <c r="D94" s="90"/>
      <c r="E94" s="90"/>
      <c r="F94" s="90"/>
      <c r="G94" s="90"/>
      <c r="H94" s="90"/>
    </row>
    <row r="95" spans="1:9" ht="19.5" hidden="1">
      <c r="A95" s="91"/>
      <c r="B95" s="90"/>
      <c r="C95" s="90"/>
      <c r="D95" s="90"/>
      <c r="E95" s="90"/>
      <c r="F95" s="90"/>
      <c r="G95" s="90"/>
      <c r="H95" s="90"/>
    </row>
    <row r="96" spans="1:9" ht="19.5" hidden="1">
      <c r="A96" s="91"/>
      <c r="B96" s="90"/>
      <c r="C96" s="90"/>
      <c r="D96" s="90"/>
      <c r="E96" s="90"/>
      <c r="F96" s="90"/>
      <c r="G96" s="90"/>
      <c r="H96" s="90"/>
    </row>
    <row r="97" spans="1:8" ht="19.5" hidden="1">
      <c r="A97" s="91"/>
      <c r="B97" s="90"/>
      <c r="C97" s="90"/>
      <c r="D97" s="90"/>
      <c r="E97" s="90"/>
      <c r="F97" s="90"/>
      <c r="G97" s="90"/>
      <c r="H97" s="90"/>
    </row>
    <row r="98" spans="1:8" ht="19.5" hidden="1">
      <c r="A98" s="91"/>
      <c r="B98" s="90"/>
      <c r="C98" s="90"/>
      <c r="D98" s="90"/>
      <c r="E98" s="90"/>
      <c r="F98" s="90"/>
      <c r="G98" s="90"/>
      <c r="H98" s="90"/>
    </row>
    <row r="99" spans="1:8" ht="19.5" hidden="1">
      <c r="A99" s="91"/>
      <c r="B99" s="90"/>
      <c r="C99" s="90"/>
      <c r="D99" s="90"/>
      <c r="E99" s="90"/>
      <c r="F99" s="90"/>
      <c r="G99" s="90"/>
      <c r="H99" s="90"/>
    </row>
    <row r="100" spans="1:8" ht="19.5" hidden="1">
      <c r="A100" s="94"/>
      <c r="B100" s="90"/>
      <c r="C100" s="90"/>
      <c r="D100" s="90"/>
      <c r="E100" s="90"/>
      <c r="F100" s="90"/>
      <c r="G100" s="90"/>
      <c r="H100" s="90"/>
    </row>
    <row r="101" spans="1:8" hidden="1">
      <c r="A101" s="95"/>
      <c r="B101" s="90"/>
      <c r="C101" s="90"/>
      <c r="D101" s="90"/>
      <c r="E101" s="90"/>
      <c r="F101" s="90"/>
      <c r="G101" s="90"/>
      <c r="H101" s="90"/>
    </row>
    <row r="102" spans="1:8" hidden="1">
      <c r="A102" s="95"/>
      <c r="B102" s="90"/>
      <c r="C102" s="90"/>
      <c r="D102" s="90"/>
      <c r="E102" s="90"/>
      <c r="F102" s="90"/>
      <c r="G102" s="90"/>
      <c r="H102" s="90"/>
    </row>
    <row r="103" spans="1:8" hidden="1">
      <c r="A103" s="95"/>
      <c r="B103" s="90"/>
      <c r="C103" s="90"/>
      <c r="D103" s="90"/>
      <c r="E103" s="90"/>
      <c r="F103" s="90"/>
      <c r="G103" s="90"/>
      <c r="H103" s="90"/>
    </row>
    <row r="104" spans="1:8" hidden="1">
      <c r="A104" s="95"/>
      <c r="B104" s="90"/>
      <c r="C104" s="90"/>
      <c r="D104" s="90"/>
      <c r="E104" s="90"/>
      <c r="F104" s="90"/>
      <c r="G104" s="90"/>
      <c r="H104" s="90"/>
    </row>
    <row r="105" spans="1:8" hidden="1">
      <c r="A105" s="95"/>
      <c r="B105" s="90"/>
      <c r="C105" s="90"/>
      <c r="D105" s="90"/>
      <c r="E105" s="90"/>
      <c r="F105" s="90"/>
      <c r="G105" s="90"/>
      <c r="H105" s="90"/>
    </row>
    <row r="106" spans="1:8" hidden="1">
      <c r="A106" s="95"/>
      <c r="B106" s="90"/>
      <c r="C106" s="90"/>
      <c r="D106" s="90"/>
      <c r="E106" s="90"/>
      <c r="F106" s="90"/>
      <c r="G106" s="90"/>
      <c r="H106" s="90"/>
    </row>
    <row r="107" spans="1:8" hidden="1">
      <c r="A107" s="96"/>
      <c r="B107" s="90"/>
      <c r="C107" s="90"/>
      <c r="D107" s="90"/>
      <c r="E107" s="90"/>
      <c r="F107" s="90"/>
      <c r="G107" s="90"/>
      <c r="H107" s="90"/>
    </row>
    <row r="108" spans="1:8" hidden="1">
      <c r="A108" s="96"/>
      <c r="B108" s="90"/>
      <c r="C108" s="90"/>
      <c r="D108" s="90"/>
      <c r="E108" s="90"/>
      <c r="F108" s="90"/>
      <c r="G108" s="90"/>
      <c r="H108" s="90"/>
    </row>
    <row r="109" spans="1:8" ht="19.5" hidden="1">
      <c r="A109" s="91"/>
      <c r="B109" s="90"/>
      <c r="C109" s="90"/>
      <c r="D109" s="90"/>
      <c r="E109" s="90"/>
      <c r="F109" s="90"/>
      <c r="G109" s="90"/>
      <c r="H109" s="90"/>
    </row>
    <row r="110" spans="1:8" ht="19.5" hidden="1">
      <c r="A110" s="91"/>
      <c r="B110" s="90"/>
      <c r="C110" s="90"/>
      <c r="D110" s="90"/>
      <c r="E110" s="90"/>
      <c r="F110" s="90"/>
      <c r="G110" s="90"/>
      <c r="H110" s="90"/>
    </row>
    <row r="111" spans="1:8" ht="19.5" hidden="1">
      <c r="A111" s="93"/>
      <c r="B111" s="90"/>
      <c r="C111" s="90"/>
      <c r="D111" s="90"/>
      <c r="E111" s="90"/>
      <c r="F111" s="90"/>
      <c r="G111" s="90"/>
      <c r="H111" s="90"/>
    </row>
    <row r="112" spans="1:8" ht="19.5" hidden="1">
      <c r="A112" s="93"/>
      <c r="B112" s="90"/>
      <c r="C112" s="90"/>
      <c r="D112" s="90"/>
      <c r="E112" s="90"/>
      <c r="F112" s="90"/>
      <c r="G112" s="90"/>
      <c r="H112" s="90"/>
    </row>
    <row r="113" spans="1:8" ht="19.5" hidden="1">
      <c r="A113" s="93"/>
      <c r="B113" s="90"/>
      <c r="C113" s="90"/>
      <c r="D113" s="90"/>
      <c r="E113" s="90"/>
      <c r="F113" s="90"/>
      <c r="G113" s="90"/>
      <c r="H113" s="90"/>
    </row>
    <row r="114" spans="1:8" ht="19.5" hidden="1">
      <c r="A114" s="91"/>
      <c r="B114" s="90"/>
      <c r="C114" s="90"/>
      <c r="D114" s="90"/>
      <c r="E114" s="90"/>
      <c r="F114" s="90"/>
      <c r="G114" s="90"/>
      <c r="H114" s="90"/>
    </row>
    <row r="115" spans="1:8" ht="19.5" hidden="1">
      <c r="A115" s="91"/>
      <c r="B115" s="90"/>
      <c r="C115" s="90"/>
      <c r="D115" s="90"/>
      <c r="E115" s="90"/>
      <c r="F115" s="90"/>
      <c r="G115" s="90"/>
      <c r="H115" s="90"/>
    </row>
    <row r="116" spans="1:8" ht="19.5" hidden="1">
      <c r="A116" s="91"/>
      <c r="B116" s="90"/>
      <c r="C116" s="90"/>
      <c r="D116" s="90"/>
      <c r="E116" s="90"/>
      <c r="F116" s="90"/>
      <c r="G116" s="90"/>
      <c r="H116" s="90"/>
    </row>
    <row r="117" spans="1:8" ht="19.5" hidden="1">
      <c r="A117" s="91"/>
      <c r="B117" s="90"/>
      <c r="C117" s="90"/>
      <c r="D117" s="90"/>
      <c r="E117" s="90"/>
      <c r="F117" s="90"/>
      <c r="G117" s="90"/>
      <c r="H117" s="90"/>
    </row>
    <row r="118" spans="1:8" ht="19.5" hidden="1">
      <c r="A118" s="91"/>
      <c r="B118" s="90"/>
      <c r="C118" s="90"/>
      <c r="D118" s="90"/>
      <c r="E118" s="90"/>
      <c r="F118" s="90"/>
      <c r="G118" s="90"/>
      <c r="H118" s="90"/>
    </row>
    <row r="119" spans="1:8" ht="19.5" hidden="1">
      <c r="A119" s="91"/>
      <c r="B119" s="90"/>
      <c r="C119" s="90"/>
      <c r="D119" s="90"/>
      <c r="E119" s="90"/>
      <c r="F119" s="90"/>
      <c r="G119" s="90"/>
      <c r="H119" s="90"/>
    </row>
    <row r="120" spans="1:8" ht="19.5" hidden="1">
      <c r="A120" s="91"/>
      <c r="B120" s="90"/>
      <c r="C120" s="90"/>
      <c r="D120" s="90"/>
      <c r="E120" s="90"/>
      <c r="F120" s="90"/>
      <c r="G120" s="90"/>
      <c r="H120" s="90"/>
    </row>
    <row r="121" spans="1:8" ht="19.5" hidden="1">
      <c r="A121" s="93"/>
      <c r="B121" s="90"/>
      <c r="C121" s="90"/>
      <c r="D121" s="90"/>
      <c r="E121" s="90"/>
      <c r="F121" s="90"/>
      <c r="G121" s="90"/>
      <c r="H121" s="90"/>
    </row>
    <row r="122" spans="1:8" ht="19.5" hidden="1">
      <c r="A122" s="91"/>
      <c r="B122" s="90"/>
      <c r="C122" s="90"/>
      <c r="D122" s="90"/>
      <c r="E122" s="90"/>
      <c r="F122" s="90"/>
      <c r="G122" s="90"/>
      <c r="H122" s="90"/>
    </row>
    <row r="123" spans="1:8" ht="19.5" hidden="1">
      <c r="A123" s="91"/>
      <c r="B123" s="90"/>
      <c r="C123" s="90"/>
      <c r="D123" s="90"/>
      <c r="E123" s="90"/>
      <c r="F123" s="90"/>
      <c r="G123" s="90"/>
      <c r="H123" s="90"/>
    </row>
    <row r="124" spans="1:8" ht="19.5" hidden="1">
      <c r="A124" s="91"/>
      <c r="B124" s="90"/>
      <c r="C124" s="90"/>
      <c r="D124" s="90"/>
      <c r="E124" s="90"/>
      <c r="F124" s="90"/>
      <c r="G124" s="90"/>
      <c r="H124" s="90"/>
    </row>
    <row r="125" spans="1:8" ht="19.5" hidden="1">
      <c r="A125" s="91"/>
      <c r="B125" s="90"/>
      <c r="C125" s="90"/>
      <c r="D125" s="90"/>
      <c r="E125" s="90"/>
      <c r="F125" s="90"/>
      <c r="G125" s="90"/>
      <c r="H125" s="90"/>
    </row>
    <row r="126" spans="1:8" ht="19.5" hidden="1">
      <c r="A126" s="91"/>
      <c r="B126" s="90"/>
      <c r="C126" s="90"/>
      <c r="D126" s="90"/>
      <c r="E126" s="90"/>
      <c r="F126" s="90"/>
      <c r="G126" s="90"/>
      <c r="H126" s="90"/>
    </row>
    <row r="127" spans="1:8" ht="19.5" hidden="1">
      <c r="A127" s="93"/>
      <c r="B127" s="90"/>
      <c r="C127" s="90"/>
      <c r="D127" s="90"/>
      <c r="E127" s="90"/>
      <c r="F127" s="90"/>
      <c r="G127" s="90"/>
      <c r="H127" s="90"/>
    </row>
    <row r="128" spans="1:8" ht="19.5" hidden="1">
      <c r="A128" s="91"/>
      <c r="B128" s="90"/>
      <c r="C128" s="90"/>
      <c r="D128" s="90"/>
      <c r="E128" s="90"/>
      <c r="F128" s="90"/>
      <c r="G128" s="90"/>
      <c r="H128" s="90"/>
    </row>
    <row r="129" spans="1:8" ht="19.5" hidden="1">
      <c r="A129" s="91"/>
      <c r="B129" s="90"/>
      <c r="C129" s="90"/>
      <c r="D129" s="90"/>
      <c r="E129" s="90"/>
      <c r="F129" s="90"/>
      <c r="G129" s="90"/>
      <c r="H129" s="90"/>
    </row>
    <row r="130" spans="1:8" ht="19.5" hidden="1">
      <c r="A130" s="91"/>
      <c r="B130" s="90"/>
      <c r="C130" s="90"/>
      <c r="D130" s="90"/>
      <c r="E130" s="90"/>
      <c r="F130" s="90"/>
      <c r="G130" s="90"/>
      <c r="H130" s="90"/>
    </row>
    <row r="131" spans="1:8" ht="19.5" hidden="1">
      <c r="A131" s="93"/>
      <c r="B131" s="90"/>
      <c r="C131" s="90"/>
      <c r="D131" s="90"/>
      <c r="E131" s="90"/>
      <c r="F131" s="90"/>
      <c r="G131" s="90"/>
      <c r="H131" s="90"/>
    </row>
    <row r="132" spans="1:8" ht="19.5" hidden="1">
      <c r="A132" s="91"/>
      <c r="B132" s="90"/>
      <c r="C132" s="90"/>
      <c r="D132" s="90"/>
      <c r="E132" s="90"/>
      <c r="F132" s="90"/>
      <c r="G132" s="90"/>
      <c r="H132" s="90"/>
    </row>
    <row r="133" spans="1:8" ht="19.5" hidden="1">
      <c r="A133" s="91"/>
      <c r="B133" s="90"/>
      <c r="C133" s="90"/>
      <c r="D133" s="90"/>
      <c r="E133" s="90"/>
      <c r="F133" s="90"/>
      <c r="G133" s="90"/>
      <c r="H133" s="90"/>
    </row>
    <row r="134" spans="1:8" ht="19.5" hidden="1">
      <c r="A134" s="91"/>
      <c r="B134" s="90"/>
      <c r="C134" s="90"/>
      <c r="D134" s="90"/>
      <c r="E134" s="90"/>
      <c r="F134" s="90"/>
      <c r="G134" s="90"/>
      <c r="H134" s="90"/>
    </row>
    <row r="135" spans="1:8" ht="19.5" hidden="1">
      <c r="A135" s="91"/>
      <c r="B135" s="90"/>
      <c r="C135" s="90"/>
      <c r="D135" s="90"/>
      <c r="E135" s="90"/>
      <c r="F135" s="90"/>
      <c r="G135" s="90"/>
      <c r="H135" s="90"/>
    </row>
    <row r="136" spans="1:8" ht="19.5" hidden="1">
      <c r="A136" s="93"/>
      <c r="B136" s="90"/>
      <c r="C136" s="90"/>
      <c r="D136" s="90"/>
      <c r="E136" s="90"/>
      <c r="F136" s="90"/>
      <c r="G136" s="90"/>
      <c r="H136" s="90"/>
    </row>
    <row r="137" spans="1:8" ht="19.5" hidden="1">
      <c r="A137" s="91"/>
      <c r="B137" s="90"/>
      <c r="C137" s="90"/>
      <c r="D137" s="90"/>
      <c r="E137" s="90"/>
      <c r="F137" s="90"/>
      <c r="G137" s="90"/>
      <c r="H137" s="90"/>
    </row>
    <row r="138" spans="1:8" ht="19.5" hidden="1">
      <c r="A138" s="91"/>
      <c r="B138" s="90"/>
      <c r="C138" s="90"/>
      <c r="D138" s="90"/>
      <c r="E138" s="90"/>
      <c r="F138" s="90"/>
      <c r="G138" s="90"/>
      <c r="H138" s="90"/>
    </row>
    <row r="139" spans="1:8" ht="19.5" hidden="1">
      <c r="A139" s="91"/>
      <c r="B139" s="90"/>
      <c r="C139" s="90"/>
      <c r="D139" s="90"/>
      <c r="E139" s="90"/>
      <c r="F139" s="90"/>
      <c r="G139" s="90"/>
      <c r="H139" s="90"/>
    </row>
    <row r="140" spans="1:8" ht="19.5" hidden="1">
      <c r="A140" s="91"/>
      <c r="B140" s="90"/>
      <c r="C140" s="90"/>
      <c r="D140" s="90"/>
      <c r="E140" s="90"/>
      <c r="F140" s="90"/>
      <c r="G140" s="90"/>
      <c r="H140" s="90"/>
    </row>
    <row r="141" spans="1:8" ht="19.5" hidden="1">
      <c r="A141" s="92"/>
      <c r="B141" s="90"/>
      <c r="C141" s="90"/>
      <c r="D141" s="90"/>
      <c r="E141" s="90"/>
      <c r="F141" s="90"/>
      <c r="G141" s="90"/>
      <c r="H141" s="90"/>
    </row>
    <row r="142" spans="1:8" ht="19.5" hidden="1">
      <c r="A142" s="92"/>
      <c r="B142" s="90"/>
      <c r="C142" s="90"/>
      <c r="D142" s="90"/>
      <c r="E142" s="90"/>
      <c r="F142" s="90"/>
      <c r="G142" s="90"/>
      <c r="H142" s="90"/>
    </row>
    <row r="143" spans="1:8" ht="19.5" hidden="1">
      <c r="A143" s="93"/>
      <c r="B143" s="90"/>
      <c r="C143" s="90"/>
      <c r="D143" s="90"/>
      <c r="E143" s="90"/>
      <c r="F143" s="90"/>
      <c r="G143" s="90"/>
      <c r="H143" s="90"/>
    </row>
    <row r="144" spans="1:8" ht="19.5" hidden="1">
      <c r="A144" s="91"/>
      <c r="B144" s="90"/>
      <c r="C144" s="90"/>
      <c r="D144" s="90"/>
      <c r="E144" s="90"/>
      <c r="F144" s="90"/>
      <c r="G144" s="90"/>
      <c r="H144" s="90"/>
    </row>
    <row r="145" spans="1:8" ht="19.5" hidden="1">
      <c r="A145" s="91"/>
      <c r="B145" s="90"/>
      <c r="C145" s="90"/>
      <c r="D145" s="90"/>
      <c r="E145" s="90"/>
      <c r="F145" s="90"/>
      <c r="G145" s="90"/>
      <c r="H145" s="90"/>
    </row>
    <row r="146" spans="1:8" ht="19.5" hidden="1">
      <c r="A146" s="97"/>
      <c r="B146" s="90"/>
      <c r="C146" s="90"/>
      <c r="D146" s="90"/>
      <c r="E146" s="90"/>
      <c r="F146" s="90"/>
      <c r="G146" s="90"/>
      <c r="H146" s="90"/>
    </row>
    <row r="147" spans="1:8" ht="19.5" hidden="1">
      <c r="A147" s="93"/>
      <c r="B147" s="90"/>
      <c r="C147" s="90"/>
      <c r="D147" s="90"/>
      <c r="E147" s="90"/>
      <c r="F147" s="90"/>
      <c r="G147" s="90"/>
      <c r="H147" s="90"/>
    </row>
    <row r="148" spans="1:8" ht="19.5" hidden="1">
      <c r="A148" s="91"/>
      <c r="B148" s="90"/>
      <c r="C148" s="90"/>
      <c r="D148" s="90"/>
      <c r="E148" s="90"/>
      <c r="F148" s="90"/>
      <c r="G148" s="90"/>
      <c r="H148" s="90"/>
    </row>
    <row r="149" spans="1:8" ht="19.5" hidden="1">
      <c r="A149" s="91"/>
      <c r="B149" s="90"/>
      <c r="C149" s="90"/>
      <c r="D149" s="90"/>
      <c r="E149" s="90"/>
      <c r="F149" s="90"/>
      <c r="G149" s="90"/>
      <c r="H149" s="90"/>
    </row>
    <row r="150" spans="1:8" ht="19.5" hidden="1">
      <c r="A150" s="91"/>
      <c r="B150" s="90"/>
      <c r="C150" s="90"/>
      <c r="D150" s="90"/>
      <c r="E150" s="90"/>
      <c r="F150" s="90"/>
      <c r="G150" s="90"/>
      <c r="H150" s="90"/>
    </row>
    <row r="151" spans="1:8" ht="19.5" hidden="1">
      <c r="A151" s="93"/>
      <c r="B151" s="90"/>
      <c r="C151" s="90"/>
      <c r="D151" s="90"/>
      <c r="E151" s="90"/>
      <c r="F151" s="90"/>
      <c r="G151" s="90"/>
      <c r="H151" s="90"/>
    </row>
    <row r="152" spans="1:8" ht="19.5" hidden="1">
      <c r="A152" s="91"/>
      <c r="B152" s="90"/>
      <c r="C152" s="90"/>
      <c r="D152" s="90"/>
      <c r="E152" s="90"/>
      <c r="F152" s="90"/>
      <c r="G152" s="90"/>
      <c r="H152" s="90"/>
    </row>
    <row r="153" spans="1:8" ht="19.5" hidden="1">
      <c r="A153" s="91"/>
      <c r="B153" s="90"/>
      <c r="C153" s="90"/>
      <c r="D153" s="90"/>
      <c r="E153" s="90"/>
      <c r="F153" s="90"/>
      <c r="G153" s="90"/>
      <c r="H153" s="90"/>
    </row>
    <row r="154" spans="1:8" ht="19.5" hidden="1">
      <c r="A154" s="91"/>
      <c r="B154" s="90"/>
      <c r="C154" s="90"/>
      <c r="D154" s="90"/>
      <c r="E154" s="90"/>
      <c r="F154" s="90"/>
      <c r="G154" s="90"/>
      <c r="H154" s="90"/>
    </row>
    <row r="155" spans="1:8" ht="19.5" hidden="1">
      <c r="A155" s="93"/>
      <c r="B155" s="90"/>
      <c r="C155" s="90"/>
      <c r="D155" s="90"/>
      <c r="E155" s="90"/>
      <c r="F155" s="90"/>
      <c r="G155" s="90"/>
      <c r="H155" s="90"/>
    </row>
    <row r="156" spans="1:8" ht="19.5" hidden="1">
      <c r="A156" s="91"/>
      <c r="B156" s="90"/>
      <c r="C156" s="90"/>
      <c r="D156" s="90"/>
      <c r="E156" s="90"/>
      <c r="F156" s="90"/>
      <c r="G156" s="90"/>
      <c r="H156" s="90"/>
    </row>
    <row r="157" spans="1:8" ht="19.5" hidden="1">
      <c r="A157" s="91"/>
      <c r="B157" s="90"/>
      <c r="C157" s="90"/>
      <c r="D157" s="90"/>
      <c r="E157" s="90"/>
      <c r="F157" s="90"/>
      <c r="G157" s="90"/>
      <c r="H157" s="90"/>
    </row>
    <row r="158" spans="1:8" ht="19.5" hidden="1">
      <c r="A158" s="91"/>
      <c r="B158" s="90"/>
      <c r="C158" s="90"/>
      <c r="D158" s="90"/>
      <c r="E158" s="90"/>
      <c r="F158" s="90"/>
      <c r="G158" s="90"/>
      <c r="H158" s="90"/>
    </row>
    <row r="159" spans="1:8" ht="19.5" hidden="1">
      <c r="A159" s="93"/>
      <c r="B159" s="90"/>
      <c r="C159" s="90"/>
      <c r="D159" s="90"/>
      <c r="E159" s="90"/>
      <c r="F159" s="90"/>
      <c r="G159" s="90"/>
      <c r="H159" s="90"/>
    </row>
    <row r="160" spans="1:8" ht="19.5" hidden="1">
      <c r="A160" s="91"/>
      <c r="B160" s="90"/>
      <c r="C160" s="90"/>
      <c r="D160" s="90"/>
      <c r="E160" s="90"/>
      <c r="F160" s="90"/>
      <c r="G160" s="90"/>
      <c r="H160" s="90"/>
    </row>
    <row r="161" spans="1:8" ht="19.5" hidden="1">
      <c r="A161" s="91"/>
      <c r="B161" s="90"/>
      <c r="C161" s="90"/>
      <c r="D161" s="90"/>
      <c r="E161" s="90"/>
      <c r="F161" s="90"/>
      <c r="G161" s="90"/>
      <c r="H161" s="90"/>
    </row>
    <row r="162" spans="1:8" ht="19.5" hidden="1">
      <c r="A162" s="91"/>
      <c r="B162" s="90"/>
      <c r="C162" s="90"/>
      <c r="D162" s="90"/>
      <c r="E162" s="90"/>
      <c r="F162" s="90"/>
      <c r="G162" s="90"/>
      <c r="H162" s="90"/>
    </row>
    <row r="163" spans="1:8" ht="19.5" hidden="1">
      <c r="A163" s="98"/>
      <c r="B163" s="90"/>
      <c r="C163" s="90"/>
      <c r="D163" s="90"/>
      <c r="E163" s="90"/>
      <c r="F163" s="90"/>
      <c r="G163" s="90"/>
      <c r="H163" s="90"/>
    </row>
    <row r="164" spans="1:8" ht="19.5" hidden="1">
      <c r="A164" s="98"/>
      <c r="B164" s="90"/>
      <c r="C164" s="90"/>
      <c r="D164" s="90"/>
      <c r="E164" s="90"/>
      <c r="F164" s="90"/>
      <c r="G164" s="90"/>
      <c r="H164" s="90"/>
    </row>
    <row r="165" spans="1:8" ht="19.5" hidden="1">
      <c r="A165" s="98"/>
      <c r="B165" s="90"/>
      <c r="C165" s="90"/>
      <c r="D165" s="90"/>
      <c r="E165" s="90"/>
      <c r="F165" s="90"/>
      <c r="G165" s="90"/>
      <c r="H165" s="90"/>
    </row>
    <row r="166" spans="1:8" ht="19.5" hidden="1">
      <c r="A166" s="94"/>
      <c r="B166" s="90"/>
      <c r="C166" s="90"/>
      <c r="D166" s="90"/>
      <c r="E166" s="90"/>
      <c r="F166" s="90"/>
      <c r="G166" s="90"/>
      <c r="H166" s="90"/>
    </row>
    <row r="167" spans="1:8" ht="19.5" hidden="1">
      <c r="A167" s="94"/>
      <c r="B167" s="90"/>
      <c r="C167" s="90"/>
      <c r="D167" s="90"/>
      <c r="E167" s="90"/>
      <c r="F167" s="90"/>
      <c r="G167" s="90"/>
      <c r="H167" s="90"/>
    </row>
    <row r="168" spans="1:8" ht="19.5" hidden="1">
      <c r="A168" s="93"/>
      <c r="B168" s="90"/>
      <c r="C168" s="90"/>
      <c r="D168" s="90"/>
      <c r="E168" s="90"/>
      <c r="F168" s="90"/>
      <c r="G168" s="90"/>
      <c r="H168" s="90"/>
    </row>
    <row r="169" spans="1:8" ht="19.5" hidden="1">
      <c r="A169" s="91"/>
      <c r="B169" s="90"/>
      <c r="C169" s="90"/>
      <c r="D169" s="90"/>
      <c r="E169" s="90"/>
      <c r="F169" s="90"/>
      <c r="G169" s="90"/>
      <c r="H169" s="90"/>
    </row>
    <row r="170" spans="1:8" ht="19.5" hidden="1">
      <c r="A170" s="91"/>
      <c r="B170" s="90"/>
      <c r="C170" s="90"/>
      <c r="D170" s="90"/>
      <c r="E170" s="90"/>
      <c r="F170" s="90"/>
      <c r="G170" s="90"/>
      <c r="H170" s="90"/>
    </row>
    <row r="171" spans="1:8" ht="19.5" hidden="1">
      <c r="A171" s="91"/>
      <c r="B171" s="90"/>
      <c r="C171" s="90"/>
      <c r="D171" s="90"/>
      <c r="E171" s="90"/>
      <c r="F171" s="90"/>
      <c r="G171" s="90"/>
      <c r="H171" s="90"/>
    </row>
    <row r="172" spans="1:8" ht="19.5" hidden="1">
      <c r="A172" s="91"/>
      <c r="B172" s="90"/>
      <c r="C172" s="90"/>
      <c r="D172" s="90"/>
      <c r="E172" s="90"/>
      <c r="F172" s="90"/>
      <c r="G172" s="90"/>
      <c r="H172" s="90"/>
    </row>
    <row r="173" spans="1:8" ht="19.5" hidden="1">
      <c r="A173" s="91"/>
      <c r="B173" s="90"/>
      <c r="C173" s="90"/>
      <c r="D173" s="90"/>
      <c r="E173" s="90"/>
      <c r="F173" s="90"/>
      <c r="G173" s="90"/>
      <c r="H173" s="90"/>
    </row>
    <row r="174" spans="1:8" ht="19.5" hidden="1">
      <c r="A174" s="93"/>
      <c r="B174" s="90"/>
      <c r="C174" s="90"/>
      <c r="D174" s="90"/>
      <c r="E174" s="90"/>
      <c r="F174" s="90"/>
      <c r="G174" s="90"/>
      <c r="H174" s="90"/>
    </row>
    <row r="175" spans="1:8" ht="19.5" hidden="1">
      <c r="A175" s="91"/>
      <c r="B175" s="90"/>
      <c r="C175" s="90"/>
      <c r="D175" s="90"/>
      <c r="E175" s="90"/>
      <c r="F175" s="90"/>
      <c r="G175" s="90"/>
      <c r="H175" s="90"/>
    </row>
    <row r="176" spans="1:8" ht="19.5" hidden="1">
      <c r="A176" s="91"/>
      <c r="B176" s="90"/>
      <c r="C176" s="90"/>
      <c r="D176" s="90"/>
      <c r="E176" s="90"/>
      <c r="F176" s="90"/>
      <c r="G176" s="90"/>
      <c r="H176" s="90"/>
    </row>
    <row r="177" spans="1:8" ht="19.5" hidden="1">
      <c r="A177" s="91"/>
      <c r="B177" s="90"/>
      <c r="C177" s="90"/>
      <c r="D177" s="90"/>
      <c r="E177" s="90"/>
      <c r="F177" s="90"/>
      <c r="G177" s="90"/>
      <c r="H177" s="90"/>
    </row>
    <row r="178" spans="1:8" ht="19.5" hidden="1">
      <c r="A178" s="91"/>
      <c r="B178" s="90"/>
      <c r="C178" s="90"/>
      <c r="D178" s="90"/>
      <c r="E178" s="90"/>
      <c r="F178" s="90"/>
      <c r="G178" s="90"/>
      <c r="H178" s="90"/>
    </row>
    <row r="179" spans="1:8" ht="19.5" hidden="1">
      <c r="A179" s="93"/>
      <c r="B179" s="90"/>
      <c r="C179" s="90"/>
      <c r="D179" s="90"/>
      <c r="E179" s="90"/>
      <c r="F179" s="90"/>
      <c r="G179" s="90"/>
      <c r="H179" s="90"/>
    </row>
    <row r="180" spans="1:8" ht="19.5" hidden="1">
      <c r="A180" s="93"/>
      <c r="B180" s="90"/>
      <c r="C180" s="90"/>
      <c r="D180" s="90"/>
      <c r="E180" s="90"/>
      <c r="F180" s="90"/>
      <c r="G180" s="90"/>
      <c r="H180" s="90"/>
    </row>
    <row r="181" spans="1:8" ht="19.5" hidden="1">
      <c r="A181" s="91"/>
      <c r="B181" s="90"/>
      <c r="C181" s="90"/>
      <c r="D181" s="90"/>
      <c r="E181" s="90"/>
      <c r="F181" s="90"/>
      <c r="G181" s="90"/>
      <c r="H181" s="90"/>
    </row>
    <row r="182" spans="1:8" ht="19.5" hidden="1">
      <c r="A182" s="91"/>
      <c r="B182" s="90"/>
      <c r="C182" s="90"/>
      <c r="D182" s="90"/>
      <c r="E182" s="90"/>
      <c r="F182" s="90"/>
      <c r="G182" s="90"/>
      <c r="H182" s="90"/>
    </row>
    <row r="183" spans="1:8" ht="19.5" hidden="1">
      <c r="A183" s="91"/>
      <c r="B183" s="90"/>
      <c r="C183" s="90"/>
      <c r="D183" s="90"/>
      <c r="E183" s="90"/>
      <c r="F183" s="90"/>
      <c r="G183" s="90"/>
      <c r="H183" s="90"/>
    </row>
    <row r="184" spans="1:8" ht="19.5" hidden="1">
      <c r="A184" s="93"/>
      <c r="B184" s="90"/>
      <c r="C184" s="90"/>
      <c r="D184" s="90"/>
      <c r="E184" s="90"/>
      <c r="F184" s="90"/>
      <c r="G184" s="90"/>
      <c r="H184" s="90"/>
    </row>
    <row r="185" spans="1:8" ht="19.5" hidden="1">
      <c r="A185" s="93"/>
      <c r="B185" s="90"/>
      <c r="C185" s="90"/>
      <c r="D185" s="90"/>
      <c r="E185" s="90"/>
      <c r="F185" s="90"/>
      <c r="G185" s="90"/>
      <c r="H185" s="90"/>
    </row>
    <row r="186" spans="1:8" ht="19.5" hidden="1">
      <c r="A186" s="93"/>
      <c r="B186" s="90"/>
      <c r="C186" s="90"/>
      <c r="D186" s="90"/>
      <c r="E186" s="90"/>
      <c r="F186" s="90"/>
      <c r="G186" s="90"/>
      <c r="H186" s="90"/>
    </row>
    <row r="187" spans="1:8" ht="19.5" hidden="1">
      <c r="A187" s="93"/>
      <c r="B187" s="90"/>
      <c r="C187" s="90"/>
      <c r="D187" s="90"/>
      <c r="E187" s="90"/>
      <c r="F187" s="90"/>
      <c r="G187" s="90"/>
      <c r="H187" s="90"/>
    </row>
    <row r="188" spans="1:8" ht="19.5" hidden="1">
      <c r="A188" s="93"/>
      <c r="B188" s="90"/>
      <c r="C188" s="90"/>
      <c r="D188" s="90"/>
      <c r="E188" s="90"/>
      <c r="F188" s="90"/>
      <c r="G188" s="90"/>
      <c r="H188" s="90"/>
    </row>
    <row r="189" spans="1:8" ht="19.5" hidden="1">
      <c r="A189" s="93"/>
      <c r="B189" s="90"/>
      <c r="C189" s="90"/>
      <c r="D189" s="90"/>
      <c r="E189" s="90"/>
      <c r="F189" s="90"/>
      <c r="G189" s="90"/>
      <c r="H189" s="90"/>
    </row>
    <row r="190" spans="1:8" ht="19.5" hidden="1">
      <c r="A190" s="91"/>
      <c r="B190" s="90"/>
      <c r="C190" s="90"/>
      <c r="D190" s="90"/>
      <c r="E190" s="90"/>
      <c r="F190" s="90"/>
      <c r="G190" s="90"/>
      <c r="H190" s="90"/>
    </row>
    <row r="191" spans="1:8" ht="19.5" hidden="1">
      <c r="A191" s="91"/>
      <c r="B191" s="90"/>
      <c r="C191" s="90"/>
      <c r="D191" s="90"/>
      <c r="E191" s="90"/>
      <c r="F191" s="90"/>
      <c r="G191" s="90"/>
      <c r="H191" s="90"/>
    </row>
    <row r="192" spans="1:8" ht="19.5" hidden="1">
      <c r="A192" s="91"/>
      <c r="B192" s="90"/>
      <c r="C192" s="90"/>
      <c r="D192" s="90"/>
      <c r="E192" s="90"/>
      <c r="F192" s="90"/>
      <c r="G192" s="90"/>
      <c r="H192" s="90"/>
    </row>
    <row r="193" spans="1:8" ht="19.5" hidden="1">
      <c r="A193" s="93"/>
      <c r="B193" s="90"/>
      <c r="C193" s="90"/>
      <c r="D193" s="90"/>
      <c r="E193" s="90"/>
      <c r="F193" s="90"/>
      <c r="G193" s="90"/>
      <c r="H193" s="90"/>
    </row>
    <row r="194" spans="1:8" ht="19.5" hidden="1">
      <c r="A194" s="91"/>
      <c r="B194" s="90"/>
      <c r="C194" s="90"/>
      <c r="D194" s="90"/>
      <c r="E194" s="90"/>
      <c r="F194" s="90"/>
      <c r="G194" s="90"/>
      <c r="H194" s="90"/>
    </row>
    <row r="195" spans="1:8" ht="19.5" hidden="1">
      <c r="A195" s="91"/>
      <c r="B195" s="90"/>
      <c r="C195" s="90"/>
      <c r="D195" s="90"/>
      <c r="E195" s="90"/>
      <c r="F195" s="90"/>
      <c r="G195" s="90"/>
      <c r="H195" s="90"/>
    </row>
    <row r="196" spans="1:8" ht="19.5" hidden="1">
      <c r="A196" s="99"/>
      <c r="B196" s="90"/>
      <c r="C196" s="90"/>
      <c r="D196" s="90"/>
      <c r="E196" s="90"/>
      <c r="F196" s="90"/>
      <c r="G196" s="90"/>
      <c r="H196" s="90"/>
    </row>
    <row r="197" spans="1:8" ht="19.5" hidden="1">
      <c r="A197" s="91"/>
      <c r="B197" s="90"/>
      <c r="C197" s="90"/>
      <c r="D197" s="90"/>
      <c r="E197" s="90"/>
      <c r="F197" s="90"/>
      <c r="G197" s="90"/>
      <c r="H197" s="90"/>
    </row>
    <row r="198" spans="1:8" ht="19.5" hidden="1">
      <c r="A198" s="93"/>
      <c r="B198" s="90"/>
      <c r="C198" s="90"/>
      <c r="D198" s="90"/>
      <c r="E198" s="90"/>
      <c r="F198" s="90"/>
      <c r="G198" s="90"/>
      <c r="H198" s="90"/>
    </row>
    <row r="199" spans="1:8" ht="19.5" hidden="1">
      <c r="A199" s="91"/>
      <c r="B199" s="90"/>
      <c r="C199" s="90"/>
      <c r="D199" s="90"/>
      <c r="E199" s="90"/>
      <c r="F199" s="90"/>
      <c r="G199" s="90"/>
      <c r="H199" s="90"/>
    </row>
    <row r="200" spans="1:8" ht="19.5" hidden="1">
      <c r="A200" s="91"/>
      <c r="B200" s="90"/>
      <c r="C200" s="90"/>
      <c r="D200" s="90"/>
      <c r="E200" s="90"/>
      <c r="F200" s="90"/>
      <c r="G200" s="90"/>
      <c r="H200" s="90"/>
    </row>
    <row r="201" spans="1:8" ht="19.5" hidden="1">
      <c r="A201" s="93"/>
      <c r="B201" s="90"/>
      <c r="C201" s="90"/>
      <c r="D201" s="90"/>
      <c r="E201" s="90"/>
      <c r="F201" s="90"/>
      <c r="G201" s="90"/>
      <c r="H201" s="90"/>
    </row>
    <row r="202" spans="1:8" ht="19.5" hidden="1">
      <c r="A202" s="91"/>
      <c r="B202" s="90"/>
      <c r="C202" s="90"/>
      <c r="D202" s="90"/>
      <c r="E202" s="90"/>
      <c r="F202" s="90"/>
      <c r="G202" s="90"/>
      <c r="H202" s="90"/>
    </row>
    <row r="203" spans="1:8" ht="19.5" hidden="1">
      <c r="A203" s="91"/>
      <c r="B203" s="90"/>
      <c r="C203" s="90"/>
      <c r="D203" s="90"/>
      <c r="E203" s="90"/>
      <c r="F203" s="90"/>
      <c r="G203" s="90"/>
      <c r="H203" s="90"/>
    </row>
    <row r="204" spans="1:8" ht="19.5" hidden="1">
      <c r="A204" s="93"/>
      <c r="B204" s="90"/>
      <c r="C204" s="90"/>
      <c r="D204" s="90"/>
      <c r="E204" s="90"/>
      <c r="F204" s="90"/>
      <c r="G204" s="90"/>
      <c r="H204" s="90"/>
    </row>
    <row r="205" spans="1:8" ht="19.5" hidden="1">
      <c r="A205" s="91"/>
      <c r="B205" s="90"/>
      <c r="C205" s="90"/>
      <c r="D205" s="90"/>
      <c r="E205" s="90"/>
      <c r="F205" s="90"/>
      <c r="G205" s="90"/>
      <c r="H205" s="90"/>
    </row>
    <row r="206" spans="1:8" ht="19.5" hidden="1">
      <c r="A206" s="91"/>
      <c r="B206" s="90"/>
      <c r="C206" s="90"/>
      <c r="D206" s="90"/>
      <c r="E206" s="90"/>
      <c r="F206" s="90"/>
      <c r="G206" s="90"/>
      <c r="H206" s="90"/>
    </row>
    <row r="207" spans="1:8" ht="19.5" hidden="1">
      <c r="A207" s="91"/>
      <c r="B207" s="90"/>
      <c r="C207" s="90"/>
      <c r="D207" s="90"/>
      <c r="E207" s="90"/>
      <c r="F207" s="90"/>
      <c r="G207" s="90"/>
      <c r="H207" s="90"/>
    </row>
    <row r="208" spans="1:8" ht="19.5" hidden="1">
      <c r="A208" s="91"/>
      <c r="B208" s="90"/>
      <c r="C208" s="90"/>
      <c r="D208" s="90"/>
      <c r="E208" s="90"/>
      <c r="F208" s="90"/>
      <c r="G208" s="90"/>
      <c r="H208" s="90"/>
    </row>
    <row r="209" spans="1:8" ht="19.5" hidden="1">
      <c r="A209" s="91"/>
      <c r="B209" s="90"/>
      <c r="C209" s="90"/>
      <c r="D209" s="90"/>
      <c r="E209" s="90"/>
      <c r="F209" s="90"/>
      <c r="G209" s="90"/>
      <c r="H209" s="90"/>
    </row>
    <row r="210" spans="1:8" ht="19.5" hidden="1">
      <c r="A210" s="91"/>
      <c r="B210" s="90"/>
      <c r="C210" s="90"/>
      <c r="D210" s="90"/>
      <c r="E210" s="90"/>
      <c r="F210" s="90"/>
      <c r="G210" s="90"/>
      <c r="H210" s="90"/>
    </row>
    <row r="211" spans="1:8" ht="19.5" hidden="1">
      <c r="A211" s="91"/>
      <c r="B211" s="90"/>
      <c r="C211" s="90"/>
      <c r="D211" s="90"/>
      <c r="E211" s="90"/>
      <c r="F211" s="90"/>
      <c r="G211" s="90"/>
      <c r="H211" s="90"/>
    </row>
    <row r="212" spans="1:8" ht="19.5" hidden="1">
      <c r="A212" s="91"/>
      <c r="B212" s="90"/>
      <c r="C212" s="90"/>
      <c r="D212" s="90"/>
      <c r="E212" s="90"/>
      <c r="F212" s="90"/>
      <c r="G212" s="90"/>
      <c r="H212" s="90"/>
    </row>
    <row r="213" spans="1:8" ht="19.5" hidden="1">
      <c r="A213" s="93"/>
      <c r="B213" s="90"/>
      <c r="C213" s="90"/>
      <c r="D213" s="90"/>
      <c r="E213" s="90"/>
      <c r="F213" s="90"/>
      <c r="G213" s="90"/>
      <c r="H213" s="90"/>
    </row>
    <row r="214" spans="1:8" ht="19.5" hidden="1">
      <c r="A214" s="91"/>
      <c r="B214" s="90"/>
      <c r="C214" s="90"/>
      <c r="D214" s="90"/>
      <c r="E214" s="90"/>
      <c r="F214" s="90"/>
      <c r="G214" s="90"/>
      <c r="H214" s="90"/>
    </row>
    <row r="215" spans="1:8" ht="19.5" hidden="1">
      <c r="A215" s="91"/>
      <c r="B215" s="90"/>
      <c r="C215" s="90"/>
      <c r="D215" s="90"/>
      <c r="E215" s="90"/>
      <c r="F215" s="90"/>
      <c r="G215" s="90"/>
      <c r="H215" s="90"/>
    </row>
    <row r="216" spans="1:8" ht="19.5" hidden="1">
      <c r="A216" s="91"/>
      <c r="B216" s="90"/>
      <c r="C216" s="90"/>
      <c r="D216" s="90"/>
      <c r="E216" s="90"/>
      <c r="F216" s="90"/>
      <c r="G216" s="90"/>
      <c r="H216" s="90"/>
    </row>
    <row r="217" spans="1:8" ht="19.5" hidden="1">
      <c r="A217" s="91"/>
      <c r="B217" s="90"/>
      <c r="C217" s="90"/>
      <c r="D217" s="90"/>
      <c r="E217" s="90"/>
      <c r="F217" s="90"/>
      <c r="G217" s="90"/>
      <c r="H217" s="90"/>
    </row>
    <row r="218" spans="1:8" ht="19.5" hidden="1">
      <c r="A218" s="91"/>
      <c r="B218" s="90"/>
      <c r="C218" s="90"/>
      <c r="D218" s="90"/>
      <c r="E218" s="90"/>
      <c r="F218" s="90"/>
      <c r="G218" s="90"/>
      <c r="H218" s="90"/>
    </row>
    <row r="219" spans="1:8" ht="19.5" hidden="1">
      <c r="A219" s="93"/>
      <c r="B219" s="90"/>
      <c r="C219" s="90"/>
      <c r="D219" s="90"/>
      <c r="E219" s="90"/>
      <c r="F219" s="90"/>
      <c r="G219" s="90"/>
      <c r="H219" s="90"/>
    </row>
    <row r="220" spans="1:8" ht="19.5" hidden="1">
      <c r="A220" s="91"/>
      <c r="B220" s="90"/>
      <c r="C220" s="90"/>
      <c r="D220" s="90"/>
      <c r="E220" s="90"/>
      <c r="F220" s="90"/>
      <c r="G220" s="90"/>
      <c r="H220" s="90"/>
    </row>
    <row r="221" spans="1:8" ht="19.5" hidden="1">
      <c r="A221" s="91"/>
      <c r="B221" s="90"/>
      <c r="C221" s="90"/>
      <c r="D221" s="90"/>
      <c r="E221" s="90"/>
      <c r="F221" s="90"/>
      <c r="G221" s="90"/>
      <c r="H221" s="90"/>
    </row>
    <row r="222" spans="1:8" ht="19.5" hidden="1">
      <c r="A222" s="93"/>
      <c r="B222" s="90"/>
      <c r="C222" s="90"/>
      <c r="D222" s="90"/>
      <c r="E222" s="90"/>
      <c r="F222" s="90"/>
      <c r="G222" s="90"/>
      <c r="H222" s="90"/>
    </row>
    <row r="223" spans="1:8" ht="19.5" hidden="1">
      <c r="A223" s="91"/>
      <c r="B223" s="90"/>
      <c r="C223" s="90"/>
      <c r="D223" s="90"/>
      <c r="E223" s="90"/>
      <c r="F223" s="90"/>
      <c r="G223" s="90"/>
      <c r="H223" s="90"/>
    </row>
    <row r="224" spans="1:8" ht="19.5" hidden="1">
      <c r="A224" s="91"/>
      <c r="B224" s="90"/>
      <c r="C224" s="90"/>
      <c r="D224" s="90"/>
      <c r="E224" s="90"/>
      <c r="F224" s="90"/>
      <c r="G224" s="90"/>
      <c r="H224" s="90"/>
    </row>
    <row r="225" spans="1:8" ht="19.5" hidden="1">
      <c r="A225" s="91"/>
      <c r="B225" s="90"/>
      <c r="C225" s="90"/>
      <c r="D225" s="90"/>
      <c r="E225" s="90"/>
      <c r="F225" s="90"/>
      <c r="G225" s="90"/>
      <c r="H225" s="90"/>
    </row>
    <row r="226" spans="1:8" ht="19.5" hidden="1">
      <c r="A226" s="100"/>
      <c r="B226" s="90"/>
      <c r="C226" s="90"/>
      <c r="D226" s="90"/>
      <c r="E226" s="90"/>
      <c r="F226" s="90"/>
      <c r="G226" s="90"/>
      <c r="H226" s="90"/>
    </row>
  </sheetData>
  <mergeCells count="5">
    <mergeCell ref="A5:I5"/>
    <mergeCell ref="A1:I1"/>
    <mergeCell ref="A2:I2"/>
    <mergeCell ref="A4:I4"/>
    <mergeCell ref="A3:I3"/>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59"/>
  <sheetViews>
    <sheetView topLeftCell="C1" zoomScale="75" workbookViewId="0">
      <selection activeCell="C60" sqref="A60:XFD1048576"/>
    </sheetView>
  </sheetViews>
  <sheetFormatPr defaultColWidth="0" defaultRowHeight="12.75" zeroHeight="1"/>
  <cols>
    <col min="1" max="1" width="39.42578125" style="114" hidden="1" customWidth="1"/>
    <col min="2" max="2" width="36.85546875" style="114" hidden="1" customWidth="1"/>
    <col min="3" max="3" width="81.5703125" style="114" customWidth="1"/>
    <col min="4" max="11" width="13.140625" style="114" customWidth="1"/>
    <col min="12" max="12" width="4" style="114" hidden="1"/>
    <col min="13" max="26" width="0" style="114" hidden="1"/>
    <col min="27" max="16384" width="9.140625" style="114" hidden="1"/>
  </cols>
  <sheetData>
    <row r="1" spans="1:12" s="103" customFormat="1" ht="42" customHeight="1">
      <c r="A1" s="101"/>
      <c r="B1" s="101"/>
      <c r="C1" s="102"/>
      <c r="D1" s="101"/>
      <c r="E1" s="101"/>
      <c r="F1" s="101"/>
      <c r="G1" s="101"/>
      <c r="H1" s="101"/>
      <c r="I1" s="101"/>
      <c r="J1" s="101"/>
      <c r="K1" s="101"/>
    </row>
    <row r="2" spans="1:12" s="103" customFormat="1" ht="28.5" customHeight="1">
      <c r="A2" s="971" t="s">
        <v>59</v>
      </c>
      <c r="B2" s="971"/>
      <c r="C2" s="971"/>
      <c r="D2" s="971"/>
      <c r="E2" s="971"/>
      <c r="F2" s="971"/>
      <c r="G2" s="971"/>
      <c r="H2" s="971"/>
      <c r="I2" s="971"/>
      <c r="J2" s="971"/>
      <c r="K2" s="971"/>
    </row>
    <row r="3" spans="1:12" s="103" customFormat="1" ht="28.5" customHeight="1">
      <c r="A3" s="101"/>
      <c r="B3" s="101"/>
      <c r="C3" s="104" t="s">
        <v>563</v>
      </c>
      <c r="D3" s="105"/>
      <c r="E3" s="105"/>
      <c r="F3" s="105"/>
      <c r="G3" s="105"/>
      <c r="H3" s="105"/>
      <c r="I3" s="105"/>
      <c r="J3" s="105"/>
      <c r="K3" s="105"/>
    </row>
    <row r="4" spans="1:12" s="103" customFormat="1" ht="58.5" customHeight="1">
      <c r="A4" s="969"/>
      <c r="B4" s="970"/>
      <c r="C4" s="970"/>
      <c r="D4" s="970"/>
      <c r="E4" s="970"/>
      <c r="F4" s="970"/>
      <c r="G4" s="970"/>
      <c r="H4" s="970"/>
      <c r="I4" s="970"/>
      <c r="J4" s="970"/>
      <c r="K4" s="970"/>
    </row>
    <row r="5" spans="1:12" s="108" customFormat="1" ht="12.75" customHeight="1" thickBot="1">
      <c r="A5" s="106"/>
      <c r="B5" s="107"/>
      <c r="C5" s="107"/>
      <c r="D5" s="107"/>
      <c r="E5" s="107"/>
      <c r="F5" s="107"/>
      <c r="G5" s="107"/>
      <c r="H5" s="107"/>
      <c r="I5" s="107"/>
      <c r="J5" s="107"/>
      <c r="K5" s="107"/>
    </row>
    <row r="6" spans="1:12" s="109" customFormat="1" ht="27.75" customHeight="1" thickTop="1" thickBot="1">
      <c r="C6" s="110"/>
      <c r="D6" s="111" t="s">
        <v>488</v>
      </c>
      <c r="E6" s="111" t="s">
        <v>489</v>
      </c>
      <c r="F6" s="111" t="s">
        <v>490</v>
      </c>
      <c r="G6" s="111" t="s">
        <v>491</v>
      </c>
      <c r="H6" s="111" t="s">
        <v>492</v>
      </c>
      <c r="I6" s="111" t="s">
        <v>1455</v>
      </c>
      <c r="J6" s="112" t="s">
        <v>1421</v>
      </c>
      <c r="K6" s="112" t="s">
        <v>1456</v>
      </c>
      <c r="L6" s="113" t="s">
        <v>564</v>
      </c>
    </row>
    <row r="7" spans="1:12" ht="14.25" customHeight="1" thickTop="1" thickBot="1">
      <c r="C7" s="115"/>
      <c r="D7" s="115"/>
      <c r="E7" s="115"/>
      <c r="F7" s="115"/>
      <c r="G7" s="115"/>
      <c r="H7" s="115"/>
      <c r="I7" s="115"/>
      <c r="J7" s="115"/>
      <c r="K7" s="115"/>
    </row>
    <row r="8" spans="1:12" s="116" customFormat="1" ht="24" customHeight="1" thickTop="1" thickBot="1">
      <c r="B8" s="804"/>
      <c r="C8" s="117" t="s">
        <v>373</v>
      </c>
      <c r="D8" s="803"/>
      <c r="E8" s="803"/>
      <c r="F8" s="803"/>
      <c r="G8" s="803"/>
      <c r="H8" s="803"/>
      <c r="I8" s="803"/>
      <c r="J8" s="118"/>
      <c r="K8" s="118"/>
      <c r="L8" s="119"/>
    </row>
    <row r="9" spans="1:12" ht="22.5" customHeight="1" thickTop="1">
      <c r="A9" s="114" t="s">
        <v>565</v>
      </c>
      <c r="B9" s="120" t="s">
        <v>566</v>
      </c>
      <c r="C9" s="121" t="s">
        <v>567</v>
      </c>
      <c r="D9" s="122">
        <v>0.1003</v>
      </c>
      <c r="E9" s="122">
        <v>0.1237</v>
      </c>
      <c r="F9" s="122">
        <v>0.1167</v>
      </c>
      <c r="G9" s="122">
        <v>0.1154</v>
      </c>
      <c r="H9" s="122">
        <v>0.19889999999999999</v>
      </c>
      <c r="I9" s="122">
        <v>0.23910000000000001</v>
      </c>
      <c r="J9" s="122">
        <v>0.1721</v>
      </c>
      <c r="K9" s="122">
        <v>0.188</v>
      </c>
    </row>
    <row r="10" spans="1:12" ht="22.5" customHeight="1">
      <c r="A10" s="114" t="s">
        <v>565</v>
      </c>
      <c r="B10" s="120" t="s">
        <v>568</v>
      </c>
      <c r="C10" s="121" t="s">
        <v>569</v>
      </c>
      <c r="D10" s="122">
        <v>0.59989999999999999</v>
      </c>
      <c r="E10" s="122">
        <v>0.57750000000000001</v>
      </c>
      <c r="F10" s="122">
        <v>0.56069999999999998</v>
      </c>
      <c r="G10" s="122">
        <v>0.499</v>
      </c>
      <c r="H10" s="122">
        <v>0.46839999999999998</v>
      </c>
      <c r="I10" s="122">
        <v>0.4622</v>
      </c>
      <c r="J10" s="122">
        <v>0.55900000000000005</v>
      </c>
      <c r="K10" s="122">
        <v>0.56330000000000002</v>
      </c>
    </row>
    <row r="11" spans="1:12" ht="41.25" customHeight="1" thickBot="1">
      <c r="B11" s="123"/>
      <c r="C11" s="121"/>
      <c r="D11" s="124"/>
      <c r="E11" s="124"/>
      <c r="F11" s="124"/>
      <c r="G11" s="124"/>
      <c r="H11" s="124"/>
      <c r="I11" s="124"/>
      <c r="J11" s="124"/>
      <c r="K11" s="124"/>
    </row>
    <row r="12" spans="1:12" s="28" customFormat="1" ht="24" customHeight="1" thickTop="1" thickBot="1">
      <c r="B12" s="805"/>
      <c r="C12" s="117" t="s">
        <v>376</v>
      </c>
      <c r="D12" s="803"/>
      <c r="E12" s="803"/>
      <c r="F12" s="803"/>
      <c r="G12" s="803"/>
      <c r="H12" s="803"/>
      <c r="I12" s="803"/>
      <c r="J12" s="118"/>
      <c r="K12" s="118"/>
      <c r="L12" s="125"/>
    </row>
    <row r="13" spans="1:12" s="109" customFormat="1" ht="32.25" customHeight="1" thickTop="1">
      <c r="A13" s="109" t="s">
        <v>565</v>
      </c>
      <c r="B13" s="126" t="s">
        <v>570</v>
      </c>
      <c r="C13" s="127" t="s">
        <v>571</v>
      </c>
      <c r="D13" s="128">
        <v>0.72540000000000004</v>
      </c>
      <c r="E13" s="128">
        <v>0.74939999999999996</v>
      </c>
      <c r="F13" s="128">
        <v>0.78280000000000005</v>
      </c>
      <c r="G13" s="128">
        <v>0.79630000000000001</v>
      </c>
      <c r="H13" s="128">
        <v>0.8075</v>
      </c>
      <c r="I13" s="128">
        <v>0.81879999999999997</v>
      </c>
      <c r="J13" s="128">
        <v>0.80920000000000003</v>
      </c>
      <c r="K13" s="128">
        <v>0.81259999999999999</v>
      </c>
    </row>
    <row r="14" spans="1:12" s="129" customFormat="1" ht="23.25" customHeight="1">
      <c r="A14" s="129" t="s">
        <v>565</v>
      </c>
      <c r="B14" s="130" t="s">
        <v>572</v>
      </c>
      <c r="C14" s="131" t="s">
        <v>573</v>
      </c>
      <c r="D14" s="132"/>
      <c r="E14" s="133"/>
      <c r="F14" s="133"/>
      <c r="G14" s="133"/>
      <c r="H14" s="133">
        <v>0.8175</v>
      </c>
      <c r="I14" s="133">
        <v>0.83099999999999996</v>
      </c>
      <c r="J14" s="133">
        <v>0.81910000000000005</v>
      </c>
      <c r="K14" s="133">
        <v>0.82450000000000001</v>
      </c>
    </row>
    <row r="15" spans="1:12" s="129" customFormat="1" ht="23.25" customHeight="1">
      <c r="B15" s="130"/>
      <c r="C15" s="131" t="s">
        <v>574</v>
      </c>
      <c r="D15" s="133">
        <v>0.1168</v>
      </c>
      <c r="E15" s="133">
        <v>0.10639999999999999</v>
      </c>
      <c r="F15" s="133">
        <v>7.7600000000000002E-2</v>
      </c>
      <c r="G15" s="133">
        <v>6.9500000000000006E-2</v>
      </c>
      <c r="H15" s="133">
        <v>5.4600000000000003E-2</v>
      </c>
      <c r="I15" s="133">
        <v>4.9799999999999997E-2</v>
      </c>
      <c r="J15" s="133">
        <v>4.7500000000000001E-2</v>
      </c>
      <c r="K15" s="133">
        <v>4.6699999999999998E-2</v>
      </c>
    </row>
    <row r="16" spans="1:12" s="129" customFormat="1" ht="41.25" customHeight="1" thickBot="1">
      <c r="A16" s="129" t="s">
        <v>565</v>
      </c>
      <c r="B16" s="130" t="s">
        <v>575</v>
      </c>
      <c r="C16" s="131" t="s">
        <v>576</v>
      </c>
      <c r="D16" s="133">
        <v>1.44E-2</v>
      </c>
      <c r="E16" s="133">
        <v>1.14E-2</v>
      </c>
      <c r="F16" s="133">
        <v>9.7999999999999997E-3</v>
      </c>
      <c r="G16" s="133">
        <v>9.7000000000000003E-3</v>
      </c>
      <c r="H16" s="133">
        <v>9.9000000000000008E-3</v>
      </c>
      <c r="I16" s="133">
        <v>8.6E-3</v>
      </c>
      <c r="J16" s="133">
        <v>8.8999999999999999E-3</v>
      </c>
      <c r="K16" s="133">
        <v>7.4999999999999997E-3</v>
      </c>
    </row>
    <row r="17" spans="1:26" s="28" customFormat="1" ht="24" customHeight="1" thickTop="1" thickBot="1">
      <c r="B17" s="805"/>
      <c r="C17" s="117" t="s">
        <v>577</v>
      </c>
      <c r="D17" s="803"/>
      <c r="E17" s="803"/>
      <c r="F17" s="803"/>
      <c r="G17" s="803"/>
      <c r="H17" s="803"/>
      <c r="I17" s="803"/>
      <c r="J17" s="118"/>
      <c r="K17" s="118"/>
      <c r="L17" s="125"/>
    </row>
    <row r="18" spans="1:26" s="109" customFormat="1" ht="32.25" customHeight="1" thickTop="1">
      <c r="A18" s="109" t="s">
        <v>565</v>
      </c>
      <c r="B18" s="126" t="s">
        <v>578</v>
      </c>
      <c r="C18" s="127" t="s">
        <v>579</v>
      </c>
      <c r="D18" s="128">
        <v>0.47639999999999999</v>
      </c>
      <c r="E18" s="128">
        <v>0.4874</v>
      </c>
      <c r="F18" s="128">
        <v>0.4778</v>
      </c>
      <c r="G18" s="128">
        <v>0.4919</v>
      </c>
      <c r="H18" s="128">
        <v>0.5393</v>
      </c>
      <c r="I18" s="128">
        <v>0.54879999999999995</v>
      </c>
      <c r="J18" s="128">
        <v>0.56689999999999996</v>
      </c>
      <c r="K18" s="128">
        <v>0.5665</v>
      </c>
    </row>
    <row r="19" spans="1:26" s="129" customFormat="1" ht="23.25" customHeight="1">
      <c r="A19" s="129" t="s">
        <v>565</v>
      </c>
      <c r="B19" s="130" t="s">
        <v>580</v>
      </c>
      <c r="C19" s="131" t="s">
        <v>581</v>
      </c>
      <c r="D19" s="133">
        <v>0.52359999999999995</v>
      </c>
      <c r="E19" s="133">
        <v>0.51259999999999994</v>
      </c>
      <c r="F19" s="133">
        <v>0.5222</v>
      </c>
      <c r="G19" s="133">
        <v>0.5081</v>
      </c>
      <c r="H19" s="133">
        <v>0.4607</v>
      </c>
      <c r="I19" s="133">
        <v>0.45119999999999999</v>
      </c>
      <c r="J19" s="133">
        <v>0.43309999999999998</v>
      </c>
      <c r="K19" s="133">
        <v>0.4335</v>
      </c>
    </row>
    <row r="20" spans="1:26" s="129" customFormat="1" ht="41.25" customHeight="1" thickBot="1">
      <c r="A20" s="129" t="s">
        <v>565</v>
      </c>
      <c r="B20" s="130" t="s">
        <v>582</v>
      </c>
      <c r="C20" s="131" t="s">
        <v>583</v>
      </c>
      <c r="D20" s="134">
        <v>428.40390000000002</v>
      </c>
      <c r="E20" s="134">
        <v>504.7396</v>
      </c>
      <c r="F20" s="134">
        <v>525.60569999999996</v>
      </c>
      <c r="G20" s="134">
        <v>455.93740000000003</v>
      </c>
      <c r="H20" s="134">
        <v>559.0607</v>
      </c>
      <c r="I20" s="134">
        <v>589.71690000000001</v>
      </c>
      <c r="J20" s="134">
        <v>659.24080000000004</v>
      </c>
      <c r="K20" s="134">
        <v>666.63120000000004</v>
      </c>
      <c r="L20" s="135"/>
      <c r="M20" s="135"/>
      <c r="N20" s="135"/>
      <c r="O20" s="135"/>
      <c r="P20" s="135"/>
      <c r="Q20" s="135"/>
      <c r="R20" s="135"/>
      <c r="S20" s="135"/>
      <c r="T20" s="135"/>
      <c r="U20" s="135"/>
      <c r="V20" s="135"/>
      <c r="W20" s="135"/>
      <c r="X20" s="135"/>
      <c r="Y20" s="135"/>
      <c r="Z20" s="135"/>
    </row>
    <row r="21" spans="1:26" s="28" customFormat="1" ht="24" customHeight="1" thickTop="1" thickBot="1">
      <c r="B21" s="805"/>
      <c r="C21" s="117" t="s">
        <v>584</v>
      </c>
      <c r="D21" s="803"/>
      <c r="E21" s="803"/>
      <c r="F21" s="803"/>
      <c r="G21" s="803"/>
      <c r="H21" s="803"/>
      <c r="I21" s="803"/>
      <c r="J21" s="118"/>
      <c r="K21" s="118"/>
      <c r="L21" s="125"/>
    </row>
    <row r="22" spans="1:26" s="109" customFormat="1" ht="32.25" customHeight="1" thickTop="1">
      <c r="A22" s="109" t="s">
        <v>565</v>
      </c>
      <c r="B22" s="126" t="s">
        <v>585</v>
      </c>
      <c r="C22" s="127" t="s">
        <v>586</v>
      </c>
      <c r="D22" s="128">
        <v>0.88660000000000005</v>
      </c>
      <c r="E22" s="128">
        <v>0.9133</v>
      </c>
      <c r="F22" s="128">
        <v>0.94389999999999996</v>
      </c>
      <c r="G22" s="128">
        <v>0.95720000000000005</v>
      </c>
      <c r="H22" s="128">
        <v>0.9647</v>
      </c>
      <c r="I22" s="128">
        <v>0.96230000000000004</v>
      </c>
      <c r="J22" s="128">
        <v>0.97799999999999998</v>
      </c>
      <c r="K22" s="128">
        <v>0.97670000000000001</v>
      </c>
    </row>
    <row r="23" spans="1:26" s="129" customFormat="1" ht="23.25" customHeight="1">
      <c r="A23" s="129" t="s">
        <v>565</v>
      </c>
      <c r="B23" s="130" t="s">
        <v>587</v>
      </c>
      <c r="C23" s="131" t="s">
        <v>588</v>
      </c>
      <c r="D23" s="133">
        <v>0.25769999999999998</v>
      </c>
      <c r="E23" s="133">
        <v>0.19389999999999999</v>
      </c>
      <c r="F23" s="133">
        <v>0.12970000000000001</v>
      </c>
      <c r="G23" s="133">
        <v>8.8099999999999998E-2</v>
      </c>
      <c r="H23" s="133">
        <v>6.3600000000000004E-2</v>
      </c>
      <c r="I23" s="133">
        <v>5.4600000000000003E-2</v>
      </c>
      <c r="J23" s="133">
        <v>3.5900000000000001E-2</v>
      </c>
      <c r="K23" s="133">
        <v>3.3000000000000002E-2</v>
      </c>
    </row>
    <row r="24" spans="1:26" s="129" customFormat="1" ht="23.25" customHeight="1">
      <c r="A24" s="129" t="s">
        <v>565</v>
      </c>
      <c r="B24" s="130" t="s">
        <v>589</v>
      </c>
      <c r="C24" s="131" t="s">
        <v>590</v>
      </c>
      <c r="D24" s="133">
        <v>0.1134</v>
      </c>
      <c r="E24" s="133">
        <v>8.6699999999999999E-2</v>
      </c>
      <c r="F24" s="133">
        <v>5.6099999999999997E-2</v>
      </c>
      <c r="G24" s="133">
        <v>4.2799999999999998E-2</v>
      </c>
      <c r="H24" s="133">
        <v>3.5299999999999998E-2</v>
      </c>
      <c r="I24" s="133">
        <v>3.7699999999999997E-2</v>
      </c>
      <c r="J24" s="133">
        <v>2.1999999999999999E-2</v>
      </c>
      <c r="K24" s="133">
        <v>2.3300000000000001E-2</v>
      </c>
    </row>
    <row r="25" spans="1:26" s="129" customFormat="1" ht="23.25" customHeight="1">
      <c r="A25" s="129" t="s">
        <v>565</v>
      </c>
      <c r="B25" s="130" t="s">
        <v>591</v>
      </c>
      <c r="C25" s="131" t="s">
        <v>592</v>
      </c>
      <c r="D25" s="133">
        <v>0.22450000000000001</v>
      </c>
      <c r="E25" s="133">
        <v>0.16200000000000001</v>
      </c>
      <c r="F25" s="133">
        <v>0.1067</v>
      </c>
      <c r="G25" s="133">
        <v>7.1300000000000002E-2</v>
      </c>
      <c r="H25" s="133">
        <v>5.11E-2</v>
      </c>
      <c r="I25" s="133">
        <v>3.9699999999999999E-2</v>
      </c>
      <c r="J25" s="133">
        <v>2.75E-2</v>
      </c>
      <c r="K25" s="133">
        <v>2.3599999999999999E-2</v>
      </c>
    </row>
    <row r="26" spans="1:26" s="129" customFormat="1" ht="23.25" customHeight="1">
      <c r="A26" s="129" t="s">
        <v>565</v>
      </c>
      <c r="B26" s="130" t="s">
        <v>593</v>
      </c>
      <c r="C26" s="131" t="s">
        <v>594</v>
      </c>
      <c r="D26" s="133">
        <v>0.22750000000000001</v>
      </c>
      <c r="E26" s="133">
        <v>0.23699999999999999</v>
      </c>
      <c r="F26" s="133">
        <v>0.22339999999999999</v>
      </c>
      <c r="G26" s="133">
        <v>0.22539999999999999</v>
      </c>
      <c r="H26" s="133">
        <v>0.2258</v>
      </c>
      <c r="I26" s="133">
        <v>0.30049999999999999</v>
      </c>
      <c r="J26" s="133">
        <v>0.25090000000000001</v>
      </c>
      <c r="K26" s="133">
        <v>0.30349999999999999</v>
      </c>
    </row>
    <row r="27" spans="1:26" s="129" customFormat="1" ht="23.25" customHeight="1">
      <c r="A27" s="129" t="s">
        <v>565</v>
      </c>
      <c r="B27" s="130" t="s">
        <v>595</v>
      </c>
      <c r="C27" s="131" t="s">
        <v>596</v>
      </c>
      <c r="D27" s="133">
        <v>9.4000000000000004E-3</v>
      </c>
      <c r="E27" s="133">
        <v>9.7999999999999997E-3</v>
      </c>
      <c r="F27" s="133">
        <v>1.03E-2</v>
      </c>
      <c r="G27" s="133">
        <v>1.17E-2</v>
      </c>
      <c r="H27" s="133">
        <v>9.1999999999999998E-3</v>
      </c>
      <c r="I27" s="133">
        <v>8.9999999999999993E-3</v>
      </c>
      <c r="J27" s="133">
        <v>7.4999999999999997E-3</v>
      </c>
      <c r="K27" s="133">
        <v>7.7000000000000002E-3</v>
      </c>
    </row>
    <row r="28" spans="1:26" s="129" customFormat="1" ht="23.25" customHeight="1">
      <c r="A28" s="129" t="s">
        <v>565</v>
      </c>
      <c r="B28" s="130" t="s">
        <v>597</v>
      </c>
      <c r="C28" s="131" t="s">
        <v>598</v>
      </c>
      <c r="D28" s="133">
        <v>9.74E-2</v>
      </c>
      <c r="E28" s="133">
        <v>9.2299999999999993E-2</v>
      </c>
      <c r="F28" s="133">
        <v>7.4300000000000005E-2</v>
      </c>
      <c r="G28" s="133">
        <v>6.5799999999999997E-2</v>
      </c>
      <c r="H28" s="133">
        <v>5.8500000000000003E-2</v>
      </c>
      <c r="I28" s="133">
        <v>5.5100000000000003E-2</v>
      </c>
      <c r="J28" s="133">
        <v>4.7100000000000003E-2</v>
      </c>
      <c r="K28" s="133">
        <v>4.7300000000000002E-2</v>
      </c>
    </row>
    <row r="29" spans="1:26" s="129" customFormat="1" ht="23.25" customHeight="1">
      <c r="A29" s="129" t="s">
        <v>565</v>
      </c>
      <c r="B29" s="130" t="s">
        <v>599</v>
      </c>
      <c r="C29" s="131" t="s">
        <v>600</v>
      </c>
      <c r="D29" s="133">
        <v>0.75429999999999997</v>
      </c>
      <c r="E29" s="133">
        <v>0.80549999999999999</v>
      </c>
      <c r="F29" s="133">
        <v>0.86850000000000005</v>
      </c>
      <c r="G29" s="133">
        <v>0.89539999999999997</v>
      </c>
      <c r="H29" s="133">
        <v>0.9163</v>
      </c>
      <c r="I29" s="133">
        <v>0.91859999999999997</v>
      </c>
      <c r="J29" s="133">
        <v>0.95009999999999994</v>
      </c>
      <c r="K29" s="133">
        <v>0.95040000000000002</v>
      </c>
    </row>
    <row r="30" spans="1:26" s="129" customFormat="1" ht="23.25" customHeight="1">
      <c r="A30" s="129" t="s">
        <v>565</v>
      </c>
      <c r="B30" s="130" t="s">
        <v>601</v>
      </c>
      <c r="C30" s="131" t="s">
        <v>602</v>
      </c>
      <c r="D30" s="133">
        <v>5.1999999999999998E-2</v>
      </c>
      <c r="E30" s="133">
        <v>4.5400000000000003E-2</v>
      </c>
      <c r="F30" s="133">
        <v>3.2599999999999997E-2</v>
      </c>
      <c r="G30" s="133">
        <v>3.0800000000000001E-2</v>
      </c>
      <c r="H30" s="133">
        <v>2.53E-2</v>
      </c>
      <c r="I30" s="133">
        <v>2.8299999999999999E-2</v>
      </c>
      <c r="J30" s="133">
        <v>1.4200000000000001E-2</v>
      </c>
      <c r="K30" s="133">
        <v>1.54E-2</v>
      </c>
    </row>
    <row r="31" spans="1:26" s="129" customFormat="1" ht="23.25" customHeight="1">
      <c r="A31" s="129" t="s">
        <v>565</v>
      </c>
      <c r="B31" s="130" t="s">
        <v>603</v>
      </c>
      <c r="C31" s="131" t="s">
        <v>604</v>
      </c>
      <c r="D31" s="133">
        <v>2.24E-2</v>
      </c>
      <c r="E31" s="133">
        <v>1.5599999999999999E-2</v>
      </c>
      <c r="F31" s="133">
        <v>9.9000000000000008E-3</v>
      </c>
      <c r="G31" s="133">
        <v>7.1000000000000004E-3</v>
      </c>
      <c r="H31" s="133">
        <v>7.1000000000000004E-3</v>
      </c>
      <c r="I31" s="133">
        <v>5.3E-3</v>
      </c>
      <c r="J31" s="133">
        <v>0</v>
      </c>
      <c r="K31" s="136">
        <v>0</v>
      </c>
    </row>
    <row r="32" spans="1:26" s="129" customFormat="1" ht="23.25" customHeight="1">
      <c r="A32" s="129" t="s">
        <v>565</v>
      </c>
      <c r="B32" s="130" t="s">
        <v>605</v>
      </c>
      <c r="C32" s="131" t="s">
        <v>606</v>
      </c>
      <c r="D32" s="133">
        <v>1.46E-2</v>
      </c>
      <c r="E32" s="133">
        <v>1.2699999999999999E-2</v>
      </c>
      <c r="F32" s="133">
        <v>7.1999999999999998E-3</v>
      </c>
      <c r="G32" s="133">
        <v>5.1999999999999998E-3</v>
      </c>
      <c r="H32" s="133">
        <v>4.1999999999999997E-3</v>
      </c>
      <c r="I32" s="133">
        <v>4.4999999999999997E-3</v>
      </c>
      <c r="J32" s="133">
        <v>7.7000000000000002E-3</v>
      </c>
      <c r="K32" s="133">
        <v>6.8999999999999999E-3</v>
      </c>
    </row>
    <row r="33" spans="1:12" s="129" customFormat="1" ht="23.25" customHeight="1">
      <c r="A33" s="129" t="s">
        <v>565</v>
      </c>
      <c r="B33" s="130" t="s">
        <v>607</v>
      </c>
      <c r="C33" s="131" t="s">
        <v>608</v>
      </c>
      <c r="D33" s="133">
        <v>2.3199999999999998E-2</v>
      </c>
      <c r="E33" s="133">
        <v>1.2800000000000001E-2</v>
      </c>
      <c r="F33" s="133">
        <v>7.6E-3</v>
      </c>
      <c r="G33" s="133">
        <v>5.4999999999999997E-3</v>
      </c>
      <c r="H33" s="133">
        <v>4.7999999999999996E-3</v>
      </c>
      <c r="I33" s="133">
        <v>3.8999999999999998E-3</v>
      </c>
      <c r="J33" s="133">
        <v>0</v>
      </c>
      <c r="K33" s="136">
        <v>0</v>
      </c>
    </row>
    <row r="34" spans="1:12" s="129" customFormat="1" ht="23.25" customHeight="1">
      <c r="A34" s="129" t="s">
        <v>565</v>
      </c>
      <c r="B34" s="130" t="s">
        <v>609</v>
      </c>
      <c r="C34" s="131" t="s">
        <v>610</v>
      </c>
      <c r="D34" s="133">
        <v>5.1400000000000001E-2</v>
      </c>
      <c r="E34" s="133">
        <v>4.6600000000000003E-2</v>
      </c>
      <c r="F34" s="133">
        <v>3.2199999999999999E-2</v>
      </c>
      <c r="G34" s="133">
        <v>2.12E-2</v>
      </c>
      <c r="H34" s="133">
        <v>1.32E-2</v>
      </c>
      <c r="I34" s="133">
        <v>1.34E-2</v>
      </c>
      <c r="J34" s="133">
        <v>6.4000000000000003E-3</v>
      </c>
      <c r="K34" s="133">
        <v>5.7999999999999996E-3</v>
      </c>
    </row>
    <row r="35" spans="1:12" s="129" customFormat="1" ht="23.25" customHeight="1">
      <c r="A35" s="129" t="s">
        <v>565</v>
      </c>
      <c r="B35" s="130" t="s">
        <v>611</v>
      </c>
      <c r="C35" s="131" t="s">
        <v>612</v>
      </c>
      <c r="D35" s="133">
        <v>2.9600000000000001E-2</v>
      </c>
      <c r="E35" s="133">
        <v>2.2100000000000002E-2</v>
      </c>
      <c r="F35" s="133">
        <v>1.5299999999999999E-2</v>
      </c>
      <c r="G35" s="133">
        <v>7.4000000000000003E-3</v>
      </c>
      <c r="H35" s="133">
        <v>7.0000000000000001E-3</v>
      </c>
      <c r="I35" s="133">
        <v>6.7000000000000002E-3</v>
      </c>
      <c r="J35" s="133">
        <v>4.7999999999999996E-3</v>
      </c>
      <c r="K35" s="133">
        <v>5.0000000000000001E-3</v>
      </c>
    </row>
    <row r="36" spans="1:12" s="129" customFormat="1" ht="41.25" customHeight="1" thickBot="1">
      <c r="A36" s="129" t="s">
        <v>565</v>
      </c>
      <c r="B36" s="137" t="s">
        <v>613</v>
      </c>
      <c r="C36" s="131" t="s">
        <v>614</v>
      </c>
      <c r="D36" s="133">
        <v>5.1400000000000001E-2</v>
      </c>
      <c r="E36" s="133">
        <v>3.8199999999999998E-2</v>
      </c>
      <c r="F36" s="133">
        <v>2.5600000000000001E-2</v>
      </c>
      <c r="G36" s="133">
        <v>2.5399999999999999E-2</v>
      </c>
      <c r="H36" s="133">
        <v>2.0899999999999998E-2</v>
      </c>
      <c r="I36" s="133">
        <v>1.83E-2</v>
      </c>
      <c r="J36" s="133">
        <v>1.61E-2</v>
      </c>
      <c r="K36" s="133">
        <v>1.55E-2</v>
      </c>
    </row>
    <row r="37" spans="1:12" s="28" customFormat="1" ht="24" customHeight="1" thickTop="1" thickBot="1">
      <c r="B37" s="805"/>
      <c r="C37" s="117" t="s">
        <v>399</v>
      </c>
      <c r="D37" s="803"/>
      <c r="E37" s="803"/>
      <c r="F37" s="803"/>
      <c r="G37" s="803"/>
      <c r="H37" s="803"/>
      <c r="I37" s="803"/>
      <c r="J37" s="118"/>
      <c r="K37" s="118"/>
      <c r="L37" s="125"/>
    </row>
    <row r="38" spans="1:12" s="109" customFormat="1" ht="31.5" customHeight="1" thickTop="1">
      <c r="A38" s="109" t="s">
        <v>565</v>
      </c>
      <c r="B38" s="126" t="s">
        <v>615</v>
      </c>
      <c r="C38" s="127" t="s">
        <v>616</v>
      </c>
      <c r="D38" s="128">
        <v>0.24349999999999999</v>
      </c>
      <c r="E38" s="128">
        <v>0.2782</v>
      </c>
      <c r="F38" s="128">
        <v>0.23649999999999999</v>
      </c>
      <c r="G38" s="128">
        <v>0.223</v>
      </c>
      <c r="H38" s="128">
        <v>0.37330000000000002</v>
      </c>
      <c r="I38" s="128">
        <v>0.43259999999999998</v>
      </c>
      <c r="J38" s="128">
        <v>0.32719999999999999</v>
      </c>
      <c r="K38" s="128">
        <v>0.34970000000000001</v>
      </c>
    </row>
    <row r="39" spans="1:12" s="129" customFormat="1" ht="22.5" customHeight="1">
      <c r="A39" s="129" t="s">
        <v>565</v>
      </c>
      <c r="B39" s="130" t="s">
        <v>617</v>
      </c>
      <c r="C39" s="131" t="s">
        <v>618</v>
      </c>
      <c r="D39" s="133">
        <v>0.74570000000000003</v>
      </c>
      <c r="E39" s="133">
        <v>0.76149999999999995</v>
      </c>
      <c r="F39" s="133">
        <v>0.71389999999999998</v>
      </c>
      <c r="G39" s="133">
        <v>0.83760000000000001</v>
      </c>
      <c r="H39" s="133">
        <v>0.90110000000000001</v>
      </c>
      <c r="I39" s="133">
        <v>0.88439999999999996</v>
      </c>
      <c r="J39" s="133">
        <v>0.7419</v>
      </c>
      <c r="K39" s="133">
        <v>0.72189999999999999</v>
      </c>
    </row>
    <row r="40" spans="1:12" s="129" customFormat="1" ht="22.5" customHeight="1">
      <c r="A40" s="129" t="s">
        <v>565</v>
      </c>
      <c r="B40" s="130" t="s">
        <v>619</v>
      </c>
      <c r="C40" s="131" t="s">
        <v>620</v>
      </c>
      <c r="D40" s="133">
        <v>0.34620000000000001</v>
      </c>
      <c r="E40" s="133">
        <v>0.37609999999999999</v>
      </c>
      <c r="F40" s="133">
        <v>0.3896</v>
      </c>
      <c r="G40" s="133">
        <v>0.47799999999999998</v>
      </c>
      <c r="H40" s="133">
        <v>0.52600000000000002</v>
      </c>
      <c r="I40" s="133">
        <v>0.53069999999999995</v>
      </c>
      <c r="J40" s="133">
        <v>0.42609999999999998</v>
      </c>
      <c r="K40" s="133">
        <v>0.42299999999999999</v>
      </c>
    </row>
    <row r="41" spans="1:12" s="129" customFormat="1" ht="40.5" customHeight="1" thickBot="1">
      <c r="A41" s="129" t="s">
        <v>565</v>
      </c>
      <c r="B41" s="130" t="s">
        <v>621</v>
      </c>
      <c r="C41" s="131" t="s">
        <v>622</v>
      </c>
      <c r="D41" s="133">
        <v>0.30719999999999997</v>
      </c>
      <c r="E41" s="133">
        <v>0.33860000000000001</v>
      </c>
      <c r="F41" s="133">
        <v>0.35220000000000001</v>
      </c>
      <c r="G41" s="133">
        <v>0.4335</v>
      </c>
      <c r="H41" s="133">
        <v>0.48020000000000002</v>
      </c>
      <c r="I41" s="133">
        <v>0.4889</v>
      </c>
      <c r="J41" s="133">
        <v>0.3901</v>
      </c>
      <c r="K41" s="133">
        <v>0.3881</v>
      </c>
    </row>
    <row r="42" spans="1:12" s="28" customFormat="1" ht="24" customHeight="1" thickTop="1" thickBot="1">
      <c r="B42" s="805"/>
      <c r="C42" s="117" t="s">
        <v>404</v>
      </c>
      <c r="D42" s="803"/>
      <c r="E42" s="803"/>
      <c r="F42" s="803"/>
      <c r="G42" s="803"/>
      <c r="H42" s="803"/>
      <c r="I42" s="803"/>
      <c r="J42" s="118"/>
      <c r="K42" s="118"/>
      <c r="L42" s="125"/>
    </row>
    <row r="43" spans="1:12" s="109" customFormat="1" ht="31.5" customHeight="1" thickTop="1">
      <c r="A43" s="109" t="s">
        <v>565</v>
      </c>
      <c r="B43" s="126" t="s">
        <v>623</v>
      </c>
      <c r="C43" s="127" t="s">
        <v>624</v>
      </c>
      <c r="D43" s="128">
        <v>0.11260000000000001</v>
      </c>
      <c r="E43" s="128">
        <v>9.98E-2</v>
      </c>
      <c r="F43" s="128">
        <v>9.5899999999999999E-2</v>
      </c>
      <c r="G43" s="128">
        <v>9.3299999999999994E-2</v>
      </c>
      <c r="H43" s="128">
        <v>8.6999999999999994E-2</v>
      </c>
      <c r="I43" s="128">
        <v>7.8799999999999995E-2</v>
      </c>
      <c r="J43" s="128">
        <v>8.4400000000000003E-2</v>
      </c>
      <c r="K43" s="128">
        <v>8.2400000000000001E-2</v>
      </c>
    </row>
    <row r="44" spans="1:12" s="129" customFormat="1" ht="22.5" customHeight="1">
      <c r="A44" s="129" t="s">
        <v>565</v>
      </c>
      <c r="B44" s="130" t="s">
        <v>625</v>
      </c>
      <c r="C44" s="131" t="s">
        <v>626</v>
      </c>
      <c r="D44" s="133">
        <v>0.1007</v>
      </c>
      <c r="E44" s="133">
        <v>8.9899999999999994E-2</v>
      </c>
      <c r="F44" s="133">
        <v>8.6099999999999996E-2</v>
      </c>
      <c r="G44" s="133">
        <v>8.4900000000000003E-2</v>
      </c>
      <c r="H44" s="133">
        <v>7.9799999999999996E-2</v>
      </c>
      <c r="I44" s="133">
        <v>7.2400000000000006E-2</v>
      </c>
      <c r="J44" s="133">
        <v>7.7100000000000002E-2</v>
      </c>
      <c r="K44" s="133">
        <v>7.5499999999999998E-2</v>
      </c>
    </row>
    <row r="45" spans="1:12" s="129" customFormat="1" ht="22.5" customHeight="1">
      <c r="A45" s="129" t="s">
        <v>565</v>
      </c>
      <c r="B45" s="130" t="s">
        <v>627</v>
      </c>
      <c r="C45" s="131" t="s">
        <v>628</v>
      </c>
      <c r="D45" s="133">
        <v>0.65869999999999995</v>
      </c>
      <c r="E45" s="133">
        <v>0.53879999999999995</v>
      </c>
      <c r="F45" s="133">
        <v>0.3458</v>
      </c>
      <c r="G45" s="133">
        <v>0.2397</v>
      </c>
      <c r="H45" s="133">
        <v>0.19769999999999999</v>
      </c>
      <c r="I45" s="133">
        <v>0.23080000000000001</v>
      </c>
      <c r="J45" s="133">
        <v>0.14979999999999999</v>
      </c>
      <c r="K45" s="133">
        <v>0.16389999999999999</v>
      </c>
    </row>
    <row r="46" spans="1:12" s="129" customFormat="1" ht="22.5" customHeight="1">
      <c r="A46" s="129" t="s">
        <v>565</v>
      </c>
      <c r="B46" s="130" t="s">
        <v>629</v>
      </c>
      <c r="C46" s="131" t="s">
        <v>630</v>
      </c>
      <c r="D46" s="133">
        <v>0.34039999999999998</v>
      </c>
      <c r="E46" s="133">
        <v>0.28560000000000002</v>
      </c>
      <c r="F46" s="133">
        <v>0.17879999999999999</v>
      </c>
      <c r="G46" s="133">
        <v>0.11119999999999999</v>
      </c>
      <c r="H46" s="133">
        <v>8.0500000000000002E-2</v>
      </c>
      <c r="I46" s="133">
        <v>0.1004</v>
      </c>
      <c r="J46" s="133">
        <v>6.1499999999999999E-2</v>
      </c>
      <c r="K46" s="133">
        <v>7.0599999999999996E-2</v>
      </c>
    </row>
    <row r="47" spans="1:12" s="129" customFormat="1" ht="22.5" customHeight="1">
      <c r="A47" s="129" t="s">
        <v>565</v>
      </c>
      <c r="B47" s="130" t="s">
        <v>631</v>
      </c>
      <c r="C47" s="131" t="s">
        <v>632</v>
      </c>
      <c r="D47" s="133">
        <v>0.31369999999999998</v>
      </c>
      <c r="E47" s="133">
        <v>0.24160000000000001</v>
      </c>
      <c r="F47" s="133">
        <v>0.15029999999999999</v>
      </c>
      <c r="G47" s="133">
        <v>8.6599999999999996E-2</v>
      </c>
      <c r="H47" s="133">
        <v>7.3499999999999996E-2</v>
      </c>
      <c r="I47" s="133">
        <v>9.1600000000000001E-2</v>
      </c>
      <c r="J47" s="133">
        <v>5.62E-2</v>
      </c>
      <c r="K47" s="133">
        <v>6.5799999999999997E-2</v>
      </c>
    </row>
    <row r="48" spans="1:12" s="129" customFormat="1" ht="40.5" customHeight="1" thickBot="1">
      <c r="A48" s="129" t="s">
        <v>565</v>
      </c>
      <c r="B48" s="130" t="s">
        <v>633</v>
      </c>
      <c r="C48" s="131" t="s">
        <v>634</v>
      </c>
      <c r="D48" s="133">
        <v>0.14649999999999999</v>
      </c>
      <c r="E48" s="133">
        <v>0.13289999999999999</v>
      </c>
      <c r="F48" s="133">
        <v>0.12590000000000001</v>
      </c>
      <c r="G48" s="133">
        <v>0.13689999999999999</v>
      </c>
      <c r="H48" s="133">
        <v>0.13270000000000001</v>
      </c>
      <c r="I48" s="133">
        <v>0.13650000000000001</v>
      </c>
      <c r="J48" s="133">
        <v>0.11940000000000001</v>
      </c>
      <c r="K48" s="133">
        <v>0.12959999999999999</v>
      </c>
    </row>
    <row r="49" spans="1:12" s="116" customFormat="1" ht="24" customHeight="1" thickTop="1" thickBot="1">
      <c r="B49" s="804"/>
      <c r="C49" s="117" t="s">
        <v>635</v>
      </c>
      <c r="D49" s="803"/>
      <c r="E49" s="803"/>
      <c r="F49" s="803"/>
      <c r="G49" s="803"/>
      <c r="H49" s="803"/>
      <c r="I49" s="803"/>
      <c r="J49" s="118"/>
      <c r="K49" s="118"/>
      <c r="L49" s="119"/>
    </row>
    <row r="50" spans="1:12" s="109" customFormat="1" ht="31.5" customHeight="1" thickTop="1">
      <c r="A50" s="109" t="s">
        <v>565</v>
      </c>
      <c r="B50" s="126" t="s">
        <v>636</v>
      </c>
      <c r="C50" s="127" t="s">
        <v>637</v>
      </c>
      <c r="D50" s="128">
        <v>0.81930000000000003</v>
      </c>
      <c r="E50" s="128">
        <v>0.81610000000000005</v>
      </c>
      <c r="F50" s="128">
        <v>0.84040000000000004</v>
      </c>
      <c r="G50" s="128">
        <v>0.8468</v>
      </c>
      <c r="H50" s="128">
        <v>0.77900000000000003</v>
      </c>
      <c r="I50" s="128">
        <v>0.74490000000000001</v>
      </c>
      <c r="J50" s="128">
        <v>0.81020000000000003</v>
      </c>
      <c r="K50" s="128">
        <v>0.79559999999999997</v>
      </c>
    </row>
    <row r="51" spans="1:12" s="129" customFormat="1" ht="22.5" customHeight="1">
      <c r="A51" s="129" t="s">
        <v>565</v>
      </c>
      <c r="B51" s="130" t="s">
        <v>638</v>
      </c>
      <c r="C51" s="131" t="s">
        <v>639</v>
      </c>
      <c r="D51" s="133">
        <v>0.65259999999999996</v>
      </c>
      <c r="E51" s="133">
        <v>0.64400000000000002</v>
      </c>
      <c r="F51" s="133">
        <v>0.63990000000000002</v>
      </c>
      <c r="G51" s="133">
        <v>0.65459999999999996</v>
      </c>
      <c r="H51" s="133">
        <v>0.63580000000000003</v>
      </c>
      <c r="I51" s="133">
        <v>0.6351</v>
      </c>
      <c r="J51" s="133">
        <v>0.61970000000000003</v>
      </c>
      <c r="K51" s="133">
        <v>0.61980000000000002</v>
      </c>
    </row>
    <row r="52" spans="1:12" s="129" customFormat="1" ht="22.5" customHeight="1">
      <c r="A52" s="129" t="s">
        <v>565</v>
      </c>
      <c r="B52" s="130" t="s">
        <v>640</v>
      </c>
      <c r="C52" s="131" t="s">
        <v>641</v>
      </c>
      <c r="D52" s="133">
        <v>0.39589999999999997</v>
      </c>
      <c r="E52" s="133">
        <v>0.39250000000000002</v>
      </c>
      <c r="F52" s="133">
        <v>0.43709999999999999</v>
      </c>
      <c r="G52" s="133">
        <v>0.41370000000000001</v>
      </c>
      <c r="H52" s="133">
        <v>0.33150000000000002</v>
      </c>
      <c r="I52" s="133">
        <v>0.26450000000000001</v>
      </c>
      <c r="J52" s="133">
        <v>0.41660000000000003</v>
      </c>
      <c r="K52" s="133">
        <v>0.3886</v>
      </c>
    </row>
    <row r="53" spans="1:12" s="129" customFormat="1" ht="22.5" customHeight="1">
      <c r="A53" s="129" t="s">
        <v>565</v>
      </c>
      <c r="B53" s="130" t="s">
        <v>642</v>
      </c>
      <c r="C53" s="131" t="s">
        <v>643</v>
      </c>
      <c r="D53" s="133">
        <v>1.7947</v>
      </c>
      <c r="E53" s="133">
        <v>2.0457000000000001</v>
      </c>
      <c r="F53" s="133">
        <v>1.8545</v>
      </c>
      <c r="G53" s="133">
        <v>1.8039000000000001</v>
      </c>
      <c r="H53" s="133">
        <v>2.7706</v>
      </c>
      <c r="I53" s="133">
        <v>3.5228999999999999</v>
      </c>
      <c r="J53" s="133">
        <v>2.4632000000000001</v>
      </c>
      <c r="K53" s="133">
        <v>2.706</v>
      </c>
    </row>
    <row r="54" spans="1:12" ht="13.5" thickBot="1">
      <c r="C54" s="138"/>
      <c r="D54" s="138"/>
      <c r="E54" s="138"/>
      <c r="F54" s="138"/>
      <c r="G54" s="138"/>
      <c r="H54" s="138"/>
      <c r="I54" s="138"/>
      <c r="J54" s="138"/>
      <c r="K54" s="138"/>
      <c r="L54" s="103"/>
    </row>
    <row r="55" spans="1:12" ht="19.5" customHeight="1" thickTop="1">
      <c r="A55" s="139" t="s">
        <v>564</v>
      </c>
      <c r="B55" s="123" t="s">
        <v>564</v>
      </c>
      <c r="C55" s="140" t="s">
        <v>416</v>
      </c>
      <c r="D55" s="141"/>
      <c r="E55" s="142"/>
      <c r="F55" s="142"/>
      <c r="G55" s="142"/>
      <c r="H55" s="142"/>
      <c r="I55" s="142"/>
    </row>
    <row r="56" spans="1:12" ht="33.75" customHeight="1">
      <c r="C56" s="972" t="s">
        <v>417</v>
      </c>
      <c r="D56" s="972"/>
      <c r="E56" s="972"/>
      <c r="F56" s="972"/>
      <c r="G56" s="972"/>
      <c r="H56" s="972"/>
      <c r="I56" s="972"/>
      <c r="J56" s="972"/>
      <c r="K56" s="972"/>
    </row>
    <row r="57" spans="1:12" ht="21.75" customHeight="1">
      <c r="C57" s="972" t="s">
        <v>418</v>
      </c>
      <c r="D57" s="972"/>
      <c r="E57" s="972"/>
      <c r="F57" s="972"/>
      <c r="G57" s="972"/>
      <c r="H57" s="972"/>
      <c r="I57" s="972"/>
      <c r="J57" s="972"/>
      <c r="K57" s="972"/>
    </row>
    <row r="58" spans="1:12">
      <c r="C58" s="143" t="s">
        <v>644</v>
      </c>
      <c r="D58" s="144"/>
      <c r="E58" s="142"/>
      <c r="F58" s="142"/>
      <c r="G58" s="142"/>
      <c r="H58" s="142"/>
      <c r="I58" s="142"/>
    </row>
    <row r="59" spans="1:12"/>
  </sheetData>
  <mergeCells count="4">
    <mergeCell ref="A4:K4"/>
    <mergeCell ref="A2:K2"/>
    <mergeCell ref="C56:K56"/>
    <mergeCell ref="C57:K57"/>
  </mergeCells>
  <pageMargins left="0.93" right="0.62" top="0.77" bottom="0.56999999999999995" header="0.5" footer="0.5"/>
  <pageSetup scale="4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0"/>
  <sheetViews>
    <sheetView topLeftCell="C1" zoomScale="65" zoomScaleNormal="65" workbookViewId="0">
      <selection activeCell="C81" sqref="A81:XFD1048576"/>
    </sheetView>
  </sheetViews>
  <sheetFormatPr defaultColWidth="0" defaultRowHeight="12.75" zeroHeight="1"/>
  <cols>
    <col min="1" max="2" width="9.140625" style="806" hidden="1" customWidth="1"/>
    <col min="3" max="3" width="124.140625" style="145" customWidth="1"/>
    <col min="4" max="11" width="16.85546875" style="145" customWidth="1"/>
    <col min="12" max="12" width="3.85546875" style="145" hidden="1"/>
    <col min="13" max="16384" width="9.140625" style="145" hidden="1"/>
  </cols>
  <sheetData>
    <row r="1" spans="1:12" ht="60" customHeight="1">
      <c r="A1" s="883"/>
      <c r="B1" s="883"/>
      <c r="C1" s="876"/>
      <c r="D1" s="876"/>
      <c r="E1" s="876"/>
      <c r="F1" s="876"/>
      <c r="G1" s="876"/>
      <c r="H1" s="876"/>
      <c r="I1" s="876"/>
      <c r="J1" s="876"/>
      <c r="K1" s="876"/>
    </row>
    <row r="2" spans="1:12" ht="33" customHeight="1">
      <c r="A2" s="970" t="s">
        <v>59</v>
      </c>
      <c r="B2" s="970"/>
      <c r="C2" s="970"/>
      <c r="D2" s="970"/>
      <c r="E2" s="970"/>
      <c r="F2" s="970"/>
      <c r="G2" s="970"/>
      <c r="H2" s="970"/>
      <c r="I2" s="970"/>
      <c r="J2" s="970"/>
      <c r="K2" s="970"/>
    </row>
    <row r="3" spans="1:12" ht="33" customHeight="1">
      <c r="A3" s="883"/>
      <c r="B3" s="883"/>
      <c r="C3" s="970" t="s">
        <v>563</v>
      </c>
      <c r="D3" s="970"/>
      <c r="E3" s="970"/>
      <c r="F3" s="970"/>
      <c r="G3" s="970"/>
      <c r="H3" s="970"/>
      <c r="I3" s="970"/>
      <c r="J3" s="970"/>
      <c r="K3" s="970"/>
    </row>
    <row r="4" spans="1:12" s="146" customFormat="1" ht="69.75" customHeight="1">
      <c r="A4" s="969"/>
      <c r="B4" s="970"/>
      <c r="C4" s="970"/>
      <c r="D4" s="970"/>
      <c r="E4" s="970"/>
      <c r="F4" s="970"/>
      <c r="G4" s="970"/>
      <c r="H4" s="970"/>
      <c r="I4" s="970"/>
      <c r="J4" s="970"/>
      <c r="K4" s="970"/>
    </row>
    <row r="5" spans="1:12" s="148" customFormat="1" ht="14.25" customHeight="1" thickBot="1">
      <c r="A5" s="147"/>
      <c r="B5" s="147"/>
    </row>
    <row r="6" spans="1:12" ht="29.25" customHeight="1" thickTop="1" thickBot="1">
      <c r="B6" s="820"/>
      <c r="C6" s="149"/>
      <c r="D6" s="150" t="s">
        <v>488</v>
      </c>
      <c r="E6" s="150" t="s">
        <v>489</v>
      </c>
      <c r="F6" s="150" t="s">
        <v>490</v>
      </c>
      <c r="G6" s="150" t="s">
        <v>491</v>
      </c>
      <c r="H6" s="150" t="s">
        <v>492</v>
      </c>
      <c r="I6" s="150" t="s">
        <v>1455</v>
      </c>
      <c r="J6" s="151" t="s">
        <v>1421</v>
      </c>
      <c r="K6" s="151" t="s">
        <v>1456</v>
      </c>
      <c r="L6" s="152" t="s">
        <v>564</v>
      </c>
    </row>
    <row r="7" spans="1:12" ht="14.25" customHeight="1" thickTop="1" thickBot="1">
      <c r="C7" s="153"/>
      <c r="D7" s="153"/>
      <c r="E7" s="153"/>
      <c r="F7" s="153"/>
      <c r="G7" s="153"/>
      <c r="H7" s="153"/>
      <c r="I7" s="153"/>
      <c r="J7" s="153"/>
      <c r="K7" s="153"/>
    </row>
    <row r="8" spans="1:12" s="156" customFormat="1" ht="24" customHeight="1" thickTop="1" thickBot="1">
      <c r="A8" s="809"/>
      <c r="B8" s="819"/>
      <c r="C8" s="154" t="s">
        <v>419</v>
      </c>
      <c r="D8" s="814"/>
      <c r="E8" s="814"/>
      <c r="F8" s="814"/>
      <c r="G8" s="814"/>
      <c r="H8" s="814"/>
      <c r="I8" s="814"/>
      <c r="J8" s="110"/>
      <c r="K8" s="110"/>
      <c r="L8" s="155"/>
    </row>
    <row r="9" spans="1:12" s="156" customFormat="1" ht="27" customHeight="1" thickTop="1">
      <c r="A9" s="809" t="s">
        <v>565</v>
      </c>
      <c r="B9" s="126" t="s">
        <v>645</v>
      </c>
      <c r="C9" s="157" t="s">
        <v>646</v>
      </c>
      <c r="D9" s="158">
        <v>4.48E-2</v>
      </c>
      <c r="E9" s="158">
        <v>4.5699999999999998E-2</v>
      </c>
      <c r="F9" s="158">
        <v>4.6399999999999997E-2</v>
      </c>
      <c r="G9" s="158">
        <v>4.8800000000000003E-2</v>
      </c>
      <c r="H9" s="158">
        <v>4.2500000000000003E-2</v>
      </c>
      <c r="I9" s="158">
        <v>3.6900000000000002E-2</v>
      </c>
      <c r="J9" s="158">
        <v>4.3099999999999999E-2</v>
      </c>
      <c r="K9" s="158">
        <v>4.3099999999999999E-2</v>
      </c>
    </row>
    <row r="10" spans="1:12" s="146" customFormat="1" ht="23.25" customHeight="1">
      <c r="A10" s="810" t="s">
        <v>565</v>
      </c>
      <c r="B10" s="130" t="s">
        <v>647</v>
      </c>
      <c r="C10" s="159" t="s">
        <v>648</v>
      </c>
      <c r="D10" s="160">
        <v>5.4899999999999997E-2</v>
      </c>
      <c r="E10" s="160">
        <v>6.0199999999999997E-2</v>
      </c>
      <c r="F10" s="160">
        <v>6.2899999999999998E-2</v>
      </c>
      <c r="G10" s="160">
        <v>7.2900000000000006E-2</v>
      </c>
      <c r="H10" s="160">
        <v>6.1199999999999997E-2</v>
      </c>
      <c r="I10" s="160">
        <v>5.4199999999999998E-2</v>
      </c>
      <c r="J10" s="160">
        <v>6.1800000000000001E-2</v>
      </c>
      <c r="K10" s="160">
        <v>6.0299999999999999E-2</v>
      </c>
    </row>
    <row r="11" spans="1:12" s="146" customFormat="1" ht="23.25" customHeight="1">
      <c r="A11" s="810" t="s">
        <v>565</v>
      </c>
      <c r="B11" s="130" t="s">
        <v>649</v>
      </c>
      <c r="C11" s="159" t="s">
        <v>650</v>
      </c>
      <c r="D11" s="160">
        <v>4.82E-2</v>
      </c>
      <c r="E11" s="160">
        <v>5.2400000000000002E-2</v>
      </c>
      <c r="F11" s="160">
        <v>5.6500000000000002E-2</v>
      </c>
      <c r="G11" s="160">
        <v>6.4000000000000001E-2</v>
      </c>
      <c r="H11" s="160">
        <v>5.6000000000000001E-2</v>
      </c>
      <c r="I11" s="160">
        <v>5.1200000000000002E-2</v>
      </c>
      <c r="J11" s="160">
        <v>5.4699999999999999E-2</v>
      </c>
      <c r="K11" s="160">
        <v>5.4800000000000001E-2</v>
      </c>
    </row>
    <row r="12" spans="1:12" s="146" customFormat="1" ht="23.25" customHeight="1">
      <c r="A12" s="810" t="s">
        <v>565</v>
      </c>
      <c r="B12" s="130" t="s">
        <v>651</v>
      </c>
      <c r="C12" s="159" t="s">
        <v>652</v>
      </c>
      <c r="D12" s="160">
        <v>7.1000000000000004E-3</v>
      </c>
      <c r="E12" s="160">
        <v>1.2500000000000001E-2</v>
      </c>
      <c r="F12" s="160">
        <v>1.66E-2</v>
      </c>
      <c r="G12" s="160">
        <v>2.2700000000000001E-2</v>
      </c>
      <c r="H12" s="160">
        <v>1.77E-2</v>
      </c>
      <c r="I12" s="160">
        <v>1.43E-2</v>
      </c>
      <c r="J12" s="160">
        <v>1.4800000000000001E-2</v>
      </c>
      <c r="K12" s="160">
        <v>1.2500000000000001E-2</v>
      </c>
    </row>
    <row r="13" spans="1:12" s="146" customFormat="1" ht="23.25" customHeight="1">
      <c r="A13" s="810" t="s">
        <v>565</v>
      </c>
      <c r="B13" s="130" t="s">
        <v>653</v>
      </c>
      <c r="C13" s="159" t="s">
        <v>654</v>
      </c>
      <c r="D13" s="160">
        <v>6.8999999999999999E-3</v>
      </c>
      <c r="E13" s="160">
        <v>1.35E-2</v>
      </c>
      <c r="F13" s="160">
        <v>1.9599999999999999E-2</v>
      </c>
      <c r="G13" s="160">
        <v>1.7999999999999999E-2</v>
      </c>
      <c r="H13" s="160">
        <v>1.7999999999999999E-2</v>
      </c>
      <c r="I13" s="160">
        <v>1.47E-2</v>
      </c>
      <c r="J13" s="160">
        <v>1.49E-2</v>
      </c>
      <c r="K13" s="160">
        <v>1.29E-2</v>
      </c>
    </row>
    <row r="14" spans="1:12" s="146" customFormat="1" ht="23.25" customHeight="1">
      <c r="A14" s="810" t="s">
        <v>565</v>
      </c>
      <c r="B14" s="130" t="s">
        <v>655</v>
      </c>
      <c r="C14" s="159" t="s">
        <v>656</v>
      </c>
      <c r="D14" s="160">
        <v>6.4999999999999997E-3</v>
      </c>
      <c r="E14" s="160">
        <v>1.2699999999999999E-2</v>
      </c>
      <c r="F14" s="160">
        <v>1.8599999999999998E-2</v>
      </c>
      <c r="G14" s="160">
        <v>1.7299999999999999E-2</v>
      </c>
      <c r="H14" s="160">
        <v>1.6899999999999998E-2</v>
      </c>
      <c r="I14" s="160">
        <v>1.37E-2</v>
      </c>
      <c r="J14" s="160">
        <v>1.35E-2</v>
      </c>
      <c r="K14" s="160">
        <v>1.21E-2</v>
      </c>
    </row>
    <row r="15" spans="1:12" s="146" customFormat="1" ht="44.25" customHeight="1" thickBot="1">
      <c r="A15" s="810" t="s">
        <v>565</v>
      </c>
      <c r="B15" s="130" t="s">
        <v>657</v>
      </c>
      <c r="C15" s="159" t="s">
        <v>658</v>
      </c>
      <c r="D15" s="160">
        <v>6.3700000000000007E-2</v>
      </c>
      <c r="E15" s="160">
        <v>0.1333</v>
      </c>
      <c r="F15" s="160">
        <v>0.21160000000000001</v>
      </c>
      <c r="G15" s="160">
        <v>0.20280000000000001</v>
      </c>
      <c r="H15" s="160">
        <v>0.2059</v>
      </c>
      <c r="I15" s="160">
        <v>0.18049999999999999</v>
      </c>
      <c r="J15" s="160">
        <v>0.17280000000000001</v>
      </c>
      <c r="K15" s="160">
        <v>0.15859999999999999</v>
      </c>
    </row>
    <row r="16" spans="1:12" s="161" customFormat="1" ht="24" customHeight="1" thickTop="1" thickBot="1">
      <c r="A16" s="811"/>
      <c r="B16" s="818"/>
      <c r="C16" s="154" t="s">
        <v>427</v>
      </c>
      <c r="D16" s="814"/>
      <c r="E16" s="814"/>
      <c r="F16" s="814"/>
      <c r="G16" s="814"/>
      <c r="H16" s="814"/>
      <c r="I16" s="814"/>
      <c r="J16" s="110"/>
      <c r="K16" s="110"/>
      <c r="L16" s="19"/>
    </row>
    <row r="17" spans="1:12" s="156" customFormat="1" ht="26.25" customHeight="1" thickTop="1">
      <c r="A17" s="809" t="s">
        <v>565</v>
      </c>
      <c r="B17" s="126" t="s">
        <v>659</v>
      </c>
      <c r="C17" s="157" t="s">
        <v>660</v>
      </c>
      <c r="D17" s="158">
        <v>6.6900000000000001E-2</v>
      </c>
      <c r="E17" s="158">
        <v>6.93E-2</v>
      </c>
      <c r="F17" s="158">
        <v>7.0599999999999996E-2</v>
      </c>
      <c r="G17" s="158">
        <v>7.3200000000000001E-2</v>
      </c>
      <c r="H17" s="158">
        <v>6.4399999999999999E-2</v>
      </c>
      <c r="I17" s="158">
        <v>5.0500000000000003E-2</v>
      </c>
      <c r="J17" s="158">
        <v>5.5800000000000002E-2</v>
      </c>
      <c r="K17" s="158">
        <v>5.3800000000000001E-2</v>
      </c>
    </row>
    <row r="18" spans="1:12" s="146" customFormat="1" ht="24" customHeight="1">
      <c r="A18" s="810" t="s">
        <v>565</v>
      </c>
      <c r="B18" s="130" t="s">
        <v>661</v>
      </c>
      <c r="C18" s="159" t="s">
        <v>662</v>
      </c>
      <c r="D18" s="160">
        <v>-2.2100000000000002E-2</v>
      </c>
      <c r="E18" s="160">
        <v>-2.3599999999999999E-2</v>
      </c>
      <c r="F18" s="160">
        <v>-2.4199999999999999E-2</v>
      </c>
      <c r="G18" s="160">
        <v>-2.4400000000000002E-2</v>
      </c>
      <c r="H18" s="160">
        <v>-2.18E-2</v>
      </c>
      <c r="I18" s="160">
        <v>-1.37E-2</v>
      </c>
      <c r="J18" s="160">
        <v>-1.2699999999999999E-2</v>
      </c>
      <c r="K18" s="160">
        <v>-1.0699999999999999E-2</v>
      </c>
    </row>
    <row r="19" spans="1:12" s="146" customFormat="1" ht="24" customHeight="1">
      <c r="A19" s="810" t="s">
        <v>565</v>
      </c>
      <c r="B19" s="130" t="s">
        <v>663</v>
      </c>
      <c r="C19" s="159" t="s">
        <v>664</v>
      </c>
      <c r="D19" s="160">
        <v>3.78E-2</v>
      </c>
      <c r="E19" s="160">
        <v>4.02E-2</v>
      </c>
      <c r="F19" s="160">
        <v>4.1300000000000003E-2</v>
      </c>
      <c r="G19" s="160">
        <v>4.1200000000000001E-2</v>
      </c>
      <c r="H19" s="160">
        <v>3.6900000000000002E-2</v>
      </c>
      <c r="I19" s="160">
        <v>2.3199999999999998E-2</v>
      </c>
      <c r="J19" s="160">
        <v>2.1999999999999999E-2</v>
      </c>
      <c r="K19" s="160">
        <v>1.8599999999999998E-2</v>
      </c>
    </row>
    <row r="20" spans="1:12" s="146" customFormat="1" ht="24" customHeight="1">
      <c r="A20" s="810" t="s">
        <v>565</v>
      </c>
      <c r="B20" s="130" t="s">
        <v>665</v>
      </c>
      <c r="C20" s="159" t="s">
        <v>666</v>
      </c>
      <c r="D20" s="160">
        <v>1E-4</v>
      </c>
      <c r="E20" s="160">
        <v>4.0000000000000002E-4</v>
      </c>
      <c r="F20" s="160">
        <v>2.8999999999999998E-3</v>
      </c>
      <c r="G20" s="160">
        <v>-5.3E-3</v>
      </c>
      <c r="H20" s="160">
        <v>2.0000000000000001E-4</v>
      </c>
      <c r="I20" s="160">
        <v>0</v>
      </c>
      <c r="J20" s="160">
        <v>0</v>
      </c>
      <c r="K20" s="160">
        <v>2.9999999999999997E-4</v>
      </c>
    </row>
    <row r="21" spans="1:12" s="146" customFormat="1" ht="24" customHeight="1">
      <c r="A21" s="810" t="s">
        <v>565</v>
      </c>
      <c r="B21" s="130" t="s">
        <v>667</v>
      </c>
      <c r="C21" s="159" t="s">
        <v>668</v>
      </c>
      <c r="D21" s="160">
        <v>-6.7000000000000002E-3</v>
      </c>
      <c r="E21" s="160">
        <v>-7.7999999999999996E-3</v>
      </c>
      <c r="F21" s="160">
        <v>-6.4000000000000003E-3</v>
      </c>
      <c r="G21" s="160">
        <v>-8.8999999999999999E-3</v>
      </c>
      <c r="H21" s="160">
        <v>-5.1999999999999998E-3</v>
      </c>
      <c r="I21" s="160">
        <v>-2.8999999999999998E-3</v>
      </c>
      <c r="J21" s="160">
        <v>-7.1000000000000004E-3</v>
      </c>
      <c r="K21" s="160">
        <v>-5.4999999999999997E-3</v>
      </c>
    </row>
    <row r="22" spans="1:12" s="146" customFormat="1" ht="24" customHeight="1">
      <c r="A22" s="810" t="s">
        <v>565</v>
      </c>
      <c r="B22" s="130" t="s">
        <v>669</v>
      </c>
      <c r="C22" s="159" t="s">
        <v>670</v>
      </c>
      <c r="D22" s="160">
        <v>1.01E-2</v>
      </c>
      <c r="E22" s="160">
        <v>1.4500000000000001E-2</v>
      </c>
      <c r="F22" s="160">
        <v>1.6400000000000001E-2</v>
      </c>
      <c r="G22" s="160">
        <v>2.41E-2</v>
      </c>
      <c r="H22" s="160">
        <v>1.8700000000000001E-2</v>
      </c>
      <c r="I22" s="160">
        <v>1.7299999999999999E-2</v>
      </c>
      <c r="J22" s="160">
        <v>1.8800000000000001E-2</v>
      </c>
      <c r="K22" s="160">
        <v>1.72E-2</v>
      </c>
    </row>
    <row r="23" spans="1:12" s="146" customFormat="1" ht="24" customHeight="1">
      <c r="A23" s="810" t="s">
        <v>565</v>
      </c>
      <c r="B23" s="130" t="s">
        <v>671</v>
      </c>
      <c r="C23" s="159" t="s">
        <v>672</v>
      </c>
      <c r="D23" s="160">
        <v>-4.1099999999999998E-2</v>
      </c>
      <c r="E23" s="160">
        <v>-3.9899999999999998E-2</v>
      </c>
      <c r="F23" s="160">
        <v>-3.9899999999999998E-2</v>
      </c>
      <c r="G23" s="160">
        <v>-4.1300000000000003E-2</v>
      </c>
      <c r="H23" s="160">
        <v>-3.8300000000000001E-2</v>
      </c>
      <c r="I23" s="160">
        <v>-3.6999999999999998E-2</v>
      </c>
      <c r="J23" s="160">
        <v>-0.04</v>
      </c>
      <c r="K23" s="160">
        <v>-4.2299999999999997E-2</v>
      </c>
    </row>
    <row r="24" spans="1:12" s="146" customFormat="1" ht="24" customHeight="1">
      <c r="A24" s="810" t="s">
        <v>565</v>
      </c>
      <c r="B24" s="130" t="s">
        <v>673</v>
      </c>
      <c r="C24" s="159" t="s">
        <v>674</v>
      </c>
      <c r="D24" s="160">
        <v>-2.9999999999999997E-4</v>
      </c>
      <c r="E24" s="160">
        <v>5.0000000000000001E-4</v>
      </c>
      <c r="F24" s="160">
        <v>1E-4</v>
      </c>
      <c r="G24" s="160">
        <v>5.0000000000000001E-4</v>
      </c>
      <c r="H24" s="160">
        <v>1E-4</v>
      </c>
      <c r="I24" s="160">
        <v>4.0000000000000002E-4</v>
      </c>
      <c r="J24" s="160">
        <v>1E-4</v>
      </c>
      <c r="K24" s="160">
        <v>0</v>
      </c>
    </row>
    <row r="25" spans="1:12" s="146" customFormat="1" ht="43.5" customHeight="1" thickBot="1">
      <c r="A25" s="810" t="s">
        <v>565</v>
      </c>
      <c r="B25" s="130" t="s">
        <v>675</v>
      </c>
      <c r="C25" s="159" t="s">
        <v>676</v>
      </c>
      <c r="D25" s="160">
        <v>0.1368</v>
      </c>
      <c r="E25" s="160">
        <v>0.128</v>
      </c>
      <c r="F25" s="160">
        <v>0.13170000000000001</v>
      </c>
      <c r="G25" s="160">
        <v>0.13500000000000001</v>
      </c>
      <c r="H25" s="160">
        <v>0.14499999999999999</v>
      </c>
      <c r="I25" s="160">
        <v>0.1467</v>
      </c>
      <c r="J25" s="160">
        <v>0.15679999999999999</v>
      </c>
      <c r="K25" s="160">
        <v>0.15490000000000001</v>
      </c>
    </row>
    <row r="26" spans="1:12" s="161" customFormat="1" ht="24.75" customHeight="1" thickTop="1" thickBot="1">
      <c r="A26" s="811"/>
      <c r="B26" s="817"/>
      <c r="C26" s="154" t="s">
        <v>437</v>
      </c>
      <c r="D26" s="814"/>
      <c r="E26" s="814"/>
      <c r="F26" s="814"/>
      <c r="G26" s="814"/>
      <c r="H26" s="814"/>
      <c r="I26" s="814"/>
      <c r="J26" s="110"/>
      <c r="K26" s="110"/>
      <c r="L26" s="19"/>
    </row>
    <row r="27" spans="1:12" s="156" customFormat="1" ht="27" customHeight="1" thickTop="1">
      <c r="A27" s="809" t="s">
        <v>565</v>
      </c>
      <c r="B27" s="126" t="s">
        <v>677</v>
      </c>
      <c r="C27" s="157" t="s">
        <v>678</v>
      </c>
      <c r="D27" s="158">
        <v>0.1085</v>
      </c>
      <c r="E27" s="158">
        <v>0.10920000000000001</v>
      </c>
      <c r="F27" s="158">
        <v>0.1055</v>
      </c>
      <c r="G27" s="158">
        <v>0.1143</v>
      </c>
      <c r="H27" s="158">
        <v>0.1115</v>
      </c>
      <c r="I27" s="158">
        <v>9.69E-2</v>
      </c>
      <c r="J27" s="158">
        <v>0.10150000000000001</v>
      </c>
      <c r="K27" s="158">
        <v>9.4100000000000003E-2</v>
      </c>
    </row>
    <row r="28" spans="1:12" s="146" customFormat="1" ht="23.25" customHeight="1">
      <c r="A28" s="810" t="s">
        <v>565</v>
      </c>
      <c r="B28" s="130" t="s">
        <v>679</v>
      </c>
      <c r="C28" s="159" t="s">
        <v>680</v>
      </c>
      <c r="D28" s="160">
        <v>7.7399999999999997E-2</v>
      </c>
      <c r="E28" s="160">
        <v>8.14E-2</v>
      </c>
      <c r="F28" s="160">
        <v>8.1299999999999997E-2</v>
      </c>
      <c r="G28" s="160">
        <v>8.5900000000000004E-2</v>
      </c>
      <c r="H28" s="160">
        <v>7.5800000000000006E-2</v>
      </c>
      <c r="I28" s="160">
        <v>5.5899999999999998E-2</v>
      </c>
      <c r="J28" s="160">
        <v>5.4699999999999999E-2</v>
      </c>
      <c r="K28" s="160">
        <v>5.5E-2</v>
      </c>
    </row>
    <row r="29" spans="1:12" s="146" customFormat="1" ht="23.25" customHeight="1">
      <c r="A29" s="810" t="s">
        <v>565</v>
      </c>
      <c r="B29" s="130" t="s">
        <v>681</v>
      </c>
      <c r="C29" s="159" t="s">
        <v>682</v>
      </c>
      <c r="D29" s="160">
        <v>3.4200000000000001E-2</v>
      </c>
      <c r="E29" s="160">
        <v>6.1899999999999997E-2</v>
      </c>
      <c r="F29" s="160">
        <v>8.7099999999999997E-2</v>
      </c>
      <c r="G29" s="160">
        <v>9.0899999999999995E-2</v>
      </c>
      <c r="H29" s="160">
        <v>8.72E-2</v>
      </c>
      <c r="I29" s="160">
        <v>5.2600000000000001E-2</v>
      </c>
      <c r="J29" s="160">
        <v>8.5900000000000004E-2</v>
      </c>
      <c r="K29" s="160">
        <v>6.8000000000000005E-2</v>
      </c>
    </row>
    <row r="30" spans="1:12" s="146" customFormat="1" ht="23.25" customHeight="1">
      <c r="A30" s="810" t="s">
        <v>565</v>
      </c>
      <c r="B30" s="130" t="s">
        <v>683</v>
      </c>
      <c r="C30" s="159" t="s">
        <v>684</v>
      </c>
      <c r="D30" s="160">
        <v>5.7200000000000001E-2</v>
      </c>
      <c r="E30" s="160">
        <v>3.9800000000000002E-2</v>
      </c>
      <c r="F30" s="160">
        <v>3.5799999999999998E-2</v>
      </c>
      <c r="G30" s="160">
        <v>3.0800000000000001E-2</v>
      </c>
      <c r="H30" s="160">
        <v>3.5900000000000001E-2</v>
      </c>
      <c r="I30" s="160">
        <v>1.78E-2</v>
      </c>
      <c r="J30" s="160">
        <v>2.5399999999999999E-2</v>
      </c>
      <c r="K30" s="160">
        <v>8.3000000000000001E-3</v>
      </c>
    </row>
    <row r="31" spans="1:12" s="146" customFormat="1" ht="23.25" customHeight="1">
      <c r="A31" s="810" t="s">
        <v>565</v>
      </c>
      <c r="B31" s="130" t="s">
        <v>685</v>
      </c>
      <c r="C31" s="159" t="s">
        <v>686</v>
      </c>
      <c r="D31" s="160">
        <v>8.8999999999999996E-2</v>
      </c>
      <c r="E31" s="160">
        <v>9.3600000000000003E-2</v>
      </c>
      <c r="F31" s="160">
        <v>5.7200000000000001E-2</v>
      </c>
      <c r="G31" s="160">
        <v>0.1424</v>
      </c>
      <c r="H31" s="160">
        <v>0.1133</v>
      </c>
      <c r="I31" s="160">
        <v>0.1027</v>
      </c>
      <c r="J31" s="160">
        <v>6.1400000000000003E-2</v>
      </c>
      <c r="K31" s="160">
        <v>9.2999999999999992E-3</v>
      </c>
    </row>
    <row r="32" spans="1:12" s="146" customFormat="1" ht="23.25" customHeight="1">
      <c r="A32" s="810" t="s">
        <v>565</v>
      </c>
      <c r="B32" s="130" t="s">
        <v>687</v>
      </c>
      <c r="C32" s="159" t="s">
        <v>688</v>
      </c>
      <c r="D32" s="160">
        <v>2.6100000000000002E-2</v>
      </c>
      <c r="E32" s="160">
        <v>8.3000000000000001E-3</v>
      </c>
      <c r="F32" s="160">
        <v>6.8999999999999999E-3</v>
      </c>
      <c r="G32" s="160">
        <v>1.14E-2</v>
      </c>
      <c r="H32" s="160">
        <v>5.4999999999999997E-3</v>
      </c>
      <c r="I32" s="160">
        <v>6.1999999999999998E-3</v>
      </c>
      <c r="J32" s="160">
        <v>3.2000000000000002E-3</v>
      </c>
      <c r="K32" s="160">
        <v>5.0000000000000001E-3</v>
      </c>
    </row>
    <row r="33" spans="1:12" s="146" customFormat="1" ht="23.25" customHeight="1">
      <c r="A33" s="810" t="s">
        <v>565</v>
      </c>
      <c r="B33" s="130" t="s">
        <v>689</v>
      </c>
      <c r="C33" s="159" t="s">
        <v>690</v>
      </c>
      <c r="D33" s="160">
        <v>5.9900000000000002E-2</v>
      </c>
      <c r="E33" s="160">
        <v>5.6899999999999999E-2</v>
      </c>
      <c r="F33" s="160">
        <v>3.85E-2</v>
      </c>
      <c r="G33" s="160">
        <v>9.9599999999999994E-2</v>
      </c>
      <c r="H33" s="160">
        <v>8.2699999999999996E-2</v>
      </c>
      <c r="I33" s="160">
        <v>7.1999999999999995E-2</v>
      </c>
      <c r="J33" s="160">
        <v>3.7499999999999999E-2</v>
      </c>
      <c r="K33" s="160">
        <v>8.2000000000000007E-3</v>
      </c>
    </row>
    <row r="34" spans="1:12" s="146" customFormat="1" ht="23.25" customHeight="1">
      <c r="A34" s="810" t="s">
        <v>565</v>
      </c>
      <c r="B34" s="130" t="s">
        <v>691</v>
      </c>
      <c r="C34" s="159" t="s">
        <v>692</v>
      </c>
      <c r="D34" s="160">
        <v>6.8999999999999999E-3</v>
      </c>
      <c r="E34" s="160">
        <v>7.4000000000000003E-3</v>
      </c>
      <c r="F34" s="160">
        <v>7.1999999999999998E-3</v>
      </c>
      <c r="G34" s="160">
        <v>7.1999999999999998E-3</v>
      </c>
      <c r="H34" s="160">
        <v>4.1000000000000003E-3</v>
      </c>
      <c r="I34" s="160">
        <v>5.0000000000000001E-4</v>
      </c>
      <c r="J34" s="160">
        <v>4.0000000000000002E-4</v>
      </c>
      <c r="K34" s="160">
        <v>2.9999999999999997E-4</v>
      </c>
    </row>
    <row r="35" spans="1:12" s="146" customFormat="1" ht="23.25" customHeight="1">
      <c r="A35" s="810" t="s">
        <v>565</v>
      </c>
      <c r="B35" s="130" t="s">
        <v>693</v>
      </c>
      <c r="C35" s="159" t="s">
        <v>694</v>
      </c>
      <c r="D35" s="160">
        <v>1.32E-2</v>
      </c>
      <c r="E35" s="160">
        <v>1.23E-2</v>
      </c>
      <c r="F35" s="160">
        <v>1.44E-2</v>
      </c>
      <c r="G35" s="160">
        <v>1.8599999999999998E-2</v>
      </c>
      <c r="H35" s="160">
        <v>9.5999999999999992E-3</v>
      </c>
      <c r="I35" s="160">
        <v>2.0999999999999999E-3</v>
      </c>
      <c r="J35" s="160">
        <v>2.8999999999999998E-3</v>
      </c>
      <c r="K35" s="160">
        <v>3.3E-3</v>
      </c>
    </row>
    <row r="36" spans="1:12" s="146" customFormat="1" ht="23.25" customHeight="1">
      <c r="A36" s="810" t="s">
        <v>565</v>
      </c>
      <c r="B36" s="130" t="s">
        <v>695</v>
      </c>
      <c r="C36" s="159" t="s">
        <v>696</v>
      </c>
      <c r="D36" s="160">
        <v>4.2299999999999997E-2</v>
      </c>
      <c r="E36" s="160">
        <v>4.6699999999999998E-2</v>
      </c>
      <c r="F36" s="160">
        <v>5.3400000000000003E-2</v>
      </c>
      <c r="G36" s="160">
        <v>5.3999999999999999E-2</v>
      </c>
      <c r="H36" s="160">
        <v>5.7000000000000002E-2</v>
      </c>
      <c r="I36" s="160">
        <v>3.95E-2</v>
      </c>
      <c r="J36" s="160">
        <v>3.7100000000000001E-2</v>
      </c>
      <c r="K36" s="160">
        <v>3.1699999999999999E-2</v>
      </c>
    </row>
    <row r="37" spans="1:12" s="146" customFormat="1" ht="23.25" customHeight="1">
      <c r="A37" s="810"/>
      <c r="B37" s="130"/>
      <c r="C37" s="159" t="s">
        <v>697</v>
      </c>
      <c r="D37" s="160"/>
      <c r="E37" s="160"/>
      <c r="F37" s="160"/>
      <c r="G37" s="160"/>
      <c r="H37" s="160">
        <v>1.67E-2</v>
      </c>
      <c r="I37" s="160">
        <v>1.47E-2</v>
      </c>
      <c r="J37" s="160">
        <v>9.1000000000000004E-3</v>
      </c>
      <c r="K37" s="160">
        <v>2.8E-3</v>
      </c>
    </row>
    <row r="38" spans="1:12" s="146" customFormat="1" ht="44.25" customHeight="1" thickBot="1">
      <c r="A38" s="810" t="s">
        <v>565</v>
      </c>
      <c r="B38" s="130" t="s">
        <v>698</v>
      </c>
      <c r="C38" s="159" t="s">
        <v>699</v>
      </c>
      <c r="D38" s="160">
        <v>1.4500000000000001E-2</v>
      </c>
      <c r="E38" s="160">
        <v>3.7000000000000002E-3</v>
      </c>
      <c r="F38" s="160">
        <v>1.6299999999999999E-2</v>
      </c>
      <c r="G38" s="160">
        <v>5.0200000000000002E-2</v>
      </c>
      <c r="H38" s="160">
        <v>7.1000000000000004E-3</v>
      </c>
      <c r="I38" s="160">
        <v>0</v>
      </c>
      <c r="J38" s="160">
        <v>5.9999999999999995E-4</v>
      </c>
      <c r="K38" s="160">
        <v>6.6E-3</v>
      </c>
    </row>
    <row r="39" spans="1:12" s="161" customFormat="1" ht="24" customHeight="1" thickTop="1" thickBot="1">
      <c r="A39" s="811"/>
      <c r="B39" s="813"/>
      <c r="C39" s="154" t="s">
        <v>450</v>
      </c>
      <c r="D39" s="814"/>
      <c r="E39" s="814"/>
      <c r="F39" s="814"/>
      <c r="G39" s="814"/>
      <c r="H39" s="814"/>
      <c r="I39" s="814"/>
      <c r="J39" s="110"/>
      <c r="K39" s="110"/>
      <c r="L39" s="19"/>
    </row>
    <row r="40" spans="1:12" s="161" customFormat="1" ht="24.75" customHeight="1" thickTop="1" thickBot="1">
      <c r="A40" s="811"/>
      <c r="B40" s="817"/>
      <c r="C40" s="154" t="s">
        <v>451</v>
      </c>
      <c r="D40" s="814"/>
      <c r="E40" s="814"/>
      <c r="F40" s="814"/>
      <c r="G40" s="814"/>
      <c r="H40" s="814"/>
      <c r="I40" s="814"/>
      <c r="J40" s="110"/>
      <c r="K40" s="110"/>
      <c r="L40" s="19"/>
    </row>
    <row r="41" spans="1:12" s="156" customFormat="1" ht="27" customHeight="1" thickTop="1">
      <c r="A41" s="809" t="s">
        <v>565</v>
      </c>
      <c r="B41" s="126" t="s">
        <v>700</v>
      </c>
      <c r="C41" s="157" t="s">
        <v>701</v>
      </c>
      <c r="D41" s="158">
        <v>4.1099999999999998E-2</v>
      </c>
      <c r="E41" s="158">
        <v>3.9899999999999998E-2</v>
      </c>
      <c r="F41" s="158">
        <v>3.9899999999999998E-2</v>
      </c>
      <c r="G41" s="158">
        <v>4.1300000000000003E-2</v>
      </c>
      <c r="H41" s="158">
        <v>3.8300000000000001E-2</v>
      </c>
      <c r="I41" s="158">
        <v>3.6999999999999998E-2</v>
      </c>
      <c r="J41" s="158">
        <v>0.04</v>
      </c>
      <c r="K41" s="158">
        <v>4.2299999999999997E-2</v>
      </c>
    </row>
    <row r="42" spans="1:12" s="146" customFormat="1" ht="23.25" customHeight="1">
      <c r="A42" s="810" t="s">
        <v>565</v>
      </c>
      <c r="B42" s="130" t="s">
        <v>702</v>
      </c>
      <c r="C42" s="159" t="s">
        <v>703</v>
      </c>
      <c r="D42" s="160">
        <v>5.8200000000000002E-2</v>
      </c>
      <c r="E42" s="160">
        <v>5.57E-2</v>
      </c>
      <c r="F42" s="160">
        <v>5.4699999999999999E-2</v>
      </c>
      <c r="G42" s="160">
        <v>5.5100000000000003E-2</v>
      </c>
      <c r="H42" s="160">
        <v>5.2699999999999997E-2</v>
      </c>
      <c r="I42" s="160">
        <v>5.4300000000000001E-2</v>
      </c>
      <c r="J42" s="160">
        <v>5.62E-2</v>
      </c>
      <c r="K42" s="160">
        <v>5.8799999999999998E-2</v>
      </c>
    </row>
    <row r="43" spans="1:12" s="146" customFormat="1" ht="23.25" customHeight="1">
      <c r="A43" s="810" t="s">
        <v>565</v>
      </c>
      <c r="B43" s="130" t="s">
        <v>704</v>
      </c>
      <c r="C43" s="159" t="s">
        <v>705</v>
      </c>
      <c r="D43" s="160">
        <v>5.8799999999999998E-2</v>
      </c>
      <c r="E43" s="160">
        <v>5.9299999999999999E-2</v>
      </c>
      <c r="F43" s="160">
        <v>6.1899999999999997E-2</v>
      </c>
      <c r="G43" s="160">
        <v>6.9199999999999998E-2</v>
      </c>
      <c r="H43" s="160">
        <v>7.0099999999999996E-2</v>
      </c>
      <c r="I43" s="160">
        <v>7.0199999999999999E-2</v>
      </c>
      <c r="J43" s="160">
        <v>6.9800000000000001E-2</v>
      </c>
      <c r="K43" s="160">
        <v>6.8900000000000003E-2</v>
      </c>
    </row>
    <row r="44" spans="1:12" s="146" customFormat="1" ht="44.25" customHeight="1" thickBot="1">
      <c r="A44" s="810" t="s">
        <v>565</v>
      </c>
      <c r="B44" s="130" t="s">
        <v>706</v>
      </c>
      <c r="C44" s="159" t="s">
        <v>707</v>
      </c>
      <c r="D44" s="160">
        <v>6.7900000000000002E-2</v>
      </c>
      <c r="E44" s="160">
        <v>6.3799999999999996E-2</v>
      </c>
      <c r="F44" s="160">
        <v>6.1100000000000002E-2</v>
      </c>
      <c r="G44" s="160">
        <v>6.0900000000000003E-2</v>
      </c>
      <c r="H44" s="160">
        <v>5.5100000000000003E-2</v>
      </c>
      <c r="I44" s="160">
        <v>5.2499999999999998E-2</v>
      </c>
      <c r="J44" s="160">
        <v>5.7299999999999997E-2</v>
      </c>
      <c r="K44" s="160">
        <v>6.0499999999999998E-2</v>
      </c>
    </row>
    <row r="45" spans="1:12" s="161" customFormat="1" ht="24" customHeight="1" thickTop="1" thickBot="1">
      <c r="A45" s="811"/>
      <c r="B45" s="817"/>
      <c r="C45" s="154" t="s">
        <v>456</v>
      </c>
      <c r="D45" s="814"/>
      <c r="E45" s="814"/>
      <c r="F45" s="814"/>
      <c r="G45" s="814"/>
      <c r="H45" s="814"/>
      <c r="I45" s="814"/>
      <c r="J45" s="110"/>
      <c r="K45" s="110"/>
      <c r="L45" s="19"/>
    </row>
    <row r="46" spans="1:12" s="162" customFormat="1" ht="27" customHeight="1" thickTop="1">
      <c r="A46" s="816" t="s">
        <v>565</v>
      </c>
      <c r="B46" s="126" t="s">
        <v>708</v>
      </c>
      <c r="C46" s="157" t="s">
        <v>709</v>
      </c>
      <c r="D46" s="158">
        <v>0.40539999999999998</v>
      </c>
      <c r="E46" s="158">
        <v>0.41589999999999999</v>
      </c>
      <c r="F46" s="158">
        <v>0.42609999999999998</v>
      </c>
      <c r="G46" s="158">
        <v>0.42409999999999998</v>
      </c>
      <c r="H46" s="158">
        <v>0.4385</v>
      </c>
      <c r="I46" s="158">
        <v>0.44619999999999999</v>
      </c>
      <c r="J46" s="158">
        <v>0.4612</v>
      </c>
      <c r="K46" s="158">
        <v>0.5</v>
      </c>
    </row>
    <row r="47" spans="1:12" ht="23.25" customHeight="1">
      <c r="A47" s="806" t="s">
        <v>565</v>
      </c>
      <c r="B47" s="120" t="s">
        <v>710</v>
      </c>
      <c r="C47" s="163" t="s">
        <v>711</v>
      </c>
      <c r="D47" s="164">
        <v>8.6400000000000005E-2</v>
      </c>
      <c r="E47" s="164">
        <v>7.5999999999999998E-2</v>
      </c>
      <c r="F47" s="164">
        <v>7.1999999999999995E-2</v>
      </c>
      <c r="G47" s="164">
        <v>6.54E-2</v>
      </c>
      <c r="H47" s="164">
        <v>6.9000000000000006E-2</v>
      </c>
      <c r="I47" s="164">
        <v>6.7400000000000002E-2</v>
      </c>
      <c r="J47" s="164">
        <v>6.7599999999999993E-2</v>
      </c>
      <c r="K47" s="164">
        <v>6.3399999999999998E-2</v>
      </c>
    </row>
    <row r="48" spans="1:12" ht="23.25" customHeight="1">
      <c r="A48" s="806" t="s">
        <v>565</v>
      </c>
      <c r="B48" s="120" t="s">
        <v>712</v>
      </c>
      <c r="C48" s="163" t="s">
        <v>713</v>
      </c>
      <c r="D48" s="164">
        <v>0.50819999999999999</v>
      </c>
      <c r="E48" s="164">
        <v>0.50819999999999999</v>
      </c>
      <c r="F48" s="164">
        <v>0.50190000000000001</v>
      </c>
      <c r="G48" s="164">
        <v>0.51039999999999996</v>
      </c>
      <c r="H48" s="164">
        <v>0.49259999999999998</v>
      </c>
      <c r="I48" s="164">
        <v>0.4864</v>
      </c>
      <c r="J48" s="164">
        <v>0.47120000000000001</v>
      </c>
      <c r="K48" s="164">
        <v>0.43659999999999999</v>
      </c>
    </row>
    <row r="49" spans="1:12" ht="23.25" customHeight="1">
      <c r="A49" s="806" t="s">
        <v>565</v>
      </c>
      <c r="B49" s="120" t="s">
        <v>714</v>
      </c>
      <c r="C49" s="163" t="s">
        <v>715</v>
      </c>
      <c r="D49" s="164">
        <v>0.38129999999999997</v>
      </c>
      <c r="E49" s="164">
        <v>0.40410000000000001</v>
      </c>
      <c r="F49" s="164">
        <v>0.42249999999999999</v>
      </c>
      <c r="G49" s="164">
        <v>0.39800000000000002</v>
      </c>
      <c r="H49" s="164">
        <v>0.42220000000000002</v>
      </c>
      <c r="I49" s="164">
        <v>0.42180000000000001</v>
      </c>
      <c r="J49" s="164">
        <v>0.44500000000000001</v>
      </c>
      <c r="K49" s="164">
        <v>0.55649999999999999</v>
      </c>
    </row>
    <row r="50" spans="1:12" ht="43.5" customHeight="1" thickBot="1">
      <c r="C50" s="165"/>
      <c r="D50" s="164"/>
      <c r="E50" s="164"/>
      <c r="F50" s="164"/>
      <c r="G50" s="164"/>
      <c r="H50" s="164"/>
      <c r="I50" s="164"/>
      <c r="J50" s="164"/>
      <c r="K50" s="164"/>
    </row>
    <row r="51" spans="1:12" s="156" customFormat="1" ht="24" customHeight="1" thickTop="1" thickBot="1">
      <c r="A51" s="809"/>
      <c r="B51" s="815"/>
      <c r="C51" s="154" t="s">
        <v>461</v>
      </c>
      <c r="D51" s="814"/>
      <c r="E51" s="814"/>
      <c r="F51" s="814"/>
      <c r="G51" s="814"/>
      <c r="H51" s="814"/>
      <c r="I51" s="814"/>
      <c r="J51" s="110"/>
      <c r="K51" s="110"/>
      <c r="L51" s="155"/>
    </row>
    <row r="52" spans="1:12" s="161" customFormat="1" ht="18.75" thickTop="1">
      <c r="A52" s="166"/>
      <c r="B52" s="813"/>
      <c r="C52" s="812"/>
      <c r="D52" s="164"/>
      <c r="E52" s="164"/>
      <c r="F52" s="164"/>
      <c r="G52" s="164"/>
      <c r="H52" s="164"/>
      <c r="I52" s="164"/>
      <c r="J52" s="164"/>
      <c r="K52" s="164"/>
      <c r="L52" s="19"/>
    </row>
    <row r="53" spans="1:12" s="156" customFormat="1" ht="23.25" customHeight="1">
      <c r="A53" s="809" t="s">
        <v>565</v>
      </c>
      <c r="B53" s="126" t="s">
        <v>716</v>
      </c>
      <c r="C53" s="157" t="s">
        <v>717</v>
      </c>
      <c r="D53" s="158">
        <v>6.0299999999999999E-2</v>
      </c>
      <c r="E53" s="158">
        <v>6.6500000000000004E-2</v>
      </c>
      <c r="F53" s="158">
        <v>6.9199999999999998E-2</v>
      </c>
      <c r="G53" s="158">
        <v>8.0399999999999999E-2</v>
      </c>
      <c r="H53" s="158">
        <v>6.6600000000000006E-2</v>
      </c>
      <c r="I53" s="158">
        <v>5.8799999999999998E-2</v>
      </c>
      <c r="J53" s="158">
        <v>6.7400000000000002E-2</v>
      </c>
      <c r="K53" s="158">
        <v>6.5799999999999997E-2</v>
      </c>
    </row>
    <row r="54" spans="1:12" s="156" customFormat="1" ht="24.75" customHeight="1">
      <c r="A54" s="809" t="s">
        <v>565</v>
      </c>
      <c r="B54" s="126" t="s">
        <v>718</v>
      </c>
      <c r="C54" s="157" t="s">
        <v>719</v>
      </c>
      <c r="D54" s="158">
        <v>4.7199999999999999E-2</v>
      </c>
      <c r="E54" s="158">
        <v>4.8399999999999999E-2</v>
      </c>
      <c r="F54" s="158">
        <v>4.9099999999999998E-2</v>
      </c>
      <c r="G54" s="158">
        <v>5.21E-2</v>
      </c>
      <c r="H54" s="158">
        <v>4.48E-2</v>
      </c>
      <c r="I54" s="158">
        <v>3.85E-2</v>
      </c>
      <c r="J54" s="158">
        <v>4.5400000000000003E-2</v>
      </c>
      <c r="K54" s="158">
        <v>4.5400000000000003E-2</v>
      </c>
    </row>
    <row r="55" spans="1:12" s="156" customFormat="1" ht="24.75" customHeight="1">
      <c r="A55" s="809" t="s">
        <v>565</v>
      </c>
      <c r="B55" s="126" t="s">
        <v>720</v>
      </c>
      <c r="C55" s="157" t="s">
        <v>721</v>
      </c>
      <c r="D55" s="158">
        <v>6.0600000000000001E-2</v>
      </c>
      <c r="E55" s="158">
        <v>6.1899999999999997E-2</v>
      </c>
      <c r="F55" s="158">
        <v>6.1899999999999997E-2</v>
      </c>
      <c r="G55" s="158">
        <v>6.6100000000000006E-2</v>
      </c>
      <c r="H55" s="158">
        <v>6.1100000000000002E-2</v>
      </c>
      <c r="I55" s="158">
        <v>5.62E-2</v>
      </c>
      <c r="J55" s="158">
        <v>6.1100000000000002E-2</v>
      </c>
      <c r="K55" s="158">
        <v>6.0299999999999999E-2</v>
      </c>
    </row>
    <row r="56" spans="1:12" s="156" customFormat="1" ht="24.75" customHeight="1">
      <c r="A56" s="809" t="s">
        <v>565</v>
      </c>
      <c r="B56" s="126" t="s">
        <v>722</v>
      </c>
      <c r="C56" s="157" t="s">
        <v>723</v>
      </c>
      <c r="D56" s="158">
        <v>8.5199999999999998E-2</v>
      </c>
      <c r="E56" s="158">
        <v>8.8099999999999998E-2</v>
      </c>
      <c r="F56" s="158">
        <v>8.8800000000000004E-2</v>
      </c>
      <c r="G56" s="158">
        <v>9.2999999999999999E-2</v>
      </c>
      <c r="H56" s="158">
        <v>8.5000000000000006E-2</v>
      </c>
      <c r="I56" s="158">
        <v>7.1099999999999997E-2</v>
      </c>
      <c r="J56" s="158">
        <v>7.4999999999999997E-2</v>
      </c>
      <c r="K56" s="158">
        <v>7.1900000000000006E-2</v>
      </c>
    </row>
    <row r="57" spans="1:12" s="156" customFormat="1" ht="24.75" customHeight="1">
      <c r="A57" s="809" t="s">
        <v>565</v>
      </c>
      <c r="B57" s="126" t="s">
        <v>724</v>
      </c>
      <c r="C57" s="157" t="s">
        <v>725</v>
      </c>
      <c r="D57" s="158">
        <v>-2.47E-2</v>
      </c>
      <c r="E57" s="158">
        <v>-2.6200000000000001E-2</v>
      </c>
      <c r="F57" s="158">
        <v>-2.6800000000000001E-2</v>
      </c>
      <c r="G57" s="158">
        <v>-2.7E-2</v>
      </c>
      <c r="H57" s="158">
        <v>-2.3900000000000001E-2</v>
      </c>
      <c r="I57" s="158">
        <v>-1.49E-2</v>
      </c>
      <c r="J57" s="158">
        <v>-1.38E-2</v>
      </c>
      <c r="K57" s="158">
        <v>-1.1599999999999999E-2</v>
      </c>
    </row>
    <row r="58" spans="1:12" s="156" customFormat="1" ht="24.75" customHeight="1">
      <c r="A58" s="809" t="s">
        <v>565</v>
      </c>
      <c r="B58" s="126" t="s">
        <v>726</v>
      </c>
      <c r="C58" s="157" t="s">
        <v>727</v>
      </c>
      <c r="D58" s="158">
        <v>-1.3299999999999999E-2</v>
      </c>
      <c r="E58" s="158">
        <v>-1.35E-2</v>
      </c>
      <c r="F58" s="158">
        <v>-1.2800000000000001E-2</v>
      </c>
      <c r="G58" s="158">
        <v>-1.4E-2</v>
      </c>
      <c r="H58" s="158">
        <v>-1.6299999999999999E-2</v>
      </c>
      <c r="I58" s="158">
        <v>-1.77E-2</v>
      </c>
      <c r="J58" s="158">
        <v>-1.5800000000000002E-2</v>
      </c>
      <c r="K58" s="158">
        <v>-1.49E-2</v>
      </c>
    </row>
    <row r="59" spans="1:12" s="156" customFormat="1" ht="24.75" customHeight="1">
      <c r="A59" s="809" t="s">
        <v>565</v>
      </c>
      <c r="B59" s="126" t="s">
        <v>728</v>
      </c>
      <c r="C59" s="157" t="s">
        <v>729</v>
      </c>
      <c r="D59" s="158">
        <v>1.3100000000000001E-2</v>
      </c>
      <c r="E59" s="158">
        <v>1.7999999999999999E-2</v>
      </c>
      <c r="F59" s="158">
        <v>2.01E-2</v>
      </c>
      <c r="G59" s="158">
        <v>2.8299999999999999E-2</v>
      </c>
      <c r="H59" s="158">
        <v>2.18E-2</v>
      </c>
      <c r="I59" s="158">
        <v>2.0299999999999999E-2</v>
      </c>
      <c r="J59" s="158">
        <v>2.2100000000000002E-2</v>
      </c>
      <c r="K59" s="158">
        <v>2.0400000000000001E-2</v>
      </c>
    </row>
    <row r="60" spans="1:12" s="161" customFormat="1" ht="44.25" customHeight="1" thickBot="1">
      <c r="A60" s="811"/>
      <c r="B60" s="811"/>
      <c r="C60" s="167" t="s">
        <v>730</v>
      </c>
      <c r="D60" s="164"/>
      <c r="E60" s="164"/>
      <c r="F60" s="164"/>
      <c r="G60" s="164"/>
      <c r="H60" s="164"/>
      <c r="I60" s="164"/>
      <c r="J60" s="164"/>
      <c r="K60" s="164"/>
      <c r="L60" s="19"/>
    </row>
    <row r="61" spans="1:12" s="156" customFormat="1" ht="24" customHeight="1" thickTop="1" thickBot="1">
      <c r="A61" s="809" t="s">
        <v>565</v>
      </c>
      <c r="B61" s="126" t="s">
        <v>716</v>
      </c>
      <c r="C61" s="154" t="s">
        <v>717</v>
      </c>
      <c r="D61" s="808">
        <v>6.0299999999999999E-2</v>
      </c>
      <c r="E61" s="808">
        <v>6.6500000000000004E-2</v>
      </c>
      <c r="F61" s="808">
        <v>6.9199999999999998E-2</v>
      </c>
      <c r="G61" s="808">
        <v>8.0399999999999999E-2</v>
      </c>
      <c r="H61" s="808">
        <v>6.6600000000000006E-2</v>
      </c>
      <c r="I61" s="808">
        <v>5.8799999999999998E-2</v>
      </c>
      <c r="J61" s="168">
        <v>6.7400000000000002E-2</v>
      </c>
      <c r="K61" s="168">
        <v>6.5799999999999997E-2</v>
      </c>
      <c r="L61" s="155"/>
    </row>
    <row r="62" spans="1:12" s="156" customFormat="1" ht="27" customHeight="1" thickTop="1">
      <c r="A62" s="809" t="s">
        <v>565</v>
      </c>
      <c r="B62" s="126" t="s">
        <v>731</v>
      </c>
      <c r="C62" s="157" t="s">
        <v>732</v>
      </c>
      <c r="D62" s="158">
        <v>-6.4000000000000003E-3</v>
      </c>
      <c r="E62" s="158">
        <v>-8.0999999999999996E-3</v>
      </c>
      <c r="F62" s="158">
        <v>-6.3E-3</v>
      </c>
      <c r="G62" s="158">
        <v>-9.5999999999999992E-3</v>
      </c>
      <c r="H62" s="158">
        <v>-5.4000000000000003E-3</v>
      </c>
      <c r="I62" s="158">
        <v>-3.0000000000000001E-3</v>
      </c>
      <c r="J62" s="158">
        <v>-7.6E-3</v>
      </c>
      <c r="K62" s="158">
        <v>-5.7999999999999996E-3</v>
      </c>
    </row>
    <row r="63" spans="1:12" s="146" customFormat="1" ht="23.25" customHeight="1">
      <c r="A63" s="810" t="s">
        <v>565</v>
      </c>
      <c r="B63" s="130" t="s">
        <v>733</v>
      </c>
      <c r="C63" s="159" t="s">
        <v>734</v>
      </c>
      <c r="D63" s="160">
        <v>-4.6100000000000002E-2</v>
      </c>
      <c r="E63" s="160">
        <v>-4.4499999999999998E-2</v>
      </c>
      <c r="F63" s="160">
        <v>-4.4400000000000002E-2</v>
      </c>
      <c r="G63" s="160">
        <v>-4.5600000000000002E-2</v>
      </c>
      <c r="H63" s="160">
        <v>-4.1799999999999997E-2</v>
      </c>
      <c r="I63" s="160">
        <v>-4.0300000000000002E-2</v>
      </c>
      <c r="J63" s="160">
        <v>-4.3700000000000003E-2</v>
      </c>
      <c r="K63" s="160">
        <v>-4.6199999999999998E-2</v>
      </c>
    </row>
    <row r="64" spans="1:12" s="146" customFormat="1" ht="23.25" customHeight="1">
      <c r="A64" s="810" t="s">
        <v>565</v>
      </c>
      <c r="B64" s="130" t="s">
        <v>735</v>
      </c>
      <c r="C64" s="159" t="s">
        <v>736</v>
      </c>
      <c r="D64" s="160">
        <v>-4.0000000000000002E-4</v>
      </c>
      <c r="E64" s="160">
        <v>4.0000000000000002E-4</v>
      </c>
      <c r="F64" s="160">
        <v>1E-4</v>
      </c>
      <c r="G64" s="160">
        <v>4.0000000000000002E-4</v>
      </c>
      <c r="H64" s="160">
        <v>0</v>
      </c>
      <c r="I64" s="160">
        <v>2.9999999999999997E-4</v>
      </c>
      <c r="J64" s="160">
        <v>1E-4</v>
      </c>
      <c r="K64" s="160">
        <v>0</v>
      </c>
    </row>
    <row r="65" spans="1:12" s="146" customFormat="1" ht="23.25" customHeight="1">
      <c r="A65" s="810" t="s">
        <v>565</v>
      </c>
      <c r="B65" s="130" t="s">
        <v>737</v>
      </c>
      <c r="C65" s="159" t="s">
        <v>738</v>
      </c>
      <c r="D65" s="160">
        <v>1E-4</v>
      </c>
      <c r="E65" s="160">
        <v>1E-4</v>
      </c>
      <c r="F65" s="160">
        <v>0</v>
      </c>
      <c r="G65" s="160">
        <v>1E-4</v>
      </c>
      <c r="H65" s="160">
        <v>1E-4</v>
      </c>
      <c r="I65" s="160">
        <v>2.0000000000000001E-4</v>
      </c>
      <c r="J65" s="160">
        <v>0</v>
      </c>
      <c r="K65" s="160">
        <v>0</v>
      </c>
    </row>
    <row r="66" spans="1:12" s="146" customFormat="1" ht="44.25" customHeight="1" thickBot="1">
      <c r="A66" s="810"/>
      <c r="B66" s="130"/>
      <c r="C66" s="159" t="s">
        <v>739</v>
      </c>
      <c r="D66" s="160"/>
      <c r="E66" s="160"/>
      <c r="F66" s="160"/>
      <c r="G66" s="160">
        <v>-5.8999999999999999E-3</v>
      </c>
      <c r="H66" s="160">
        <v>2.9999999999999997E-4</v>
      </c>
      <c r="I66" s="160">
        <v>0</v>
      </c>
      <c r="J66" s="160">
        <v>0</v>
      </c>
      <c r="K66" s="160">
        <v>4.0000000000000002E-4</v>
      </c>
    </row>
    <row r="67" spans="1:12" s="156" customFormat="1" ht="24.75" customHeight="1" thickTop="1" thickBot="1">
      <c r="A67" s="809" t="s">
        <v>565</v>
      </c>
      <c r="B67" s="126" t="s">
        <v>740</v>
      </c>
      <c r="C67" s="154" t="s">
        <v>741</v>
      </c>
      <c r="D67" s="808">
        <v>7.4999999999999997E-3</v>
      </c>
      <c r="E67" s="808">
        <v>1.44E-2</v>
      </c>
      <c r="F67" s="808">
        <v>1.8599999999999998E-2</v>
      </c>
      <c r="G67" s="808">
        <v>1.9900000000000001E-2</v>
      </c>
      <c r="H67" s="808">
        <v>1.9699999999999999E-2</v>
      </c>
      <c r="I67" s="808">
        <v>1.6E-2</v>
      </c>
      <c r="J67" s="168">
        <v>1.6299999999999999E-2</v>
      </c>
      <c r="K67" s="168">
        <v>1.41E-2</v>
      </c>
      <c r="L67" s="155"/>
    </row>
    <row r="68" spans="1:12" ht="4.5" hidden="1" customHeight="1" thickTop="1">
      <c r="A68" s="806" t="s">
        <v>564</v>
      </c>
      <c r="B68" s="169" t="s">
        <v>564</v>
      </c>
      <c r="C68" s="170"/>
      <c r="D68" s="170"/>
      <c r="E68" s="170"/>
      <c r="F68" s="170"/>
      <c r="G68" s="170"/>
      <c r="H68" s="170"/>
      <c r="I68" s="170"/>
      <c r="J68" s="170"/>
      <c r="K68" s="170"/>
    </row>
    <row r="69" spans="1:12" ht="14.25" thickTop="1" thickBot="1">
      <c r="A69" s="807"/>
      <c r="B69" s="807"/>
      <c r="C69" s="171"/>
      <c r="D69" s="171"/>
      <c r="E69" s="171"/>
      <c r="F69" s="171"/>
      <c r="G69" s="171"/>
      <c r="H69" s="171"/>
      <c r="I69" s="171"/>
      <c r="J69" s="171"/>
      <c r="K69" s="171"/>
      <c r="L69" s="172"/>
    </row>
    <row r="70" spans="1:12" ht="23.25" customHeight="1">
      <c r="C70" s="27" t="s">
        <v>476</v>
      </c>
    </row>
    <row r="71" spans="1:12" ht="15">
      <c r="C71" s="27" t="s">
        <v>742</v>
      </c>
    </row>
    <row r="72" spans="1:12" ht="15">
      <c r="C72" s="27" t="s">
        <v>743</v>
      </c>
    </row>
    <row r="73" spans="1:12" ht="15">
      <c r="C73" s="27" t="s">
        <v>479</v>
      </c>
    </row>
    <row r="74" spans="1:12" ht="15">
      <c r="C74" s="27" t="s">
        <v>480</v>
      </c>
    </row>
    <row r="75" spans="1:12" ht="15">
      <c r="C75" s="27" t="s">
        <v>481</v>
      </c>
    </row>
    <row r="76" spans="1:12" ht="15">
      <c r="C76" s="27" t="s">
        <v>744</v>
      </c>
    </row>
    <row r="77" spans="1:12" ht="15">
      <c r="C77" s="27" t="s">
        <v>483</v>
      </c>
    </row>
    <row r="78" spans="1:12" ht="15">
      <c r="C78" s="27" t="s">
        <v>484</v>
      </c>
    </row>
    <row r="79" spans="1:12" ht="15">
      <c r="C79" s="27" t="s">
        <v>485</v>
      </c>
    </row>
    <row r="80" spans="1:12"/>
  </sheetData>
  <mergeCells count="3">
    <mergeCell ref="A4:K4"/>
    <mergeCell ref="A2:K2"/>
    <mergeCell ref="C3:K3"/>
  </mergeCells>
  <pageMargins left="0.93" right="0.42" top="0.69" bottom="0.59" header="0.5" footer="0.5"/>
  <pageSetup scale="35"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P200"/>
  <sheetViews>
    <sheetView topLeftCell="A2" zoomScale="50" workbookViewId="0">
      <selection activeCell="A40" sqref="A40:XFD1048576"/>
    </sheetView>
  </sheetViews>
  <sheetFormatPr defaultColWidth="0" defaultRowHeight="12.75" zeroHeight="1"/>
  <cols>
    <col min="1" max="1" width="64.140625" style="7" customWidth="1"/>
    <col min="2" max="4" width="23.85546875" bestFit="1" customWidth="1"/>
    <col min="5" max="5" width="23.28515625" bestFit="1" customWidth="1"/>
    <col min="6" max="6" width="23.85546875" bestFit="1" customWidth="1"/>
    <col min="7" max="7" width="23.28515625" bestFit="1" customWidth="1"/>
    <col min="8" max="8" width="23.85546875" bestFit="1" customWidth="1"/>
    <col min="9" max="9" width="23.85546875" style="36" bestFit="1" customWidth="1"/>
    <col min="10" max="10" width="20.42578125" bestFit="1" customWidth="1"/>
    <col min="11" max="11" width="19.85546875" bestFit="1" customWidth="1"/>
    <col min="12" max="12" width="23.85546875" bestFit="1" customWidth="1"/>
    <col min="13" max="13" width="23.28515625" bestFit="1" customWidth="1"/>
    <col min="14" max="14" width="28.42578125" bestFit="1" customWidth="1"/>
    <col min="15" max="15" width="3.7109375" style="201" hidden="1"/>
    <col min="16" max="16" width="11.140625" hidden="1"/>
    <col min="17" max="16384" width="9.140625" hidden="1"/>
  </cols>
  <sheetData>
    <row r="1" spans="1:15" ht="20.25" hidden="1">
      <c r="A1" s="173"/>
      <c r="B1" s="174"/>
      <c r="C1" s="174"/>
      <c r="D1" s="174"/>
      <c r="E1" s="174"/>
      <c r="F1" s="174"/>
      <c r="G1" s="174"/>
      <c r="H1" s="174"/>
      <c r="O1"/>
    </row>
    <row r="2" spans="1:15" ht="69" customHeight="1">
      <c r="A2" s="973" t="s">
        <v>59</v>
      </c>
      <c r="B2" s="974"/>
      <c r="C2" s="974"/>
      <c r="D2" s="974"/>
      <c r="E2" s="974"/>
      <c r="F2" s="974"/>
      <c r="G2" s="974"/>
      <c r="H2" s="974"/>
      <c r="I2" s="974"/>
      <c r="J2" s="974"/>
      <c r="K2" s="974"/>
      <c r="L2" s="974"/>
      <c r="M2" s="974"/>
      <c r="N2" s="974"/>
      <c r="O2"/>
    </row>
    <row r="3" spans="1:15" ht="44.25" customHeight="1">
      <c r="A3" s="973" t="s">
        <v>745</v>
      </c>
      <c r="B3" s="974"/>
      <c r="C3" s="974"/>
      <c r="D3" s="974"/>
      <c r="E3" s="974"/>
      <c r="F3" s="974"/>
      <c r="G3" s="974"/>
      <c r="H3" s="974"/>
      <c r="I3" s="974"/>
      <c r="J3" s="974"/>
      <c r="K3" s="974"/>
      <c r="L3" s="974"/>
      <c r="M3" s="974"/>
      <c r="N3" s="974"/>
      <c r="O3"/>
    </row>
    <row r="4" spans="1:15" ht="44.25" customHeight="1">
      <c r="A4" s="973" t="s">
        <v>1451</v>
      </c>
      <c r="B4" s="974"/>
      <c r="C4" s="974"/>
      <c r="D4" s="974"/>
      <c r="E4" s="974"/>
      <c r="F4" s="974"/>
      <c r="G4" s="974"/>
      <c r="H4" s="974"/>
      <c r="I4" s="974"/>
      <c r="J4" s="974"/>
      <c r="K4" s="974"/>
      <c r="L4" s="974"/>
      <c r="M4" s="974"/>
      <c r="N4" s="974"/>
      <c r="O4"/>
    </row>
    <row r="5" spans="1:15" s="109" customFormat="1" ht="51.75" customHeight="1">
      <c r="A5" s="975" t="s">
        <v>746</v>
      </c>
      <c r="B5" s="976"/>
      <c r="C5" s="976"/>
      <c r="D5" s="976"/>
      <c r="E5" s="976"/>
      <c r="F5" s="976"/>
      <c r="G5" s="976"/>
      <c r="H5" s="976"/>
      <c r="I5" s="976"/>
      <c r="J5" s="976"/>
      <c r="K5" s="976"/>
      <c r="L5" s="976"/>
      <c r="M5" s="976"/>
      <c r="N5" s="976"/>
    </row>
    <row r="6" spans="1:15" ht="3" customHeight="1">
      <c r="A6" s="175"/>
      <c r="B6" s="176"/>
      <c r="C6" s="176"/>
      <c r="D6" s="176"/>
      <c r="E6" s="176"/>
      <c r="F6" s="176"/>
      <c r="G6" s="176"/>
      <c r="H6" s="176"/>
      <c r="I6" s="176"/>
      <c r="J6" s="176"/>
      <c r="K6" s="176"/>
      <c r="L6" s="176"/>
      <c r="M6" s="176"/>
      <c r="N6" s="176"/>
      <c r="O6"/>
    </row>
    <row r="7" spans="1:15" ht="11.25" customHeight="1" thickBot="1">
      <c r="O7"/>
    </row>
    <row r="8" spans="1:15" s="28" customFormat="1" ht="51.75" customHeight="1" thickTop="1" thickBot="1">
      <c r="A8" s="177"/>
      <c r="B8" s="178" t="s">
        <v>359</v>
      </c>
      <c r="C8" s="178" t="s">
        <v>360</v>
      </c>
      <c r="D8" s="178" t="s">
        <v>361</v>
      </c>
      <c r="E8" s="178" t="s">
        <v>362</v>
      </c>
      <c r="F8" s="178" t="s">
        <v>363</v>
      </c>
      <c r="G8" s="178" t="s">
        <v>364</v>
      </c>
      <c r="H8" s="178" t="s">
        <v>365</v>
      </c>
      <c r="I8" s="178" t="s">
        <v>366</v>
      </c>
      <c r="J8" s="178" t="s">
        <v>367</v>
      </c>
      <c r="K8" s="178" t="s">
        <v>368</v>
      </c>
      <c r="L8" s="178" t="s">
        <v>369</v>
      </c>
      <c r="M8" s="178" t="s">
        <v>370</v>
      </c>
      <c r="N8" s="179" t="s">
        <v>371</v>
      </c>
    </row>
    <row r="9" spans="1:15" s="181" customFormat="1" ht="36.75" customHeight="1" thickTop="1" thickBot="1">
      <c r="A9" s="180" t="s">
        <v>747</v>
      </c>
      <c r="B9" s="828">
        <v>0.12479999999999999</v>
      </c>
      <c r="C9" s="828">
        <v>0.1109</v>
      </c>
      <c r="D9" s="828">
        <v>0.12039999999999999</v>
      </c>
      <c r="E9" s="828">
        <v>0.13389999999999999</v>
      </c>
      <c r="F9" s="828">
        <v>0.1321</v>
      </c>
      <c r="G9" s="828">
        <v>0.11210000000000001</v>
      </c>
      <c r="H9" s="828">
        <v>0.12640000000000001</v>
      </c>
      <c r="I9" s="828">
        <v>0.12189999999999999</v>
      </c>
      <c r="J9" s="828">
        <v>0.67130000000000001</v>
      </c>
      <c r="K9" s="828">
        <v>2.5280999999999998</v>
      </c>
      <c r="L9" s="828">
        <v>0.12959999999999999</v>
      </c>
      <c r="M9" s="828">
        <v>0.13750000000000001</v>
      </c>
      <c r="N9" s="828">
        <v>0.12959999999999999</v>
      </c>
    </row>
    <row r="10" spans="1:15" s="109" customFormat="1" ht="36.75" customHeight="1" thickTop="1">
      <c r="A10" s="182" t="s">
        <v>748</v>
      </c>
      <c r="B10" s="823">
        <v>4098071634.3600001</v>
      </c>
      <c r="C10" s="823">
        <v>7226348399.3699999</v>
      </c>
      <c r="D10" s="823">
        <v>9651582546.0100002</v>
      </c>
      <c r="E10" s="823">
        <v>4976757791.6300001</v>
      </c>
      <c r="F10" s="823">
        <v>8402240206.9300003</v>
      </c>
      <c r="G10" s="823">
        <v>1501175509.0999999</v>
      </c>
      <c r="H10" s="823">
        <v>997607735.27999997</v>
      </c>
      <c r="I10" s="823">
        <v>661136089.52999997</v>
      </c>
      <c r="J10" s="823">
        <v>67245249.310000002</v>
      </c>
      <c r="K10" s="823">
        <v>87885168.150000006</v>
      </c>
      <c r="L10" s="823">
        <v>553426458.82000005</v>
      </c>
      <c r="M10" s="823">
        <v>583430002.97000003</v>
      </c>
      <c r="N10" s="823">
        <v>38806906791.459999</v>
      </c>
    </row>
    <row r="11" spans="1:15" s="109" customFormat="1" ht="36.75" customHeight="1">
      <c r="A11" s="182" t="s">
        <v>749</v>
      </c>
      <c r="B11" s="823">
        <v>42186517.109999999</v>
      </c>
      <c r="C11" s="823">
        <v>67683525.650000006</v>
      </c>
      <c r="D11" s="823">
        <v>0</v>
      </c>
      <c r="E11" s="823">
        <v>0</v>
      </c>
      <c r="F11" s="823">
        <v>0</v>
      </c>
      <c r="G11" s="823">
        <v>0</v>
      </c>
      <c r="H11" s="823">
        <v>0</v>
      </c>
      <c r="I11" s="823">
        <v>0</v>
      </c>
      <c r="J11" s="823">
        <v>0</v>
      </c>
      <c r="K11" s="823">
        <v>0</v>
      </c>
      <c r="L11" s="823">
        <v>0</v>
      </c>
      <c r="M11" s="823">
        <v>0</v>
      </c>
      <c r="N11" s="823">
        <v>109870042.76000001</v>
      </c>
    </row>
    <row r="12" spans="1:15" s="183" customFormat="1" ht="36.75" customHeight="1">
      <c r="A12" s="182" t="s">
        <v>750</v>
      </c>
      <c r="B12" s="823">
        <v>983756655.22000003</v>
      </c>
      <c r="C12" s="823">
        <v>503265522.93000001</v>
      </c>
      <c r="D12" s="823">
        <v>1448540904.7</v>
      </c>
      <c r="E12" s="823">
        <v>1352788744.8</v>
      </c>
      <c r="F12" s="823">
        <v>907325543.48000002</v>
      </c>
      <c r="G12" s="823">
        <v>251267674.41</v>
      </c>
      <c r="H12" s="823">
        <v>215214824.12</v>
      </c>
      <c r="I12" s="823">
        <v>128961149.81</v>
      </c>
      <c r="J12" s="823">
        <v>64869631.539999999</v>
      </c>
      <c r="K12" s="823">
        <v>66199187.990000002</v>
      </c>
      <c r="L12" s="823">
        <v>256180609.65000001</v>
      </c>
      <c r="M12" s="823">
        <v>181931792.21000001</v>
      </c>
      <c r="N12" s="823">
        <v>6360302240.8599997</v>
      </c>
    </row>
    <row r="13" spans="1:15" s="183" customFormat="1" ht="36.75" customHeight="1">
      <c r="A13" s="182" t="s">
        <v>751</v>
      </c>
      <c r="B13" s="823">
        <v>1146799528.9200001</v>
      </c>
      <c r="C13" s="823">
        <v>559389830.62</v>
      </c>
      <c r="D13" s="823">
        <v>1708410671.5799999</v>
      </c>
      <c r="E13" s="823">
        <v>769497872.76999998</v>
      </c>
      <c r="F13" s="823">
        <v>870291850.25</v>
      </c>
      <c r="G13" s="823">
        <v>440750681.87</v>
      </c>
      <c r="H13" s="823">
        <v>397151754.93000001</v>
      </c>
      <c r="I13" s="823">
        <v>148614811.02000001</v>
      </c>
      <c r="J13" s="823">
        <v>0</v>
      </c>
      <c r="K13" s="823">
        <v>0</v>
      </c>
      <c r="L13" s="823">
        <v>254554538.37</v>
      </c>
      <c r="M13" s="823">
        <v>37752582.210000001</v>
      </c>
      <c r="N13" s="823">
        <v>6333214122.54</v>
      </c>
    </row>
    <row r="14" spans="1:15" s="183" customFormat="1" ht="36.75" customHeight="1">
      <c r="A14" s="182" t="s">
        <v>752</v>
      </c>
      <c r="B14" s="823">
        <v>78302990.340000004</v>
      </c>
      <c r="C14" s="823">
        <v>0</v>
      </c>
      <c r="D14" s="823">
        <v>59319294.18</v>
      </c>
      <c r="E14" s="823">
        <v>148389935.61000001</v>
      </c>
      <c r="F14" s="823">
        <v>0</v>
      </c>
      <c r="G14" s="823">
        <v>117022333.43000001</v>
      </c>
      <c r="H14" s="823">
        <v>0</v>
      </c>
      <c r="I14" s="823">
        <v>0</v>
      </c>
      <c r="J14" s="823">
        <v>0</v>
      </c>
      <c r="K14" s="823">
        <v>0</v>
      </c>
      <c r="L14" s="823">
        <v>0</v>
      </c>
      <c r="M14" s="823">
        <v>0</v>
      </c>
      <c r="N14" s="823">
        <v>403034553.56</v>
      </c>
    </row>
    <row r="15" spans="1:15" s="183" customFormat="1" ht="36.75" customHeight="1" thickBot="1">
      <c r="A15" s="182" t="s">
        <v>753</v>
      </c>
      <c r="B15" s="823">
        <v>5419804904.9499998</v>
      </c>
      <c r="C15" s="823">
        <v>2648932608.48</v>
      </c>
      <c r="D15" s="823">
        <v>6063305833.46</v>
      </c>
      <c r="E15" s="823">
        <v>4385986797.3999996</v>
      </c>
      <c r="F15" s="823">
        <v>3959244951.6700001</v>
      </c>
      <c r="G15" s="823">
        <v>2182678929.9699998</v>
      </c>
      <c r="H15" s="823">
        <v>2430633408.6900001</v>
      </c>
      <c r="I15" s="823">
        <v>3305880864.5300002</v>
      </c>
      <c r="J15" s="823">
        <v>121128284.84</v>
      </c>
      <c r="K15" s="823">
        <v>29581694.68</v>
      </c>
      <c r="L15" s="823">
        <v>2692051417.5599999</v>
      </c>
      <c r="M15" s="823">
        <v>3084502278.23</v>
      </c>
      <c r="N15" s="823">
        <v>36323731974.459999</v>
      </c>
    </row>
    <row r="16" spans="1:15" s="183" customFormat="1" ht="36.75" customHeight="1" thickTop="1" thickBot="1">
      <c r="A16" s="184" t="s">
        <v>754</v>
      </c>
      <c r="B16" s="824">
        <v>11768922230.9</v>
      </c>
      <c r="C16" s="824">
        <v>11005619887.049999</v>
      </c>
      <c r="D16" s="824">
        <v>18931159249.93</v>
      </c>
      <c r="E16" s="824">
        <v>11633421142.209999</v>
      </c>
      <c r="F16" s="824">
        <v>14139102552.33</v>
      </c>
      <c r="G16" s="824">
        <v>4492895128.7799997</v>
      </c>
      <c r="H16" s="824">
        <v>4040607723.02</v>
      </c>
      <c r="I16" s="824">
        <v>4244592914.8899999</v>
      </c>
      <c r="J16" s="824">
        <v>253243165.69</v>
      </c>
      <c r="K16" s="824">
        <v>183666050.81999999</v>
      </c>
      <c r="L16" s="824">
        <v>3756213024.4000001</v>
      </c>
      <c r="M16" s="824">
        <v>3887616655.6199999</v>
      </c>
      <c r="N16" s="824">
        <v>88337059725.639999</v>
      </c>
    </row>
    <row r="17" spans="1:14" s="186" customFormat="1" ht="36.75" customHeight="1" thickTop="1">
      <c r="A17" s="185" t="s">
        <v>755</v>
      </c>
      <c r="B17" s="827">
        <v>6252901894.9200001</v>
      </c>
      <c r="C17" s="827">
        <v>3036048980.941</v>
      </c>
      <c r="D17" s="827">
        <v>7251708820.8249998</v>
      </c>
      <c r="E17" s="827">
        <v>5152585934.4525003</v>
      </c>
      <c r="F17" s="827">
        <v>4575855985.4910002</v>
      </c>
      <c r="G17" s="827">
        <v>2541074555.8594999</v>
      </c>
      <c r="H17" s="827">
        <v>2672252250.9790001</v>
      </c>
      <c r="I17" s="827">
        <v>3405980500.0019999</v>
      </c>
      <c r="J17" s="827">
        <v>134102211.148</v>
      </c>
      <c r="K17" s="827">
        <v>42821532.277999997</v>
      </c>
      <c r="L17" s="827">
        <v>2870564808.6750002</v>
      </c>
      <c r="M17" s="827">
        <v>3139764927.777</v>
      </c>
      <c r="N17" s="827">
        <v>41075662403.348</v>
      </c>
    </row>
    <row r="18" spans="1:14" s="188" customFormat="1" ht="36.75" customHeight="1" thickBot="1">
      <c r="A18" s="187" t="s">
        <v>756</v>
      </c>
      <c r="B18" s="826">
        <v>0.53129999999999999</v>
      </c>
      <c r="C18" s="826">
        <v>0.27589999999999998</v>
      </c>
      <c r="D18" s="826">
        <v>0.3831</v>
      </c>
      <c r="E18" s="826">
        <v>0.44290000000000002</v>
      </c>
      <c r="F18" s="826">
        <v>0.3236</v>
      </c>
      <c r="G18" s="826">
        <v>0.56559999999999999</v>
      </c>
      <c r="H18" s="826">
        <v>0.6613</v>
      </c>
      <c r="I18" s="826">
        <v>0.8024</v>
      </c>
      <c r="J18" s="826">
        <v>0.52949999999999997</v>
      </c>
      <c r="K18" s="826">
        <v>0.2331</v>
      </c>
      <c r="L18" s="826">
        <v>0.76419999999999999</v>
      </c>
      <c r="M18" s="826">
        <v>0.80759999999999998</v>
      </c>
      <c r="N18" s="826">
        <v>0.46500000000000002</v>
      </c>
    </row>
    <row r="19" spans="1:14" s="183" customFormat="1" ht="36.75" customHeight="1" thickTop="1" thickBot="1">
      <c r="A19" s="184" t="s">
        <v>757</v>
      </c>
      <c r="B19" s="824">
        <v>625290189.49199998</v>
      </c>
      <c r="C19" s="824">
        <v>303604898.0941</v>
      </c>
      <c r="D19" s="824">
        <v>725170882.08249998</v>
      </c>
      <c r="E19" s="824">
        <v>515258593.44529998</v>
      </c>
      <c r="F19" s="824">
        <v>457585598.54909998</v>
      </c>
      <c r="G19" s="824">
        <v>254107455.586</v>
      </c>
      <c r="H19" s="824">
        <v>267225225.0979</v>
      </c>
      <c r="I19" s="824">
        <v>340598050.00019997</v>
      </c>
      <c r="J19" s="824">
        <v>13410221.114800001</v>
      </c>
      <c r="K19" s="824">
        <v>4282153.2278000005</v>
      </c>
      <c r="L19" s="824">
        <v>287056480.86750001</v>
      </c>
      <c r="M19" s="824">
        <v>313976492.77770001</v>
      </c>
      <c r="N19" s="824">
        <v>4107566240.3347998</v>
      </c>
    </row>
    <row r="20" spans="1:14" s="183" customFormat="1" ht="36.75" customHeight="1" thickTop="1">
      <c r="A20" s="189" t="s">
        <v>758</v>
      </c>
      <c r="B20" s="823">
        <v>708774325</v>
      </c>
      <c r="C20" s="823">
        <v>296456615</v>
      </c>
      <c r="D20" s="823">
        <v>827945886</v>
      </c>
      <c r="E20" s="823">
        <v>940087841</v>
      </c>
      <c r="F20" s="823">
        <v>612990930</v>
      </c>
      <c r="G20" s="823">
        <v>206327512</v>
      </c>
      <c r="H20" s="823">
        <v>259583434</v>
      </c>
      <c r="I20" s="823">
        <v>224729701</v>
      </c>
      <c r="J20" s="823">
        <v>106751260</v>
      </c>
      <c r="K20" s="823">
        <v>108258125</v>
      </c>
      <c r="L20" s="823">
        <v>358338395</v>
      </c>
      <c r="M20" s="823">
        <v>301014395</v>
      </c>
      <c r="N20" s="823">
        <v>4951258419</v>
      </c>
    </row>
    <row r="21" spans="1:14" s="183" customFormat="1" ht="36.75" customHeight="1">
      <c r="A21" s="189" t="s">
        <v>759</v>
      </c>
      <c r="B21" s="823">
        <v>0</v>
      </c>
      <c r="C21" s="823">
        <v>0</v>
      </c>
      <c r="D21" s="823">
        <v>0</v>
      </c>
      <c r="E21" s="823">
        <v>0</v>
      </c>
      <c r="F21" s="823">
        <v>0</v>
      </c>
      <c r="G21" s="823">
        <v>1</v>
      </c>
      <c r="H21" s="823">
        <v>0</v>
      </c>
      <c r="I21" s="823">
        <v>0</v>
      </c>
      <c r="J21" s="823">
        <v>0</v>
      </c>
      <c r="K21" s="823">
        <v>0</v>
      </c>
      <c r="L21" s="823">
        <v>0</v>
      </c>
      <c r="M21" s="823">
        <v>0</v>
      </c>
      <c r="N21" s="823">
        <v>1</v>
      </c>
    </row>
    <row r="22" spans="1:14" s="183" customFormat="1" ht="36.75" customHeight="1">
      <c r="A22" s="190" t="s">
        <v>760</v>
      </c>
      <c r="B22" s="823">
        <v>0</v>
      </c>
      <c r="C22" s="823">
        <v>0</v>
      </c>
      <c r="D22" s="823">
        <v>0</v>
      </c>
      <c r="E22" s="823">
        <v>0</v>
      </c>
      <c r="F22" s="823">
        <v>0</v>
      </c>
      <c r="G22" s="823">
        <v>0</v>
      </c>
      <c r="H22" s="823">
        <v>0</v>
      </c>
      <c r="I22" s="823">
        <v>0</v>
      </c>
      <c r="J22" s="823">
        <v>0</v>
      </c>
      <c r="K22" s="823">
        <v>0</v>
      </c>
      <c r="L22" s="823">
        <v>0</v>
      </c>
      <c r="M22" s="823">
        <v>0</v>
      </c>
      <c r="N22" s="823">
        <v>0</v>
      </c>
    </row>
    <row r="23" spans="1:14" s="183" customFormat="1" ht="36.75" customHeight="1" thickBot="1">
      <c r="A23" s="189" t="s">
        <v>761</v>
      </c>
      <c r="B23" s="823">
        <v>0</v>
      </c>
      <c r="C23" s="823">
        <v>522</v>
      </c>
      <c r="D23" s="823">
        <v>18</v>
      </c>
      <c r="E23" s="823">
        <v>0</v>
      </c>
      <c r="F23" s="823">
        <v>0</v>
      </c>
      <c r="G23" s="823">
        <v>0</v>
      </c>
      <c r="H23" s="823">
        <v>0</v>
      </c>
      <c r="I23" s="823">
        <v>0</v>
      </c>
      <c r="J23" s="823">
        <v>16726493</v>
      </c>
      <c r="K23" s="823">
        <v>0</v>
      </c>
      <c r="L23" s="823">
        <v>0</v>
      </c>
      <c r="M23" s="823">
        <v>0</v>
      </c>
      <c r="N23" s="823">
        <v>16727033</v>
      </c>
    </row>
    <row r="24" spans="1:14" s="183" customFormat="1" ht="36.75" customHeight="1" thickTop="1" thickBot="1">
      <c r="A24" s="184" t="s">
        <v>762</v>
      </c>
      <c r="B24" s="824">
        <v>708774325</v>
      </c>
      <c r="C24" s="824">
        <v>296456093</v>
      </c>
      <c r="D24" s="824">
        <v>827945868</v>
      </c>
      <c r="E24" s="824">
        <v>940087841</v>
      </c>
      <c r="F24" s="824">
        <v>612990930</v>
      </c>
      <c r="G24" s="824">
        <v>206327511</v>
      </c>
      <c r="H24" s="824">
        <v>259583434</v>
      </c>
      <c r="I24" s="824">
        <v>224729701</v>
      </c>
      <c r="J24" s="824">
        <v>90024767</v>
      </c>
      <c r="K24" s="824">
        <v>108258125</v>
      </c>
      <c r="L24" s="824">
        <v>358338395</v>
      </c>
      <c r="M24" s="824">
        <v>301014395</v>
      </c>
      <c r="N24" s="824">
        <v>4934531385</v>
      </c>
    </row>
    <row r="25" spans="1:14" s="183" customFormat="1" ht="36.75" customHeight="1" thickTop="1">
      <c r="A25" s="189" t="s">
        <v>763</v>
      </c>
      <c r="B25" s="823">
        <v>96880000</v>
      </c>
      <c r="C25" s="823">
        <v>7785000</v>
      </c>
      <c r="D25" s="823">
        <v>58820000</v>
      </c>
      <c r="E25" s="823">
        <v>35292000</v>
      </c>
      <c r="F25" s="823">
        <v>0</v>
      </c>
      <c r="G25" s="823">
        <v>63093218</v>
      </c>
      <c r="H25" s="823">
        <v>62280000</v>
      </c>
      <c r="I25" s="823">
        <v>108140000</v>
      </c>
      <c r="J25" s="823">
        <v>0</v>
      </c>
      <c r="K25" s="823">
        <v>0</v>
      </c>
      <c r="L25" s="823">
        <v>0</v>
      </c>
      <c r="M25" s="823">
        <v>71140000</v>
      </c>
      <c r="N25" s="823">
        <v>503430218</v>
      </c>
    </row>
    <row r="26" spans="1:14" s="183" customFormat="1" ht="36.75" customHeight="1">
      <c r="A26" s="189" t="s">
        <v>764</v>
      </c>
      <c r="B26" s="823">
        <v>0</v>
      </c>
      <c r="C26" s="823">
        <v>0</v>
      </c>
      <c r="D26" s="823">
        <v>0</v>
      </c>
      <c r="E26" s="823">
        <v>0</v>
      </c>
      <c r="F26" s="823">
        <v>0</v>
      </c>
      <c r="G26" s="823">
        <v>0</v>
      </c>
      <c r="H26" s="823">
        <v>0</v>
      </c>
      <c r="I26" s="823">
        <v>0</v>
      </c>
      <c r="J26" s="823">
        <v>0</v>
      </c>
      <c r="K26" s="823">
        <v>0</v>
      </c>
      <c r="L26" s="823">
        <v>0</v>
      </c>
      <c r="M26" s="823">
        <v>0</v>
      </c>
      <c r="N26" s="823">
        <v>0</v>
      </c>
    </row>
    <row r="27" spans="1:14" s="191" customFormat="1" ht="36.75" customHeight="1">
      <c r="A27" s="189" t="s">
        <v>765</v>
      </c>
      <c r="B27" s="823">
        <v>0</v>
      </c>
      <c r="C27" s="823">
        <v>7785000</v>
      </c>
      <c r="D27" s="823">
        <v>0</v>
      </c>
      <c r="E27" s="823">
        <v>0</v>
      </c>
      <c r="F27" s="823">
        <v>0</v>
      </c>
      <c r="G27" s="823">
        <v>0</v>
      </c>
      <c r="H27" s="823">
        <v>0</v>
      </c>
      <c r="I27" s="823">
        <v>0</v>
      </c>
      <c r="J27" s="823">
        <v>0</v>
      </c>
      <c r="K27" s="823">
        <v>0</v>
      </c>
      <c r="L27" s="823">
        <v>0</v>
      </c>
      <c r="M27" s="823">
        <v>0</v>
      </c>
      <c r="N27" s="823">
        <v>7785000</v>
      </c>
    </row>
    <row r="28" spans="1:14" s="183" customFormat="1" ht="36.75" customHeight="1">
      <c r="A28" s="189" t="s">
        <v>766</v>
      </c>
      <c r="B28" s="823">
        <v>96880000</v>
      </c>
      <c r="C28" s="823">
        <v>0</v>
      </c>
      <c r="D28" s="823">
        <v>58820000</v>
      </c>
      <c r="E28" s="823">
        <v>35292000</v>
      </c>
      <c r="F28" s="823">
        <v>0</v>
      </c>
      <c r="G28" s="823">
        <v>63093218</v>
      </c>
      <c r="H28" s="823">
        <v>62280000</v>
      </c>
      <c r="I28" s="823">
        <v>108140000</v>
      </c>
      <c r="J28" s="823">
        <v>0</v>
      </c>
      <c r="K28" s="823">
        <v>0</v>
      </c>
      <c r="L28" s="823">
        <v>0</v>
      </c>
      <c r="M28" s="823">
        <v>71140000</v>
      </c>
      <c r="N28" s="823">
        <v>495645218</v>
      </c>
    </row>
    <row r="29" spans="1:14" s="193" customFormat="1" ht="36.75" customHeight="1">
      <c r="A29" s="192" t="s">
        <v>767</v>
      </c>
      <c r="B29" s="823">
        <v>0</v>
      </c>
      <c r="C29" s="823">
        <v>49899024</v>
      </c>
      <c r="D29" s="823">
        <v>17650311</v>
      </c>
      <c r="E29" s="823">
        <v>159365233</v>
      </c>
      <c r="F29" s="823">
        <v>0</v>
      </c>
      <c r="G29" s="823">
        <v>15463809</v>
      </c>
      <c r="H29" s="823">
        <v>16041427</v>
      </c>
      <c r="I29" s="823">
        <v>82707945</v>
      </c>
      <c r="J29" s="823">
        <v>0</v>
      </c>
      <c r="K29" s="823">
        <v>0</v>
      </c>
      <c r="L29" s="823">
        <v>14144037</v>
      </c>
      <c r="M29" s="823">
        <v>59886444</v>
      </c>
      <c r="N29" s="823">
        <v>415158230</v>
      </c>
    </row>
    <row r="30" spans="1:14" s="194" customFormat="1" ht="36.75" customHeight="1" thickBot="1">
      <c r="A30" s="192" t="s">
        <v>768</v>
      </c>
      <c r="B30" s="823">
        <v>0</v>
      </c>
      <c r="C30" s="823">
        <v>0</v>
      </c>
      <c r="D30" s="823">
        <v>0</v>
      </c>
      <c r="E30" s="823">
        <v>0</v>
      </c>
      <c r="F30" s="823">
        <v>0</v>
      </c>
      <c r="G30" s="823">
        <v>0</v>
      </c>
      <c r="H30" s="823">
        <v>0</v>
      </c>
      <c r="I30" s="823">
        <v>0</v>
      </c>
      <c r="J30" s="823">
        <v>0</v>
      </c>
      <c r="K30" s="823">
        <v>0</v>
      </c>
      <c r="L30" s="823">
        <v>0</v>
      </c>
      <c r="M30" s="823">
        <v>0</v>
      </c>
      <c r="N30" s="823">
        <v>0</v>
      </c>
    </row>
    <row r="31" spans="1:14" s="183" customFormat="1" ht="36.75" customHeight="1" thickTop="1" thickBot="1">
      <c r="A31" s="195" t="s">
        <v>769</v>
      </c>
      <c r="B31" s="824">
        <v>96880000</v>
      </c>
      <c r="C31" s="824">
        <v>57684024</v>
      </c>
      <c r="D31" s="824">
        <v>76470311</v>
      </c>
      <c r="E31" s="824">
        <v>194657233</v>
      </c>
      <c r="F31" s="824">
        <v>0</v>
      </c>
      <c r="G31" s="824">
        <v>78557027</v>
      </c>
      <c r="H31" s="824">
        <v>78321427</v>
      </c>
      <c r="I31" s="824">
        <v>190847945</v>
      </c>
      <c r="J31" s="824">
        <v>0</v>
      </c>
      <c r="K31" s="824">
        <v>0</v>
      </c>
      <c r="L31" s="824">
        <v>14144037</v>
      </c>
      <c r="M31" s="824">
        <v>131026444</v>
      </c>
      <c r="N31" s="824">
        <v>918588448</v>
      </c>
    </row>
    <row r="32" spans="1:14" s="183" customFormat="1" ht="36.75" customHeight="1" thickTop="1">
      <c r="A32" s="192" t="s">
        <v>770</v>
      </c>
      <c r="B32" s="823">
        <v>0</v>
      </c>
      <c r="C32" s="823">
        <v>0</v>
      </c>
      <c r="D32" s="823">
        <v>6112388</v>
      </c>
      <c r="E32" s="823">
        <v>389889305</v>
      </c>
      <c r="F32" s="823">
        <v>0</v>
      </c>
      <c r="G32" s="823">
        <v>0</v>
      </c>
      <c r="H32" s="823">
        <v>0</v>
      </c>
      <c r="I32" s="823">
        <v>0</v>
      </c>
      <c r="J32" s="823">
        <v>0</v>
      </c>
      <c r="K32" s="823">
        <v>0</v>
      </c>
      <c r="L32" s="823">
        <v>0</v>
      </c>
      <c r="M32" s="823">
        <v>0</v>
      </c>
      <c r="N32" s="823">
        <v>396001693</v>
      </c>
    </row>
    <row r="33" spans="1:15" s="183" customFormat="1" ht="36.75" customHeight="1" thickBot="1">
      <c r="A33" s="192" t="s">
        <v>771</v>
      </c>
      <c r="B33" s="823">
        <v>24995895</v>
      </c>
      <c r="C33" s="825">
        <v>17467338</v>
      </c>
      <c r="D33" s="823">
        <v>25492531</v>
      </c>
      <c r="E33" s="823">
        <v>54719918</v>
      </c>
      <c r="F33" s="823">
        <v>8638488</v>
      </c>
      <c r="G33" s="823">
        <v>0</v>
      </c>
      <c r="H33" s="823">
        <v>137341</v>
      </c>
      <c r="I33" s="823">
        <v>531406</v>
      </c>
      <c r="J33" s="823">
        <v>0</v>
      </c>
      <c r="K33" s="823">
        <v>0</v>
      </c>
      <c r="L33" s="823">
        <v>450900</v>
      </c>
      <c r="M33" s="823">
        <v>258500</v>
      </c>
      <c r="N33" s="823">
        <v>132692317</v>
      </c>
    </row>
    <row r="34" spans="1:15" s="183" customFormat="1" ht="36.75" customHeight="1" thickTop="1" thickBot="1">
      <c r="A34" s="184" t="s">
        <v>772</v>
      </c>
      <c r="B34" s="824">
        <v>780658430</v>
      </c>
      <c r="C34" s="824">
        <v>336672779</v>
      </c>
      <c r="D34" s="824">
        <v>872811260</v>
      </c>
      <c r="E34" s="824">
        <v>690135851</v>
      </c>
      <c r="F34" s="824">
        <v>604352442</v>
      </c>
      <c r="G34" s="824">
        <v>284884538</v>
      </c>
      <c r="H34" s="824">
        <v>337767520</v>
      </c>
      <c r="I34" s="824">
        <v>415046240</v>
      </c>
      <c r="J34" s="824">
        <v>90024767</v>
      </c>
      <c r="K34" s="824">
        <v>108258125</v>
      </c>
      <c r="L34" s="824">
        <v>372031532</v>
      </c>
      <c r="M34" s="824">
        <v>431782339</v>
      </c>
      <c r="N34" s="824">
        <v>5324425823</v>
      </c>
    </row>
    <row r="35" spans="1:15" s="109" customFormat="1" ht="36.75" customHeight="1" thickTop="1">
      <c r="A35" s="189" t="s">
        <v>773</v>
      </c>
      <c r="B35" s="823">
        <v>155368240.50799999</v>
      </c>
      <c r="C35" s="823">
        <v>33067880.905900002</v>
      </c>
      <c r="D35" s="823">
        <v>147640377.91749999</v>
      </c>
      <c r="E35" s="823">
        <v>174877257.5548</v>
      </c>
      <c r="F35" s="823">
        <v>146766843.45089999</v>
      </c>
      <c r="G35" s="823">
        <v>30777082.414099999</v>
      </c>
      <c r="H35" s="823">
        <v>70542294.902099997</v>
      </c>
      <c r="I35" s="823">
        <v>74448189.999799997</v>
      </c>
      <c r="J35" s="823">
        <v>76614545.885199994</v>
      </c>
      <c r="K35" s="823">
        <v>103975971.7722</v>
      </c>
      <c r="L35" s="823">
        <v>84975051.132499993</v>
      </c>
      <c r="M35" s="823">
        <v>117805846.22229999</v>
      </c>
      <c r="N35" s="823">
        <v>1216859582.6652</v>
      </c>
    </row>
    <row r="36" spans="1:15" s="197" customFormat="1" ht="36.75" customHeight="1">
      <c r="A36" s="196" t="s">
        <v>774</v>
      </c>
      <c r="B36" s="821">
        <v>0.30559999999999998</v>
      </c>
      <c r="C36" s="821">
        <v>0.30819999999999997</v>
      </c>
      <c r="D36" s="821">
        <v>0.36209999999999998</v>
      </c>
      <c r="E36" s="821">
        <v>0.58479999999999999</v>
      </c>
      <c r="F36" s="821">
        <v>0.26950000000000002</v>
      </c>
      <c r="G36" s="821">
        <v>0.33800000000000002</v>
      </c>
      <c r="H36" s="821">
        <v>0.2419</v>
      </c>
      <c r="I36" s="821">
        <v>0.22969999999999999</v>
      </c>
      <c r="J36" s="822">
        <v>4.0500000000000001E-2</v>
      </c>
      <c r="K36" s="821">
        <v>2.2800000000000001E-2</v>
      </c>
      <c r="L36" s="821">
        <v>0.29210000000000003</v>
      </c>
      <c r="M36" s="821">
        <v>0.1186</v>
      </c>
      <c r="N36" s="821">
        <v>0.33339999999999997</v>
      </c>
    </row>
    <row r="37" spans="1:15" ht="6" customHeight="1" thickBot="1">
      <c r="A37" s="198"/>
      <c r="B37" s="199"/>
      <c r="C37" s="199"/>
      <c r="D37" s="199"/>
      <c r="E37" s="199"/>
      <c r="F37" s="199"/>
      <c r="G37" s="199"/>
      <c r="H37" s="199"/>
      <c r="I37" s="199"/>
      <c r="J37" s="199"/>
      <c r="K37" s="199"/>
      <c r="L37" s="199"/>
      <c r="M37" s="199"/>
      <c r="N37" s="199"/>
      <c r="O37"/>
    </row>
    <row r="38" spans="1:15" ht="28.5" customHeight="1" thickTop="1">
      <c r="A38" s="200" t="s">
        <v>775</v>
      </c>
      <c r="O38"/>
    </row>
    <row r="39" spans="1:15" ht="16.5" customHeight="1">
      <c r="A39" s="200"/>
      <c r="O39"/>
    </row>
    <row r="40" spans="1:15" ht="15" hidden="1">
      <c r="A40" s="200"/>
      <c r="O40"/>
    </row>
    <row r="41" spans="1:15" hidden="1">
      <c r="O41"/>
    </row>
    <row r="42" spans="1:15" hidden="1">
      <c r="B42" s="40"/>
      <c r="C42" s="40"/>
      <c r="D42" s="40"/>
      <c r="E42" s="40"/>
      <c r="F42" s="40"/>
      <c r="G42" s="40"/>
      <c r="H42" s="40"/>
      <c r="I42" s="40"/>
      <c r="J42" s="40"/>
      <c r="K42" s="40"/>
      <c r="L42" s="40"/>
      <c r="M42" s="40"/>
      <c r="N42" s="40"/>
      <c r="O42"/>
    </row>
    <row r="43" spans="1:15" hidden="1">
      <c r="B43" s="40"/>
      <c r="C43" s="40"/>
      <c r="D43" s="40"/>
      <c r="E43" s="40"/>
      <c r="F43" s="40"/>
      <c r="G43" s="40"/>
      <c r="H43" s="40"/>
      <c r="I43" s="40"/>
      <c r="J43" s="40"/>
      <c r="K43" s="40"/>
      <c r="L43" s="40"/>
      <c r="M43" s="40"/>
      <c r="N43" s="40"/>
      <c r="O43"/>
    </row>
    <row r="44" spans="1:15" hidden="1">
      <c r="O44"/>
    </row>
    <row r="45" spans="1:15" hidden="1">
      <c r="O45"/>
    </row>
    <row r="46" spans="1:15" hidden="1">
      <c r="O46"/>
    </row>
    <row r="47" spans="1:15" hidden="1">
      <c r="O47"/>
    </row>
    <row r="48" spans="1:15" hidden="1">
      <c r="O48"/>
    </row>
    <row r="49" spans="15:15" hidden="1">
      <c r="O49"/>
    </row>
    <row r="50" spans="15:15" hidden="1">
      <c r="O50"/>
    </row>
    <row r="51" spans="15:15" hidden="1">
      <c r="O51"/>
    </row>
    <row r="52" spans="15:15" hidden="1">
      <c r="O52"/>
    </row>
    <row r="53" spans="15:15" hidden="1">
      <c r="O53"/>
    </row>
    <row r="54" spans="15:15" hidden="1">
      <c r="O54"/>
    </row>
    <row r="55" spans="15:15" hidden="1">
      <c r="O55"/>
    </row>
    <row r="56" spans="15:15" hidden="1">
      <c r="O56"/>
    </row>
    <row r="57" spans="15:15" hidden="1">
      <c r="O57"/>
    </row>
    <row r="58" spans="15:15" hidden="1">
      <c r="O58"/>
    </row>
    <row r="59" spans="15:15" hidden="1">
      <c r="O59"/>
    </row>
    <row r="60" spans="15:15" hidden="1">
      <c r="O60"/>
    </row>
    <row r="61" spans="15:15" hidden="1">
      <c r="O61"/>
    </row>
    <row r="62" spans="15:15" hidden="1">
      <c r="O62"/>
    </row>
    <row r="63" spans="15:15" hidden="1">
      <c r="O63"/>
    </row>
    <row r="64" spans="15:15" hidden="1">
      <c r="O64"/>
    </row>
    <row r="65" spans="15:15" hidden="1">
      <c r="O65"/>
    </row>
    <row r="66" spans="15:15" hidden="1">
      <c r="O66"/>
    </row>
    <row r="67" spans="15:15" hidden="1">
      <c r="O67"/>
    </row>
    <row r="68" spans="15:15" hidden="1">
      <c r="O68"/>
    </row>
    <row r="69" spans="15:15" hidden="1">
      <c r="O69"/>
    </row>
    <row r="70" spans="15:15" hidden="1">
      <c r="O70"/>
    </row>
    <row r="71" spans="15:15" hidden="1">
      <c r="O71"/>
    </row>
    <row r="72" spans="15:15" hidden="1">
      <c r="O72"/>
    </row>
    <row r="73" spans="15:15" hidden="1">
      <c r="O73"/>
    </row>
    <row r="74" spans="15:15" hidden="1">
      <c r="O74"/>
    </row>
    <row r="75" spans="15:15" hidden="1">
      <c r="O75"/>
    </row>
    <row r="76" spans="15:15" hidden="1">
      <c r="O76"/>
    </row>
    <row r="77" spans="15:15" hidden="1">
      <c r="O77"/>
    </row>
    <row r="78" spans="15:15" hidden="1">
      <c r="O78"/>
    </row>
    <row r="79" spans="15:15" hidden="1">
      <c r="O79"/>
    </row>
    <row r="80" spans="15:15" hidden="1">
      <c r="O80"/>
    </row>
    <row r="81" spans="15:15" hidden="1">
      <c r="O81"/>
    </row>
    <row r="82" spans="15:15" hidden="1">
      <c r="O82"/>
    </row>
    <row r="83" spans="15:15" hidden="1">
      <c r="O83"/>
    </row>
    <row r="84" spans="15:15" hidden="1">
      <c r="O84"/>
    </row>
    <row r="85" spans="15:15" hidden="1">
      <c r="O85"/>
    </row>
    <row r="86" spans="15:15" hidden="1">
      <c r="O86"/>
    </row>
    <row r="87" spans="15:15" hidden="1">
      <c r="O87"/>
    </row>
    <row r="88" spans="15:15" hidden="1">
      <c r="O88"/>
    </row>
    <row r="89" spans="15:15" hidden="1">
      <c r="O89"/>
    </row>
    <row r="90" spans="15:15" hidden="1">
      <c r="O90"/>
    </row>
    <row r="91" spans="15:15" hidden="1">
      <c r="O91"/>
    </row>
    <row r="92" spans="15:15" hidden="1">
      <c r="O92"/>
    </row>
    <row r="93" spans="15:15" hidden="1">
      <c r="O93"/>
    </row>
    <row r="94" spans="15:15" hidden="1">
      <c r="O94"/>
    </row>
    <row r="95" spans="15:15" hidden="1">
      <c r="O95"/>
    </row>
    <row r="96" spans="15:15" hidden="1">
      <c r="O96"/>
    </row>
    <row r="97" spans="15:15" hidden="1">
      <c r="O97"/>
    </row>
    <row r="98" spans="15:15" hidden="1">
      <c r="O98"/>
    </row>
    <row r="99" spans="15:15" hidden="1">
      <c r="O99"/>
    </row>
    <row r="100" spans="15:15" hidden="1">
      <c r="O100"/>
    </row>
    <row r="101" spans="15:15" hidden="1">
      <c r="O101"/>
    </row>
    <row r="102" spans="15:15" hidden="1">
      <c r="O102"/>
    </row>
    <row r="103" spans="15:15" hidden="1">
      <c r="O103"/>
    </row>
    <row r="104" spans="15:15" hidden="1">
      <c r="O104"/>
    </row>
    <row r="105" spans="15:15" hidden="1">
      <c r="O105"/>
    </row>
    <row r="106" spans="15:15" hidden="1">
      <c r="O106"/>
    </row>
    <row r="107" spans="15:15" hidden="1">
      <c r="O107"/>
    </row>
    <row r="108" spans="15:15" hidden="1">
      <c r="O108"/>
    </row>
    <row r="109" spans="15:15" hidden="1">
      <c r="O109"/>
    </row>
    <row r="110" spans="15:15" hidden="1">
      <c r="O110"/>
    </row>
    <row r="111" spans="15:15" hidden="1">
      <c r="O111"/>
    </row>
    <row r="112" spans="15:15" hidden="1">
      <c r="O112"/>
    </row>
    <row r="113" spans="15:15" hidden="1">
      <c r="O113"/>
    </row>
    <row r="114" spans="15:15" hidden="1">
      <c r="O114"/>
    </row>
    <row r="115" spans="15:15" hidden="1">
      <c r="O115"/>
    </row>
    <row r="116" spans="15:15" hidden="1">
      <c r="O116"/>
    </row>
    <row r="117" spans="15:15" hidden="1">
      <c r="O117"/>
    </row>
    <row r="118" spans="15:15" hidden="1">
      <c r="O118"/>
    </row>
    <row r="119" spans="15:15" hidden="1">
      <c r="O119"/>
    </row>
    <row r="120" spans="15:15" hidden="1">
      <c r="O120"/>
    </row>
    <row r="121" spans="15:15" hidden="1">
      <c r="O121"/>
    </row>
    <row r="122" spans="15:15" hidden="1">
      <c r="O122"/>
    </row>
    <row r="123" spans="15:15" hidden="1">
      <c r="O123"/>
    </row>
    <row r="124" spans="15:15" hidden="1">
      <c r="O124"/>
    </row>
    <row r="125" spans="15:15" hidden="1">
      <c r="O125"/>
    </row>
    <row r="126" spans="15:15" hidden="1">
      <c r="O126"/>
    </row>
    <row r="127" spans="15:15" hidden="1">
      <c r="O127"/>
    </row>
    <row r="128" spans="15:15" hidden="1">
      <c r="O128"/>
    </row>
    <row r="129" spans="15:15" hidden="1">
      <c r="O129"/>
    </row>
    <row r="130" spans="15:15" hidden="1">
      <c r="O130"/>
    </row>
    <row r="131" spans="15:15" hidden="1">
      <c r="O131"/>
    </row>
    <row r="132" spans="15:15" hidden="1">
      <c r="O132"/>
    </row>
    <row r="133" spans="15:15" hidden="1">
      <c r="O133"/>
    </row>
    <row r="134" spans="15:15" hidden="1">
      <c r="O134"/>
    </row>
    <row r="135" spans="15:15" hidden="1">
      <c r="O135"/>
    </row>
    <row r="136" spans="15:15" hidden="1">
      <c r="O136"/>
    </row>
    <row r="137" spans="15:15" hidden="1">
      <c r="O137"/>
    </row>
    <row r="138" spans="15:15" hidden="1">
      <c r="O138"/>
    </row>
    <row r="139" spans="15:15" hidden="1">
      <c r="O139"/>
    </row>
    <row r="140" spans="15:15" hidden="1">
      <c r="O140"/>
    </row>
    <row r="141" spans="15:15" hidden="1">
      <c r="O141"/>
    </row>
    <row r="142" spans="15:15" hidden="1">
      <c r="O142"/>
    </row>
    <row r="143" spans="15:15" hidden="1">
      <c r="O143"/>
    </row>
    <row r="144" spans="15:15" hidden="1">
      <c r="O144"/>
    </row>
    <row r="145" spans="15:15" hidden="1">
      <c r="O145"/>
    </row>
    <row r="146" spans="15:15" hidden="1">
      <c r="O146"/>
    </row>
    <row r="147" spans="15:15" hidden="1">
      <c r="O147"/>
    </row>
    <row r="148" spans="15:15" hidden="1">
      <c r="O148"/>
    </row>
    <row r="149" spans="15:15" hidden="1">
      <c r="O149"/>
    </row>
    <row r="150" spans="15:15" hidden="1">
      <c r="O150"/>
    </row>
    <row r="151" spans="15:15" hidden="1">
      <c r="O151"/>
    </row>
    <row r="152" spans="15:15" hidden="1">
      <c r="O152"/>
    </row>
    <row r="153" spans="15:15" hidden="1">
      <c r="O153"/>
    </row>
    <row r="154" spans="15:15" hidden="1">
      <c r="O154"/>
    </row>
    <row r="155" spans="15:15" hidden="1">
      <c r="O155"/>
    </row>
    <row r="156" spans="15:15" hidden="1">
      <c r="O156"/>
    </row>
    <row r="157" spans="15:15" hidden="1">
      <c r="O157"/>
    </row>
    <row r="158" spans="15:15" hidden="1">
      <c r="O158"/>
    </row>
    <row r="159" spans="15:15" hidden="1">
      <c r="O159"/>
    </row>
    <row r="160" spans="15:15" hidden="1">
      <c r="O160"/>
    </row>
    <row r="161" spans="15:15" hidden="1">
      <c r="O161"/>
    </row>
    <row r="162" spans="15:15" hidden="1">
      <c r="O162"/>
    </row>
    <row r="163" spans="15:15" hidden="1">
      <c r="O163"/>
    </row>
    <row r="164" spans="15:15" hidden="1">
      <c r="O164"/>
    </row>
    <row r="165" spans="15:15" hidden="1">
      <c r="O165"/>
    </row>
    <row r="166" spans="15:15" hidden="1">
      <c r="O166"/>
    </row>
    <row r="167" spans="15:15" hidden="1">
      <c r="O167"/>
    </row>
    <row r="168" spans="15:15" hidden="1">
      <c r="O168"/>
    </row>
    <row r="169" spans="15:15" hidden="1">
      <c r="O169"/>
    </row>
    <row r="170" spans="15:15" hidden="1">
      <c r="O170"/>
    </row>
    <row r="171" spans="15:15" hidden="1">
      <c r="O171"/>
    </row>
    <row r="172" spans="15:15" hidden="1">
      <c r="O172"/>
    </row>
    <row r="173" spans="15:15" hidden="1">
      <c r="O173"/>
    </row>
    <row r="174" spans="15:15" hidden="1">
      <c r="O174"/>
    </row>
    <row r="175" spans="15:15" hidden="1">
      <c r="O175"/>
    </row>
    <row r="176" spans="15:15" hidden="1">
      <c r="O176"/>
    </row>
    <row r="177" spans="15:15" hidden="1">
      <c r="O177"/>
    </row>
    <row r="178" spans="15:15" hidden="1">
      <c r="O178"/>
    </row>
    <row r="179" spans="15:15" hidden="1">
      <c r="O179"/>
    </row>
    <row r="180" spans="15:15" hidden="1">
      <c r="O180"/>
    </row>
    <row r="181" spans="15:15" hidden="1">
      <c r="O181"/>
    </row>
    <row r="182" spans="15:15" hidden="1">
      <c r="O182"/>
    </row>
    <row r="183" spans="15:15" hidden="1">
      <c r="O183"/>
    </row>
    <row r="184" spans="15:15" hidden="1">
      <c r="O184"/>
    </row>
    <row r="185" spans="15:15" hidden="1">
      <c r="O185"/>
    </row>
    <row r="186" spans="15:15" hidden="1">
      <c r="O186"/>
    </row>
    <row r="187" spans="15:15" hidden="1">
      <c r="O187"/>
    </row>
    <row r="188" spans="15:15" hidden="1">
      <c r="O188"/>
    </row>
    <row r="189" spans="15:15" hidden="1">
      <c r="O189"/>
    </row>
    <row r="190" spans="15:15" hidden="1">
      <c r="O190"/>
    </row>
    <row r="191" spans="15:15" hidden="1">
      <c r="O191"/>
    </row>
    <row r="192" spans="15:15" hidden="1">
      <c r="O192"/>
    </row>
    <row r="193" spans="15:15" hidden="1">
      <c r="O193"/>
    </row>
    <row r="194" spans="15:15" hidden="1">
      <c r="O194"/>
    </row>
    <row r="195" spans="15:15" hidden="1">
      <c r="O195"/>
    </row>
    <row r="196" spans="15:15" hidden="1">
      <c r="O196"/>
    </row>
    <row r="197" spans="15:15" hidden="1">
      <c r="O197"/>
    </row>
    <row r="198" spans="15:15" hidden="1">
      <c r="O198"/>
    </row>
    <row r="199" spans="15:15" hidden="1">
      <c r="O199"/>
    </row>
    <row r="200" spans="15:15" hidden="1">
      <c r="O200"/>
    </row>
  </sheetData>
  <mergeCells count="4">
    <mergeCell ref="A2:N2"/>
    <mergeCell ref="A3:N3"/>
    <mergeCell ref="A4:N4"/>
    <mergeCell ref="A5:N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M601"/>
  <sheetViews>
    <sheetView topLeftCell="C2" zoomScale="60" workbookViewId="0">
      <selection activeCell="C41" sqref="A41:XFD1048576"/>
    </sheetView>
  </sheetViews>
  <sheetFormatPr defaultColWidth="0" defaultRowHeight="12.75" zeroHeight="1"/>
  <cols>
    <col min="1" max="1" width="21" hidden="1" customWidth="1"/>
    <col min="2" max="2" width="25.28515625" hidden="1" customWidth="1"/>
    <col min="3" max="3" width="85.85546875" style="7" customWidth="1"/>
    <col min="4" max="4" width="15.140625" bestFit="1" customWidth="1"/>
    <col min="5" max="7" width="14.7109375" bestFit="1" customWidth="1"/>
    <col min="8" max="9" width="15.140625" style="888" bestFit="1" customWidth="1"/>
    <col min="10" max="10" width="15.140625" bestFit="1" customWidth="1"/>
    <col min="11" max="11" width="3" style="201" hidden="1"/>
    <col min="12" max="12" width="9.140625" hidden="1"/>
    <col min="13" max="13" width="21.28515625" hidden="1"/>
    <col min="14" max="16384" width="9.140625" hidden="1"/>
  </cols>
  <sheetData>
    <row r="1" spans="1:11" s="2" customFormat="1" ht="3.75" hidden="1" customHeight="1">
      <c r="C1" s="202"/>
      <c r="D1" s="203"/>
      <c r="E1" s="203"/>
      <c r="F1" s="203"/>
      <c r="G1" s="203"/>
      <c r="H1" s="204"/>
      <c r="I1" s="204"/>
      <c r="J1" s="203"/>
    </row>
    <row r="2" spans="1:11" s="205" customFormat="1" ht="44.25" customHeight="1">
      <c r="C2" s="977" t="s">
        <v>59</v>
      </c>
      <c r="D2" s="977"/>
      <c r="E2" s="977"/>
      <c r="F2" s="977"/>
      <c r="G2" s="977"/>
      <c r="H2" s="977"/>
      <c r="I2" s="977"/>
      <c r="J2" s="977"/>
    </row>
    <row r="3" spans="1:11" s="205" customFormat="1" ht="35.25" customHeight="1">
      <c r="C3" s="977" t="s">
        <v>1459</v>
      </c>
      <c r="D3" s="977"/>
      <c r="E3" s="977"/>
      <c r="F3" s="977"/>
      <c r="G3" s="977"/>
      <c r="H3" s="977"/>
      <c r="I3" s="977"/>
      <c r="J3" s="977"/>
    </row>
    <row r="4" spans="1:11" s="206" customFormat="1" ht="42.75" customHeight="1">
      <c r="A4" s="206" t="s">
        <v>1451</v>
      </c>
      <c r="C4" s="978" t="s">
        <v>1451</v>
      </c>
      <c r="D4" s="978"/>
      <c r="E4" s="978"/>
      <c r="F4" s="978"/>
      <c r="G4" s="978"/>
      <c r="H4" s="978"/>
      <c r="I4" s="978"/>
      <c r="J4" s="978"/>
    </row>
    <row r="5" spans="1:11" s="206" customFormat="1" ht="1.5" customHeight="1">
      <c r="C5" s="878"/>
      <c r="D5" s="878"/>
      <c r="E5" s="878"/>
      <c r="F5" s="878"/>
      <c r="G5" s="878"/>
      <c r="H5" s="878"/>
      <c r="I5" s="878"/>
      <c r="J5" s="878"/>
    </row>
    <row r="6" spans="1:11" s="207" customFormat="1" ht="6.75" customHeight="1" thickBot="1">
      <c r="C6" s="208"/>
      <c r="D6" s="209"/>
      <c r="E6" s="209"/>
      <c r="F6" s="209"/>
      <c r="G6" s="209"/>
      <c r="H6" s="210"/>
      <c r="I6" s="210"/>
      <c r="J6" s="209"/>
    </row>
    <row r="7" spans="1:11" ht="19.5" customHeight="1" thickTop="1" thickBot="1">
      <c r="A7" s="211"/>
      <c r="B7" s="211"/>
      <c r="C7" s="212"/>
      <c r="D7" s="213" t="s">
        <v>776</v>
      </c>
      <c r="E7" s="213" t="s">
        <v>777</v>
      </c>
      <c r="F7" s="213" t="s">
        <v>778</v>
      </c>
      <c r="G7" s="213" t="s">
        <v>779</v>
      </c>
      <c r="H7" s="213" t="s">
        <v>780</v>
      </c>
      <c r="I7" s="213" t="s">
        <v>781</v>
      </c>
      <c r="J7" s="213" t="s">
        <v>1458</v>
      </c>
      <c r="K7"/>
    </row>
    <row r="8" spans="1:11" ht="19.5" customHeight="1" thickTop="1" thickBot="1">
      <c r="A8" s="214"/>
      <c r="B8" s="214"/>
      <c r="C8" s="215"/>
      <c r="D8" s="216" t="s">
        <v>782</v>
      </c>
      <c r="E8" s="216" t="s">
        <v>782</v>
      </c>
      <c r="F8" s="216" t="s">
        <v>782</v>
      </c>
      <c r="G8" s="216" t="s">
        <v>782</v>
      </c>
      <c r="H8" s="216" t="s">
        <v>782</v>
      </c>
      <c r="I8" s="216" t="str">
        <f>"DIC"</f>
        <v>DIC</v>
      </c>
      <c r="J8" s="216" t="str">
        <f>UPPER("mar")</f>
        <v>MAR</v>
      </c>
      <c r="K8"/>
    </row>
    <row r="9" spans="1:11" ht="12" customHeight="1" thickTop="1" thickBot="1">
      <c r="C9" s="217"/>
      <c r="H9"/>
      <c r="I9"/>
      <c r="K9"/>
    </row>
    <row r="10" spans="1:11" s="28" customFormat="1" ht="25.5" customHeight="1" thickTop="1" thickBot="1">
      <c r="A10" s="218"/>
      <c r="B10" s="218"/>
      <c r="C10" s="219" t="s">
        <v>59</v>
      </c>
      <c r="D10" s="220"/>
      <c r="E10" s="220"/>
      <c r="F10" s="220"/>
      <c r="G10" s="220"/>
      <c r="H10" s="220"/>
      <c r="I10" s="220"/>
      <c r="J10" s="220"/>
    </row>
    <row r="11" spans="1:11" s="28" customFormat="1" ht="54.75" customHeight="1" thickTop="1" thickBot="1">
      <c r="A11" s="218" t="s">
        <v>565</v>
      </c>
      <c r="B11" s="221" t="s">
        <v>783</v>
      </c>
      <c r="C11" s="222" t="s">
        <v>784</v>
      </c>
      <c r="D11" s="223">
        <v>23029393.421179999</v>
      </c>
      <c r="E11" s="223">
        <v>26512327.104479998</v>
      </c>
      <c r="F11" s="223">
        <v>32080909.908229999</v>
      </c>
      <c r="G11" s="223">
        <v>39658220.7302</v>
      </c>
      <c r="H11" s="223">
        <v>47729202.316370003</v>
      </c>
      <c r="I11" s="223">
        <v>52085077.090039998</v>
      </c>
      <c r="J11" s="223">
        <v>53302927.012669995</v>
      </c>
    </row>
    <row r="12" spans="1:11" s="28" customFormat="1" ht="42" customHeight="1" thickTop="1" thickBot="1">
      <c r="A12" s="224" t="s">
        <v>565</v>
      </c>
      <c r="B12" s="225" t="s">
        <v>785</v>
      </c>
      <c r="C12" s="226" t="s">
        <v>786</v>
      </c>
      <c r="D12" s="227">
        <v>5905956.3813199997</v>
      </c>
      <c r="E12" s="227">
        <v>6899365.1033800002</v>
      </c>
      <c r="F12" s="227">
        <v>8192225.1577700004</v>
      </c>
      <c r="G12" s="227">
        <v>9811995.95101</v>
      </c>
      <c r="H12" s="227">
        <v>13193620.57834</v>
      </c>
      <c r="I12" s="227">
        <v>14673435.27668</v>
      </c>
      <c r="J12" s="227">
        <v>15246136.96789</v>
      </c>
    </row>
    <row r="13" spans="1:11" s="28" customFormat="1" ht="42" customHeight="1" thickTop="1">
      <c r="A13" s="28" t="s">
        <v>565</v>
      </c>
      <c r="B13" s="228" t="s">
        <v>787</v>
      </c>
      <c r="C13" s="229" t="s">
        <v>788</v>
      </c>
      <c r="D13" s="230">
        <v>5803639.3530899994</v>
      </c>
      <c r="E13" s="230">
        <v>6742033.3360300008</v>
      </c>
      <c r="F13" s="230">
        <v>8059334.4339900007</v>
      </c>
      <c r="G13" s="230">
        <v>9706767.720540002</v>
      </c>
      <c r="H13" s="230">
        <v>12962775.076169999</v>
      </c>
      <c r="I13" s="230">
        <v>14374148.999869999</v>
      </c>
      <c r="J13" s="230">
        <v>14924336.481520001</v>
      </c>
    </row>
    <row r="14" spans="1:11" s="28" customFormat="1" ht="42" customHeight="1" thickBot="1">
      <c r="A14" s="28" t="s">
        <v>565</v>
      </c>
      <c r="B14" s="228" t="s">
        <v>789</v>
      </c>
      <c r="C14" s="229" t="s">
        <v>790</v>
      </c>
      <c r="D14" s="230">
        <v>102317.02823</v>
      </c>
      <c r="E14" s="230">
        <v>157331.76734999998</v>
      </c>
      <c r="F14" s="230">
        <v>132890.72378</v>
      </c>
      <c r="G14" s="230">
        <v>105228.23046000001</v>
      </c>
      <c r="H14" s="230">
        <v>102485.08165999998</v>
      </c>
      <c r="I14" s="230">
        <v>114216.29150000001</v>
      </c>
      <c r="J14" s="230">
        <v>144638.27627000003</v>
      </c>
    </row>
    <row r="15" spans="1:11" s="28" customFormat="1" ht="42" customHeight="1" thickTop="1" thickBot="1">
      <c r="A15" s="224" t="s">
        <v>565</v>
      </c>
      <c r="B15" s="225" t="s">
        <v>791</v>
      </c>
      <c r="C15" s="226" t="s">
        <v>792</v>
      </c>
      <c r="D15" s="227">
        <v>5849512.9128999999</v>
      </c>
      <c r="E15" s="227">
        <v>7454391.0801000008</v>
      </c>
      <c r="F15" s="227">
        <v>10430538.230930001</v>
      </c>
      <c r="G15" s="227">
        <v>14384586.732069999</v>
      </c>
      <c r="H15" s="227">
        <v>16020040.345870001</v>
      </c>
      <c r="I15" s="227">
        <v>17024955.66302</v>
      </c>
      <c r="J15" s="227">
        <v>17810005.16195</v>
      </c>
    </row>
    <row r="16" spans="1:11" s="28" customFormat="1" ht="42" customHeight="1" thickTop="1">
      <c r="A16" s="28" t="s">
        <v>565</v>
      </c>
      <c r="B16" s="228" t="s">
        <v>793</v>
      </c>
      <c r="C16" s="229" t="s">
        <v>794</v>
      </c>
      <c r="D16" s="230">
        <v>5586993.3824799992</v>
      </c>
      <c r="E16" s="230">
        <v>7209621.9148399998</v>
      </c>
      <c r="F16" s="230">
        <v>10249683.871860001</v>
      </c>
      <c r="G16" s="230">
        <v>14312771.29394</v>
      </c>
      <c r="H16" s="230">
        <v>15921288.249950001</v>
      </c>
      <c r="I16" s="230">
        <v>16776688.04332</v>
      </c>
      <c r="J16" s="230">
        <v>17592502.389900003</v>
      </c>
    </row>
    <row r="17" spans="1:10" s="28" customFormat="1" ht="42" customHeight="1">
      <c r="A17" s="28" t="s">
        <v>565</v>
      </c>
      <c r="B17" s="228" t="s">
        <v>795</v>
      </c>
      <c r="C17" s="229" t="s">
        <v>796</v>
      </c>
      <c r="D17" s="230">
        <v>262519.53044</v>
      </c>
      <c r="E17" s="230">
        <v>244769.16525999998</v>
      </c>
      <c r="F17" s="230">
        <v>180854.35907000001</v>
      </c>
      <c r="G17" s="230">
        <v>71815.438129999995</v>
      </c>
      <c r="H17" s="230">
        <v>79208.496540000007</v>
      </c>
      <c r="I17" s="230">
        <v>42431.518979999993</v>
      </c>
      <c r="J17" s="230">
        <v>39408.555770000006</v>
      </c>
    </row>
    <row r="18" spans="1:10" s="28" customFormat="1" ht="42" customHeight="1" thickBot="1">
      <c r="A18" s="28" t="s">
        <v>565</v>
      </c>
      <c r="B18" s="228" t="s">
        <v>797</v>
      </c>
      <c r="C18" s="229" t="s">
        <v>798</v>
      </c>
      <c r="D18" s="230">
        <v>0</v>
      </c>
      <c r="E18" s="230">
        <v>0</v>
      </c>
      <c r="F18" s="230">
        <v>0</v>
      </c>
      <c r="G18" s="230">
        <v>0</v>
      </c>
      <c r="H18" s="230">
        <v>0</v>
      </c>
      <c r="I18" s="230">
        <v>0</v>
      </c>
      <c r="J18" s="230">
        <v>0</v>
      </c>
    </row>
    <row r="19" spans="1:10" s="28" customFormat="1" ht="42" customHeight="1" thickTop="1" thickBot="1">
      <c r="A19" s="224" t="s">
        <v>565</v>
      </c>
      <c r="B19" s="225" t="s">
        <v>799</v>
      </c>
      <c r="C19" s="226" t="s">
        <v>800</v>
      </c>
      <c r="D19" s="227">
        <v>9948124.2933600005</v>
      </c>
      <c r="E19" s="227">
        <v>9817373.407399999</v>
      </c>
      <c r="F19" s="227">
        <v>9762649.8382799998</v>
      </c>
      <c r="G19" s="227">
        <v>9823889.7351000011</v>
      </c>
      <c r="H19" s="227">
        <v>11546829.592370002</v>
      </c>
      <c r="I19" s="227">
        <v>10412474.226299999</v>
      </c>
      <c r="J19" s="227">
        <v>10025398.30009</v>
      </c>
    </row>
    <row r="20" spans="1:10" s="28" customFormat="1" ht="42" customHeight="1" thickTop="1">
      <c r="A20" s="28" t="s">
        <v>565</v>
      </c>
      <c r="B20" s="228" t="s">
        <v>801</v>
      </c>
      <c r="C20" s="229" t="s">
        <v>802</v>
      </c>
      <c r="D20" s="230">
        <v>879526.33164999995</v>
      </c>
      <c r="E20" s="230">
        <v>723268.20020000008</v>
      </c>
      <c r="F20" s="230">
        <v>783403.13676000002</v>
      </c>
      <c r="G20" s="230">
        <v>784916.16188999999</v>
      </c>
      <c r="H20" s="230">
        <v>870495.85503999994</v>
      </c>
      <c r="I20" s="230">
        <v>692359.49092999997</v>
      </c>
      <c r="J20" s="230">
        <v>756901.72292999993</v>
      </c>
    </row>
    <row r="21" spans="1:10" s="28" customFormat="1" ht="42" customHeight="1">
      <c r="A21" s="28" t="s">
        <v>565</v>
      </c>
      <c r="B21" s="228" t="s">
        <v>803</v>
      </c>
      <c r="C21" s="229" t="s">
        <v>804</v>
      </c>
      <c r="D21" s="230">
        <v>285535.79142999998</v>
      </c>
      <c r="E21" s="230">
        <v>189500.02867</v>
      </c>
      <c r="F21" s="230">
        <v>131432.09404</v>
      </c>
      <c r="G21" s="230">
        <v>432957.46079000004</v>
      </c>
      <c r="H21" s="230">
        <v>480395.80360000004</v>
      </c>
      <c r="I21" s="230">
        <v>388416.76127999998</v>
      </c>
      <c r="J21" s="230">
        <v>336602.43783999997</v>
      </c>
    </row>
    <row r="22" spans="1:10" s="28" customFormat="1" ht="42" customHeight="1">
      <c r="A22" s="28" t="s">
        <v>565</v>
      </c>
      <c r="B22" s="228" t="s">
        <v>805</v>
      </c>
      <c r="C22" s="229" t="s">
        <v>806</v>
      </c>
      <c r="D22" s="230">
        <v>467879.34391000005</v>
      </c>
      <c r="E22" s="230">
        <v>321733.42110000004</v>
      </c>
      <c r="F22" s="230">
        <v>330925.20368999999</v>
      </c>
      <c r="G22" s="230">
        <v>437711.14276000002</v>
      </c>
      <c r="H22" s="230">
        <v>251465.4676</v>
      </c>
      <c r="I22" s="230">
        <v>157178.63613</v>
      </c>
      <c r="J22" s="230">
        <v>125699.83525</v>
      </c>
    </row>
    <row r="23" spans="1:10" s="28" customFormat="1" ht="42" customHeight="1">
      <c r="A23" s="28" t="s">
        <v>565</v>
      </c>
      <c r="B23" s="228" t="s">
        <v>807</v>
      </c>
      <c r="C23" s="229" t="s">
        <v>808</v>
      </c>
      <c r="D23" s="230">
        <v>1661549.8340099999</v>
      </c>
      <c r="E23" s="230">
        <v>1388071.4983699999</v>
      </c>
      <c r="F23" s="230">
        <v>1268606.2164100001</v>
      </c>
      <c r="G23" s="230">
        <v>1023504.79987</v>
      </c>
      <c r="H23" s="230">
        <v>696746.34422000009</v>
      </c>
      <c r="I23" s="230">
        <v>463172.09275999997</v>
      </c>
      <c r="J23" s="230">
        <v>403486.60057000001</v>
      </c>
    </row>
    <row r="24" spans="1:10" s="28" customFormat="1" ht="42" customHeight="1">
      <c r="A24" s="28" t="s">
        <v>565</v>
      </c>
      <c r="B24" s="228" t="s">
        <v>809</v>
      </c>
      <c r="C24" s="229" t="s">
        <v>810</v>
      </c>
      <c r="D24" s="230">
        <v>2353983.1054199999</v>
      </c>
      <c r="E24" s="230">
        <v>1967664.74447</v>
      </c>
      <c r="F24" s="230">
        <v>1609212.8739400001</v>
      </c>
      <c r="G24" s="230">
        <v>2326955.7611999996</v>
      </c>
      <c r="H24" s="230">
        <v>2379325.5989600001</v>
      </c>
      <c r="I24" s="230">
        <v>1505535.4953000001</v>
      </c>
      <c r="J24" s="230">
        <v>1360536.27522</v>
      </c>
    </row>
    <row r="25" spans="1:10" s="28" customFormat="1" ht="42" customHeight="1">
      <c r="A25" s="28" t="s">
        <v>565</v>
      </c>
      <c r="B25" s="228" t="s">
        <v>811</v>
      </c>
      <c r="C25" s="229" t="s">
        <v>812</v>
      </c>
      <c r="D25" s="230">
        <v>2299078.8086599996</v>
      </c>
      <c r="E25" s="230">
        <v>2438499.6860199999</v>
      </c>
      <c r="F25" s="230">
        <v>2755205.4138099998</v>
      </c>
      <c r="G25" s="230">
        <v>2788046.2325399998</v>
      </c>
      <c r="H25" s="230">
        <v>2788140.7795500001</v>
      </c>
      <c r="I25" s="230">
        <v>1639220.3281099999</v>
      </c>
      <c r="J25" s="230">
        <v>1569526.5964500001</v>
      </c>
    </row>
    <row r="26" spans="1:10" s="28" customFormat="1" ht="42" customHeight="1">
      <c r="A26" s="28" t="s">
        <v>565</v>
      </c>
      <c r="B26" s="228" t="s">
        <v>813</v>
      </c>
      <c r="C26" s="229" t="s">
        <v>814</v>
      </c>
      <c r="D26" s="230">
        <v>476755.35792000004</v>
      </c>
      <c r="E26" s="230">
        <v>855462.05647000007</v>
      </c>
      <c r="F26" s="230">
        <v>766676.98597000004</v>
      </c>
      <c r="G26" s="230">
        <v>411212.00623</v>
      </c>
      <c r="H26" s="230">
        <v>1505263.9393</v>
      </c>
      <c r="I26" s="230">
        <v>3111194.3323300001</v>
      </c>
      <c r="J26" s="230">
        <v>3059939.56886</v>
      </c>
    </row>
    <row r="27" spans="1:10" s="28" customFormat="1" ht="42" customHeight="1">
      <c r="A27" s="28" t="s">
        <v>565</v>
      </c>
      <c r="B27" s="228" t="s">
        <v>815</v>
      </c>
      <c r="C27" s="229" t="s">
        <v>816</v>
      </c>
      <c r="D27" s="230">
        <v>1523815.72034</v>
      </c>
      <c r="E27" s="230">
        <v>1933173.7720999999</v>
      </c>
      <c r="F27" s="230">
        <v>2117187.9136600001</v>
      </c>
      <c r="G27" s="230">
        <v>1618586.16982</v>
      </c>
      <c r="H27" s="230">
        <v>2574995.8040999998</v>
      </c>
      <c r="I27" s="230">
        <v>2455397.0894599999</v>
      </c>
      <c r="J27" s="230">
        <v>2412705.2629699996</v>
      </c>
    </row>
    <row r="28" spans="1:10" s="28" customFormat="1" ht="42" customHeight="1" thickBot="1">
      <c r="A28" s="28" t="s">
        <v>565</v>
      </c>
      <c r="B28" s="228" t="s">
        <v>817</v>
      </c>
      <c r="C28" s="229" t="s">
        <v>818</v>
      </c>
      <c r="D28" s="230">
        <v>0</v>
      </c>
      <c r="E28" s="230">
        <v>156986.39844999998</v>
      </c>
      <c r="F28" s="230">
        <v>12053.379050000001</v>
      </c>
      <c r="G28" s="230">
        <v>97246.830060000008</v>
      </c>
      <c r="H28" s="230">
        <v>0</v>
      </c>
      <c r="I28" s="230">
        <v>0</v>
      </c>
      <c r="J28" s="230">
        <v>0</v>
      </c>
    </row>
    <row r="29" spans="1:10" s="28" customFormat="1" ht="42" customHeight="1" thickTop="1" thickBot="1">
      <c r="A29" s="218" t="s">
        <v>565</v>
      </c>
      <c r="B29" s="231" t="s">
        <v>819</v>
      </c>
      <c r="C29" s="232" t="s">
        <v>820</v>
      </c>
      <c r="D29" s="233">
        <v>864393.84054999996</v>
      </c>
      <c r="E29" s="233">
        <v>1142579.7400100001</v>
      </c>
      <c r="F29" s="233">
        <v>1067997.73762</v>
      </c>
      <c r="G29" s="233">
        <v>1466016.6550799999</v>
      </c>
      <c r="H29" s="233">
        <v>1559971.75232</v>
      </c>
      <c r="I29" s="233">
        <v>1664332.84406</v>
      </c>
      <c r="J29" s="233">
        <v>1699554.6415799998</v>
      </c>
    </row>
    <row r="30" spans="1:10" s="28" customFormat="1" ht="42" customHeight="1" thickTop="1" thickBot="1">
      <c r="A30" s="218" t="s">
        <v>565</v>
      </c>
      <c r="B30" s="231" t="s">
        <v>821</v>
      </c>
      <c r="C30" s="232" t="s">
        <v>822</v>
      </c>
      <c r="D30" s="233">
        <v>244240.75737000001</v>
      </c>
      <c r="E30" s="233">
        <v>929132.79735999997</v>
      </c>
      <c r="F30" s="233">
        <v>2212484.0016700001</v>
      </c>
      <c r="G30" s="233">
        <v>3593286.2493099999</v>
      </c>
      <c r="H30" s="233">
        <v>4656213.9576700004</v>
      </c>
      <c r="I30" s="233">
        <v>7418197.5235699993</v>
      </c>
      <c r="J30" s="233">
        <v>7636422.6942299996</v>
      </c>
    </row>
    <row r="31" spans="1:10" s="28" customFormat="1" ht="42" customHeight="1" thickTop="1" thickBot="1">
      <c r="A31" s="224" t="s">
        <v>565</v>
      </c>
      <c r="B31" s="234" t="s">
        <v>823</v>
      </c>
      <c r="C31" s="226" t="s">
        <v>824</v>
      </c>
      <c r="D31" s="227">
        <v>217165.23566999999</v>
      </c>
      <c r="E31" s="227">
        <v>269484.97625000001</v>
      </c>
      <c r="F31" s="227">
        <v>415014.94195999997</v>
      </c>
      <c r="G31" s="227">
        <v>578445.40763999999</v>
      </c>
      <c r="H31" s="227">
        <v>752526.08979999996</v>
      </c>
      <c r="I31" s="227">
        <v>891681.5564</v>
      </c>
      <c r="J31" s="227">
        <v>885409.24692999991</v>
      </c>
    </row>
    <row r="32" spans="1:10" s="28" customFormat="1" ht="42" customHeight="1" thickTop="1">
      <c r="A32" s="28" t="s">
        <v>565</v>
      </c>
      <c r="B32" s="228" t="s">
        <v>825</v>
      </c>
      <c r="C32" s="229" t="s">
        <v>826</v>
      </c>
      <c r="D32" s="230">
        <v>161.88253</v>
      </c>
      <c r="E32" s="230">
        <v>149.28113000000002</v>
      </c>
      <c r="F32" s="230">
        <v>140.09529999999998</v>
      </c>
      <c r="G32" s="230">
        <v>72.361869999999996</v>
      </c>
      <c r="H32" s="230">
        <v>72.36694</v>
      </c>
      <c r="I32" s="230">
        <v>69.883359999999996</v>
      </c>
      <c r="J32" s="230">
        <v>69.595850000000013</v>
      </c>
    </row>
    <row r="33" spans="1:11" s="28" customFormat="1" ht="42" customHeight="1">
      <c r="A33" s="28" t="s">
        <v>565</v>
      </c>
      <c r="B33" s="228" t="s">
        <v>827</v>
      </c>
      <c r="C33" s="229" t="s">
        <v>828</v>
      </c>
      <c r="D33" s="230">
        <v>59.99485</v>
      </c>
      <c r="E33" s="230">
        <v>0.43482999999999999</v>
      </c>
      <c r="F33" s="230">
        <v>1.0289999999999999E-2</v>
      </c>
      <c r="G33" s="230">
        <v>6.0179999999999997E-2</v>
      </c>
      <c r="H33" s="230">
        <v>97.249210000000005</v>
      </c>
      <c r="I33" s="230">
        <v>9.7919199999999993</v>
      </c>
      <c r="J33" s="230">
        <v>7.9393900000000004</v>
      </c>
    </row>
    <row r="34" spans="1:11" s="28" customFormat="1" ht="42" customHeight="1">
      <c r="A34" s="28" t="s">
        <v>565</v>
      </c>
      <c r="B34" s="228" t="s">
        <v>829</v>
      </c>
      <c r="C34" s="229" t="s">
        <v>830</v>
      </c>
      <c r="D34" s="230">
        <v>195975.46088</v>
      </c>
      <c r="E34" s="230">
        <v>228284.50080000001</v>
      </c>
      <c r="F34" s="230">
        <v>257824.33932</v>
      </c>
      <c r="G34" s="230">
        <v>250893.79259</v>
      </c>
      <c r="H34" s="230">
        <v>269842.60120999999</v>
      </c>
      <c r="I34" s="230">
        <v>251627.07624000002</v>
      </c>
      <c r="J34" s="230">
        <v>252039.639</v>
      </c>
    </row>
    <row r="35" spans="1:11" s="28" customFormat="1" ht="42" customHeight="1">
      <c r="A35" s="28" t="s">
        <v>565</v>
      </c>
      <c r="B35" s="235" t="s">
        <v>831</v>
      </c>
      <c r="C35" s="229" t="s">
        <v>832</v>
      </c>
      <c r="D35" s="230">
        <v>9443.74136</v>
      </c>
      <c r="E35" s="230">
        <v>10567.07584</v>
      </c>
      <c r="F35" s="230">
        <v>15137.25677</v>
      </c>
      <c r="G35" s="230">
        <v>26906.116879999998</v>
      </c>
      <c r="H35" s="230">
        <v>22195.729649999997</v>
      </c>
      <c r="I35" s="230">
        <v>13790.789449999998</v>
      </c>
      <c r="J35" s="230">
        <v>12752.60492</v>
      </c>
    </row>
    <row r="36" spans="1:11" s="28" customFormat="1" ht="42" customHeight="1">
      <c r="A36" s="28" t="s">
        <v>565</v>
      </c>
      <c r="B36" s="235" t="s">
        <v>833</v>
      </c>
      <c r="C36" s="236" t="s">
        <v>834</v>
      </c>
      <c r="D36" s="230">
        <v>11524.15604</v>
      </c>
      <c r="E36" s="230">
        <v>30483.68363</v>
      </c>
      <c r="F36" s="230">
        <v>141913.24028</v>
      </c>
      <c r="G36" s="230">
        <v>300573.07611999998</v>
      </c>
      <c r="H36" s="230">
        <v>460318.14279000001</v>
      </c>
      <c r="I36" s="230">
        <v>626184.0154400001</v>
      </c>
      <c r="J36" s="230">
        <v>620539.46776999999</v>
      </c>
    </row>
    <row r="37" spans="1:11" s="28" customFormat="1" ht="42" customHeight="1">
      <c r="A37" s="28" t="s">
        <v>565</v>
      </c>
      <c r="B37" s="235" t="s">
        <v>835</v>
      </c>
      <c r="C37" s="238" t="s">
        <v>836</v>
      </c>
      <c r="D37" s="237" t="s">
        <v>542</v>
      </c>
      <c r="E37" s="237" t="s">
        <v>542</v>
      </c>
      <c r="F37" s="237" t="s">
        <v>542</v>
      </c>
      <c r="G37" s="237" t="s">
        <v>542</v>
      </c>
      <c r="H37" s="230">
        <v>588755.45033000002</v>
      </c>
      <c r="I37" s="230">
        <v>640610.68252000003</v>
      </c>
      <c r="J37" s="230">
        <v>779146.22560000001</v>
      </c>
    </row>
    <row r="38" spans="1:11" ht="9" customHeight="1">
      <c r="A38" s="228" t="s">
        <v>564</v>
      </c>
      <c r="B38" s="228" t="s">
        <v>564</v>
      </c>
      <c r="C38" s="217"/>
      <c r="D38" s="239"/>
      <c r="E38" s="239"/>
      <c r="F38" s="239"/>
      <c r="G38" s="239"/>
      <c r="H38" s="240"/>
      <c r="I38" s="240"/>
      <c r="J38" s="240"/>
      <c r="K38"/>
    </row>
    <row r="39" spans="1:11" ht="12" customHeight="1" thickBot="1">
      <c r="C39" s="241"/>
      <c r="D39" s="242"/>
      <c r="E39" s="242"/>
      <c r="F39" s="242"/>
      <c r="G39" s="242"/>
      <c r="H39" s="243"/>
      <c r="I39" s="243"/>
      <c r="J39" s="242"/>
      <c r="K39"/>
    </row>
    <row r="40" spans="1:11" ht="24.75" customHeight="1" thickTop="1">
      <c r="C40" s="244"/>
      <c r="D40" s="245"/>
      <c r="E40" s="245"/>
      <c r="F40" s="245"/>
      <c r="G40" s="245"/>
      <c r="H40" s="889"/>
      <c r="I40" s="889"/>
      <c r="J40" s="245"/>
      <c r="K40"/>
    </row>
    <row r="41" spans="1:11" hidden="1">
      <c r="C41" s="244"/>
      <c r="D41" s="245"/>
      <c r="E41" s="245"/>
      <c r="F41" s="245"/>
      <c r="G41" s="245"/>
      <c r="H41" s="889"/>
      <c r="I41" s="889"/>
      <c r="J41" s="245"/>
      <c r="K41"/>
    </row>
    <row r="42" spans="1:11" hidden="1">
      <c r="C42" s="244"/>
      <c r="D42" s="245"/>
      <c r="E42" s="245"/>
      <c r="F42" s="245"/>
      <c r="G42" s="245"/>
      <c r="H42" s="889"/>
      <c r="I42" s="889"/>
      <c r="J42" s="245"/>
      <c r="K42"/>
    </row>
    <row r="43" spans="1:11" hidden="1">
      <c r="C43" s="244"/>
      <c r="D43" s="245"/>
      <c r="E43" s="245"/>
      <c r="F43" s="245"/>
      <c r="G43" s="245"/>
      <c r="H43" s="889"/>
      <c r="I43" s="889"/>
      <c r="J43" s="245"/>
      <c r="K43"/>
    </row>
    <row r="44" spans="1:11" hidden="1">
      <c r="C44" s="143"/>
      <c r="D44" s="245"/>
      <c r="E44" s="245"/>
      <c r="F44" s="245"/>
      <c r="G44" s="245"/>
      <c r="H44" s="889"/>
      <c r="I44" s="889"/>
      <c r="J44" s="245"/>
      <c r="K44"/>
    </row>
    <row r="45" spans="1:11" hidden="1">
      <c r="C45" s="143"/>
      <c r="D45" s="245"/>
      <c r="E45" s="245"/>
      <c r="F45" s="245"/>
      <c r="G45" s="245"/>
      <c r="H45" s="889"/>
      <c r="I45" s="889"/>
      <c r="J45" s="245"/>
      <c r="K45"/>
    </row>
    <row r="46" spans="1:11" hidden="1">
      <c r="C46" s="143"/>
      <c r="D46" s="245"/>
      <c r="E46" s="245"/>
      <c r="F46" s="245"/>
      <c r="G46" s="245"/>
      <c r="H46" s="889"/>
      <c r="I46" s="889"/>
      <c r="J46" s="245"/>
      <c r="K46"/>
    </row>
    <row r="47" spans="1:11" hidden="1">
      <c r="C47" s="143"/>
      <c r="D47" s="245"/>
      <c r="E47" s="245"/>
      <c r="F47" s="245"/>
      <c r="G47" s="245"/>
      <c r="H47" s="889"/>
      <c r="I47" s="889"/>
      <c r="J47" s="245"/>
      <c r="K47"/>
    </row>
    <row r="48" spans="1:11" hidden="1">
      <c r="C48" s="143"/>
      <c r="D48" s="245"/>
      <c r="E48" s="245"/>
      <c r="F48" s="245"/>
      <c r="G48" s="245"/>
      <c r="H48" s="889"/>
      <c r="I48" s="889"/>
      <c r="J48" s="245"/>
      <c r="K48"/>
    </row>
    <row r="49" spans="3:11" hidden="1">
      <c r="C49" s="143"/>
      <c r="D49" s="245"/>
      <c r="E49" s="245"/>
      <c r="F49" s="245"/>
      <c r="G49" s="245"/>
      <c r="H49" s="889"/>
      <c r="I49" s="889"/>
      <c r="J49" s="245"/>
      <c r="K49"/>
    </row>
    <row r="50" spans="3:11" hidden="1">
      <c r="C50" s="143"/>
      <c r="D50" s="245"/>
      <c r="E50" s="245"/>
      <c r="F50" s="245"/>
      <c r="G50" s="245"/>
      <c r="H50" s="889"/>
      <c r="I50" s="889"/>
      <c r="J50" s="245"/>
      <c r="K50"/>
    </row>
    <row r="51" spans="3:11" hidden="1">
      <c r="C51" s="143"/>
      <c r="D51" s="245"/>
      <c r="E51" s="245"/>
      <c r="F51" s="245"/>
      <c r="G51" s="245"/>
      <c r="H51" s="889"/>
      <c r="I51" s="889"/>
      <c r="J51" s="245"/>
      <c r="K51"/>
    </row>
    <row r="52" spans="3:11" hidden="1">
      <c r="C52" s="143"/>
      <c r="D52" s="245"/>
      <c r="E52" s="245"/>
      <c r="F52" s="245"/>
      <c r="G52" s="245"/>
      <c r="H52" s="889"/>
      <c r="I52" s="889"/>
      <c r="J52" s="245"/>
      <c r="K52"/>
    </row>
    <row r="53" spans="3:11" hidden="1">
      <c r="C53" s="143"/>
      <c r="D53" s="245"/>
      <c r="E53" s="245"/>
      <c r="F53" s="245"/>
      <c r="G53" s="245"/>
      <c r="H53" s="889"/>
      <c r="I53" s="889"/>
      <c r="J53" s="245"/>
      <c r="K53"/>
    </row>
    <row r="54" spans="3:11" hidden="1">
      <c r="C54" s="143"/>
      <c r="D54" s="245"/>
      <c r="E54" s="245"/>
      <c r="F54" s="245"/>
      <c r="G54" s="245"/>
      <c r="H54" s="889"/>
      <c r="I54" s="889"/>
      <c r="J54" s="245"/>
      <c r="K54"/>
    </row>
    <row r="55" spans="3:11" ht="15.75" hidden="1">
      <c r="C55" s="246"/>
      <c r="D55" s="245"/>
      <c r="E55" s="245"/>
      <c r="F55" s="245"/>
      <c r="G55" s="245"/>
      <c r="H55" s="889"/>
      <c r="I55" s="889"/>
      <c r="J55" s="245"/>
      <c r="K55"/>
    </row>
    <row r="56" spans="3:11" ht="15.75" hidden="1">
      <c r="C56" s="246"/>
      <c r="D56" s="245"/>
      <c r="E56" s="245"/>
      <c r="F56" s="245"/>
      <c r="G56" s="245"/>
      <c r="H56" s="889"/>
      <c r="I56" s="889"/>
      <c r="J56" s="245"/>
      <c r="K56"/>
    </row>
    <row r="57" spans="3:11" ht="15.75" hidden="1">
      <c r="C57" s="246"/>
      <c r="D57" s="245"/>
      <c r="E57" s="245"/>
      <c r="F57" s="245"/>
      <c r="G57" s="245"/>
      <c r="H57" s="889"/>
      <c r="I57" s="889"/>
      <c r="J57" s="245"/>
      <c r="K57"/>
    </row>
    <row r="58" spans="3:11" ht="15.75" hidden="1">
      <c r="C58" s="246"/>
      <c r="K58"/>
    </row>
    <row r="59" spans="3:11" ht="15.75" hidden="1">
      <c r="C59" s="246"/>
      <c r="K59"/>
    </row>
    <row r="60" spans="3:11" ht="15.75" hidden="1">
      <c r="C60" s="246"/>
      <c r="K60"/>
    </row>
    <row r="61" spans="3:11" ht="15.75" hidden="1">
      <c r="C61" s="246"/>
      <c r="K61"/>
    </row>
    <row r="62" spans="3:11" ht="15.75" hidden="1">
      <c r="C62" s="246"/>
      <c r="K62"/>
    </row>
    <row r="63" spans="3:11" ht="15.75" hidden="1">
      <c r="C63" s="246"/>
      <c r="K63"/>
    </row>
    <row r="64" spans="3:11" ht="15.75" hidden="1">
      <c r="C64" s="246"/>
      <c r="K64"/>
    </row>
    <row r="65" spans="3:11" ht="15.75" hidden="1">
      <c r="C65" s="246"/>
      <c r="K65"/>
    </row>
    <row r="66" spans="3:11" ht="15.75" hidden="1">
      <c r="C66" s="246"/>
      <c r="K66"/>
    </row>
    <row r="67" spans="3:11" ht="15.75" hidden="1">
      <c r="C67" s="246"/>
      <c r="K67"/>
    </row>
    <row r="68" spans="3:11" ht="15.75" hidden="1">
      <c r="C68" s="246"/>
      <c r="K68"/>
    </row>
    <row r="69" spans="3:11" ht="15.75" hidden="1">
      <c r="C69" s="246"/>
      <c r="K69"/>
    </row>
    <row r="70" spans="3:11" ht="15.75" hidden="1">
      <c r="C70" s="246"/>
      <c r="K70"/>
    </row>
    <row r="71" spans="3:11" ht="15.75" hidden="1">
      <c r="C71" s="246"/>
      <c r="K71"/>
    </row>
    <row r="72" spans="3:11" ht="15.75" hidden="1">
      <c r="C72" s="246"/>
      <c r="K72"/>
    </row>
    <row r="73" spans="3:11" ht="15.75" hidden="1">
      <c r="C73" s="246"/>
      <c r="K73"/>
    </row>
    <row r="74" spans="3:11" ht="15.75" hidden="1">
      <c r="C74" s="246"/>
      <c r="K74"/>
    </row>
    <row r="75" spans="3:11" ht="15.75" hidden="1">
      <c r="C75" s="246"/>
      <c r="K75"/>
    </row>
    <row r="76" spans="3:11" ht="15.75" hidden="1">
      <c r="C76" s="246"/>
      <c r="K76"/>
    </row>
    <row r="77" spans="3:11" ht="15.75" hidden="1">
      <c r="C77" s="246"/>
      <c r="K77"/>
    </row>
    <row r="78" spans="3:11" ht="15.75" hidden="1">
      <c r="C78" s="246"/>
      <c r="K78"/>
    </row>
    <row r="79" spans="3:11" ht="15.75" hidden="1">
      <c r="C79" s="246"/>
      <c r="K79"/>
    </row>
    <row r="80" spans="3:11" ht="15.75" hidden="1">
      <c r="C80" s="246"/>
      <c r="K80"/>
    </row>
    <row r="81" spans="3:11" ht="15.75" hidden="1">
      <c r="C81" s="246"/>
      <c r="K81"/>
    </row>
    <row r="82" spans="3:11" ht="15.75" hidden="1">
      <c r="C82" s="246"/>
      <c r="K82"/>
    </row>
    <row r="83" spans="3:11" ht="15.75" hidden="1">
      <c r="C83" s="246"/>
      <c r="K83"/>
    </row>
    <row r="84" spans="3:11" ht="15.75" hidden="1">
      <c r="C84" s="246"/>
      <c r="K84"/>
    </row>
    <row r="85" spans="3:11" ht="15.75" hidden="1">
      <c r="C85" s="246"/>
      <c r="K85"/>
    </row>
    <row r="86" spans="3:11" ht="15.75" hidden="1">
      <c r="C86" s="246"/>
      <c r="K86"/>
    </row>
    <row r="87" spans="3:11" ht="15.75" hidden="1">
      <c r="C87" s="246"/>
      <c r="K87"/>
    </row>
    <row r="88" spans="3:11" ht="15.75" hidden="1">
      <c r="C88" s="246"/>
      <c r="K88"/>
    </row>
    <row r="89" spans="3:11" ht="15.75" hidden="1">
      <c r="C89" s="246"/>
      <c r="K89"/>
    </row>
    <row r="90" spans="3:11" ht="15.75" hidden="1">
      <c r="C90" s="246"/>
      <c r="K90"/>
    </row>
    <row r="91" spans="3:11" ht="15.75" hidden="1">
      <c r="C91" s="246"/>
      <c r="K91"/>
    </row>
    <row r="92" spans="3:11" ht="15.75" hidden="1">
      <c r="C92" s="246"/>
      <c r="K92"/>
    </row>
    <row r="93" spans="3:11" ht="15.75" hidden="1">
      <c r="C93" s="246"/>
      <c r="K93"/>
    </row>
    <row r="94" spans="3:11" ht="15.75" hidden="1">
      <c r="C94" s="246"/>
      <c r="K94"/>
    </row>
    <row r="95" spans="3:11" ht="15.75" hidden="1">
      <c r="C95" s="246"/>
      <c r="K95"/>
    </row>
    <row r="96" spans="3:11" ht="15.75" hidden="1">
      <c r="C96" s="246"/>
      <c r="K96"/>
    </row>
    <row r="97" spans="3:11" ht="15.75" hidden="1">
      <c r="C97" s="246"/>
      <c r="K97"/>
    </row>
    <row r="98" spans="3:11" ht="15.75" hidden="1">
      <c r="C98" s="246"/>
      <c r="K98"/>
    </row>
    <row r="99" spans="3:11" ht="15.75" hidden="1">
      <c r="C99" s="246"/>
      <c r="K99"/>
    </row>
    <row r="100" spans="3:11" ht="15.75" hidden="1">
      <c r="C100" s="246"/>
      <c r="K100"/>
    </row>
    <row r="101" spans="3:11" ht="15.75" hidden="1">
      <c r="C101" s="246"/>
      <c r="K101"/>
    </row>
    <row r="102" spans="3:11" ht="15.75" hidden="1">
      <c r="C102" s="246"/>
      <c r="K102"/>
    </row>
    <row r="103" spans="3:11" ht="15.75" hidden="1">
      <c r="C103" s="246"/>
      <c r="K103"/>
    </row>
    <row r="104" spans="3:11" ht="15.75" hidden="1">
      <c r="C104" s="246"/>
      <c r="K104"/>
    </row>
    <row r="105" spans="3:11" ht="15.75" hidden="1">
      <c r="C105" s="246"/>
      <c r="K105"/>
    </row>
    <row r="106" spans="3:11" ht="15.75" hidden="1">
      <c r="C106" s="246"/>
      <c r="K106"/>
    </row>
    <row r="107" spans="3:11" ht="15.75" hidden="1">
      <c r="C107" s="246"/>
      <c r="K107"/>
    </row>
    <row r="108" spans="3:11" ht="15.75" hidden="1">
      <c r="C108" s="246"/>
      <c r="K108"/>
    </row>
    <row r="109" spans="3:11" ht="15.75" hidden="1">
      <c r="C109" s="246"/>
      <c r="K109"/>
    </row>
    <row r="110" spans="3:11" ht="15.75" hidden="1">
      <c r="C110" s="246"/>
      <c r="K110"/>
    </row>
    <row r="111" spans="3:11" ht="15.75" hidden="1">
      <c r="C111" s="246"/>
      <c r="K111"/>
    </row>
    <row r="112" spans="3:11" ht="15.75" hidden="1">
      <c r="C112" s="246"/>
      <c r="K112"/>
    </row>
    <row r="113" spans="3:11" ht="15.75" hidden="1">
      <c r="C113" s="246"/>
      <c r="K113"/>
    </row>
    <row r="114" spans="3:11" ht="15.75" hidden="1">
      <c r="C114" s="246"/>
      <c r="K114"/>
    </row>
    <row r="115" spans="3:11" ht="15.75" hidden="1">
      <c r="C115" s="246"/>
      <c r="K115"/>
    </row>
    <row r="116" spans="3:11" ht="15.75" hidden="1">
      <c r="C116" s="246"/>
      <c r="K116"/>
    </row>
    <row r="117" spans="3:11" ht="15.75" hidden="1">
      <c r="C117" s="246"/>
      <c r="K117"/>
    </row>
    <row r="118" spans="3:11" ht="15.75" hidden="1">
      <c r="C118" s="246"/>
      <c r="K118"/>
    </row>
    <row r="119" spans="3:11" ht="15.75" hidden="1">
      <c r="C119" s="246"/>
      <c r="K119"/>
    </row>
    <row r="120" spans="3:11" ht="15.75" hidden="1">
      <c r="C120" s="246"/>
      <c r="K120"/>
    </row>
    <row r="121" spans="3:11" ht="15.75" hidden="1">
      <c r="C121" s="246"/>
      <c r="K121"/>
    </row>
    <row r="122" spans="3:11" ht="15.75" hidden="1">
      <c r="C122" s="246"/>
      <c r="K122"/>
    </row>
    <row r="123" spans="3:11" ht="15.75" hidden="1">
      <c r="C123" s="246"/>
      <c r="K123"/>
    </row>
    <row r="124" spans="3:11" ht="15.75" hidden="1">
      <c r="C124" s="246"/>
      <c r="K124"/>
    </row>
    <row r="125" spans="3:11" ht="15.75" hidden="1">
      <c r="C125" s="246"/>
      <c r="K125"/>
    </row>
    <row r="126" spans="3:11" ht="15.75" hidden="1">
      <c r="C126" s="246"/>
      <c r="K126"/>
    </row>
    <row r="127" spans="3:11" ht="15.75" hidden="1">
      <c r="C127" s="246"/>
      <c r="K127"/>
    </row>
    <row r="128" spans="3:11" ht="15.75" hidden="1">
      <c r="C128" s="246"/>
      <c r="K128"/>
    </row>
    <row r="129" spans="3:11" ht="15.75" hidden="1">
      <c r="C129" s="246"/>
      <c r="K129"/>
    </row>
    <row r="130" spans="3:11" ht="15.75" hidden="1">
      <c r="C130" s="246"/>
      <c r="K130"/>
    </row>
    <row r="131" spans="3:11" ht="15.75" hidden="1">
      <c r="C131" s="246"/>
      <c r="K131"/>
    </row>
    <row r="132" spans="3:11" ht="15.75" hidden="1">
      <c r="C132" s="246"/>
      <c r="K132"/>
    </row>
    <row r="133" spans="3:11" ht="15.75" hidden="1">
      <c r="C133" s="246"/>
      <c r="K133"/>
    </row>
    <row r="134" spans="3:11" ht="15.75" hidden="1">
      <c r="C134" s="246"/>
      <c r="K134"/>
    </row>
    <row r="135" spans="3:11" ht="15.75" hidden="1">
      <c r="C135" s="246"/>
      <c r="K135"/>
    </row>
    <row r="136" spans="3:11" ht="15.75" hidden="1">
      <c r="C136" s="246"/>
      <c r="K136"/>
    </row>
    <row r="137" spans="3:11" ht="15.75" hidden="1">
      <c r="C137" s="246"/>
      <c r="K137"/>
    </row>
    <row r="138" spans="3:11" ht="15.75" hidden="1">
      <c r="C138" s="246"/>
      <c r="K138"/>
    </row>
    <row r="139" spans="3:11" ht="15.75" hidden="1">
      <c r="C139" s="246"/>
      <c r="K139"/>
    </row>
    <row r="140" spans="3:11" ht="15.75" hidden="1">
      <c r="C140" s="246"/>
      <c r="K140"/>
    </row>
    <row r="141" spans="3:11" ht="15.75" hidden="1">
      <c r="C141" s="246"/>
      <c r="K141"/>
    </row>
    <row r="142" spans="3:11" ht="15.75" hidden="1">
      <c r="C142" s="246"/>
      <c r="K142"/>
    </row>
    <row r="143" spans="3:11" ht="15.75" hidden="1">
      <c r="C143" s="246"/>
      <c r="K143"/>
    </row>
    <row r="144" spans="3:11" ht="15.75" hidden="1">
      <c r="C144" s="246"/>
      <c r="K144"/>
    </row>
    <row r="145" spans="3:11" ht="15.75" hidden="1">
      <c r="C145" s="246"/>
      <c r="K145"/>
    </row>
    <row r="146" spans="3:11" ht="15.75" hidden="1">
      <c r="C146" s="246"/>
      <c r="K146"/>
    </row>
    <row r="147" spans="3:11" ht="15.75" hidden="1">
      <c r="C147" s="246"/>
      <c r="K147"/>
    </row>
    <row r="148" spans="3:11" ht="15.75" hidden="1">
      <c r="C148" s="246"/>
      <c r="K148"/>
    </row>
    <row r="149" spans="3:11" ht="15.75" hidden="1">
      <c r="C149" s="246"/>
      <c r="K149"/>
    </row>
    <row r="150" spans="3:11" ht="15.75" hidden="1">
      <c r="C150" s="246"/>
      <c r="K150"/>
    </row>
    <row r="151" spans="3:11" ht="15.75" hidden="1">
      <c r="C151" s="246"/>
      <c r="K151"/>
    </row>
    <row r="152" spans="3:11" ht="15.75" hidden="1">
      <c r="C152" s="246"/>
      <c r="K152"/>
    </row>
    <row r="153" spans="3:11" ht="15.75" hidden="1">
      <c r="C153" s="246"/>
      <c r="K153"/>
    </row>
    <row r="154" spans="3:11" ht="15.75" hidden="1">
      <c r="C154" s="246"/>
      <c r="K154"/>
    </row>
    <row r="155" spans="3:11" ht="15.75" hidden="1">
      <c r="C155" s="246"/>
      <c r="K155"/>
    </row>
    <row r="156" spans="3:11" ht="15.75" hidden="1">
      <c r="C156" s="246"/>
      <c r="K156"/>
    </row>
    <row r="157" spans="3:11" ht="15.75" hidden="1">
      <c r="C157" s="246"/>
      <c r="K157"/>
    </row>
    <row r="158" spans="3:11" ht="15.75" hidden="1">
      <c r="C158" s="246"/>
      <c r="K158"/>
    </row>
    <row r="159" spans="3:11" ht="15.75" hidden="1">
      <c r="C159" s="246"/>
      <c r="K159"/>
    </row>
    <row r="160" spans="3:11" ht="15.75" hidden="1">
      <c r="C160" s="246"/>
      <c r="K160"/>
    </row>
    <row r="161" spans="3:11" ht="15.75" hidden="1">
      <c r="C161" s="246"/>
      <c r="K161"/>
    </row>
    <row r="162" spans="3:11" ht="15.75" hidden="1">
      <c r="C162" s="246"/>
      <c r="K162"/>
    </row>
    <row r="163" spans="3:11" ht="15.75" hidden="1">
      <c r="C163" s="246"/>
      <c r="K163"/>
    </row>
    <row r="164" spans="3:11" ht="15.75" hidden="1">
      <c r="C164" s="246"/>
      <c r="K164"/>
    </row>
    <row r="165" spans="3:11" ht="15.75" hidden="1">
      <c r="C165" s="246"/>
      <c r="K165"/>
    </row>
    <row r="166" spans="3:11" ht="15.75" hidden="1">
      <c r="C166" s="246"/>
      <c r="K166"/>
    </row>
    <row r="167" spans="3:11" ht="15.75" hidden="1">
      <c r="C167" s="246"/>
      <c r="K167"/>
    </row>
    <row r="168" spans="3:11" ht="15.75" hidden="1">
      <c r="C168" s="246"/>
      <c r="K168"/>
    </row>
    <row r="169" spans="3:11" ht="15.75" hidden="1">
      <c r="C169" s="246"/>
      <c r="K169"/>
    </row>
    <row r="170" spans="3:11" ht="15.75" hidden="1">
      <c r="C170" s="246"/>
      <c r="K170"/>
    </row>
    <row r="171" spans="3:11" ht="15.75" hidden="1">
      <c r="C171" s="246"/>
      <c r="K171"/>
    </row>
    <row r="172" spans="3:11" ht="15.75" hidden="1">
      <c r="C172" s="246"/>
      <c r="K172"/>
    </row>
    <row r="173" spans="3:11" ht="15.75" hidden="1">
      <c r="C173" s="246"/>
      <c r="K173"/>
    </row>
    <row r="174" spans="3:11" ht="15.75" hidden="1">
      <c r="C174" s="246"/>
      <c r="K174"/>
    </row>
    <row r="175" spans="3:11" ht="15.75" hidden="1">
      <c r="C175" s="246"/>
      <c r="K175"/>
    </row>
    <row r="176" spans="3:11" ht="15.75" hidden="1">
      <c r="C176" s="246"/>
      <c r="K176"/>
    </row>
    <row r="177" spans="3:11" ht="15.75" hidden="1">
      <c r="C177" s="246"/>
      <c r="K177"/>
    </row>
    <row r="178" spans="3:11" ht="15.75" hidden="1">
      <c r="C178" s="246"/>
      <c r="K178"/>
    </row>
    <row r="179" spans="3:11" ht="15.75" hidden="1">
      <c r="C179" s="246"/>
      <c r="K179"/>
    </row>
    <row r="180" spans="3:11" ht="15.75" hidden="1">
      <c r="C180" s="246"/>
      <c r="K180"/>
    </row>
    <row r="181" spans="3:11" ht="15.75" hidden="1">
      <c r="C181" s="246"/>
      <c r="K181"/>
    </row>
    <row r="182" spans="3:11" ht="15.75" hidden="1">
      <c r="C182" s="246"/>
      <c r="K182"/>
    </row>
    <row r="183" spans="3:11" ht="15.75" hidden="1">
      <c r="C183" s="246"/>
      <c r="K183"/>
    </row>
    <row r="184" spans="3:11" ht="15.75" hidden="1">
      <c r="C184" s="246"/>
      <c r="K184"/>
    </row>
    <row r="185" spans="3:11" ht="15.75" hidden="1">
      <c r="C185" s="246"/>
      <c r="K185"/>
    </row>
    <row r="186" spans="3:11" ht="15.75" hidden="1">
      <c r="C186" s="246"/>
      <c r="K186"/>
    </row>
    <row r="187" spans="3:11" ht="15.75" hidden="1">
      <c r="C187" s="246"/>
      <c r="K187"/>
    </row>
    <row r="188" spans="3:11" ht="15.75" hidden="1">
      <c r="C188" s="246"/>
      <c r="K188"/>
    </row>
    <row r="189" spans="3:11" ht="15.75" hidden="1">
      <c r="C189" s="246"/>
      <c r="K189"/>
    </row>
    <row r="190" spans="3:11" ht="15.75" hidden="1">
      <c r="C190" s="246"/>
      <c r="K190"/>
    </row>
    <row r="191" spans="3:11" ht="15.75" hidden="1">
      <c r="C191" s="246"/>
      <c r="K191"/>
    </row>
    <row r="192" spans="3:11" ht="15.75" hidden="1">
      <c r="C192" s="246"/>
      <c r="K192"/>
    </row>
    <row r="193" spans="3:11" ht="15.75" hidden="1">
      <c r="C193" s="246"/>
      <c r="K193"/>
    </row>
    <row r="194" spans="3:11" ht="15.75" hidden="1">
      <c r="C194" s="246"/>
      <c r="K194"/>
    </row>
    <row r="195" spans="3:11" ht="15.75" hidden="1">
      <c r="C195" s="246"/>
      <c r="K195"/>
    </row>
    <row r="196" spans="3:11" ht="15.75" hidden="1">
      <c r="C196" s="246"/>
      <c r="K196"/>
    </row>
    <row r="197" spans="3:11" ht="15.75" hidden="1">
      <c r="C197" s="246"/>
      <c r="K197"/>
    </row>
    <row r="198" spans="3:11" ht="15.75" hidden="1">
      <c r="C198" s="246"/>
      <c r="K198"/>
    </row>
    <row r="199" spans="3:11" ht="15.75" hidden="1">
      <c r="C199" s="246"/>
      <c r="K199"/>
    </row>
    <row r="200" spans="3:11" ht="15.75" hidden="1">
      <c r="C200" s="246"/>
      <c r="K200"/>
    </row>
    <row r="201" spans="3:11" ht="15.75" hidden="1">
      <c r="C201" s="246"/>
    </row>
    <row r="202" spans="3:11" ht="15.75" hidden="1">
      <c r="C202" s="246"/>
    </row>
    <row r="203" spans="3:11" ht="15.75" hidden="1">
      <c r="C203" s="246"/>
    </row>
    <row r="204" spans="3:11" ht="15.75" hidden="1">
      <c r="C204" s="246"/>
    </row>
    <row r="205" spans="3:11" ht="15.75" hidden="1">
      <c r="C205" s="246"/>
    </row>
    <row r="206" spans="3:11" ht="15.75" hidden="1">
      <c r="C206" s="246"/>
    </row>
    <row r="207" spans="3:11" ht="15.75" hidden="1">
      <c r="C207" s="246"/>
    </row>
    <row r="208" spans="3:11" ht="15.75" hidden="1">
      <c r="C208" s="246"/>
    </row>
    <row r="209" spans="3:3" ht="15.75" hidden="1">
      <c r="C209" s="246"/>
    </row>
    <row r="210" spans="3:3" ht="15.75" hidden="1">
      <c r="C210" s="246"/>
    </row>
    <row r="211" spans="3:3" ht="15.75" hidden="1">
      <c r="C211" s="246"/>
    </row>
    <row r="212" spans="3:3" ht="15.75" hidden="1">
      <c r="C212" s="246"/>
    </row>
    <row r="213" spans="3:3" ht="15.75" hidden="1">
      <c r="C213" s="246"/>
    </row>
    <row r="214" spans="3:3" ht="15.75" hidden="1">
      <c r="C214" s="246"/>
    </row>
    <row r="215" spans="3:3" ht="15.75" hidden="1">
      <c r="C215" s="246"/>
    </row>
    <row r="216" spans="3:3" ht="15.75" hidden="1">
      <c r="C216" s="246"/>
    </row>
    <row r="217" spans="3:3" ht="15.75" hidden="1">
      <c r="C217" s="246"/>
    </row>
    <row r="218" spans="3:3" ht="15.75" hidden="1">
      <c r="C218" s="246"/>
    </row>
    <row r="219" spans="3:3" ht="15.75" hidden="1">
      <c r="C219" s="246"/>
    </row>
    <row r="220" spans="3:3" ht="15.75" hidden="1">
      <c r="C220" s="246"/>
    </row>
    <row r="221" spans="3:3" ht="15.75" hidden="1">
      <c r="C221" s="246"/>
    </row>
    <row r="222" spans="3:3" ht="15.75" hidden="1">
      <c r="C222" s="246"/>
    </row>
    <row r="223" spans="3:3" ht="15.75" hidden="1">
      <c r="C223" s="246"/>
    </row>
    <row r="224" spans="3:3" ht="15.75" hidden="1">
      <c r="C224" s="246"/>
    </row>
    <row r="225" spans="3:3" ht="15.75" hidden="1">
      <c r="C225" s="246"/>
    </row>
    <row r="226" spans="3:3" ht="15.75" hidden="1">
      <c r="C226" s="246"/>
    </row>
    <row r="227" spans="3:3" ht="15.75" hidden="1">
      <c r="C227" s="246"/>
    </row>
    <row r="228" spans="3:3" ht="15.75" hidden="1">
      <c r="C228" s="246"/>
    </row>
    <row r="229" spans="3:3" ht="15.75" hidden="1">
      <c r="C229" s="246"/>
    </row>
    <row r="230" spans="3:3" ht="15.75" hidden="1">
      <c r="C230" s="246"/>
    </row>
    <row r="231" spans="3:3" ht="15.75" hidden="1">
      <c r="C231" s="246"/>
    </row>
    <row r="232" spans="3:3" ht="15.75" hidden="1">
      <c r="C232" s="246"/>
    </row>
    <row r="233" spans="3:3" ht="15.75" hidden="1">
      <c r="C233" s="246"/>
    </row>
    <row r="234" spans="3:3" ht="15.75" hidden="1">
      <c r="C234" s="246"/>
    </row>
    <row r="235" spans="3:3" ht="15.75" hidden="1">
      <c r="C235" s="246"/>
    </row>
    <row r="236" spans="3:3" ht="15.75" hidden="1">
      <c r="C236" s="246"/>
    </row>
    <row r="237" spans="3:3" ht="15.75" hidden="1">
      <c r="C237" s="246"/>
    </row>
    <row r="238" spans="3:3" ht="15.75" hidden="1">
      <c r="C238" s="246"/>
    </row>
    <row r="239" spans="3:3" ht="15.75" hidden="1">
      <c r="C239" s="246"/>
    </row>
    <row r="240" spans="3:3" ht="15.75" hidden="1">
      <c r="C240" s="246"/>
    </row>
    <row r="241" spans="3:3" ht="15.75" hidden="1">
      <c r="C241" s="246"/>
    </row>
    <row r="242" spans="3:3" ht="15.75" hidden="1">
      <c r="C242" s="246"/>
    </row>
    <row r="243" spans="3:3" ht="15.75" hidden="1">
      <c r="C243" s="246"/>
    </row>
    <row r="244" spans="3:3" ht="15.75" hidden="1">
      <c r="C244" s="246"/>
    </row>
    <row r="245" spans="3:3" ht="15.75" hidden="1">
      <c r="C245" s="246"/>
    </row>
    <row r="246" spans="3:3" ht="15.75" hidden="1">
      <c r="C246" s="246"/>
    </row>
    <row r="247" spans="3:3" ht="15.75" hidden="1">
      <c r="C247" s="246"/>
    </row>
    <row r="248" spans="3:3" ht="15.75" hidden="1">
      <c r="C248" s="246"/>
    </row>
    <row r="249" spans="3:3" ht="15.75" hidden="1">
      <c r="C249" s="246"/>
    </row>
    <row r="250" spans="3:3" ht="15.75" hidden="1">
      <c r="C250" s="246"/>
    </row>
    <row r="251" spans="3:3" ht="15.75" hidden="1">
      <c r="C251" s="246"/>
    </row>
    <row r="252" spans="3:3" ht="15.75" hidden="1">
      <c r="C252" s="246"/>
    </row>
    <row r="253" spans="3:3" ht="15.75" hidden="1">
      <c r="C253" s="246"/>
    </row>
    <row r="254" spans="3:3" ht="15.75" hidden="1">
      <c r="C254" s="246"/>
    </row>
    <row r="255" spans="3:3" ht="15.75" hidden="1">
      <c r="C255" s="246"/>
    </row>
    <row r="256" spans="3:3" ht="15.75" hidden="1">
      <c r="C256" s="246"/>
    </row>
    <row r="257" spans="3:3" ht="15.75" hidden="1">
      <c r="C257" s="246"/>
    </row>
    <row r="258" spans="3:3" ht="15.75" hidden="1">
      <c r="C258" s="246"/>
    </row>
    <row r="259" spans="3:3" ht="15.75" hidden="1">
      <c r="C259" s="246"/>
    </row>
    <row r="260" spans="3:3" ht="15.75" hidden="1">
      <c r="C260" s="246"/>
    </row>
    <row r="261" spans="3:3" ht="15.75" hidden="1">
      <c r="C261" s="246"/>
    </row>
    <row r="262" spans="3:3" ht="15.75" hidden="1">
      <c r="C262" s="246"/>
    </row>
    <row r="263" spans="3:3" ht="15.75" hidden="1">
      <c r="C263" s="246"/>
    </row>
    <row r="264" spans="3:3" ht="15.75" hidden="1">
      <c r="C264" s="246"/>
    </row>
    <row r="265" spans="3:3" ht="15.75" hidden="1">
      <c r="C265" s="246"/>
    </row>
    <row r="266" spans="3:3" ht="15.75" hidden="1">
      <c r="C266" s="246"/>
    </row>
    <row r="267" spans="3:3" ht="15.75" hidden="1">
      <c r="C267" s="246"/>
    </row>
    <row r="268" spans="3:3" ht="15.75" hidden="1">
      <c r="C268" s="246"/>
    </row>
    <row r="269" spans="3:3" ht="15.75" hidden="1">
      <c r="C269" s="246"/>
    </row>
    <row r="270" spans="3:3" ht="15.75" hidden="1">
      <c r="C270" s="246"/>
    </row>
    <row r="271" spans="3:3" ht="15.75" hidden="1">
      <c r="C271" s="246"/>
    </row>
    <row r="272" spans="3:3" ht="15.75" hidden="1">
      <c r="C272" s="246"/>
    </row>
    <row r="273" spans="3:3" ht="15.75" hidden="1">
      <c r="C273" s="246"/>
    </row>
    <row r="274" spans="3:3" ht="15.75" hidden="1">
      <c r="C274" s="246"/>
    </row>
    <row r="275" spans="3:3" ht="15.75" hidden="1">
      <c r="C275" s="246"/>
    </row>
    <row r="276" spans="3:3" ht="15.75" hidden="1">
      <c r="C276" s="246"/>
    </row>
    <row r="277" spans="3:3" ht="15.75" hidden="1">
      <c r="C277" s="246"/>
    </row>
    <row r="278" spans="3:3" ht="15.75" hidden="1">
      <c r="C278" s="246"/>
    </row>
    <row r="279" spans="3:3" ht="15.75" hidden="1">
      <c r="C279" s="246"/>
    </row>
    <row r="280" spans="3:3" ht="15.75" hidden="1">
      <c r="C280" s="246"/>
    </row>
    <row r="281" spans="3:3" ht="15.75" hidden="1">
      <c r="C281" s="246"/>
    </row>
    <row r="282" spans="3:3" ht="15.75" hidden="1">
      <c r="C282" s="246"/>
    </row>
    <row r="283" spans="3:3" ht="15.75" hidden="1">
      <c r="C283" s="246"/>
    </row>
    <row r="284" spans="3:3" ht="15.75" hidden="1">
      <c r="C284" s="246"/>
    </row>
    <row r="285" spans="3:3" ht="15.75" hidden="1">
      <c r="C285" s="246"/>
    </row>
    <row r="286" spans="3:3" ht="15.75" hidden="1">
      <c r="C286" s="246"/>
    </row>
    <row r="287" spans="3:3" ht="15.75" hidden="1">
      <c r="C287" s="246"/>
    </row>
    <row r="288" spans="3:3" ht="15.75" hidden="1">
      <c r="C288" s="246"/>
    </row>
    <row r="289" spans="3:3" ht="15.75" hidden="1">
      <c r="C289" s="246"/>
    </row>
    <row r="290" spans="3:3" ht="15.75" hidden="1">
      <c r="C290" s="246"/>
    </row>
    <row r="291" spans="3:3" ht="15.75" hidden="1">
      <c r="C291" s="246"/>
    </row>
    <row r="292" spans="3:3" ht="15.75" hidden="1">
      <c r="C292" s="246"/>
    </row>
    <row r="293" spans="3:3" ht="15.75" hidden="1">
      <c r="C293" s="246"/>
    </row>
    <row r="294" spans="3:3" ht="15.75" hidden="1">
      <c r="C294" s="246"/>
    </row>
    <row r="295" spans="3:3" ht="15.75" hidden="1">
      <c r="C295" s="246"/>
    </row>
    <row r="296" spans="3:3" ht="15.75" hidden="1">
      <c r="C296" s="246"/>
    </row>
    <row r="297" spans="3:3" ht="15.75" hidden="1">
      <c r="C297" s="246"/>
    </row>
    <row r="298" spans="3:3" ht="15.75" hidden="1">
      <c r="C298" s="246"/>
    </row>
    <row r="299" spans="3:3" ht="15.75" hidden="1">
      <c r="C299" s="246"/>
    </row>
    <row r="300" spans="3:3" ht="15.75" hidden="1">
      <c r="C300" s="246"/>
    </row>
    <row r="301" spans="3:3" ht="15.75" hidden="1">
      <c r="C301" s="246"/>
    </row>
    <row r="302" spans="3:3" ht="15.75" hidden="1">
      <c r="C302" s="246"/>
    </row>
    <row r="303" spans="3:3" ht="15.75" hidden="1">
      <c r="C303" s="246"/>
    </row>
    <row r="304" spans="3:3" ht="15.75" hidden="1">
      <c r="C304" s="246"/>
    </row>
    <row r="305" spans="3:3" ht="15.75" hidden="1">
      <c r="C305" s="246"/>
    </row>
    <row r="306" spans="3:3" ht="15.75" hidden="1">
      <c r="C306" s="246"/>
    </row>
    <row r="307" spans="3:3" ht="15.75" hidden="1">
      <c r="C307" s="246"/>
    </row>
    <row r="308" spans="3:3" ht="15.75" hidden="1">
      <c r="C308" s="246"/>
    </row>
    <row r="309" spans="3:3" ht="15.75" hidden="1">
      <c r="C309" s="246"/>
    </row>
    <row r="310" spans="3:3" ht="15.75" hidden="1">
      <c r="C310" s="246"/>
    </row>
    <row r="311" spans="3:3" ht="15.75" hidden="1">
      <c r="C311" s="246"/>
    </row>
    <row r="312" spans="3:3" ht="15.75" hidden="1">
      <c r="C312" s="246"/>
    </row>
    <row r="313" spans="3:3" ht="15.75" hidden="1">
      <c r="C313" s="246"/>
    </row>
    <row r="314" spans="3:3" ht="15.75" hidden="1">
      <c r="C314" s="246"/>
    </row>
    <row r="315" spans="3:3" ht="15.75" hidden="1">
      <c r="C315" s="246"/>
    </row>
    <row r="316" spans="3:3" ht="15.75" hidden="1">
      <c r="C316" s="246"/>
    </row>
    <row r="317" spans="3:3" ht="15.75" hidden="1">
      <c r="C317" s="246"/>
    </row>
    <row r="318" spans="3:3" ht="15.75" hidden="1">
      <c r="C318" s="246"/>
    </row>
    <row r="319" spans="3:3" ht="15.75" hidden="1">
      <c r="C319" s="246"/>
    </row>
    <row r="320" spans="3:3" ht="15.75" hidden="1">
      <c r="C320" s="246"/>
    </row>
    <row r="321" spans="3:3" ht="15.75" hidden="1">
      <c r="C321" s="246"/>
    </row>
    <row r="322" spans="3:3" ht="15.75" hidden="1">
      <c r="C322" s="246"/>
    </row>
    <row r="323" spans="3:3" ht="15.75" hidden="1">
      <c r="C323" s="246"/>
    </row>
    <row r="324" spans="3:3" ht="15.75" hidden="1">
      <c r="C324" s="246"/>
    </row>
    <row r="325" spans="3:3" ht="15.75" hidden="1">
      <c r="C325" s="246"/>
    </row>
    <row r="326" spans="3:3" ht="15.75" hidden="1">
      <c r="C326" s="246"/>
    </row>
    <row r="327" spans="3:3" ht="15.75" hidden="1">
      <c r="C327" s="246"/>
    </row>
    <row r="328" spans="3:3" ht="15.75" hidden="1">
      <c r="C328" s="246"/>
    </row>
    <row r="329" spans="3:3" ht="15.75" hidden="1">
      <c r="C329" s="246"/>
    </row>
    <row r="330" spans="3:3" ht="15.75" hidden="1">
      <c r="C330" s="246"/>
    </row>
    <row r="331" spans="3:3" ht="15.75" hidden="1">
      <c r="C331" s="246"/>
    </row>
    <row r="332" spans="3:3" ht="15.75" hidden="1">
      <c r="C332" s="246"/>
    </row>
    <row r="333" spans="3:3" ht="15.75" hidden="1">
      <c r="C333" s="246"/>
    </row>
    <row r="334" spans="3:3" ht="15.75" hidden="1">
      <c r="C334" s="246"/>
    </row>
    <row r="335" spans="3:3" ht="15.75" hidden="1">
      <c r="C335" s="246"/>
    </row>
    <row r="336" spans="3:3" ht="15.75" hidden="1">
      <c r="C336" s="246"/>
    </row>
    <row r="337" spans="3:3" ht="15.75" hidden="1">
      <c r="C337" s="246"/>
    </row>
    <row r="338" spans="3:3" ht="15.75" hidden="1">
      <c r="C338" s="246"/>
    </row>
    <row r="339" spans="3:3" ht="15.75" hidden="1">
      <c r="C339" s="246"/>
    </row>
    <row r="340" spans="3:3" ht="15.75" hidden="1">
      <c r="C340" s="246"/>
    </row>
    <row r="341" spans="3:3" ht="15.75" hidden="1">
      <c r="C341" s="246"/>
    </row>
    <row r="342" spans="3:3" ht="15.75" hidden="1">
      <c r="C342" s="246"/>
    </row>
    <row r="343" spans="3:3" ht="15.75" hidden="1">
      <c r="C343" s="246"/>
    </row>
    <row r="344" spans="3:3" ht="15.75" hidden="1">
      <c r="C344" s="246"/>
    </row>
    <row r="345" spans="3:3" ht="15.75" hidden="1">
      <c r="C345" s="246"/>
    </row>
    <row r="346" spans="3:3" ht="15.75" hidden="1">
      <c r="C346" s="246"/>
    </row>
    <row r="347" spans="3:3" ht="15.75" hidden="1">
      <c r="C347" s="246"/>
    </row>
    <row r="348" spans="3:3" ht="15.75" hidden="1">
      <c r="C348" s="246"/>
    </row>
    <row r="349" spans="3:3" ht="15.75" hidden="1">
      <c r="C349" s="246"/>
    </row>
    <row r="350" spans="3:3" ht="15.75" hidden="1">
      <c r="C350" s="246"/>
    </row>
    <row r="351" spans="3:3" ht="15.75" hidden="1">
      <c r="C351" s="246"/>
    </row>
    <row r="352" spans="3:3" ht="15.75" hidden="1">
      <c r="C352" s="246"/>
    </row>
    <row r="353" spans="3:3" ht="15.75" hidden="1">
      <c r="C353" s="246"/>
    </row>
    <row r="354" spans="3:3" ht="15.75" hidden="1">
      <c r="C354" s="246"/>
    </row>
    <row r="355" spans="3:3" ht="15.75" hidden="1">
      <c r="C355" s="246"/>
    </row>
    <row r="356" spans="3:3" ht="15.75" hidden="1">
      <c r="C356" s="246"/>
    </row>
    <row r="357" spans="3:3" ht="15.75" hidden="1">
      <c r="C357" s="246"/>
    </row>
    <row r="358" spans="3:3" ht="15.75" hidden="1">
      <c r="C358" s="246"/>
    </row>
    <row r="359" spans="3:3" ht="15.75" hidden="1">
      <c r="C359" s="246"/>
    </row>
    <row r="360" spans="3:3" ht="15.75" hidden="1">
      <c r="C360" s="246"/>
    </row>
    <row r="361" spans="3:3" ht="15.75" hidden="1">
      <c r="C361" s="246"/>
    </row>
    <row r="362" spans="3:3" ht="15.75" hidden="1">
      <c r="C362" s="246"/>
    </row>
    <row r="363" spans="3:3" ht="15.75" hidden="1">
      <c r="C363" s="246"/>
    </row>
    <row r="364" spans="3:3" ht="15.75" hidden="1">
      <c r="C364" s="246"/>
    </row>
    <row r="365" spans="3:3" ht="15.75" hidden="1">
      <c r="C365" s="246"/>
    </row>
    <row r="366" spans="3:3" ht="15.75" hidden="1">
      <c r="C366" s="246"/>
    </row>
    <row r="367" spans="3:3" ht="15.75" hidden="1">
      <c r="C367" s="246"/>
    </row>
    <row r="368" spans="3:3" ht="15.75" hidden="1">
      <c r="C368" s="246"/>
    </row>
    <row r="369" spans="3:3" ht="15.75" hidden="1">
      <c r="C369" s="246"/>
    </row>
    <row r="370" spans="3:3" ht="15.75" hidden="1">
      <c r="C370" s="246"/>
    </row>
    <row r="371" spans="3:3" ht="15.75" hidden="1">
      <c r="C371" s="246"/>
    </row>
    <row r="372" spans="3:3" ht="15.75" hidden="1">
      <c r="C372" s="246"/>
    </row>
    <row r="373" spans="3:3" ht="15.75" hidden="1">
      <c r="C373" s="246"/>
    </row>
    <row r="374" spans="3:3" ht="15.75" hidden="1">
      <c r="C374" s="246"/>
    </row>
    <row r="375" spans="3:3" ht="15.75" hidden="1">
      <c r="C375" s="246"/>
    </row>
    <row r="376" spans="3:3" ht="15.75" hidden="1">
      <c r="C376" s="246"/>
    </row>
    <row r="377" spans="3:3" ht="15.75" hidden="1">
      <c r="C377" s="246"/>
    </row>
    <row r="378" spans="3:3" ht="15.75" hidden="1">
      <c r="C378" s="246"/>
    </row>
    <row r="379" spans="3:3" ht="15.75" hidden="1">
      <c r="C379" s="246"/>
    </row>
    <row r="380" spans="3:3" ht="15.75" hidden="1">
      <c r="C380" s="246"/>
    </row>
    <row r="381" spans="3:3" ht="15.75" hidden="1">
      <c r="C381" s="246"/>
    </row>
    <row r="382" spans="3:3" ht="15.75" hidden="1">
      <c r="C382" s="246"/>
    </row>
    <row r="383" spans="3:3" ht="15.75" hidden="1">
      <c r="C383" s="246"/>
    </row>
    <row r="384" spans="3:3" ht="15.75" hidden="1">
      <c r="C384" s="246"/>
    </row>
    <row r="385" spans="3:3" ht="15.75" hidden="1">
      <c r="C385" s="246"/>
    </row>
    <row r="386" spans="3:3" ht="15.75" hidden="1">
      <c r="C386" s="246"/>
    </row>
    <row r="387" spans="3:3" ht="15.75" hidden="1">
      <c r="C387" s="246"/>
    </row>
    <row r="388" spans="3:3" ht="15.75" hidden="1">
      <c r="C388" s="246"/>
    </row>
    <row r="389" spans="3:3" ht="15.75" hidden="1">
      <c r="C389" s="246"/>
    </row>
    <row r="390" spans="3:3" ht="15.75" hidden="1">
      <c r="C390" s="246"/>
    </row>
    <row r="391" spans="3:3" ht="15.75" hidden="1">
      <c r="C391" s="246"/>
    </row>
    <row r="392" spans="3:3" ht="15.75" hidden="1">
      <c r="C392" s="246"/>
    </row>
    <row r="393" spans="3:3" ht="15.75" hidden="1">
      <c r="C393" s="246"/>
    </row>
    <row r="394" spans="3:3" ht="15.75" hidden="1">
      <c r="C394" s="246"/>
    </row>
    <row r="395" spans="3:3" ht="15.75" hidden="1">
      <c r="C395" s="246"/>
    </row>
    <row r="396" spans="3:3" ht="15.75" hidden="1">
      <c r="C396" s="246"/>
    </row>
    <row r="397" spans="3:3" ht="15.75" hidden="1">
      <c r="C397" s="246"/>
    </row>
    <row r="398" spans="3:3" ht="15.75" hidden="1">
      <c r="C398" s="246"/>
    </row>
    <row r="399" spans="3:3" ht="15.75" hidden="1">
      <c r="C399" s="246"/>
    </row>
    <row r="400" spans="3:3" ht="15.75" hidden="1">
      <c r="C400" s="246"/>
    </row>
    <row r="401" spans="3:3" ht="15.75" hidden="1">
      <c r="C401" s="246"/>
    </row>
    <row r="402" spans="3:3" ht="15.75" hidden="1">
      <c r="C402" s="246"/>
    </row>
    <row r="403" spans="3:3" ht="15.75" hidden="1">
      <c r="C403" s="246"/>
    </row>
    <row r="404" spans="3:3" ht="15.75" hidden="1">
      <c r="C404" s="246"/>
    </row>
    <row r="405" spans="3:3" ht="15.75" hidden="1">
      <c r="C405" s="246"/>
    </row>
    <row r="406" spans="3:3" ht="15.75" hidden="1">
      <c r="C406" s="246"/>
    </row>
    <row r="407" spans="3:3" ht="15.75" hidden="1">
      <c r="C407" s="246"/>
    </row>
    <row r="408" spans="3:3" ht="15.75" hidden="1">
      <c r="C408" s="246"/>
    </row>
    <row r="409" spans="3:3" ht="15.75" hidden="1">
      <c r="C409" s="246"/>
    </row>
    <row r="410" spans="3:3" ht="15.75" hidden="1">
      <c r="C410" s="246"/>
    </row>
    <row r="411" spans="3:3" ht="15.75" hidden="1">
      <c r="C411" s="246"/>
    </row>
    <row r="412" spans="3:3" ht="15.75" hidden="1">
      <c r="C412" s="246"/>
    </row>
    <row r="413" spans="3:3" ht="15.75" hidden="1">
      <c r="C413" s="246"/>
    </row>
    <row r="414" spans="3:3" ht="15.75" hidden="1">
      <c r="C414" s="246"/>
    </row>
    <row r="415" spans="3:3" ht="15.75" hidden="1">
      <c r="C415" s="246"/>
    </row>
    <row r="416" spans="3:3" ht="15.75" hidden="1">
      <c r="C416" s="246"/>
    </row>
    <row r="417" spans="3:3" ht="15.75" hidden="1">
      <c r="C417" s="246"/>
    </row>
    <row r="418" spans="3:3" ht="15.75" hidden="1">
      <c r="C418" s="246"/>
    </row>
    <row r="419" spans="3:3" ht="15.75" hidden="1">
      <c r="C419" s="246"/>
    </row>
    <row r="420" spans="3:3" ht="15.75" hidden="1">
      <c r="C420" s="246"/>
    </row>
    <row r="421" spans="3:3" ht="15.75" hidden="1">
      <c r="C421" s="246"/>
    </row>
    <row r="422" spans="3:3" ht="15.75" hidden="1">
      <c r="C422" s="246"/>
    </row>
    <row r="423" spans="3:3" ht="15.75" hidden="1">
      <c r="C423" s="246"/>
    </row>
    <row r="424" spans="3:3" ht="15.75" hidden="1">
      <c r="C424" s="246"/>
    </row>
    <row r="425" spans="3:3" ht="15.75" hidden="1">
      <c r="C425" s="246"/>
    </row>
    <row r="426" spans="3:3" ht="15.75" hidden="1">
      <c r="C426" s="246"/>
    </row>
    <row r="427" spans="3:3" ht="15.75" hidden="1">
      <c r="C427" s="246"/>
    </row>
    <row r="428" spans="3:3" ht="15.75" hidden="1">
      <c r="C428" s="246"/>
    </row>
    <row r="429" spans="3:3" ht="15.75" hidden="1">
      <c r="C429" s="246"/>
    </row>
    <row r="430" spans="3:3" ht="15.75" hidden="1">
      <c r="C430" s="246"/>
    </row>
    <row r="431" spans="3:3" ht="15.75" hidden="1">
      <c r="C431" s="246"/>
    </row>
    <row r="432" spans="3:3" ht="15.75" hidden="1">
      <c r="C432" s="246"/>
    </row>
    <row r="433" spans="3:3" ht="15.75" hidden="1">
      <c r="C433" s="246"/>
    </row>
    <row r="434" spans="3:3" ht="15.75" hidden="1">
      <c r="C434" s="246"/>
    </row>
    <row r="435" spans="3:3" ht="15.75" hidden="1">
      <c r="C435" s="246"/>
    </row>
    <row r="436" spans="3:3" ht="15.75" hidden="1">
      <c r="C436" s="246"/>
    </row>
    <row r="437" spans="3:3" ht="15.75" hidden="1">
      <c r="C437" s="246"/>
    </row>
    <row r="438" spans="3:3" ht="15.75" hidden="1">
      <c r="C438" s="246"/>
    </row>
    <row r="439" spans="3:3" ht="15.75" hidden="1">
      <c r="C439" s="246"/>
    </row>
    <row r="440" spans="3:3" ht="15.75" hidden="1">
      <c r="C440" s="246"/>
    </row>
    <row r="441" spans="3:3" ht="15.75" hidden="1">
      <c r="C441" s="246"/>
    </row>
    <row r="442" spans="3:3" ht="15.75" hidden="1">
      <c r="C442" s="246"/>
    </row>
    <row r="443" spans="3:3" ht="15.75" hidden="1">
      <c r="C443" s="246"/>
    </row>
    <row r="444" spans="3:3" ht="15.75" hidden="1">
      <c r="C444" s="246"/>
    </row>
    <row r="445" spans="3:3" ht="15.75" hidden="1">
      <c r="C445" s="246"/>
    </row>
    <row r="446" spans="3:3" ht="15.75" hidden="1">
      <c r="C446" s="246"/>
    </row>
    <row r="447" spans="3:3" ht="15.75" hidden="1">
      <c r="C447" s="246"/>
    </row>
    <row r="448" spans="3:3" ht="15.75" hidden="1">
      <c r="C448" s="246"/>
    </row>
    <row r="449" spans="3:3" ht="15.75" hidden="1">
      <c r="C449" s="246"/>
    </row>
    <row r="450" spans="3:3" ht="15.75" hidden="1">
      <c r="C450" s="246"/>
    </row>
    <row r="451" spans="3:3" ht="15.75" hidden="1">
      <c r="C451" s="246"/>
    </row>
    <row r="452" spans="3:3" ht="15.75" hidden="1">
      <c r="C452" s="246"/>
    </row>
    <row r="453" spans="3:3" ht="15.75" hidden="1">
      <c r="C453" s="246"/>
    </row>
    <row r="454" spans="3:3" ht="15.75" hidden="1">
      <c r="C454" s="246"/>
    </row>
    <row r="455" spans="3:3" ht="15.75" hidden="1">
      <c r="C455" s="246"/>
    </row>
    <row r="456" spans="3:3" ht="15.75" hidden="1">
      <c r="C456" s="246"/>
    </row>
    <row r="457" spans="3:3" ht="15.75" hidden="1">
      <c r="C457" s="246"/>
    </row>
    <row r="458" spans="3:3" ht="15.75" hidden="1">
      <c r="C458" s="246"/>
    </row>
    <row r="459" spans="3:3" ht="15.75" hidden="1">
      <c r="C459" s="246"/>
    </row>
    <row r="460" spans="3:3" ht="15.75" hidden="1">
      <c r="C460" s="246"/>
    </row>
    <row r="461" spans="3:3" ht="15.75" hidden="1">
      <c r="C461" s="246"/>
    </row>
    <row r="462" spans="3:3" ht="15.75" hidden="1">
      <c r="C462" s="246"/>
    </row>
    <row r="463" spans="3:3" ht="15.75" hidden="1">
      <c r="C463" s="246"/>
    </row>
    <row r="464" spans="3:3" ht="15.75" hidden="1">
      <c r="C464" s="246"/>
    </row>
    <row r="465" spans="3:3" ht="15.75" hidden="1">
      <c r="C465" s="246"/>
    </row>
    <row r="466" spans="3:3" ht="15.75" hidden="1">
      <c r="C466" s="246"/>
    </row>
    <row r="467" spans="3:3" ht="15.75" hidden="1">
      <c r="C467" s="246"/>
    </row>
    <row r="468" spans="3:3" ht="15.75" hidden="1">
      <c r="C468" s="246"/>
    </row>
    <row r="469" spans="3:3" ht="15.75" hidden="1">
      <c r="C469" s="246"/>
    </row>
    <row r="470" spans="3:3" ht="15.75" hidden="1">
      <c r="C470" s="246"/>
    </row>
    <row r="471" spans="3:3" ht="15.75" hidden="1">
      <c r="C471" s="246"/>
    </row>
    <row r="472" spans="3:3" ht="15.75" hidden="1">
      <c r="C472" s="246"/>
    </row>
    <row r="473" spans="3:3" ht="15.75" hidden="1">
      <c r="C473" s="246"/>
    </row>
    <row r="474" spans="3:3" ht="15.75" hidden="1">
      <c r="C474" s="246"/>
    </row>
    <row r="475" spans="3:3" ht="15.75" hidden="1">
      <c r="C475" s="246"/>
    </row>
    <row r="476" spans="3:3" ht="15.75" hidden="1">
      <c r="C476" s="246"/>
    </row>
    <row r="477" spans="3:3" ht="15.75" hidden="1">
      <c r="C477" s="246"/>
    </row>
    <row r="478" spans="3:3" ht="15.75" hidden="1">
      <c r="C478" s="246"/>
    </row>
    <row r="479" spans="3:3" ht="15.75" hidden="1">
      <c r="C479" s="246"/>
    </row>
    <row r="480" spans="3:3" ht="15.75" hidden="1">
      <c r="C480" s="246"/>
    </row>
    <row r="481" spans="3:3" ht="15.75" hidden="1">
      <c r="C481" s="246"/>
    </row>
    <row r="482" spans="3:3" ht="15.75" hidden="1">
      <c r="C482" s="246"/>
    </row>
    <row r="483" spans="3:3" ht="15.75" hidden="1">
      <c r="C483" s="246"/>
    </row>
    <row r="484" spans="3:3" ht="15.75" hidden="1">
      <c r="C484" s="246"/>
    </row>
    <row r="485" spans="3:3" ht="15.75" hidden="1">
      <c r="C485" s="246"/>
    </row>
    <row r="486" spans="3:3" ht="15.75" hidden="1">
      <c r="C486" s="246"/>
    </row>
    <row r="487" spans="3:3" ht="15.75" hidden="1">
      <c r="C487" s="246"/>
    </row>
    <row r="488" spans="3:3" ht="15.75" hidden="1">
      <c r="C488" s="246"/>
    </row>
    <row r="489" spans="3:3" ht="15.75" hidden="1">
      <c r="C489" s="246"/>
    </row>
    <row r="490" spans="3:3" ht="15.75" hidden="1">
      <c r="C490" s="246"/>
    </row>
    <row r="491" spans="3:3" ht="15.75" hidden="1">
      <c r="C491" s="246"/>
    </row>
    <row r="492" spans="3:3" ht="15.75" hidden="1">
      <c r="C492" s="246"/>
    </row>
    <row r="493" spans="3:3" ht="15.75" hidden="1">
      <c r="C493" s="246"/>
    </row>
    <row r="494" spans="3:3" ht="15.75" hidden="1">
      <c r="C494" s="246"/>
    </row>
    <row r="495" spans="3:3" ht="15.75" hidden="1">
      <c r="C495" s="246"/>
    </row>
    <row r="496" spans="3:3" ht="15.75" hidden="1">
      <c r="C496" s="246"/>
    </row>
    <row r="497" spans="3:3" ht="15.75" hidden="1">
      <c r="C497" s="246"/>
    </row>
    <row r="498" spans="3:3" ht="15.75" hidden="1">
      <c r="C498" s="246"/>
    </row>
    <row r="499" spans="3:3" ht="15.75" hidden="1">
      <c r="C499" s="246"/>
    </row>
    <row r="500" spans="3:3" ht="15.75" hidden="1">
      <c r="C500" s="246"/>
    </row>
    <row r="501" spans="3:3" ht="15.75" hidden="1">
      <c r="C501" s="246"/>
    </row>
    <row r="502" spans="3:3" ht="15.75" hidden="1">
      <c r="C502" s="246"/>
    </row>
    <row r="503" spans="3:3" ht="15.75" hidden="1">
      <c r="C503" s="246"/>
    </row>
    <row r="504" spans="3:3" ht="15.75" hidden="1">
      <c r="C504" s="246"/>
    </row>
    <row r="505" spans="3:3" ht="15.75" hidden="1">
      <c r="C505" s="246"/>
    </row>
    <row r="506" spans="3:3" ht="15.75" hidden="1">
      <c r="C506" s="246"/>
    </row>
    <row r="507" spans="3:3" ht="15.75" hidden="1">
      <c r="C507" s="246"/>
    </row>
    <row r="508" spans="3:3" ht="15.75" hidden="1">
      <c r="C508" s="246"/>
    </row>
    <row r="509" spans="3:3" ht="15.75" hidden="1">
      <c r="C509" s="246"/>
    </row>
    <row r="510" spans="3:3" ht="15.75" hidden="1">
      <c r="C510" s="246"/>
    </row>
    <row r="511" spans="3:3" ht="15.75" hidden="1">
      <c r="C511" s="246"/>
    </row>
    <row r="512" spans="3:3" ht="15.75" hidden="1">
      <c r="C512" s="246"/>
    </row>
    <row r="513" spans="3:3" ht="15.75" hidden="1">
      <c r="C513" s="246"/>
    </row>
    <row r="514" spans="3:3" ht="15.75" hidden="1">
      <c r="C514" s="246"/>
    </row>
    <row r="515" spans="3:3" ht="15.75" hidden="1">
      <c r="C515" s="246"/>
    </row>
    <row r="516" spans="3:3" ht="15.75" hidden="1">
      <c r="C516" s="246"/>
    </row>
    <row r="517" spans="3:3" ht="15.75" hidden="1">
      <c r="C517" s="246"/>
    </row>
    <row r="518" spans="3:3" ht="15.75" hidden="1">
      <c r="C518" s="246"/>
    </row>
    <row r="519" spans="3:3" ht="15.75" hidden="1">
      <c r="C519" s="246"/>
    </row>
    <row r="520" spans="3:3" ht="15.75" hidden="1">
      <c r="C520" s="246"/>
    </row>
    <row r="521" spans="3:3" ht="15.75" hidden="1">
      <c r="C521" s="246"/>
    </row>
    <row r="522" spans="3:3" ht="15.75" hidden="1">
      <c r="C522" s="246"/>
    </row>
    <row r="523" spans="3:3" ht="15.75" hidden="1">
      <c r="C523" s="246"/>
    </row>
    <row r="524" spans="3:3" ht="15.75" hidden="1">
      <c r="C524" s="246"/>
    </row>
    <row r="525" spans="3:3" ht="15.75" hidden="1">
      <c r="C525" s="246"/>
    </row>
    <row r="526" spans="3:3" ht="15.75" hidden="1">
      <c r="C526" s="246"/>
    </row>
    <row r="527" spans="3:3" ht="15.75" hidden="1">
      <c r="C527" s="246"/>
    </row>
    <row r="528" spans="3:3" ht="15.75" hidden="1">
      <c r="C528" s="246"/>
    </row>
    <row r="529" spans="3:3" ht="15.75" hidden="1">
      <c r="C529" s="246"/>
    </row>
    <row r="530" spans="3:3" ht="15.75" hidden="1">
      <c r="C530" s="246"/>
    </row>
    <row r="531" spans="3:3" ht="15.75" hidden="1">
      <c r="C531" s="246"/>
    </row>
    <row r="532" spans="3:3" ht="15.75" hidden="1">
      <c r="C532" s="246"/>
    </row>
    <row r="533" spans="3:3" ht="15.75" hidden="1">
      <c r="C533" s="246"/>
    </row>
    <row r="534" spans="3:3" ht="15.75" hidden="1">
      <c r="C534" s="246"/>
    </row>
    <row r="535" spans="3:3" ht="15.75" hidden="1">
      <c r="C535" s="246"/>
    </row>
    <row r="536" spans="3:3" ht="15.75" hidden="1">
      <c r="C536" s="246"/>
    </row>
    <row r="537" spans="3:3" ht="15.75" hidden="1">
      <c r="C537" s="246"/>
    </row>
    <row r="538" spans="3:3" ht="15.75" hidden="1">
      <c r="C538" s="246"/>
    </row>
    <row r="539" spans="3:3" ht="15.75" hidden="1">
      <c r="C539" s="246"/>
    </row>
    <row r="540" spans="3:3" ht="15.75" hidden="1">
      <c r="C540" s="246"/>
    </row>
    <row r="541" spans="3:3" ht="15.75" hidden="1">
      <c r="C541" s="246"/>
    </row>
    <row r="542" spans="3:3" ht="15.75" hidden="1">
      <c r="C542" s="246"/>
    </row>
    <row r="543" spans="3:3" ht="15.75" hidden="1">
      <c r="C543" s="246"/>
    </row>
    <row r="544" spans="3:3" ht="15.75" hidden="1">
      <c r="C544" s="246"/>
    </row>
    <row r="545" spans="3:3" ht="15.75" hidden="1">
      <c r="C545" s="246"/>
    </row>
    <row r="546" spans="3:3" ht="15.75" hidden="1">
      <c r="C546" s="246"/>
    </row>
    <row r="547" spans="3:3" ht="15.75" hidden="1">
      <c r="C547" s="246"/>
    </row>
    <row r="548" spans="3:3" ht="15.75" hidden="1">
      <c r="C548" s="246"/>
    </row>
    <row r="549" spans="3:3" ht="15.75" hidden="1">
      <c r="C549" s="246"/>
    </row>
    <row r="550" spans="3:3" ht="15.75" hidden="1">
      <c r="C550" s="246"/>
    </row>
    <row r="551" spans="3:3" ht="15.75" hidden="1">
      <c r="C551" s="246"/>
    </row>
    <row r="552" spans="3:3" ht="15.75" hidden="1">
      <c r="C552" s="246"/>
    </row>
    <row r="553" spans="3:3" ht="15.75" hidden="1">
      <c r="C553" s="246"/>
    </row>
    <row r="554" spans="3:3" ht="15.75" hidden="1">
      <c r="C554" s="246"/>
    </row>
    <row r="555" spans="3:3" ht="15.75" hidden="1">
      <c r="C555" s="246"/>
    </row>
    <row r="556" spans="3:3" ht="15.75" hidden="1">
      <c r="C556" s="246"/>
    </row>
    <row r="557" spans="3:3" ht="15.75" hidden="1">
      <c r="C557" s="246"/>
    </row>
    <row r="558" spans="3:3" ht="15.75" hidden="1">
      <c r="C558" s="246"/>
    </row>
    <row r="559" spans="3:3" ht="15.75" hidden="1">
      <c r="C559" s="246"/>
    </row>
    <row r="560" spans="3:3" ht="15.75" hidden="1">
      <c r="C560" s="246"/>
    </row>
    <row r="561" spans="3:3" ht="15.75" hidden="1">
      <c r="C561" s="246"/>
    </row>
    <row r="562" spans="3:3" ht="15.75" hidden="1">
      <c r="C562" s="246"/>
    </row>
    <row r="563" spans="3:3" ht="15.75" hidden="1">
      <c r="C563" s="246"/>
    </row>
    <row r="564" spans="3:3" ht="15.75" hidden="1">
      <c r="C564" s="246"/>
    </row>
    <row r="565" spans="3:3" ht="15.75" hidden="1">
      <c r="C565" s="246"/>
    </row>
    <row r="566" spans="3:3" ht="15.75" hidden="1">
      <c r="C566" s="246"/>
    </row>
    <row r="567" spans="3:3" ht="15.75" hidden="1">
      <c r="C567" s="246"/>
    </row>
    <row r="568" spans="3:3" ht="15.75" hidden="1">
      <c r="C568" s="246"/>
    </row>
    <row r="569" spans="3:3" ht="15.75" hidden="1">
      <c r="C569" s="246"/>
    </row>
    <row r="570" spans="3:3" ht="15.75" hidden="1">
      <c r="C570" s="246"/>
    </row>
    <row r="571" spans="3:3" ht="15.75" hidden="1">
      <c r="C571" s="246"/>
    </row>
    <row r="572" spans="3:3" ht="15.75" hidden="1">
      <c r="C572" s="246"/>
    </row>
    <row r="573" spans="3:3" ht="15.75" hidden="1">
      <c r="C573" s="246"/>
    </row>
    <row r="574" spans="3:3" ht="15.75" hidden="1">
      <c r="C574" s="246"/>
    </row>
    <row r="575" spans="3:3" ht="15.75" hidden="1">
      <c r="C575" s="246"/>
    </row>
    <row r="576" spans="3:3" ht="15.75" hidden="1">
      <c r="C576" s="246"/>
    </row>
    <row r="577" spans="3:3" ht="15.75" hidden="1">
      <c r="C577" s="246"/>
    </row>
    <row r="578" spans="3:3" ht="15.75" hidden="1">
      <c r="C578" s="246"/>
    </row>
    <row r="579" spans="3:3" ht="15.75" hidden="1">
      <c r="C579" s="246"/>
    </row>
    <row r="580" spans="3:3" ht="15.75" hidden="1">
      <c r="C580" s="246"/>
    </row>
    <row r="581" spans="3:3" ht="15.75" hidden="1">
      <c r="C581" s="246"/>
    </row>
    <row r="582" spans="3:3" ht="15.75" hidden="1">
      <c r="C582" s="246"/>
    </row>
    <row r="583" spans="3:3" ht="15.75" hidden="1">
      <c r="C583" s="246"/>
    </row>
    <row r="584" spans="3:3" ht="15.75" hidden="1">
      <c r="C584" s="246"/>
    </row>
    <row r="585" spans="3:3" ht="15.75" hidden="1">
      <c r="C585" s="246"/>
    </row>
    <row r="586" spans="3:3" ht="15.75" hidden="1">
      <c r="C586" s="246"/>
    </row>
    <row r="587" spans="3:3" ht="15.75" hidden="1">
      <c r="C587" s="246"/>
    </row>
    <row r="588" spans="3:3" ht="15.75" hidden="1">
      <c r="C588" s="246"/>
    </row>
    <row r="589" spans="3:3" ht="15.75" hidden="1">
      <c r="C589" s="246"/>
    </row>
    <row r="590" spans="3:3" ht="15.75" hidden="1">
      <c r="C590" s="246"/>
    </row>
    <row r="591" spans="3:3" ht="15.75" hidden="1">
      <c r="C591" s="246"/>
    </row>
    <row r="592" spans="3:3" ht="15.75" hidden="1">
      <c r="C592" s="246"/>
    </row>
    <row r="593" spans="3:3" ht="15.75" hidden="1">
      <c r="C593" s="246"/>
    </row>
    <row r="594" spans="3:3" ht="15.75" hidden="1">
      <c r="C594" s="246"/>
    </row>
    <row r="595" spans="3:3" ht="15.75" hidden="1">
      <c r="C595" s="246"/>
    </row>
    <row r="596" spans="3:3" ht="15.75" hidden="1">
      <c r="C596" s="246"/>
    </row>
    <row r="597" spans="3:3" ht="15.75" hidden="1">
      <c r="C597" s="246"/>
    </row>
    <row r="598" spans="3:3" ht="15.75" hidden="1">
      <c r="C598" s="246"/>
    </row>
    <row r="599" spans="3:3" ht="15.75" hidden="1">
      <c r="C599" s="246"/>
    </row>
    <row r="600" spans="3:3" ht="15.75" hidden="1">
      <c r="C600" s="246"/>
    </row>
    <row r="601" spans="3:3" ht="15.75" hidden="1">
      <c r="C601" s="246"/>
    </row>
  </sheetData>
  <mergeCells count="3">
    <mergeCell ref="C2:J2"/>
    <mergeCell ref="C3:J3"/>
    <mergeCell ref="C4:J4"/>
  </mergeCells>
  <pageMargins left="0.87" right="0.53" top="0.57999999999999996" bottom="0.33" header="0.5" footer="0.31"/>
  <pageSetup scale="53"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T51"/>
  <sheetViews>
    <sheetView workbookViewId="0">
      <selection activeCell="A45" sqref="A45:XFD1048576"/>
    </sheetView>
  </sheetViews>
  <sheetFormatPr defaultColWidth="0" defaultRowHeight="12.75" zeroHeight="1"/>
  <cols>
    <col min="1" max="1" width="8.42578125" customWidth="1"/>
    <col min="2" max="2" width="11" customWidth="1"/>
    <col min="3" max="4" width="11.28515625" customWidth="1"/>
    <col min="5" max="5" width="13.140625" customWidth="1"/>
    <col min="6" max="6" width="10.7109375" customWidth="1"/>
    <col min="7" max="7" width="8.28515625" customWidth="1"/>
    <col min="8" max="8" width="2.7109375" customWidth="1"/>
    <col min="9" max="9" width="9.28515625" customWidth="1"/>
    <col min="10" max="10" width="10.5703125" customWidth="1"/>
    <col min="11" max="11" width="11" customWidth="1"/>
    <col min="12" max="12" width="7.85546875" customWidth="1"/>
    <col min="13" max="13" width="11.7109375" customWidth="1"/>
    <col min="14" max="14" width="11" customWidth="1"/>
    <col min="15" max="15" width="7.7109375" customWidth="1"/>
    <col min="16" max="16" width="4.7109375" hidden="1"/>
    <col min="17" max="18" width="9.140625" hidden="1"/>
    <col min="19" max="20" width="9.28515625" hidden="1"/>
    <col min="21" max="16384" width="9.140625" hidden="1"/>
  </cols>
  <sheetData>
    <row r="1" spans="1:15" ht="18" customHeight="1">
      <c r="A1" s="877"/>
      <c r="B1" s="877"/>
      <c r="C1" s="877"/>
      <c r="D1" s="877"/>
      <c r="E1" s="877"/>
      <c r="F1" s="877"/>
      <c r="G1" s="877"/>
      <c r="H1" s="877"/>
      <c r="I1" s="877"/>
      <c r="J1" s="877"/>
      <c r="K1" s="877"/>
      <c r="L1" s="877"/>
      <c r="M1" s="877"/>
      <c r="N1" s="877"/>
      <c r="O1" s="877"/>
    </row>
    <row r="2" spans="1:15" ht="23.25">
      <c r="A2" s="977" t="s">
        <v>59</v>
      </c>
      <c r="B2" s="977"/>
      <c r="C2" s="977"/>
      <c r="D2" s="977"/>
      <c r="E2" s="977"/>
      <c r="F2" s="977"/>
      <c r="G2" s="977"/>
      <c r="H2" s="977"/>
      <c r="I2" s="977"/>
      <c r="J2" s="977"/>
      <c r="K2" s="977"/>
      <c r="L2" s="977"/>
      <c r="M2" s="977"/>
      <c r="N2" s="977"/>
      <c r="O2" s="977"/>
    </row>
    <row r="3" spans="1:15" ht="23.25">
      <c r="A3" s="977" t="s">
        <v>837</v>
      </c>
      <c r="B3" s="977"/>
      <c r="C3" s="977"/>
      <c r="D3" s="977"/>
      <c r="E3" s="977"/>
      <c r="F3" s="977"/>
      <c r="G3" s="977"/>
      <c r="H3" s="977"/>
      <c r="I3" s="977"/>
      <c r="J3" s="977"/>
      <c r="K3" s="977"/>
      <c r="L3" s="977"/>
      <c r="M3" s="977"/>
      <c r="N3" s="977"/>
      <c r="O3" s="977"/>
    </row>
    <row r="4" spans="1:15" ht="23.25">
      <c r="A4" s="977" t="s">
        <v>1451</v>
      </c>
      <c r="B4" s="977"/>
      <c r="C4" s="977"/>
      <c r="D4" s="977"/>
      <c r="E4" s="977"/>
      <c r="F4" s="977"/>
      <c r="G4" s="977"/>
      <c r="H4" s="977"/>
      <c r="I4" s="977"/>
      <c r="J4" s="977"/>
      <c r="K4" s="977"/>
      <c r="L4" s="977"/>
      <c r="M4" s="977"/>
      <c r="N4" s="977"/>
      <c r="O4" s="977"/>
    </row>
    <row r="5" spans="1:15" ht="37.5" customHeight="1" thickBot="1">
      <c r="A5" s="981" t="s">
        <v>838</v>
      </c>
      <c r="B5" s="981"/>
      <c r="C5" s="981"/>
      <c r="D5" s="981"/>
      <c r="E5" s="981"/>
      <c r="F5" s="981"/>
      <c r="G5" s="981"/>
      <c r="H5" s="981"/>
      <c r="I5" s="981"/>
      <c r="J5" s="981"/>
      <c r="K5" s="981"/>
      <c r="L5" s="981"/>
      <c r="M5" s="981"/>
      <c r="N5" s="981"/>
      <c r="O5" s="981"/>
    </row>
    <row r="6" spans="1:15" s="145" customFormat="1" ht="53.25" customHeight="1" thickTop="1" thickBot="1">
      <c r="A6" s="247"/>
      <c r="B6" s="980" t="s">
        <v>1426</v>
      </c>
      <c r="C6" s="980"/>
      <c r="D6" s="980"/>
      <c r="E6" s="980"/>
      <c r="F6" s="980"/>
      <c r="G6" s="980"/>
      <c r="H6" s="248"/>
      <c r="I6" s="879"/>
      <c r="J6" s="980" t="s">
        <v>839</v>
      </c>
      <c r="K6" s="980"/>
      <c r="L6" s="980"/>
      <c r="M6" s="980"/>
      <c r="N6" s="980"/>
      <c r="O6" s="980"/>
    </row>
    <row r="7" spans="1:15" s="145" customFormat="1" ht="42" customHeight="1" thickTop="1" thickBot="1">
      <c r="A7" s="249" t="s">
        <v>840</v>
      </c>
      <c r="B7" s="250" t="s">
        <v>841</v>
      </c>
      <c r="C7" s="250" t="s">
        <v>842</v>
      </c>
      <c r="D7" s="250" t="s">
        <v>843</v>
      </c>
      <c r="E7" s="250" t="s">
        <v>65</v>
      </c>
      <c r="F7" s="250" t="s">
        <v>844</v>
      </c>
      <c r="G7" s="251"/>
      <c r="H7" s="248"/>
      <c r="I7" s="249" t="str">
        <f t="shared" ref="I7:I19" si="0">+A7</f>
        <v>BANCO</v>
      </c>
      <c r="J7" s="854" t="s">
        <v>61</v>
      </c>
      <c r="K7" s="854" t="s">
        <v>62</v>
      </c>
      <c r="L7" s="854" t="s">
        <v>63</v>
      </c>
      <c r="M7" s="854" t="s">
        <v>845</v>
      </c>
      <c r="N7" s="854" t="s">
        <v>65</v>
      </c>
      <c r="O7" s="854" t="s">
        <v>844</v>
      </c>
    </row>
    <row r="8" spans="1:15" s="145" customFormat="1" ht="26.25" customHeight="1" thickTop="1">
      <c r="A8" s="248" t="s">
        <v>846</v>
      </c>
      <c r="B8" s="842">
        <v>2470638.06091</v>
      </c>
      <c r="C8" s="842">
        <v>2296748.08341</v>
      </c>
      <c r="D8" s="842">
        <v>1986701.13849</v>
      </c>
      <c r="E8" s="842">
        <v>6754087.2828100007</v>
      </c>
      <c r="F8" s="865">
        <f t="shared" ref="F8:F19" si="1">+E8/$E$21</f>
        <v>0.12957301944798894</v>
      </c>
      <c r="H8" s="248"/>
      <c r="I8" s="857" t="str">
        <f t="shared" si="0"/>
        <v xml:space="preserve">  BCR</v>
      </c>
      <c r="J8" s="842">
        <v>1472942.4206700001</v>
      </c>
      <c r="K8" s="866">
        <v>997694.70253000001</v>
      </c>
      <c r="L8" s="842">
        <v>0</v>
      </c>
      <c r="M8" s="842">
        <v>9.1810000000000003E-2</v>
      </c>
      <c r="N8" s="842">
        <v>2470638.06091</v>
      </c>
      <c r="O8" s="865">
        <f t="shared" ref="O8:O19" si="2">+N8/$N$21</f>
        <v>0.1652437784339999</v>
      </c>
    </row>
    <row r="9" spans="1:15" s="145" customFormat="1" ht="26.25" customHeight="1">
      <c r="A9" s="248" t="s">
        <v>847</v>
      </c>
      <c r="B9" s="842">
        <v>3372631.43787</v>
      </c>
      <c r="C9" s="842">
        <v>5001397.4072000002</v>
      </c>
      <c r="D9" s="842">
        <v>2368844.4410999999</v>
      </c>
      <c r="E9" s="866">
        <v>10742873.28617</v>
      </c>
      <c r="F9" s="865">
        <f t="shared" si="1"/>
        <v>0.20609543095170929</v>
      </c>
      <c r="H9" s="248"/>
      <c r="I9" s="857" t="str">
        <f t="shared" si="0"/>
        <v xml:space="preserve">  BME</v>
      </c>
      <c r="J9" s="842">
        <v>2163508.9357600003</v>
      </c>
      <c r="K9" s="842">
        <v>1196499.9487699999</v>
      </c>
      <c r="L9" s="842">
        <v>580.34726000000001</v>
      </c>
      <c r="M9" s="842">
        <v>3449.20048</v>
      </c>
      <c r="N9" s="842">
        <v>3372631.43787</v>
      </c>
      <c r="O9" s="865">
        <f t="shared" si="2"/>
        <v>0.22557183542038628</v>
      </c>
    </row>
    <row r="10" spans="1:15" s="145" customFormat="1" ht="26.25" customHeight="1">
      <c r="A10" s="248" t="s">
        <v>848</v>
      </c>
      <c r="B10" s="842">
        <v>3111453.5014499999</v>
      </c>
      <c r="C10" s="842">
        <v>2667258.8073899997</v>
      </c>
      <c r="D10" s="842">
        <v>2858729.0616100002</v>
      </c>
      <c r="E10" s="866">
        <v>8637441.3704500012</v>
      </c>
      <c r="F10" s="865">
        <f t="shared" si="1"/>
        <v>0.16570401178004232</v>
      </c>
      <c r="H10" s="248"/>
      <c r="I10" s="857" t="str">
        <f t="shared" si="0"/>
        <v xml:space="preserve">  BNB</v>
      </c>
      <c r="J10" s="842">
        <v>2249561.65277</v>
      </c>
      <c r="K10" s="842">
        <v>856191.40289999999</v>
      </c>
      <c r="L10" s="842">
        <v>0</v>
      </c>
      <c r="M10" s="842">
        <v>5700.44578</v>
      </c>
      <c r="N10" s="842">
        <v>3111453.5014499999</v>
      </c>
      <c r="O10" s="865">
        <f t="shared" si="2"/>
        <v>0.20810346166687113</v>
      </c>
    </row>
    <row r="11" spans="1:15" s="145" customFormat="1" ht="26.25" customHeight="1">
      <c r="A11" s="248" t="s">
        <v>849</v>
      </c>
      <c r="B11" s="842">
        <v>3163991.9800500004</v>
      </c>
      <c r="C11" s="842">
        <v>1823339.7062899999</v>
      </c>
      <c r="D11" s="842">
        <v>2418190.7886899998</v>
      </c>
      <c r="E11" s="866">
        <v>7405522.4750299994</v>
      </c>
      <c r="F11" s="865">
        <f t="shared" si="1"/>
        <v>0.14207040381633379</v>
      </c>
      <c r="H11" s="248"/>
      <c r="I11" s="857" t="str">
        <f t="shared" si="0"/>
        <v xml:space="preserve">  BIS</v>
      </c>
      <c r="J11" s="842">
        <v>1901617.8044</v>
      </c>
      <c r="K11" s="842">
        <v>1262262.9488299999</v>
      </c>
      <c r="L11" s="842">
        <v>0</v>
      </c>
      <c r="M11" s="842">
        <v>111.22682</v>
      </c>
      <c r="N11" s="842">
        <v>3163991.9800500004</v>
      </c>
      <c r="O11" s="865">
        <f t="shared" si="2"/>
        <v>0.21161739470886443</v>
      </c>
    </row>
    <row r="12" spans="1:15" s="145" customFormat="1" ht="26.25" customHeight="1">
      <c r="A12" s="248" t="s">
        <v>850</v>
      </c>
      <c r="B12" s="842">
        <v>915138.83288999996</v>
      </c>
      <c r="C12" s="842">
        <v>1506423.23597</v>
      </c>
      <c r="D12" s="842">
        <v>1292046.4289800001</v>
      </c>
      <c r="E12" s="866">
        <v>3713608.4978400003</v>
      </c>
      <c r="F12" s="865">
        <f t="shared" si="1"/>
        <v>7.1243299940394855E-2</v>
      </c>
      <c r="H12" s="248"/>
      <c r="I12" s="857" t="str">
        <f t="shared" si="0"/>
        <v xml:space="preserve">  BUN</v>
      </c>
      <c r="J12" s="842">
        <v>564396.38841999997</v>
      </c>
      <c r="K12" s="842">
        <v>350742.44447000005</v>
      </c>
      <c r="L12" s="842">
        <v>0</v>
      </c>
      <c r="M12" s="842">
        <v>0</v>
      </c>
      <c r="N12" s="842">
        <v>915138.83288999996</v>
      </c>
      <c r="O12" s="865">
        <f t="shared" si="2"/>
        <v>6.1207265010207852E-2</v>
      </c>
    </row>
    <row r="13" spans="1:15" s="145" customFormat="1" ht="26.25" customHeight="1">
      <c r="A13" s="248" t="s">
        <v>851</v>
      </c>
      <c r="B13" s="842">
        <v>609091.06320000009</v>
      </c>
      <c r="C13" s="842">
        <v>780888.81599000003</v>
      </c>
      <c r="D13" s="842">
        <v>1592023.0730999999</v>
      </c>
      <c r="E13" s="866">
        <v>2982002.9522899999</v>
      </c>
      <c r="F13" s="865">
        <f t="shared" si="1"/>
        <v>5.7207896545020426E-2</v>
      </c>
      <c r="H13" s="248"/>
      <c r="I13" s="857" t="str">
        <f t="shared" si="0"/>
        <v xml:space="preserve">  BEC</v>
      </c>
      <c r="J13" s="842">
        <v>317187.60604000004</v>
      </c>
      <c r="K13" s="842">
        <v>291892.04388999997</v>
      </c>
      <c r="L13" s="842">
        <v>0</v>
      </c>
      <c r="M13" s="842">
        <v>2.9999999999999997E-5</v>
      </c>
      <c r="N13" s="842">
        <v>609091.06320000009</v>
      </c>
      <c r="O13" s="865">
        <f t="shared" si="2"/>
        <v>4.0737860508988838E-2</v>
      </c>
    </row>
    <row r="14" spans="1:15" s="145" customFormat="1" ht="26.25" customHeight="1">
      <c r="A14" s="248" t="s">
        <v>852</v>
      </c>
      <c r="B14" s="842">
        <v>1199479.1551199998</v>
      </c>
      <c r="C14" s="842">
        <v>796896.38373999996</v>
      </c>
      <c r="D14" s="842">
        <v>1447476.36782</v>
      </c>
      <c r="E14" s="866">
        <v>3443851.90668</v>
      </c>
      <c r="F14" s="865">
        <f t="shared" si="1"/>
        <v>6.6068185292179074E-2</v>
      </c>
      <c r="H14" s="248"/>
      <c r="I14" s="857" t="str">
        <f t="shared" si="0"/>
        <v xml:space="preserve">  BGA</v>
      </c>
      <c r="J14" s="842">
        <v>845220.53850999998</v>
      </c>
      <c r="K14" s="842">
        <v>343159.91937000002</v>
      </c>
      <c r="L14" s="842">
        <v>0</v>
      </c>
      <c r="M14" s="842">
        <v>156.4478</v>
      </c>
      <c r="N14" s="842">
        <v>1199479.1551199998</v>
      </c>
      <c r="O14" s="865">
        <f t="shared" si="2"/>
        <v>8.0224809485791734E-2</v>
      </c>
    </row>
    <row r="15" spans="1:15" s="145" customFormat="1" ht="26.25" customHeight="1">
      <c r="A15" s="248" t="s">
        <v>853</v>
      </c>
      <c r="B15" s="842">
        <v>0</v>
      </c>
      <c r="C15" s="842">
        <v>1131846.6028499999</v>
      </c>
      <c r="D15" s="842">
        <v>1842573.9608800001</v>
      </c>
      <c r="E15" s="866">
        <v>2974420.5637300001</v>
      </c>
      <c r="F15" s="865">
        <f t="shared" si="1"/>
        <v>5.7062433073909E-2</v>
      </c>
      <c r="H15" s="248"/>
      <c r="I15" s="857" t="str">
        <f t="shared" si="0"/>
        <v xml:space="preserve">  BSO</v>
      </c>
      <c r="J15" s="842">
        <v>0</v>
      </c>
      <c r="K15" s="842">
        <v>0</v>
      </c>
      <c r="L15" s="842">
        <v>0</v>
      </c>
      <c r="M15" s="842">
        <v>0</v>
      </c>
      <c r="N15" s="842">
        <v>0</v>
      </c>
      <c r="O15" s="865">
        <f t="shared" si="2"/>
        <v>0</v>
      </c>
    </row>
    <row r="16" spans="1:15" s="145" customFormat="1" ht="26.25" customHeight="1">
      <c r="A16" s="248" t="s">
        <v>854</v>
      </c>
      <c r="B16" s="842">
        <v>18231.363140000001</v>
      </c>
      <c r="C16" s="842">
        <v>12599.96974</v>
      </c>
      <c r="D16" s="842">
        <v>878.91641000000004</v>
      </c>
      <c r="E16" s="866">
        <v>31710.24929</v>
      </c>
      <c r="F16" s="865">
        <f t="shared" si="1"/>
        <v>6.0834167162913933E-4</v>
      </c>
      <c r="H16" s="248"/>
      <c r="I16" s="857" t="str">
        <f t="shared" si="0"/>
        <v xml:space="preserve">  BDB</v>
      </c>
      <c r="J16" s="842">
        <v>9253.9454999999998</v>
      </c>
      <c r="K16" s="842">
        <v>8977.4176400000015</v>
      </c>
      <c r="L16" s="842">
        <v>0</v>
      </c>
      <c r="M16" s="842">
        <v>0</v>
      </c>
      <c r="N16" s="842">
        <v>18231.363140000001</v>
      </c>
      <c r="O16" s="865">
        <f t="shared" si="2"/>
        <v>1.2193689472048072E-3</v>
      </c>
    </row>
    <row r="17" spans="1:15" s="145" customFormat="1" ht="26.25" customHeight="1">
      <c r="A17" s="248" t="s">
        <v>855</v>
      </c>
      <c r="B17" s="842">
        <v>43766.327669999999</v>
      </c>
      <c r="C17" s="842">
        <v>16019.56421</v>
      </c>
      <c r="D17" s="842">
        <v>10603.79054</v>
      </c>
      <c r="E17" s="866">
        <v>70389.682419999997</v>
      </c>
      <c r="F17" s="865">
        <f t="shared" si="1"/>
        <v>1.3503828581483549E-3</v>
      </c>
      <c r="H17" s="248"/>
      <c r="I17" s="857" t="str">
        <f t="shared" si="0"/>
        <v xml:space="preserve">  BNA</v>
      </c>
      <c r="J17" s="842">
        <v>8216.9660100000001</v>
      </c>
      <c r="K17" s="842">
        <v>35549.361659999995</v>
      </c>
      <c r="L17" s="842">
        <v>0</v>
      </c>
      <c r="M17" s="842">
        <v>0</v>
      </c>
      <c r="N17" s="842">
        <v>43766.327669999999</v>
      </c>
      <c r="O17" s="865">
        <f t="shared" si="2"/>
        <v>2.9272249411180628E-3</v>
      </c>
    </row>
    <row r="18" spans="1:15" s="145" customFormat="1" ht="26.25" customHeight="1">
      <c r="A18" s="248" t="s">
        <v>856</v>
      </c>
      <c r="B18" s="842">
        <v>47052.30186</v>
      </c>
      <c r="C18" s="842">
        <v>970700.69311999995</v>
      </c>
      <c r="D18" s="842">
        <v>1687326.2897300001</v>
      </c>
      <c r="E18" s="866">
        <v>2705079.2847100003</v>
      </c>
      <c r="F18" s="865">
        <f t="shared" si="1"/>
        <v>5.1895285934216578E-2</v>
      </c>
      <c r="H18" s="248"/>
      <c r="I18" s="857" t="str">
        <f t="shared" si="0"/>
        <v xml:space="preserve">  BLA</v>
      </c>
      <c r="J18" s="842">
        <v>30833.974719999998</v>
      </c>
      <c r="K18" s="842">
        <v>16218.327140000001</v>
      </c>
      <c r="L18" s="842">
        <v>0</v>
      </c>
      <c r="M18" s="842">
        <v>0</v>
      </c>
      <c r="N18" s="842">
        <v>47052.30186</v>
      </c>
      <c r="O18" s="865">
        <f t="shared" si="2"/>
        <v>3.1470008765669831E-3</v>
      </c>
    </row>
    <row r="19" spans="1:15" s="145" customFormat="1" ht="26.25" customHeight="1">
      <c r="A19" s="248" t="s">
        <v>857</v>
      </c>
      <c r="B19" s="842">
        <v>0</v>
      </c>
      <c r="C19" s="842">
        <v>1059695.42518</v>
      </c>
      <c r="D19" s="842">
        <v>1605039.7362299999</v>
      </c>
      <c r="E19" s="866">
        <v>2664735.1614099997</v>
      </c>
      <c r="F19" s="865">
        <f t="shared" si="1"/>
        <v>5.1121308688428284E-2</v>
      </c>
      <c r="H19" s="248"/>
      <c r="I19" s="857" t="str">
        <f t="shared" si="0"/>
        <v xml:space="preserve">  BIE</v>
      </c>
      <c r="J19" s="842">
        <v>0</v>
      </c>
      <c r="K19" s="842">
        <v>0</v>
      </c>
      <c r="L19" s="842">
        <v>0</v>
      </c>
      <c r="M19" s="842">
        <v>0</v>
      </c>
      <c r="N19" s="842">
        <v>0</v>
      </c>
      <c r="O19" s="865">
        <f t="shared" si="2"/>
        <v>0</v>
      </c>
    </row>
    <row r="20" spans="1:15" s="145" customFormat="1" ht="28.5" customHeight="1" thickBot="1">
      <c r="A20" s="248"/>
      <c r="B20" s="846"/>
      <c r="C20" s="846"/>
      <c r="D20" s="846"/>
      <c r="E20" s="843"/>
      <c r="F20" s="864"/>
      <c r="H20" s="248"/>
      <c r="I20" s="857"/>
      <c r="J20" s="846"/>
      <c r="K20" s="846"/>
      <c r="L20" s="840"/>
      <c r="M20" s="846"/>
      <c r="N20" s="846"/>
      <c r="O20" s="864"/>
    </row>
    <row r="21" spans="1:15" s="145" customFormat="1" ht="18" customHeight="1" thickTop="1" thickBot="1">
      <c r="A21" s="249" t="s">
        <v>858</v>
      </c>
      <c r="B21" s="863">
        <v>14951474.02416</v>
      </c>
      <c r="C21" s="863">
        <v>18063814.69509</v>
      </c>
      <c r="D21" s="863">
        <v>19110433.993580002</v>
      </c>
      <c r="E21" s="860">
        <v>52125722.71283</v>
      </c>
      <c r="F21" s="862">
        <f>+E21/$E$21</f>
        <v>1</v>
      </c>
      <c r="G21" s="251"/>
      <c r="H21" s="248"/>
      <c r="I21" s="854" t="str">
        <f>+A21</f>
        <v xml:space="preserve">  TOTAL </v>
      </c>
      <c r="J21" s="863">
        <v>9562740.2327999994</v>
      </c>
      <c r="K21" s="863">
        <v>5359188.5171999997</v>
      </c>
      <c r="L21" s="860">
        <v>580.34726000000001</v>
      </c>
      <c r="M21" s="863">
        <v>9417.4127200000003</v>
      </c>
      <c r="N21" s="863">
        <v>14951474.02416</v>
      </c>
      <c r="O21" s="862">
        <f>+N21/$N$21</f>
        <v>1</v>
      </c>
    </row>
    <row r="22" spans="1:15" s="145" customFormat="1" ht="27.75" customHeight="1" thickTop="1" thickBot="1">
      <c r="A22" s="248"/>
      <c r="B22" s="846"/>
      <c r="C22" s="846"/>
      <c r="D22" s="846"/>
      <c r="E22" s="846"/>
      <c r="F22" s="843"/>
      <c r="G22" s="843"/>
      <c r="H22" s="248"/>
      <c r="I22" s="843"/>
      <c r="J22" s="846"/>
      <c r="K22" s="846"/>
      <c r="L22" s="840"/>
      <c r="M22" s="846"/>
      <c r="N22" s="846"/>
      <c r="O22" s="842"/>
    </row>
    <row r="23" spans="1:15" s="145" customFormat="1" ht="40.5" customHeight="1" thickTop="1" thickBot="1">
      <c r="A23" s="252"/>
      <c r="B23" s="979" t="s">
        <v>859</v>
      </c>
      <c r="C23" s="979"/>
      <c r="D23" s="979"/>
      <c r="E23" s="979"/>
      <c r="F23" s="979"/>
      <c r="G23" s="979"/>
      <c r="H23" s="248"/>
      <c r="I23" s="861"/>
      <c r="J23" s="979" t="s">
        <v>860</v>
      </c>
      <c r="K23" s="979"/>
      <c r="L23" s="979"/>
      <c r="M23" s="979"/>
      <c r="N23" s="979"/>
      <c r="O23" s="979"/>
    </row>
    <row r="24" spans="1:15" s="145" customFormat="1" ht="25.5" customHeight="1" thickTop="1" thickBot="1">
      <c r="A24" s="249" t="str">
        <f>+A7</f>
        <v>BANCO</v>
      </c>
      <c r="B24" s="854" t="s">
        <v>61</v>
      </c>
      <c r="C24" s="854" t="s">
        <v>62</v>
      </c>
      <c r="D24" s="854" t="s">
        <v>63</v>
      </c>
      <c r="E24" s="854" t="s">
        <v>845</v>
      </c>
      <c r="F24" s="854" t="s">
        <v>65</v>
      </c>
      <c r="G24" s="854" t="s">
        <v>844</v>
      </c>
      <c r="H24" s="248"/>
      <c r="I24" s="860" t="str">
        <f>+I7</f>
        <v>BANCO</v>
      </c>
      <c r="J24" s="854" t="s">
        <v>61</v>
      </c>
      <c r="K24" s="854" t="s">
        <v>62</v>
      </c>
      <c r="L24" s="854" t="s">
        <v>63</v>
      </c>
      <c r="M24" s="854" t="s">
        <v>845</v>
      </c>
      <c r="N24" s="854" t="s">
        <v>65</v>
      </c>
      <c r="O24" s="854" t="s">
        <v>844</v>
      </c>
    </row>
    <row r="25" spans="1:15" s="145" customFormat="1" ht="25.5" customHeight="1" thickTop="1">
      <c r="A25" s="248" t="s">
        <v>846</v>
      </c>
      <c r="B25" s="842">
        <v>1408500.5605299999</v>
      </c>
      <c r="C25" s="842">
        <v>869766.13395000005</v>
      </c>
      <c r="D25" s="842">
        <v>0</v>
      </c>
      <c r="E25" s="842">
        <v>3.3439999999999998E-2</v>
      </c>
      <c r="F25" s="842">
        <v>2296748.08341</v>
      </c>
      <c r="G25" s="859">
        <f t="shared" ref="G25:G36" si="3">+F25/$F$38</f>
        <v>0.12714634877395461</v>
      </c>
      <c r="H25" s="248"/>
      <c r="I25" s="857" t="str">
        <f t="shared" ref="I25:I36" si="4">+A25</f>
        <v xml:space="preserve">  BCR</v>
      </c>
      <c r="J25" s="842">
        <v>1223689.2350999999</v>
      </c>
      <c r="K25" s="842">
        <v>762432.98274000001</v>
      </c>
      <c r="L25" s="842">
        <v>0</v>
      </c>
      <c r="M25" s="842">
        <v>578.92065000000002</v>
      </c>
      <c r="N25" s="842">
        <v>1986701.13849</v>
      </c>
      <c r="O25" s="844">
        <f t="shared" ref="O25:O36" si="5">+N25/$N$38</f>
        <v>0.10395897545589056</v>
      </c>
    </row>
    <row r="26" spans="1:15" s="145" customFormat="1" ht="25.5" customHeight="1">
      <c r="A26" s="248" t="s">
        <v>847</v>
      </c>
      <c r="B26" s="842">
        <v>2783845.9381999997</v>
      </c>
      <c r="C26" s="842">
        <v>2091965.1551700002</v>
      </c>
      <c r="D26" s="842">
        <v>2.0886499999999999</v>
      </c>
      <c r="E26" s="842">
        <v>58471.879070000003</v>
      </c>
      <c r="F26" s="842">
        <v>5001397.4072000002</v>
      </c>
      <c r="G26" s="859">
        <f t="shared" si="3"/>
        <v>0.27687382159425333</v>
      </c>
      <c r="H26" s="248"/>
      <c r="I26" s="857" t="str">
        <f t="shared" si="4"/>
        <v xml:space="preserve">  BME</v>
      </c>
      <c r="J26" s="842">
        <v>832237.15116000001</v>
      </c>
      <c r="K26" s="842">
        <v>1506130.84027</v>
      </c>
      <c r="L26" s="842">
        <v>129.58629999999999</v>
      </c>
      <c r="M26" s="842">
        <v>30259.863379999999</v>
      </c>
      <c r="N26" s="842">
        <v>2368844.4410999999</v>
      </c>
      <c r="O26" s="844">
        <f t="shared" si="5"/>
        <v>0.12395555443145845</v>
      </c>
    </row>
    <row r="27" spans="1:15" s="145" customFormat="1" ht="25.5" customHeight="1">
      <c r="A27" s="248" t="s">
        <v>848</v>
      </c>
      <c r="B27" s="842">
        <v>1516494.2812099999</v>
      </c>
      <c r="C27" s="842">
        <v>1090790.3370399999</v>
      </c>
      <c r="D27" s="842">
        <v>0</v>
      </c>
      <c r="E27" s="842">
        <v>52979.844469999996</v>
      </c>
      <c r="F27" s="842">
        <v>2667258.8073899997</v>
      </c>
      <c r="G27" s="859">
        <f t="shared" si="3"/>
        <v>0.14765756028902347</v>
      </c>
      <c r="H27" s="248"/>
      <c r="I27" s="857" t="str">
        <f t="shared" si="4"/>
        <v xml:space="preserve">  BNB</v>
      </c>
      <c r="J27" s="842">
        <v>1288451.3614100001</v>
      </c>
      <c r="K27" s="842">
        <v>1289710.71297</v>
      </c>
      <c r="L27" s="842">
        <v>0</v>
      </c>
      <c r="M27" s="842">
        <v>280566.98723000003</v>
      </c>
      <c r="N27" s="842">
        <v>2858729.0616100002</v>
      </c>
      <c r="O27" s="844">
        <f t="shared" si="5"/>
        <v>0.14958996025785534</v>
      </c>
    </row>
    <row r="28" spans="1:15" s="145" customFormat="1" ht="25.5" customHeight="1">
      <c r="A28" s="248" t="s">
        <v>849</v>
      </c>
      <c r="B28" s="842">
        <v>799799.62348000007</v>
      </c>
      <c r="C28" s="842">
        <v>1018493.5183</v>
      </c>
      <c r="D28" s="842">
        <v>0</v>
      </c>
      <c r="E28" s="842">
        <v>45.546379999999999</v>
      </c>
      <c r="F28" s="842">
        <v>1823339.7062899999</v>
      </c>
      <c r="G28" s="859">
        <f t="shared" si="3"/>
        <v>0.10093879598895628</v>
      </c>
      <c r="H28" s="248"/>
      <c r="I28" s="857" t="str">
        <f t="shared" si="4"/>
        <v xml:space="preserve">  BIS</v>
      </c>
      <c r="J28" s="842">
        <v>1158385.3518000001</v>
      </c>
      <c r="K28" s="842">
        <v>1154138.0617799999</v>
      </c>
      <c r="L28" s="842">
        <v>0</v>
      </c>
      <c r="M28" s="842">
        <v>105667.37510999999</v>
      </c>
      <c r="N28" s="842">
        <v>2418190.7886899998</v>
      </c>
      <c r="O28" s="844">
        <f t="shared" si="5"/>
        <v>0.1265377222465158</v>
      </c>
    </row>
    <row r="29" spans="1:15" s="145" customFormat="1" ht="25.5" customHeight="1">
      <c r="A29" s="248" t="s">
        <v>850</v>
      </c>
      <c r="B29" s="842">
        <v>888527.30244</v>
      </c>
      <c r="C29" s="842">
        <v>381013.95910000004</v>
      </c>
      <c r="D29" s="842">
        <v>0</v>
      </c>
      <c r="E29" s="842">
        <v>3917.8580699999998</v>
      </c>
      <c r="F29" s="842">
        <v>1506423.23597</v>
      </c>
      <c r="G29" s="859">
        <f t="shared" si="3"/>
        <v>8.3394524434502043E-2</v>
      </c>
      <c r="H29" s="248"/>
      <c r="I29" s="857" t="str">
        <f t="shared" si="4"/>
        <v xml:space="preserve">  BUN</v>
      </c>
      <c r="J29" s="842">
        <v>708024.67966999998</v>
      </c>
      <c r="K29" s="842">
        <v>512384.01650000003</v>
      </c>
      <c r="L29" s="842">
        <v>0</v>
      </c>
      <c r="M29" s="842">
        <v>53949.065649999997</v>
      </c>
      <c r="N29" s="842">
        <v>1292046.4289800001</v>
      </c>
      <c r="O29" s="844">
        <f t="shared" si="5"/>
        <v>6.760947602833367E-2</v>
      </c>
    </row>
    <row r="30" spans="1:15" s="145" customFormat="1" ht="25.5" customHeight="1">
      <c r="A30" s="248" t="s">
        <v>851</v>
      </c>
      <c r="B30" s="842">
        <v>350195.21707999997</v>
      </c>
      <c r="C30" s="842">
        <v>379426.27463</v>
      </c>
      <c r="D30" s="842">
        <v>0</v>
      </c>
      <c r="E30" s="842">
        <v>48934.839939999998</v>
      </c>
      <c r="F30" s="842">
        <v>780888.81599000003</v>
      </c>
      <c r="G30" s="859">
        <f t="shared" si="3"/>
        <v>4.3229452315089165E-2</v>
      </c>
      <c r="H30" s="248"/>
      <c r="I30" s="857" t="str">
        <f t="shared" si="4"/>
        <v xml:space="preserve">  BEC</v>
      </c>
      <c r="J30" s="842">
        <v>510189.64983999997</v>
      </c>
      <c r="K30" s="842">
        <v>1081319.31525</v>
      </c>
      <c r="L30" s="842">
        <v>0</v>
      </c>
      <c r="M30" s="842">
        <v>514.10801000000004</v>
      </c>
      <c r="N30" s="842">
        <v>1592023.0730999999</v>
      </c>
      <c r="O30" s="844">
        <f t="shared" si="5"/>
        <v>8.3306484490871704E-2</v>
      </c>
    </row>
    <row r="31" spans="1:15" s="145" customFormat="1" ht="25.5" customHeight="1">
      <c r="A31" s="248" t="s">
        <v>852</v>
      </c>
      <c r="B31" s="842">
        <v>395968.40685999999</v>
      </c>
      <c r="C31" s="842">
        <v>388197.67131000001</v>
      </c>
      <c r="D31" s="842">
        <v>0</v>
      </c>
      <c r="E31" s="842">
        <v>8911.0641500000002</v>
      </c>
      <c r="F31" s="842">
        <v>796896.38373999996</v>
      </c>
      <c r="G31" s="859">
        <f t="shared" si="3"/>
        <v>4.4115619939159786E-2</v>
      </c>
      <c r="H31" s="248"/>
      <c r="I31" s="857" t="str">
        <f t="shared" si="4"/>
        <v xml:space="preserve">  BGA</v>
      </c>
      <c r="J31" s="842">
        <v>637764.75309999997</v>
      </c>
      <c r="K31" s="842">
        <v>569024.05354999995</v>
      </c>
      <c r="L31" s="842">
        <v>2.85101</v>
      </c>
      <c r="M31" s="842">
        <v>27155.660670000001</v>
      </c>
      <c r="N31" s="842">
        <v>1447476.36782</v>
      </c>
      <c r="O31" s="844">
        <f t="shared" si="5"/>
        <v>7.574272611005424E-2</v>
      </c>
    </row>
    <row r="32" spans="1:15" s="145" customFormat="1" ht="25.5" customHeight="1">
      <c r="A32" s="248" t="s">
        <v>853</v>
      </c>
      <c r="B32" s="842">
        <v>714047.80253999995</v>
      </c>
      <c r="C32" s="842">
        <v>362231.68705000001</v>
      </c>
      <c r="D32" s="842">
        <v>0</v>
      </c>
      <c r="E32" s="842">
        <v>55567.113259999998</v>
      </c>
      <c r="F32" s="842">
        <v>1131846.6028499999</v>
      </c>
      <c r="G32" s="859">
        <f t="shared" si="3"/>
        <v>6.2658227066382161E-2</v>
      </c>
      <c r="H32" s="248"/>
      <c r="I32" s="857" t="str">
        <f t="shared" si="4"/>
        <v xml:space="preserve">  BSO</v>
      </c>
      <c r="J32" s="842">
        <v>1334826.9534200002</v>
      </c>
      <c r="K32" s="842">
        <v>502409.54457999999</v>
      </c>
      <c r="L32" s="842">
        <v>0</v>
      </c>
      <c r="M32" s="842">
        <v>287.32398000000001</v>
      </c>
      <c r="N32" s="842">
        <v>1842573.9608800001</v>
      </c>
      <c r="O32" s="844">
        <f t="shared" si="5"/>
        <v>9.6417169882117709E-2</v>
      </c>
    </row>
    <row r="33" spans="1:15" s="145" customFormat="1" ht="25.5" customHeight="1">
      <c r="A33" s="248" t="s">
        <v>854</v>
      </c>
      <c r="B33" s="842">
        <v>77.097710000000006</v>
      </c>
      <c r="C33" s="842">
        <v>12522.872029999999</v>
      </c>
      <c r="D33" s="842">
        <v>0</v>
      </c>
      <c r="E33" s="842">
        <v>0</v>
      </c>
      <c r="F33" s="842">
        <v>12599.96974</v>
      </c>
      <c r="G33" s="859">
        <f t="shared" si="3"/>
        <v>6.9752540937130243E-4</v>
      </c>
      <c r="H33" s="248"/>
      <c r="I33" s="857" t="str">
        <f t="shared" si="4"/>
        <v xml:space="preserve">  BDB</v>
      </c>
      <c r="J33" s="842">
        <v>0</v>
      </c>
      <c r="K33" s="842">
        <v>878.91641000000004</v>
      </c>
      <c r="L33" s="842">
        <v>0</v>
      </c>
      <c r="M33" s="842">
        <v>0</v>
      </c>
      <c r="N33" s="842">
        <v>878.91641000000004</v>
      </c>
      <c r="O33" s="844">
        <f t="shared" si="5"/>
        <v>4.5991441654086194E-5</v>
      </c>
    </row>
    <row r="34" spans="1:15" s="145" customFormat="1" ht="25.5" customHeight="1">
      <c r="A34" s="248" t="s">
        <v>855</v>
      </c>
      <c r="B34" s="842">
        <v>2397.7806499999997</v>
      </c>
      <c r="C34" s="842">
        <v>13621.78356</v>
      </c>
      <c r="D34" s="842">
        <v>0</v>
      </c>
      <c r="E34" s="842">
        <v>0</v>
      </c>
      <c r="F34" s="842">
        <v>16019.56421</v>
      </c>
      <c r="G34" s="859">
        <f t="shared" si="3"/>
        <v>8.8683173960782185E-4</v>
      </c>
      <c r="H34" s="248"/>
      <c r="I34" s="857" t="str">
        <f t="shared" si="4"/>
        <v xml:space="preserve">  BNA</v>
      </c>
      <c r="J34" s="842">
        <v>422.10934999999995</v>
      </c>
      <c r="K34" s="842">
        <v>10181.681189999999</v>
      </c>
      <c r="L34" s="842">
        <v>0</v>
      </c>
      <c r="M34" s="842">
        <v>0</v>
      </c>
      <c r="N34" s="842">
        <v>10603.79054</v>
      </c>
      <c r="O34" s="844">
        <f t="shared" si="5"/>
        <v>5.5486916432992883E-4</v>
      </c>
    </row>
    <row r="35" spans="1:15" s="145" customFormat="1" ht="25.5" customHeight="1">
      <c r="A35" s="248" t="s">
        <v>856</v>
      </c>
      <c r="B35" s="842">
        <v>589829.51288000005</v>
      </c>
      <c r="C35" s="842">
        <v>292693.48612999998</v>
      </c>
      <c r="D35" s="842">
        <v>0</v>
      </c>
      <c r="E35" s="842">
        <v>11339.749210000002</v>
      </c>
      <c r="F35" s="842">
        <v>970700.69311999995</v>
      </c>
      <c r="G35" s="859">
        <f t="shared" si="3"/>
        <v>5.3737303526693626E-2</v>
      </c>
      <c r="H35" s="248"/>
      <c r="I35" s="857" t="str">
        <f t="shared" si="4"/>
        <v xml:space="preserve">  BLA</v>
      </c>
      <c r="J35" s="842">
        <v>577172.67773999996</v>
      </c>
      <c r="K35" s="842">
        <v>1036307.89913</v>
      </c>
      <c r="L35" s="842">
        <v>0</v>
      </c>
      <c r="M35" s="842">
        <v>18295.249299999999</v>
      </c>
      <c r="N35" s="842">
        <v>1687326.2897300001</v>
      </c>
      <c r="O35" s="844">
        <f t="shared" si="5"/>
        <v>8.829345740116859E-2</v>
      </c>
    </row>
    <row r="36" spans="1:15" s="145" customFormat="1" ht="25.5" customHeight="1">
      <c r="A36" s="248" t="s">
        <v>857</v>
      </c>
      <c r="B36" s="842">
        <v>895782.64032000001</v>
      </c>
      <c r="C36" s="842">
        <v>162216.12813999999</v>
      </c>
      <c r="D36" s="842">
        <v>0</v>
      </c>
      <c r="E36" s="842">
        <v>0</v>
      </c>
      <c r="F36" s="842">
        <v>1059695.42518</v>
      </c>
      <c r="G36" s="859">
        <f t="shared" si="3"/>
        <v>5.8663988923006401E-2</v>
      </c>
      <c r="H36" s="248"/>
      <c r="I36" s="857" t="str">
        <f t="shared" si="4"/>
        <v xml:space="preserve">  BIE</v>
      </c>
      <c r="J36" s="842">
        <v>967126.26069000002</v>
      </c>
      <c r="K36" s="842">
        <v>636409.83507999999</v>
      </c>
      <c r="L36" s="842">
        <v>0</v>
      </c>
      <c r="M36" s="842">
        <v>1503.6404600000001</v>
      </c>
      <c r="N36" s="842">
        <v>1605039.7362299999</v>
      </c>
      <c r="O36" s="844">
        <f t="shared" si="5"/>
        <v>8.3987613089749835E-2</v>
      </c>
    </row>
    <row r="37" spans="1:15" s="145" customFormat="1" ht="26.25" customHeight="1" thickBot="1">
      <c r="A37" s="248"/>
      <c r="B37" s="842"/>
      <c r="C37" s="842"/>
      <c r="D37" s="842"/>
      <c r="E37" s="842"/>
      <c r="F37" s="842"/>
      <c r="G37" s="858"/>
      <c r="H37" s="248"/>
      <c r="I37" s="857"/>
      <c r="J37" s="842"/>
      <c r="K37" s="842"/>
      <c r="L37" s="856"/>
      <c r="M37" s="842"/>
      <c r="N37" s="842"/>
      <c r="O37" s="844"/>
    </row>
    <row r="38" spans="1:15" s="145" customFormat="1" ht="29.25" customHeight="1" thickTop="1" thickBot="1">
      <c r="A38" s="249" t="s">
        <v>861</v>
      </c>
      <c r="B38" s="852">
        <v>10345466.163899999</v>
      </c>
      <c r="C38" s="852">
        <v>7062939.0064099999</v>
      </c>
      <c r="D38" s="852">
        <v>2.0886499999999999</v>
      </c>
      <c r="E38" s="852">
        <v>240167.92799</v>
      </c>
      <c r="F38" s="852">
        <v>18063814.69509</v>
      </c>
      <c r="G38" s="855">
        <f>+F38/$F$38</f>
        <v>1</v>
      </c>
      <c r="H38" s="248"/>
      <c r="I38" s="854" t="str">
        <f>+A38</f>
        <v xml:space="preserve">  TOTAL</v>
      </c>
      <c r="J38" s="852">
        <v>9238290.1832800005</v>
      </c>
      <c r="K38" s="852">
        <v>9061327.8594500013</v>
      </c>
      <c r="L38" s="853">
        <v>132.43731</v>
      </c>
      <c r="M38" s="852">
        <v>518778.19443999999</v>
      </c>
      <c r="N38" s="852">
        <v>19110433.993580002</v>
      </c>
      <c r="O38" s="851">
        <f>+N38/$N$38</f>
        <v>1</v>
      </c>
    </row>
    <row r="39" spans="1:15" s="145" customFormat="1" ht="10.5" customHeight="1" thickTop="1" thickBot="1">
      <c r="A39" s="253"/>
      <c r="B39" s="849"/>
      <c r="C39" s="849"/>
      <c r="D39" s="849"/>
      <c r="E39" s="849"/>
      <c r="F39" s="849"/>
      <c r="G39" s="849"/>
      <c r="H39" s="849"/>
      <c r="I39" s="849"/>
      <c r="J39" s="849"/>
      <c r="K39" s="849"/>
      <c r="L39" s="850"/>
      <c r="M39" s="849"/>
      <c r="N39" s="849"/>
      <c r="O39" s="848"/>
    </row>
    <row r="40" spans="1:15" s="145" customFormat="1" ht="13.5" customHeight="1" thickTop="1">
      <c r="A40" s="254" t="s">
        <v>862</v>
      </c>
      <c r="B40" s="847"/>
      <c r="C40" s="847"/>
      <c r="D40" s="847"/>
      <c r="E40" s="846"/>
      <c r="F40" s="846"/>
      <c r="G40" s="846"/>
      <c r="H40" s="846"/>
      <c r="I40" s="846"/>
      <c r="J40" s="846"/>
      <c r="K40" s="846"/>
      <c r="L40" s="843"/>
      <c r="M40" s="846"/>
      <c r="N40" s="846"/>
      <c r="O40" s="842"/>
    </row>
    <row r="41" spans="1:15" s="145" customFormat="1" ht="15.75" customHeight="1">
      <c r="A41" s="254" t="s">
        <v>863</v>
      </c>
      <c r="B41" s="845"/>
      <c r="C41" s="845"/>
      <c r="D41" s="845"/>
      <c r="E41" s="842"/>
      <c r="F41" s="842"/>
      <c r="G41" s="842"/>
      <c r="H41" s="842"/>
      <c r="I41" s="842"/>
      <c r="J41" s="844"/>
      <c r="L41" s="843"/>
      <c r="M41" s="842"/>
      <c r="N41" s="842"/>
      <c r="O41" s="842"/>
    </row>
    <row r="42" spans="1:15" s="145" customFormat="1" ht="15.75" customHeight="1">
      <c r="A42" s="254" t="s">
        <v>864</v>
      </c>
      <c r="B42" s="845"/>
      <c r="C42" s="845"/>
      <c r="D42" s="845"/>
      <c r="E42" s="842"/>
      <c r="F42" s="842"/>
      <c r="G42" s="842"/>
      <c r="H42" s="842"/>
      <c r="I42" s="842"/>
      <c r="J42" s="844"/>
      <c r="L42" s="843"/>
      <c r="M42" s="842"/>
      <c r="N42" s="842"/>
      <c r="O42" s="842"/>
    </row>
    <row r="43" spans="1:15" s="145" customFormat="1" ht="15.75" customHeight="1">
      <c r="A43" s="254" t="s">
        <v>865</v>
      </c>
      <c r="B43" s="845"/>
      <c r="C43" s="845"/>
      <c r="D43" s="845"/>
      <c r="E43" s="842"/>
      <c r="F43" s="842"/>
      <c r="G43" s="842"/>
      <c r="H43" s="842"/>
      <c r="I43" s="842"/>
      <c r="J43" s="844"/>
      <c r="L43" s="843"/>
      <c r="M43" s="842"/>
      <c r="N43" s="842"/>
      <c r="O43" s="842"/>
    </row>
    <row r="44" spans="1:15" s="145" customFormat="1" ht="26.25" customHeight="1">
      <c r="A44" s="248"/>
      <c r="B44" s="839"/>
      <c r="C44" s="839"/>
      <c r="D44" s="839"/>
      <c r="E44" s="839"/>
      <c r="F44" s="839"/>
      <c r="G44" s="839"/>
      <c r="H44" s="839"/>
      <c r="I44" s="839"/>
      <c r="J44" s="841"/>
      <c r="L44" s="840"/>
      <c r="M44" s="839"/>
      <c r="N44" s="839"/>
      <c r="O44" s="839"/>
    </row>
    <row r="45" spans="1:15" s="172" customFormat="1" ht="10.5" hidden="1" customHeight="1">
      <c r="A45" s="255"/>
      <c r="B45" s="836"/>
      <c r="C45" s="836"/>
      <c r="D45" s="836"/>
      <c r="E45" s="836"/>
      <c r="F45" s="836"/>
      <c r="G45" s="836"/>
      <c r="H45" s="836"/>
      <c r="I45" s="836"/>
      <c r="J45" s="836"/>
      <c r="K45" s="836"/>
      <c r="L45" s="838"/>
      <c r="M45" s="837"/>
      <c r="N45" s="836"/>
      <c r="O45" s="836"/>
    </row>
    <row r="46" spans="1:15" s="257" customFormat="1" ht="9.75" hidden="1" customHeight="1">
      <c r="A46" s="256"/>
      <c r="B46" s="833"/>
      <c r="C46" s="833"/>
      <c r="D46" s="833"/>
      <c r="E46" s="833"/>
      <c r="F46" s="833"/>
      <c r="G46" s="833"/>
      <c r="H46" s="833"/>
      <c r="I46" s="833"/>
      <c r="J46" s="833"/>
      <c r="K46" s="833"/>
      <c r="L46" s="835"/>
      <c r="M46" s="834"/>
      <c r="N46" s="833"/>
      <c r="O46" s="833"/>
    </row>
    <row r="47" spans="1:15" s="161" customFormat="1" ht="13.5" hidden="1" customHeight="1">
      <c r="A47" s="244"/>
      <c r="B47" s="832"/>
      <c r="C47" s="832"/>
      <c r="D47" s="832"/>
      <c r="E47" s="829"/>
      <c r="F47" s="829"/>
      <c r="G47" s="829"/>
      <c r="H47" s="829"/>
      <c r="I47" s="829"/>
      <c r="J47" s="829"/>
      <c r="K47" s="829"/>
      <c r="L47" s="831"/>
      <c r="M47" s="830"/>
      <c r="N47" s="829"/>
      <c r="O47" s="829"/>
    </row>
    <row r="48" spans="1:15" s="161" customFormat="1" ht="13.5" hidden="1" customHeight="1">
      <c r="B48" s="829"/>
      <c r="C48" s="829"/>
      <c r="D48" s="829"/>
      <c r="E48" s="829"/>
      <c r="F48" s="829"/>
      <c r="G48" s="829"/>
      <c r="H48" s="829"/>
      <c r="I48" s="829"/>
      <c r="J48" s="829"/>
      <c r="K48" s="829"/>
      <c r="L48" s="831"/>
      <c r="M48" s="830"/>
      <c r="N48" s="829"/>
      <c r="O48" s="829"/>
    </row>
    <row r="49" spans="1:1" ht="13.5" hidden="1" customHeight="1">
      <c r="A49" s="161"/>
    </row>
    <row r="50" spans="1:1" ht="13.5" hidden="1" customHeight="1">
      <c r="A50" s="161"/>
    </row>
    <row r="51" spans="1:1" ht="13.5" hidden="1" customHeight="1">
      <c r="A51" s="161"/>
    </row>
  </sheetData>
  <mergeCells count="8">
    <mergeCell ref="J23:O23"/>
    <mergeCell ref="B23:G23"/>
    <mergeCell ref="B6:G6"/>
    <mergeCell ref="A5:O5"/>
    <mergeCell ref="A2:O2"/>
    <mergeCell ref="A3:O3"/>
    <mergeCell ref="A4:O4"/>
    <mergeCell ref="J6:O6"/>
  </mergeCells>
  <printOptions horizontalCentered="1" verticalCentered="1"/>
  <pageMargins left="0.72" right="0.5" top="0.54" bottom="0.52" header="0.5" footer="0.5"/>
  <pageSetup scale="66" orientation="portrait"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235"/>
  <sheetViews>
    <sheetView zoomScale="75" workbookViewId="0">
      <selection activeCell="A206" sqref="A206:XFD1048576"/>
    </sheetView>
  </sheetViews>
  <sheetFormatPr defaultColWidth="0" defaultRowHeight="12.6" customHeight="1" zeroHeight="1"/>
  <cols>
    <col min="1" max="1" width="52.5703125" style="40" customWidth="1"/>
    <col min="2" max="3" width="11" style="40" bestFit="1" customWidth="1"/>
    <col min="4" max="4" width="11.7109375" style="40" bestFit="1" customWidth="1"/>
    <col min="5" max="6" width="11" style="40" bestFit="1" customWidth="1"/>
    <col min="7" max="8" width="10.5703125" style="40" bestFit="1" customWidth="1"/>
    <col min="9" max="9" width="11" style="40" bestFit="1" customWidth="1"/>
    <col min="10" max="10" width="8.140625" style="40" bestFit="1" customWidth="1"/>
    <col min="11" max="11" width="7.7109375" style="40" bestFit="1" customWidth="1"/>
    <col min="12" max="12" width="10.5703125" style="40" bestFit="1" customWidth="1"/>
    <col min="13" max="13" width="11" style="40" bestFit="1" customWidth="1"/>
    <col min="14" max="14" width="15.42578125" style="56" bestFit="1" customWidth="1"/>
    <col min="15" max="15" width="9.28515625" style="40" bestFit="1" customWidth="1"/>
    <col min="16" max="81" width="0" style="40" hidden="1"/>
    <col min="82" max="16384" width="9.140625" style="40" hidden="1"/>
  </cols>
  <sheetData>
    <row r="1" spans="1:81" ht="39" customHeight="1">
      <c r="A1" s="258" t="s">
        <v>59</v>
      </c>
      <c r="B1" s="258"/>
      <c r="C1" s="258"/>
      <c r="D1" s="258"/>
      <c r="E1" s="258"/>
      <c r="F1" s="258"/>
      <c r="G1" s="258"/>
      <c r="H1" s="258"/>
      <c r="I1" s="258"/>
      <c r="J1" s="258"/>
      <c r="K1" s="258"/>
      <c r="L1" s="258"/>
      <c r="M1" s="258"/>
      <c r="N1" s="53"/>
      <c r="O1" s="53"/>
      <c r="P1" s="39"/>
      <c r="Q1" s="39"/>
      <c r="R1" s="39"/>
      <c r="S1" s="39"/>
      <c r="T1" s="39"/>
      <c r="U1" s="39"/>
      <c r="V1" s="39"/>
      <c r="W1" s="39"/>
      <c r="X1" s="39"/>
      <c r="Y1" s="39"/>
      <c r="Z1" s="39"/>
      <c r="AA1" s="39"/>
      <c r="AB1" s="39"/>
      <c r="AC1" s="39"/>
      <c r="AD1" s="39"/>
      <c r="AE1" s="39"/>
      <c r="AF1" s="39"/>
      <c r="AG1" s="39"/>
      <c r="AH1" s="39"/>
      <c r="AI1" s="39"/>
      <c r="AJ1" s="39"/>
      <c r="AK1" s="39"/>
      <c r="AL1" s="39"/>
      <c r="AM1" s="39"/>
      <c r="AN1" s="39"/>
      <c r="AO1" s="39"/>
      <c r="AP1" s="39"/>
      <c r="AQ1" s="39"/>
      <c r="AR1" s="39"/>
      <c r="AS1" s="39"/>
      <c r="AT1" s="39"/>
      <c r="AU1" s="39"/>
      <c r="AV1" s="39"/>
      <c r="AW1" s="39"/>
      <c r="AX1" s="39"/>
      <c r="AY1" s="39"/>
      <c r="AZ1" s="39"/>
      <c r="BA1" s="39"/>
      <c r="BB1" s="39"/>
      <c r="BC1" s="39"/>
      <c r="BD1" s="39"/>
      <c r="BE1" s="39"/>
      <c r="BF1" s="39"/>
      <c r="BG1" s="39"/>
      <c r="BH1" s="39"/>
      <c r="BI1" s="39"/>
      <c r="BJ1" s="39"/>
      <c r="BK1" s="39"/>
      <c r="BL1" s="39"/>
      <c r="BM1" s="39"/>
      <c r="BN1" s="39"/>
      <c r="BO1" s="39"/>
      <c r="BP1" s="39"/>
      <c r="BQ1" s="39"/>
      <c r="BR1" s="39"/>
      <c r="BS1" s="39"/>
      <c r="BT1" s="39"/>
      <c r="BU1" s="39"/>
      <c r="BV1" s="39"/>
      <c r="BW1" s="39"/>
      <c r="BX1" s="39"/>
      <c r="BY1" s="39"/>
      <c r="BZ1" s="39"/>
      <c r="CA1" s="39"/>
      <c r="CB1" s="39"/>
      <c r="CC1" s="39"/>
    </row>
    <row r="2" spans="1:81" ht="20.25" customHeight="1">
      <c r="A2" s="258" t="s">
        <v>1437</v>
      </c>
      <c r="B2" s="258"/>
      <c r="C2" s="258"/>
      <c r="D2" s="258"/>
      <c r="E2" s="258"/>
      <c r="F2" s="258"/>
      <c r="G2" s="258"/>
      <c r="H2" s="258"/>
      <c r="I2" s="258"/>
      <c r="J2" s="258"/>
      <c r="K2" s="258"/>
      <c r="L2" s="258"/>
      <c r="M2" s="258"/>
      <c r="N2" s="53"/>
      <c r="O2" s="53"/>
      <c r="P2" s="39"/>
      <c r="Q2" s="39"/>
      <c r="R2" s="39"/>
      <c r="S2" s="39"/>
      <c r="T2" s="39"/>
      <c r="U2" s="39"/>
      <c r="V2" s="39"/>
      <c r="W2" s="39"/>
      <c r="X2" s="39"/>
      <c r="Y2" s="39"/>
      <c r="Z2" s="39"/>
      <c r="AA2" s="39"/>
      <c r="AB2" s="39"/>
      <c r="AC2" s="39"/>
      <c r="AD2" s="39"/>
      <c r="AE2" s="39"/>
      <c r="AF2" s="39"/>
      <c r="AG2" s="39"/>
      <c r="AH2" s="39"/>
      <c r="AI2" s="39"/>
      <c r="AJ2" s="39"/>
      <c r="AK2" s="39"/>
      <c r="AL2" s="39"/>
      <c r="AM2" s="39"/>
      <c r="AN2" s="39"/>
      <c r="AO2" s="39"/>
      <c r="AP2" s="39"/>
      <c r="AQ2" s="39"/>
      <c r="AR2" s="39"/>
      <c r="AS2" s="39"/>
      <c r="AT2" s="39"/>
      <c r="AU2" s="39"/>
      <c r="AV2" s="39"/>
      <c r="AW2" s="39"/>
      <c r="AX2" s="39"/>
      <c r="AY2" s="39"/>
      <c r="AZ2" s="39"/>
      <c r="BA2" s="39"/>
      <c r="BB2" s="39"/>
      <c r="BC2" s="39"/>
      <c r="BD2" s="39"/>
      <c r="BE2" s="39"/>
      <c r="BF2" s="39"/>
      <c r="BG2" s="39"/>
      <c r="BH2" s="39"/>
      <c r="BI2" s="39"/>
      <c r="BJ2" s="39"/>
      <c r="BK2" s="39"/>
      <c r="BL2" s="39"/>
      <c r="BM2" s="39"/>
      <c r="BN2" s="39"/>
      <c r="BO2" s="39"/>
      <c r="BP2" s="39"/>
      <c r="BQ2" s="39"/>
      <c r="BR2" s="39"/>
      <c r="BS2" s="39"/>
      <c r="BT2" s="39"/>
      <c r="BU2" s="39"/>
      <c r="BV2" s="39"/>
      <c r="BW2" s="39"/>
      <c r="BX2" s="39"/>
      <c r="BY2" s="39"/>
      <c r="BZ2" s="39"/>
      <c r="CA2" s="39"/>
      <c r="CB2" s="39"/>
      <c r="CC2" s="39"/>
    </row>
    <row r="3" spans="1:81" ht="20.25" customHeight="1">
      <c r="A3" s="258" t="s">
        <v>1451</v>
      </c>
      <c r="B3" s="258"/>
      <c r="C3" s="258"/>
      <c r="D3" s="258"/>
      <c r="E3" s="258"/>
      <c r="F3" s="258"/>
      <c r="G3" s="258"/>
      <c r="H3" s="258"/>
      <c r="I3" s="258"/>
      <c r="J3" s="258"/>
      <c r="K3" s="258"/>
      <c r="L3" s="258"/>
      <c r="M3" s="258"/>
      <c r="N3" s="53"/>
      <c r="O3" s="53"/>
      <c r="P3" s="39"/>
      <c r="Q3" s="39"/>
      <c r="R3" s="39"/>
      <c r="S3" s="39"/>
      <c r="T3" s="39"/>
      <c r="U3" s="39"/>
      <c r="V3" s="39"/>
      <c r="W3" s="39"/>
      <c r="X3" s="39"/>
      <c r="Y3" s="39"/>
      <c r="Z3" s="39"/>
      <c r="AA3" s="39"/>
      <c r="AB3" s="39"/>
      <c r="AC3" s="39"/>
      <c r="AD3" s="39"/>
      <c r="AE3" s="39"/>
      <c r="AF3" s="39"/>
      <c r="AG3" s="39"/>
      <c r="AH3" s="39"/>
      <c r="AI3" s="39"/>
      <c r="AJ3" s="39"/>
      <c r="AK3" s="39"/>
      <c r="AL3" s="39"/>
      <c r="AM3" s="39"/>
      <c r="AN3" s="39"/>
      <c r="AO3" s="39"/>
      <c r="AP3" s="39"/>
      <c r="AQ3" s="39"/>
      <c r="AR3" s="39"/>
      <c r="AS3" s="39"/>
      <c r="AT3" s="39"/>
      <c r="AU3" s="39"/>
      <c r="AV3" s="39"/>
      <c r="AW3" s="39"/>
      <c r="AX3" s="39"/>
      <c r="AY3" s="39"/>
      <c r="AZ3" s="39"/>
      <c r="BA3" s="39"/>
      <c r="BB3" s="39"/>
      <c r="BC3" s="39"/>
      <c r="BD3" s="39"/>
      <c r="BE3" s="39"/>
      <c r="BF3" s="39"/>
      <c r="BG3" s="39"/>
      <c r="BH3" s="39"/>
      <c r="BI3" s="39"/>
      <c r="BJ3" s="39"/>
      <c r="BK3" s="39"/>
      <c r="BL3" s="39"/>
      <c r="BM3" s="39"/>
      <c r="BN3" s="39"/>
      <c r="BO3" s="39"/>
      <c r="BP3" s="39"/>
      <c r="BQ3" s="39"/>
      <c r="BR3" s="39"/>
      <c r="BS3" s="39"/>
      <c r="BT3" s="39"/>
      <c r="BU3" s="39"/>
      <c r="BV3" s="39"/>
      <c r="BW3" s="39"/>
      <c r="BX3" s="39"/>
      <c r="BY3" s="39"/>
      <c r="BZ3" s="39"/>
      <c r="CA3" s="39"/>
      <c r="CB3" s="39"/>
      <c r="CC3" s="39"/>
    </row>
    <row r="4" spans="1:81" ht="20.25" customHeight="1" thickBot="1">
      <c r="A4" s="258" t="s">
        <v>2</v>
      </c>
      <c r="B4" s="258"/>
      <c r="C4" s="258"/>
      <c r="D4" s="258"/>
      <c r="E4" s="258"/>
      <c r="F4" s="258"/>
      <c r="G4" s="258"/>
      <c r="H4" s="258"/>
      <c r="I4" s="258"/>
      <c r="J4" s="258"/>
      <c r="K4" s="258"/>
      <c r="L4" s="258"/>
      <c r="M4" s="258"/>
      <c r="N4" s="53"/>
      <c r="O4" s="53"/>
      <c r="P4" s="39"/>
      <c r="Q4" s="39"/>
      <c r="R4" s="39"/>
      <c r="S4" s="39"/>
      <c r="T4" s="39"/>
      <c r="U4" s="39"/>
      <c r="V4" s="39"/>
      <c r="W4" s="39"/>
      <c r="X4" s="39"/>
      <c r="Y4" s="39"/>
      <c r="Z4" s="39"/>
      <c r="AA4" s="39"/>
      <c r="AB4" s="39"/>
      <c r="AC4" s="39"/>
      <c r="AD4" s="39"/>
      <c r="AE4" s="39"/>
      <c r="AF4" s="39"/>
      <c r="AG4" s="39"/>
      <c r="AH4" s="39"/>
      <c r="AI4" s="39"/>
      <c r="AJ4" s="39"/>
      <c r="AK4" s="39"/>
      <c r="AL4" s="39"/>
      <c r="AM4" s="39"/>
      <c r="AN4" s="39"/>
      <c r="AO4" s="39"/>
      <c r="AP4" s="39"/>
      <c r="AQ4" s="39"/>
      <c r="AR4" s="39"/>
      <c r="AS4" s="39"/>
      <c r="AT4" s="39"/>
      <c r="AU4" s="39"/>
      <c r="AV4" s="39"/>
      <c r="AW4" s="39"/>
      <c r="AX4" s="39"/>
      <c r="AY4" s="39"/>
      <c r="AZ4" s="39"/>
      <c r="BA4" s="39"/>
      <c r="BB4" s="39"/>
      <c r="BC4" s="39"/>
      <c r="BD4" s="39"/>
      <c r="BE4" s="39"/>
      <c r="BF4" s="39"/>
      <c r="BG4" s="39"/>
      <c r="BH4" s="39"/>
      <c r="BI4" s="39"/>
      <c r="BJ4" s="39"/>
      <c r="BK4" s="39"/>
      <c r="BL4" s="39"/>
      <c r="BM4" s="39"/>
      <c r="BN4" s="39"/>
      <c r="BO4" s="39"/>
      <c r="BP4" s="39"/>
      <c r="BQ4" s="39"/>
      <c r="BR4" s="39"/>
      <c r="BS4" s="39"/>
      <c r="BT4" s="39"/>
      <c r="BU4" s="39"/>
      <c r="BV4" s="39"/>
      <c r="BW4" s="39"/>
      <c r="BX4" s="39"/>
      <c r="BY4" s="39"/>
      <c r="BZ4" s="39"/>
      <c r="CA4" s="39"/>
      <c r="CB4" s="39"/>
      <c r="CC4" s="39"/>
    </row>
    <row r="5" spans="1:81" ht="44.25" customHeight="1" thickTop="1" thickBot="1">
      <c r="A5" s="259" t="s">
        <v>866</v>
      </c>
      <c r="B5" s="259" t="s">
        <v>359</v>
      </c>
      <c r="C5" s="259" t="s">
        <v>360</v>
      </c>
      <c r="D5" s="259" t="s">
        <v>361</v>
      </c>
      <c r="E5" s="259" t="s">
        <v>362</v>
      </c>
      <c r="F5" s="259" t="s">
        <v>363</v>
      </c>
      <c r="G5" s="259" t="s">
        <v>364</v>
      </c>
      <c r="H5" s="259" t="s">
        <v>365</v>
      </c>
      <c r="I5" s="259" t="s">
        <v>366</v>
      </c>
      <c r="J5" s="259" t="s">
        <v>367</v>
      </c>
      <c r="K5" s="259" t="s">
        <v>368</v>
      </c>
      <c r="L5" s="259" t="s">
        <v>369</v>
      </c>
      <c r="M5" s="259" t="s">
        <v>370</v>
      </c>
      <c r="N5" s="260" t="s">
        <v>371</v>
      </c>
      <c r="O5" s="259" t="s">
        <v>867</v>
      </c>
      <c r="P5" s="39"/>
      <c r="Q5" s="39"/>
      <c r="R5" s="39"/>
      <c r="S5" s="39"/>
      <c r="T5" s="39"/>
      <c r="U5" s="39"/>
      <c r="V5" s="39"/>
      <c r="W5" s="39"/>
      <c r="X5" s="39"/>
      <c r="Y5" s="39"/>
      <c r="Z5" s="39"/>
      <c r="AA5" s="39"/>
      <c r="AB5" s="39"/>
      <c r="AC5" s="39"/>
      <c r="AD5" s="39"/>
      <c r="AE5" s="39"/>
      <c r="AF5" s="39"/>
      <c r="AG5" s="39"/>
      <c r="AH5" s="39"/>
      <c r="AI5" s="39"/>
      <c r="AJ5" s="39"/>
      <c r="AK5" s="39"/>
      <c r="AL5" s="39"/>
      <c r="AM5" s="39"/>
      <c r="AN5" s="39"/>
      <c r="AO5" s="39"/>
      <c r="AP5" s="39"/>
      <c r="AQ5" s="39"/>
      <c r="AR5" s="39"/>
      <c r="AS5" s="39"/>
      <c r="AT5" s="39"/>
      <c r="AU5" s="39"/>
      <c r="AV5" s="39"/>
      <c r="AW5" s="39"/>
      <c r="AX5" s="39"/>
      <c r="AY5" s="39"/>
      <c r="AZ5" s="39"/>
      <c r="BA5" s="39"/>
      <c r="BB5" s="39"/>
      <c r="BC5" s="39"/>
      <c r="BD5" s="39"/>
      <c r="BE5" s="39"/>
      <c r="BF5" s="39"/>
      <c r="BG5" s="39"/>
      <c r="BH5" s="39"/>
      <c r="BI5" s="39"/>
      <c r="BJ5" s="39"/>
      <c r="BK5" s="39"/>
      <c r="BL5" s="39"/>
      <c r="BM5" s="39"/>
      <c r="BN5" s="39"/>
      <c r="BO5" s="39"/>
      <c r="BP5" s="39"/>
      <c r="BQ5" s="39"/>
      <c r="BR5" s="39"/>
      <c r="BS5" s="39"/>
      <c r="BT5" s="39"/>
      <c r="BU5" s="39"/>
      <c r="BV5" s="39"/>
      <c r="BW5" s="39"/>
      <c r="BX5" s="39"/>
      <c r="BY5" s="39"/>
      <c r="BZ5" s="39"/>
      <c r="CA5" s="39"/>
      <c r="CB5" s="39"/>
      <c r="CC5" s="39"/>
    </row>
    <row r="6" spans="1:81" ht="13.5" thickTop="1">
      <c r="A6" s="40" t="s">
        <v>868</v>
      </c>
      <c r="B6" s="40">
        <v>2187078.3042100002</v>
      </c>
      <c r="C6" s="40">
        <v>914856.93565</v>
      </c>
      <c r="D6" s="40">
        <v>1676729.9708800002</v>
      </c>
      <c r="E6" s="40">
        <v>1583346.9374800001</v>
      </c>
      <c r="F6" s="40">
        <v>1042837.66812</v>
      </c>
      <c r="G6" s="40">
        <v>657016.43536</v>
      </c>
      <c r="H6" s="40">
        <v>137195.14778</v>
      </c>
      <c r="I6" s="40">
        <v>0</v>
      </c>
      <c r="J6" s="40">
        <v>18862.81364</v>
      </c>
      <c r="K6" s="40">
        <v>0</v>
      </c>
      <c r="L6" s="40">
        <v>113147.62392</v>
      </c>
      <c r="M6" s="40">
        <v>75003.66670999999</v>
      </c>
      <c r="N6" s="40">
        <v>8406075.5037500001</v>
      </c>
      <c r="O6" s="56">
        <v>0.15645765861666705</v>
      </c>
    </row>
    <row r="7" spans="1:81" ht="12.75">
      <c r="A7" s="40" t="s">
        <v>869</v>
      </c>
      <c r="B7" s="40">
        <v>718128.95836000005</v>
      </c>
      <c r="C7" s="40">
        <v>460009.14977999998</v>
      </c>
      <c r="D7" s="40">
        <v>573127.73905999993</v>
      </c>
      <c r="E7" s="40">
        <v>735141.26297000004</v>
      </c>
      <c r="F7" s="40">
        <v>639977.57499999995</v>
      </c>
      <c r="G7" s="40">
        <v>323515.40286000003</v>
      </c>
      <c r="H7" s="40">
        <v>396016.38941</v>
      </c>
      <c r="I7" s="40">
        <v>191412.37311000002</v>
      </c>
      <c r="J7" s="40">
        <v>0</v>
      </c>
      <c r="K7" s="40">
        <v>7721.1852199999994</v>
      </c>
      <c r="L7" s="40">
        <v>50872.511409999999</v>
      </c>
      <c r="M7" s="40">
        <v>114638.07564</v>
      </c>
      <c r="N7" s="40">
        <v>4210560.6228200002</v>
      </c>
      <c r="O7" s="56">
        <v>7.8368848366407062E-2</v>
      </c>
    </row>
    <row r="8" spans="1:81" ht="12.75">
      <c r="A8" s="40" t="s">
        <v>870</v>
      </c>
      <c r="B8" s="40">
        <v>874058.12404999998</v>
      </c>
      <c r="C8" s="40">
        <v>540102.31446000002</v>
      </c>
      <c r="D8" s="40">
        <v>721590.61839999992</v>
      </c>
      <c r="E8" s="40">
        <v>886625.88819000009</v>
      </c>
      <c r="F8" s="40">
        <v>1016861.4922400001</v>
      </c>
      <c r="G8" s="40">
        <v>422144.97313999996</v>
      </c>
      <c r="H8" s="40">
        <v>431844.45069999999</v>
      </c>
      <c r="I8" s="40">
        <v>326844.41405000002</v>
      </c>
      <c r="J8" s="40">
        <v>4940.5396600000004</v>
      </c>
      <c r="K8" s="40">
        <v>0</v>
      </c>
      <c r="L8" s="40">
        <v>202597.75175999998</v>
      </c>
      <c r="M8" s="40">
        <v>445667.41076</v>
      </c>
      <c r="N8" s="40">
        <v>5873277.9774100007</v>
      </c>
      <c r="O8" s="56">
        <v>0.10931609171729034</v>
      </c>
    </row>
    <row r="9" spans="1:81" ht="12.75">
      <c r="A9" s="40" t="s">
        <v>871</v>
      </c>
      <c r="B9" s="40">
        <v>1066674.28425</v>
      </c>
      <c r="C9" s="40">
        <v>488382.48236000002</v>
      </c>
      <c r="D9" s="40">
        <v>1170893.6253199999</v>
      </c>
      <c r="E9" s="40">
        <v>1205098.1814999999</v>
      </c>
      <c r="F9" s="40">
        <v>851105.90870000003</v>
      </c>
      <c r="G9" s="40">
        <v>549466.50127000001</v>
      </c>
      <c r="H9" s="40">
        <v>693661.12662999996</v>
      </c>
      <c r="I9" s="40">
        <v>458407.19848000002</v>
      </c>
      <c r="J9" s="40">
        <v>15557.88436</v>
      </c>
      <c r="K9" s="40">
        <v>9482.6991699999999</v>
      </c>
      <c r="L9" s="40">
        <v>454246.02518</v>
      </c>
      <c r="M9" s="40">
        <v>342407.96554</v>
      </c>
      <c r="N9" s="40">
        <v>7305383.8827599995</v>
      </c>
      <c r="O9" s="56">
        <v>0.13597109103798485</v>
      </c>
    </row>
    <row r="10" spans="1:81" ht="12.75">
      <c r="A10" s="40" t="s">
        <v>872</v>
      </c>
      <c r="B10" s="40">
        <v>692088.50466999994</v>
      </c>
      <c r="C10" s="40">
        <v>295702.64577999996</v>
      </c>
      <c r="D10" s="40">
        <v>1139625.3500699999</v>
      </c>
      <c r="E10" s="40">
        <v>717826.74803000002</v>
      </c>
      <c r="F10" s="40">
        <v>468635.56581</v>
      </c>
      <c r="G10" s="40">
        <v>419324.85262000002</v>
      </c>
      <c r="H10" s="40">
        <v>340265.71987000003</v>
      </c>
      <c r="I10" s="40">
        <v>407611.44563999999</v>
      </c>
      <c r="J10" s="40">
        <v>9045.974189999999</v>
      </c>
      <c r="K10" s="40">
        <v>2722.6901699999999</v>
      </c>
      <c r="L10" s="40">
        <v>361239.16185999999</v>
      </c>
      <c r="M10" s="40">
        <v>237908.64743000001</v>
      </c>
      <c r="N10" s="40">
        <v>5091997.3061400009</v>
      </c>
      <c r="O10" s="56">
        <v>9.4774544416789494E-2</v>
      </c>
    </row>
    <row r="11" spans="1:81" ht="12.75">
      <c r="A11" s="40" t="s">
        <v>873</v>
      </c>
      <c r="B11" s="40">
        <v>804413.39710000006</v>
      </c>
      <c r="C11" s="40">
        <v>323101.72933</v>
      </c>
      <c r="D11" s="40">
        <v>1208575.02605</v>
      </c>
      <c r="E11" s="40">
        <v>658904.20100999996</v>
      </c>
      <c r="F11" s="40">
        <v>545504.98562000005</v>
      </c>
      <c r="G11" s="40">
        <v>416625.36569999997</v>
      </c>
      <c r="H11" s="40">
        <v>341698.95594000001</v>
      </c>
      <c r="I11" s="40">
        <v>333903.69366000005</v>
      </c>
      <c r="J11" s="40">
        <v>4707.90571</v>
      </c>
      <c r="K11" s="40">
        <v>4703.5633600000001</v>
      </c>
      <c r="L11" s="40">
        <v>414685.25092999998</v>
      </c>
      <c r="M11" s="40">
        <v>267089.40856999997</v>
      </c>
      <c r="N11" s="40">
        <v>5323913.4829799999</v>
      </c>
      <c r="O11" s="56">
        <v>9.9091072623980619E-2</v>
      </c>
    </row>
    <row r="12" spans="1:81" ht="12.75">
      <c r="A12" s="40" t="s">
        <v>874</v>
      </c>
      <c r="B12" s="40">
        <v>535255.32663000003</v>
      </c>
      <c r="C12" s="40">
        <v>214498.99877000001</v>
      </c>
      <c r="D12" s="40">
        <v>980189.13634000008</v>
      </c>
      <c r="E12" s="40">
        <v>449804.94107</v>
      </c>
      <c r="F12" s="40">
        <v>434712.92725000001</v>
      </c>
      <c r="G12" s="40">
        <v>201251.77531999999</v>
      </c>
      <c r="H12" s="40">
        <v>255217.49140999999</v>
      </c>
      <c r="I12" s="40">
        <v>202676.80534999998</v>
      </c>
      <c r="J12" s="40">
        <v>4789.0058600000002</v>
      </c>
      <c r="K12" s="40">
        <v>3295.8326400000001</v>
      </c>
      <c r="L12" s="40">
        <v>272868.71993000002</v>
      </c>
      <c r="M12" s="40">
        <v>187134.61922999998</v>
      </c>
      <c r="N12" s="40">
        <v>3741695.5798000004</v>
      </c>
      <c r="O12" s="56">
        <v>6.9642121274152563E-2</v>
      </c>
    </row>
    <row r="13" spans="1:81" ht="12.75">
      <c r="A13" s="40" t="s">
        <v>875</v>
      </c>
      <c r="B13" s="40">
        <v>372327.77698999998</v>
      </c>
      <c r="C13" s="40">
        <v>134403.48452</v>
      </c>
      <c r="D13" s="40">
        <v>661334.77584999998</v>
      </c>
      <c r="E13" s="40">
        <v>283433.70101999998</v>
      </c>
      <c r="F13" s="40">
        <v>275871.07334</v>
      </c>
      <c r="G13" s="40">
        <v>120415.56715999999</v>
      </c>
      <c r="H13" s="40">
        <v>105443.18828</v>
      </c>
      <c r="I13" s="40">
        <v>134524.30763</v>
      </c>
      <c r="J13" s="40">
        <v>2438.7855299999997</v>
      </c>
      <c r="K13" s="40">
        <v>1296.5182</v>
      </c>
      <c r="L13" s="40">
        <v>124548.7993</v>
      </c>
      <c r="M13" s="40">
        <v>111448.26072000001</v>
      </c>
      <c r="N13" s="40">
        <v>2327486.2385400003</v>
      </c>
      <c r="O13" s="56">
        <v>4.3320220854789017E-2</v>
      </c>
    </row>
    <row r="14" spans="1:81" ht="12.75">
      <c r="A14" s="40" t="s">
        <v>876</v>
      </c>
      <c r="B14" s="40">
        <v>247615.91475</v>
      </c>
      <c r="C14" s="40">
        <v>86554.031180000005</v>
      </c>
      <c r="D14" s="40">
        <v>418051.71213999996</v>
      </c>
      <c r="E14" s="40">
        <v>178820.11371000001</v>
      </c>
      <c r="F14" s="40">
        <v>195329.30262999999</v>
      </c>
      <c r="G14" s="40">
        <v>81174.418319999997</v>
      </c>
      <c r="H14" s="40">
        <v>65572.729240000001</v>
      </c>
      <c r="I14" s="40">
        <v>92181.723400000003</v>
      </c>
      <c r="J14" s="40">
        <v>2044.1844099999998</v>
      </c>
      <c r="K14" s="40">
        <v>729.68362000000002</v>
      </c>
      <c r="L14" s="40">
        <v>80094.430959999998</v>
      </c>
      <c r="M14" s="40">
        <v>76221.781069999997</v>
      </c>
      <c r="N14" s="40">
        <v>1524390.0254299999</v>
      </c>
      <c r="O14" s="56">
        <v>2.8372632876183655E-2</v>
      </c>
    </row>
    <row r="15" spans="1:81" ht="12.75">
      <c r="A15" s="40" t="s">
        <v>877</v>
      </c>
      <c r="B15" s="40">
        <v>331646.90989000001</v>
      </c>
      <c r="C15" s="40">
        <v>118274.73946</v>
      </c>
      <c r="D15" s="40">
        <v>558450.58660000004</v>
      </c>
      <c r="E15" s="40">
        <v>239434.57474000001</v>
      </c>
      <c r="F15" s="40">
        <v>258084.27966999999</v>
      </c>
      <c r="G15" s="40">
        <v>98471.736040000003</v>
      </c>
      <c r="H15" s="40">
        <v>86140.063599999994</v>
      </c>
      <c r="I15" s="40">
        <v>153289.70521000001</v>
      </c>
      <c r="J15" s="40">
        <v>2596.1167700000001</v>
      </c>
      <c r="K15" s="40">
        <v>435.02421999999996</v>
      </c>
      <c r="L15" s="40">
        <v>132434.61835</v>
      </c>
      <c r="M15" s="40">
        <v>135306.77388999998</v>
      </c>
      <c r="N15" s="40">
        <v>2114565.1284400001</v>
      </c>
      <c r="O15" s="56">
        <v>3.9357237374394817E-2</v>
      </c>
    </row>
    <row r="16" spans="1:81" ht="12.75">
      <c r="A16" s="40" t="s">
        <v>878</v>
      </c>
      <c r="B16" s="40">
        <v>436793.53401</v>
      </c>
      <c r="C16" s="40">
        <v>155468.35134999998</v>
      </c>
      <c r="D16" s="40">
        <v>726210.24924000003</v>
      </c>
      <c r="E16" s="40">
        <v>301329.01237999997</v>
      </c>
      <c r="F16" s="40">
        <v>374860.88217</v>
      </c>
      <c r="G16" s="40">
        <v>126520.38969</v>
      </c>
      <c r="H16" s="40">
        <v>115602.01624</v>
      </c>
      <c r="I16" s="40">
        <v>245110.97533000002</v>
      </c>
      <c r="J16" s="40">
        <v>2280.8629500000002</v>
      </c>
      <c r="K16" s="40">
        <v>552.04720999999995</v>
      </c>
      <c r="L16" s="40">
        <v>212877.15140999999</v>
      </c>
      <c r="M16" s="40">
        <v>225760.25613999998</v>
      </c>
      <c r="N16" s="40">
        <v>2923365.7281199996</v>
      </c>
      <c r="O16" s="56">
        <v>5.44109979618696E-2</v>
      </c>
    </row>
    <row r="17" spans="1:81" ht="12.75">
      <c r="A17" s="40" t="s">
        <v>879</v>
      </c>
      <c r="B17" s="40">
        <v>475174.27211999998</v>
      </c>
      <c r="C17" s="40">
        <v>203900.79408000002</v>
      </c>
      <c r="D17" s="40">
        <v>790100.15443</v>
      </c>
      <c r="E17" s="40">
        <v>331444.2072</v>
      </c>
      <c r="F17" s="40">
        <v>516613.08795000002</v>
      </c>
      <c r="G17" s="40">
        <v>134304.41812000002</v>
      </c>
      <c r="H17" s="40">
        <v>120454.87578</v>
      </c>
      <c r="I17" s="40">
        <v>340534.87349999999</v>
      </c>
      <c r="J17" s="40">
        <v>2703.6844500000002</v>
      </c>
      <c r="K17" s="40">
        <v>652.06511</v>
      </c>
      <c r="L17" s="40">
        <v>297317.08338999999</v>
      </c>
      <c r="M17" s="40">
        <v>396002.23939999996</v>
      </c>
      <c r="N17" s="40">
        <v>3609201.7555299993</v>
      </c>
      <c r="O17" s="56">
        <v>6.7176086616576036E-2</v>
      </c>
    </row>
    <row r="18" spans="1:81" ht="12.75">
      <c r="A18" s="40" t="s">
        <v>880</v>
      </c>
      <c r="B18" s="40">
        <v>73142.126900000003</v>
      </c>
      <c r="C18" s="40">
        <v>40360.616270000006</v>
      </c>
      <c r="D18" s="40">
        <v>122506.32264</v>
      </c>
      <c r="E18" s="40">
        <v>49753.998509999998</v>
      </c>
      <c r="F18" s="40">
        <v>92271.935239999992</v>
      </c>
      <c r="G18" s="40">
        <v>22100.5026</v>
      </c>
      <c r="H18" s="40">
        <v>19526.856469999999</v>
      </c>
      <c r="I18" s="40">
        <v>55998.438750000001</v>
      </c>
      <c r="J18" s="40">
        <v>466.62040999999999</v>
      </c>
      <c r="K18" s="40">
        <v>70.135199999999998</v>
      </c>
      <c r="L18" s="40">
        <v>51300.450939999995</v>
      </c>
      <c r="M18" s="40">
        <v>72050.461960000001</v>
      </c>
      <c r="N18" s="40">
        <v>599548.46588999999</v>
      </c>
      <c r="O18" s="56">
        <v>1.1159065744593607E-2</v>
      </c>
    </row>
    <row r="19" spans="1:81" ht="12.75">
      <c r="A19" s="40" t="s">
        <v>881</v>
      </c>
      <c r="B19" s="40">
        <v>79675.769419999997</v>
      </c>
      <c r="C19" s="40">
        <v>49971.000509999998</v>
      </c>
      <c r="D19" s="40">
        <v>117278.27639</v>
      </c>
      <c r="E19" s="40">
        <v>46916.730479999998</v>
      </c>
      <c r="F19" s="40">
        <v>101191.35793000001</v>
      </c>
      <c r="G19" s="40">
        <v>23618.91474</v>
      </c>
      <c r="H19" s="40">
        <v>23839.55314</v>
      </c>
      <c r="I19" s="40">
        <v>78432.262189999994</v>
      </c>
      <c r="J19" s="40">
        <v>559.83726999999999</v>
      </c>
      <c r="K19" s="40">
        <v>59.090989999999998</v>
      </c>
      <c r="L19" s="40">
        <v>64788.327409999998</v>
      </c>
      <c r="M19" s="40">
        <v>89685.773079999999</v>
      </c>
      <c r="N19" s="40">
        <v>676016.89354999992</v>
      </c>
      <c r="O19" s="56">
        <v>1.2582330518321172E-2</v>
      </c>
    </row>
    <row r="20" spans="1:81" ht="12.75">
      <c r="A20" s="40" t="s">
        <v>65</v>
      </c>
      <c r="B20" s="40">
        <v>8894073.2033500001</v>
      </c>
      <c r="C20" s="40">
        <v>4025587.2734999997</v>
      </c>
      <c r="D20" s="40">
        <v>10864663.543409998</v>
      </c>
      <c r="E20" s="40">
        <v>7667880.4982900014</v>
      </c>
      <c r="F20" s="40">
        <v>6813858.0416699992</v>
      </c>
      <c r="G20" s="40">
        <v>3595951.25294</v>
      </c>
      <c r="H20" s="40">
        <v>3132478.5644899993</v>
      </c>
      <c r="I20" s="40">
        <v>3020928.2163</v>
      </c>
      <c r="J20" s="40">
        <v>70994.215210000009</v>
      </c>
      <c r="K20" s="40">
        <v>31720.535110000001</v>
      </c>
      <c r="L20" s="40">
        <v>2833017.9067500001</v>
      </c>
      <c r="M20" s="40">
        <v>2776325.34014</v>
      </c>
      <c r="N20" s="40">
        <v>53727478.591160007</v>
      </c>
      <c r="O20" s="56">
        <v>1</v>
      </c>
    </row>
    <row r="21" spans="1:81" s="56" customFormat="1" ht="13.5" thickBot="1">
      <c r="A21" s="56" t="s">
        <v>882</v>
      </c>
      <c r="B21" s="56">
        <v>0.16554049131971321</v>
      </c>
      <c r="C21" s="56">
        <v>7.4926041181510902E-2</v>
      </c>
      <c r="D21" s="56">
        <v>0.20221800516798499</v>
      </c>
      <c r="E21" s="56">
        <v>0.14271804110963116</v>
      </c>
      <c r="F21" s="56">
        <v>0.12682259097844786</v>
      </c>
      <c r="G21" s="56">
        <v>6.6929462301840756E-2</v>
      </c>
      <c r="H21" s="56">
        <v>5.8303100138508979E-2</v>
      </c>
      <c r="I21" s="56">
        <v>5.6226874878826813E-2</v>
      </c>
      <c r="J21" s="56">
        <v>1.3213762691197826E-3</v>
      </c>
      <c r="K21" s="56">
        <v>5.9039686845120448E-4</v>
      </c>
      <c r="L21" s="56">
        <v>5.2729403668984529E-2</v>
      </c>
      <c r="M21" s="56">
        <v>5.1674216116979657E-2</v>
      </c>
      <c r="N21" s="56">
        <v>1</v>
      </c>
    </row>
    <row r="22" spans="1:81" ht="59.25" customHeight="1" thickTop="1" thickBot="1">
      <c r="A22" s="259" t="s">
        <v>883</v>
      </c>
      <c r="B22" s="259" t="s">
        <v>359</v>
      </c>
      <c r="C22" s="259" t="s">
        <v>360</v>
      </c>
      <c r="D22" s="259" t="s">
        <v>361</v>
      </c>
      <c r="E22" s="259" t="s">
        <v>362</v>
      </c>
      <c r="F22" s="259" t="s">
        <v>363</v>
      </c>
      <c r="G22" s="259" t="s">
        <v>364</v>
      </c>
      <c r="H22" s="259" t="s">
        <v>365</v>
      </c>
      <c r="I22" s="259" t="s">
        <v>366</v>
      </c>
      <c r="J22" s="259" t="s">
        <v>367</v>
      </c>
      <c r="K22" s="259" t="s">
        <v>368</v>
      </c>
      <c r="L22" s="259" t="s">
        <v>369</v>
      </c>
      <c r="M22" s="259" t="s">
        <v>370</v>
      </c>
      <c r="N22" s="260" t="s">
        <v>371</v>
      </c>
      <c r="O22" s="259" t="s">
        <v>844</v>
      </c>
      <c r="P22" s="39"/>
      <c r="Q22" s="39"/>
      <c r="R22" s="39"/>
      <c r="S22" s="39"/>
      <c r="T22" s="39"/>
      <c r="U22" s="39"/>
      <c r="V22" s="39"/>
      <c r="W22" s="39"/>
      <c r="X22" s="39"/>
      <c r="Y22" s="39"/>
      <c r="Z22" s="39"/>
      <c r="AA22" s="39"/>
      <c r="AB22" s="39"/>
      <c r="AC22" s="39"/>
      <c r="AD22" s="39"/>
      <c r="AE22" s="39"/>
      <c r="AF22" s="39"/>
      <c r="AG22" s="39"/>
      <c r="AH22" s="39"/>
      <c r="AI22" s="39"/>
      <c r="AJ22" s="39"/>
      <c r="AK22" s="39"/>
      <c r="AL22" s="39"/>
      <c r="AM22" s="39"/>
      <c r="AN22" s="39"/>
      <c r="AO22" s="39"/>
      <c r="AP22" s="39"/>
      <c r="AQ22" s="39"/>
      <c r="AR22" s="39"/>
      <c r="AS22" s="39"/>
      <c r="AT22" s="39"/>
      <c r="AU22" s="39"/>
      <c r="AV22" s="39"/>
      <c r="AW22" s="39"/>
      <c r="AX22" s="39"/>
      <c r="AY22" s="39"/>
      <c r="AZ22" s="39"/>
      <c r="BA22" s="39"/>
      <c r="BB22" s="39"/>
      <c r="BC22" s="39"/>
      <c r="BD22" s="39"/>
      <c r="BE22" s="39"/>
      <c r="BF22" s="39"/>
      <c r="BG22" s="39"/>
      <c r="BH22" s="39"/>
      <c r="BI22" s="39"/>
      <c r="BJ22" s="39"/>
      <c r="BK22" s="39"/>
      <c r="BL22" s="39"/>
      <c r="BM22" s="39"/>
      <c r="BN22" s="39"/>
      <c r="BO22" s="39"/>
      <c r="BP22" s="39"/>
      <c r="BQ22" s="39"/>
      <c r="BR22" s="39"/>
      <c r="BS22" s="39"/>
      <c r="BT22" s="39"/>
      <c r="BU22" s="39"/>
      <c r="BV22" s="39"/>
      <c r="BW22" s="39"/>
      <c r="BX22" s="39"/>
      <c r="BY22" s="39"/>
      <c r="BZ22" s="39"/>
      <c r="CA22" s="39"/>
      <c r="CB22" s="39"/>
      <c r="CC22" s="39"/>
    </row>
    <row r="23" spans="1:81" ht="13.5" thickTop="1">
      <c r="A23" s="40" t="s">
        <v>868</v>
      </c>
      <c r="B23" s="40">
        <v>68</v>
      </c>
      <c r="C23" s="40">
        <v>24</v>
      </c>
      <c r="D23" s="40">
        <v>38</v>
      </c>
      <c r="E23" s="40">
        <v>42</v>
      </c>
      <c r="F23" s="40">
        <v>28</v>
      </c>
      <c r="G23" s="40">
        <v>16</v>
      </c>
      <c r="H23" s="40">
        <v>7</v>
      </c>
      <c r="I23" s="40">
        <v>0</v>
      </c>
      <c r="J23" s="40">
        <v>1</v>
      </c>
      <c r="K23" s="40">
        <v>0</v>
      </c>
      <c r="L23" s="40">
        <v>4</v>
      </c>
      <c r="M23" s="40">
        <v>2</v>
      </c>
      <c r="N23" s="40">
        <v>230</v>
      </c>
      <c r="O23" s="56">
        <v>7.7505639377717326E-5</v>
      </c>
    </row>
    <row r="24" spans="1:81" ht="12.75">
      <c r="A24" s="40" t="s">
        <v>869</v>
      </c>
      <c r="B24" s="40">
        <v>77</v>
      </c>
      <c r="C24" s="40">
        <v>47</v>
      </c>
      <c r="D24" s="40">
        <v>61</v>
      </c>
      <c r="E24" s="40">
        <v>80</v>
      </c>
      <c r="F24" s="40">
        <v>75</v>
      </c>
      <c r="G24" s="40">
        <v>38</v>
      </c>
      <c r="H24" s="40">
        <v>48</v>
      </c>
      <c r="I24" s="40">
        <v>22</v>
      </c>
      <c r="J24" s="40">
        <v>0</v>
      </c>
      <c r="K24" s="40">
        <v>1</v>
      </c>
      <c r="L24" s="40">
        <v>6</v>
      </c>
      <c r="M24" s="40">
        <v>11</v>
      </c>
      <c r="N24" s="40">
        <v>466</v>
      </c>
      <c r="O24" s="56">
        <v>1.5703316500007076E-4</v>
      </c>
    </row>
    <row r="25" spans="1:81" ht="12.75">
      <c r="A25" s="40" t="s">
        <v>870</v>
      </c>
      <c r="B25" s="40">
        <v>178</v>
      </c>
      <c r="C25" s="40">
        <v>108</v>
      </c>
      <c r="D25" s="40">
        <v>149</v>
      </c>
      <c r="E25" s="40">
        <v>179</v>
      </c>
      <c r="F25" s="40">
        <v>203</v>
      </c>
      <c r="G25" s="40">
        <v>89</v>
      </c>
      <c r="H25" s="40">
        <v>96</v>
      </c>
      <c r="I25" s="40">
        <v>65</v>
      </c>
      <c r="J25" s="40">
        <v>1</v>
      </c>
      <c r="K25" s="40">
        <v>0</v>
      </c>
      <c r="L25" s="40">
        <v>43</v>
      </c>
      <c r="M25" s="40">
        <v>89</v>
      </c>
      <c r="N25" s="40">
        <v>1200</v>
      </c>
      <c r="O25" s="56">
        <v>4.0437724892722083E-4</v>
      </c>
    </row>
    <row r="26" spans="1:81" ht="12.75">
      <c r="A26" s="40" t="s">
        <v>871</v>
      </c>
      <c r="B26" s="40">
        <v>489</v>
      </c>
      <c r="C26" s="40">
        <v>224</v>
      </c>
      <c r="D26" s="40">
        <v>553</v>
      </c>
      <c r="E26" s="40">
        <v>508</v>
      </c>
      <c r="F26" s="40">
        <v>355</v>
      </c>
      <c r="G26" s="40">
        <v>245</v>
      </c>
      <c r="H26" s="40">
        <v>289</v>
      </c>
      <c r="I26" s="40">
        <v>202</v>
      </c>
      <c r="J26" s="40">
        <v>6</v>
      </c>
      <c r="K26" s="40">
        <v>4</v>
      </c>
      <c r="L26" s="40">
        <v>184</v>
      </c>
      <c r="M26" s="40">
        <v>141</v>
      </c>
      <c r="N26" s="40">
        <v>3200</v>
      </c>
      <c r="O26" s="56">
        <v>1.078339330472589E-3</v>
      </c>
    </row>
    <row r="27" spans="1:81" ht="12.75">
      <c r="A27" s="40" t="s">
        <v>872</v>
      </c>
      <c r="B27" s="40">
        <v>716</v>
      </c>
      <c r="C27" s="40">
        <v>311</v>
      </c>
      <c r="D27" s="40">
        <v>1162</v>
      </c>
      <c r="E27" s="40">
        <v>738</v>
      </c>
      <c r="F27" s="40">
        <v>499</v>
      </c>
      <c r="G27" s="40">
        <v>428</v>
      </c>
      <c r="H27" s="40">
        <v>336</v>
      </c>
      <c r="I27" s="40">
        <v>436</v>
      </c>
      <c r="J27" s="40">
        <v>9</v>
      </c>
      <c r="K27" s="40">
        <v>3</v>
      </c>
      <c r="L27" s="40">
        <v>348</v>
      </c>
      <c r="M27" s="40">
        <v>248</v>
      </c>
      <c r="N27" s="40">
        <v>5234</v>
      </c>
      <c r="O27" s="56">
        <v>1.7637587674042283E-3</v>
      </c>
    </row>
    <row r="28" spans="1:81" ht="12.75">
      <c r="A28" s="40" t="s">
        <v>873</v>
      </c>
      <c r="B28" s="40">
        <v>1618</v>
      </c>
      <c r="C28" s="40">
        <v>660</v>
      </c>
      <c r="D28" s="40">
        <v>2491</v>
      </c>
      <c r="E28" s="40">
        <v>1346</v>
      </c>
      <c r="F28" s="40">
        <v>1110</v>
      </c>
      <c r="G28" s="40">
        <v>831</v>
      </c>
      <c r="H28" s="40">
        <v>643</v>
      </c>
      <c r="I28" s="40">
        <v>673</v>
      </c>
      <c r="J28" s="40">
        <v>9</v>
      </c>
      <c r="K28" s="40">
        <v>10</v>
      </c>
      <c r="L28" s="40">
        <v>742</v>
      </c>
      <c r="M28" s="40">
        <v>505</v>
      </c>
      <c r="N28" s="40">
        <v>10638</v>
      </c>
      <c r="O28" s="56">
        <v>3.5848043117398128E-3</v>
      </c>
    </row>
    <row r="29" spans="1:81" ht="12.75">
      <c r="A29" s="40" t="s">
        <v>874</v>
      </c>
      <c r="B29" s="40">
        <v>1974</v>
      </c>
      <c r="C29" s="40">
        <v>794</v>
      </c>
      <c r="D29" s="40">
        <v>3568</v>
      </c>
      <c r="E29" s="40">
        <v>1648</v>
      </c>
      <c r="F29" s="40">
        <v>1584</v>
      </c>
      <c r="G29" s="40">
        <v>736</v>
      </c>
      <c r="H29" s="40">
        <v>869</v>
      </c>
      <c r="I29" s="40">
        <v>711</v>
      </c>
      <c r="J29" s="40">
        <v>17</v>
      </c>
      <c r="K29" s="40">
        <v>12</v>
      </c>
      <c r="L29" s="40">
        <v>896</v>
      </c>
      <c r="M29" s="40">
        <v>632</v>
      </c>
      <c r="N29" s="40">
        <v>13441</v>
      </c>
      <c r="O29" s="56">
        <v>4.5293621690256462E-3</v>
      </c>
    </row>
    <row r="30" spans="1:81" ht="12.75">
      <c r="A30" s="40" t="s">
        <v>875</v>
      </c>
      <c r="B30" s="40">
        <v>2225</v>
      </c>
      <c r="C30" s="40">
        <v>798</v>
      </c>
      <c r="D30" s="40">
        <v>3935</v>
      </c>
      <c r="E30" s="40">
        <v>1687</v>
      </c>
      <c r="F30" s="40">
        <v>1652</v>
      </c>
      <c r="G30" s="40">
        <v>719</v>
      </c>
      <c r="H30" s="40">
        <v>627</v>
      </c>
      <c r="I30" s="40">
        <v>804</v>
      </c>
      <c r="J30" s="40">
        <v>14</v>
      </c>
      <c r="K30" s="40">
        <v>8</v>
      </c>
      <c r="L30" s="40">
        <v>742</v>
      </c>
      <c r="M30" s="40">
        <v>658</v>
      </c>
      <c r="N30" s="40">
        <v>13869</v>
      </c>
      <c r="O30" s="56">
        <v>4.6735900544763549E-3</v>
      </c>
    </row>
    <row r="31" spans="1:81" ht="12.75">
      <c r="A31" s="40" t="s">
        <v>876</v>
      </c>
      <c r="B31" s="40">
        <v>2082</v>
      </c>
      <c r="C31" s="40">
        <v>726</v>
      </c>
      <c r="D31" s="40">
        <v>3500</v>
      </c>
      <c r="E31" s="40">
        <v>1492</v>
      </c>
      <c r="F31" s="40">
        <v>1637</v>
      </c>
      <c r="G31" s="40">
        <v>673</v>
      </c>
      <c r="H31" s="40">
        <v>546</v>
      </c>
      <c r="I31" s="40">
        <v>771</v>
      </c>
      <c r="J31" s="40">
        <v>17</v>
      </c>
      <c r="K31" s="40">
        <v>6</v>
      </c>
      <c r="L31" s="40">
        <v>671</v>
      </c>
      <c r="M31" s="40">
        <v>633</v>
      </c>
      <c r="N31" s="40">
        <v>12754</v>
      </c>
      <c r="O31" s="56">
        <v>4.2978561940148121E-3</v>
      </c>
    </row>
    <row r="32" spans="1:81" ht="12.75">
      <c r="A32" s="40" t="s">
        <v>877</v>
      </c>
      <c r="B32" s="40">
        <v>3967</v>
      </c>
      <c r="C32" s="40">
        <v>1401</v>
      </c>
      <c r="D32" s="40">
        <v>6659</v>
      </c>
      <c r="E32" s="40">
        <v>2850</v>
      </c>
      <c r="F32" s="40">
        <v>3075</v>
      </c>
      <c r="G32" s="40">
        <v>1172</v>
      </c>
      <c r="H32" s="40">
        <v>1035</v>
      </c>
      <c r="I32" s="40">
        <v>1850</v>
      </c>
      <c r="J32" s="40">
        <v>31</v>
      </c>
      <c r="K32" s="40">
        <v>5</v>
      </c>
      <c r="L32" s="40">
        <v>1602</v>
      </c>
      <c r="M32" s="40">
        <v>1635</v>
      </c>
      <c r="N32" s="40">
        <v>25282</v>
      </c>
      <c r="O32" s="56">
        <v>8.5195546728149985E-3</v>
      </c>
    </row>
    <row r="33" spans="1:81" ht="12.75">
      <c r="A33" s="40" t="s">
        <v>878</v>
      </c>
      <c r="B33" s="40">
        <v>9011</v>
      </c>
      <c r="C33" s="40">
        <v>3209</v>
      </c>
      <c r="D33" s="40">
        <v>14901</v>
      </c>
      <c r="E33" s="40">
        <v>6198</v>
      </c>
      <c r="F33" s="40">
        <v>7759</v>
      </c>
      <c r="G33" s="40">
        <v>2597</v>
      </c>
      <c r="H33" s="40">
        <v>2373</v>
      </c>
      <c r="I33" s="40">
        <v>5118</v>
      </c>
      <c r="J33" s="40">
        <v>47</v>
      </c>
      <c r="K33" s="40">
        <v>12</v>
      </c>
      <c r="L33" s="40">
        <v>4424</v>
      </c>
      <c r="M33" s="40">
        <v>4726</v>
      </c>
      <c r="N33" s="40">
        <v>60375</v>
      </c>
      <c r="O33" s="56">
        <v>2.03452303366508E-2</v>
      </c>
    </row>
    <row r="34" spans="1:81" ht="12.75">
      <c r="A34" s="40" t="s">
        <v>879</v>
      </c>
      <c r="B34" s="40">
        <v>29059</v>
      </c>
      <c r="C34" s="40">
        <v>13062</v>
      </c>
      <c r="D34" s="40">
        <v>48477</v>
      </c>
      <c r="E34" s="40">
        <v>20450</v>
      </c>
      <c r="F34" s="40">
        <v>31677</v>
      </c>
      <c r="G34" s="40">
        <v>8372</v>
      </c>
      <c r="H34" s="40">
        <v>7439</v>
      </c>
      <c r="I34" s="40">
        <v>21623</v>
      </c>
      <c r="J34" s="40">
        <v>158</v>
      </c>
      <c r="K34" s="40">
        <v>35</v>
      </c>
      <c r="L34" s="40">
        <v>19123</v>
      </c>
      <c r="M34" s="40">
        <v>26106</v>
      </c>
      <c r="N34" s="40">
        <v>225581</v>
      </c>
      <c r="O34" s="56">
        <v>7.6016520158542836E-2</v>
      </c>
    </row>
    <row r="35" spans="1:81" ht="12.75">
      <c r="A35" s="40" t="s">
        <v>880</v>
      </c>
      <c r="B35" s="40">
        <v>14788</v>
      </c>
      <c r="C35" s="40">
        <v>8217</v>
      </c>
      <c r="D35" s="40">
        <v>24453</v>
      </c>
      <c r="E35" s="40">
        <v>10050</v>
      </c>
      <c r="F35" s="40">
        <v>18860</v>
      </c>
      <c r="G35" s="40">
        <v>4441</v>
      </c>
      <c r="H35" s="40">
        <v>3960</v>
      </c>
      <c r="I35" s="40">
        <v>11386</v>
      </c>
      <c r="J35" s="40">
        <v>94</v>
      </c>
      <c r="K35" s="40">
        <v>13</v>
      </c>
      <c r="L35" s="40">
        <v>10442</v>
      </c>
      <c r="M35" s="40">
        <v>14654</v>
      </c>
      <c r="N35" s="40">
        <v>121358</v>
      </c>
      <c r="O35" s="56">
        <v>4.0895345146091389E-2</v>
      </c>
    </row>
    <row r="36" spans="1:81" ht="12.75">
      <c r="A36" s="40" t="s">
        <v>881</v>
      </c>
      <c r="B36" s="40">
        <v>223154</v>
      </c>
      <c r="C36" s="40">
        <v>232128</v>
      </c>
      <c r="D36" s="40">
        <v>302174</v>
      </c>
      <c r="E36" s="40">
        <v>117088</v>
      </c>
      <c r="F36" s="40">
        <v>332436</v>
      </c>
      <c r="G36" s="40">
        <v>66423</v>
      </c>
      <c r="H36" s="40">
        <v>74884</v>
      </c>
      <c r="I36" s="40">
        <v>394036</v>
      </c>
      <c r="J36" s="40">
        <v>1525</v>
      </c>
      <c r="K36" s="40">
        <v>130</v>
      </c>
      <c r="L36" s="40">
        <v>368129</v>
      </c>
      <c r="M36" s="40">
        <v>361791</v>
      </c>
      <c r="N36" s="40">
        <v>2473898</v>
      </c>
      <c r="O36" s="56">
        <v>0.83365672280546155</v>
      </c>
    </row>
    <row r="37" spans="1:81" ht="12.75">
      <c r="A37" s="40" t="s">
        <v>65</v>
      </c>
      <c r="B37" s="40">
        <v>289406</v>
      </c>
      <c r="C37" s="40">
        <v>261709</v>
      </c>
      <c r="D37" s="40">
        <v>412121</v>
      </c>
      <c r="E37" s="40">
        <v>164356</v>
      </c>
      <c r="F37" s="40">
        <v>400950</v>
      </c>
      <c r="G37" s="40">
        <v>86780</v>
      </c>
      <c r="H37" s="40">
        <v>93152</v>
      </c>
      <c r="I37" s="40">
        <v>437697</v>
      </c>
      <c r="J37" s="40">
        <v>1929</v>
      </c>
      <c r="K37" s="40">
        <v>239</v>
      </c>
      <c r="L37" s="40">
        <v>407356</v>
      </c>
      <c r="M37" s="40">
        <v>411831</v>
      </c>
      <c r="N37" s="40">
        <v>2967526</v>
      </c>
      <c r="O37" s="56">
        <v>1</v>
      </c>
    </row>
    <row r="38" spans="1:81" s="56" customFormat="1" ht="12.75">
      <c r="A38" s="56" t="s">
        <v>882</v>
      </c>
      <c r="B38" s="56">
        <v>9.7524335085859393E-2</v>
      </c>
      <c r="C38" s="56">
        <v>8.8190971199578375E-2</v>
      </c>
      <c r="D38" s="56">
        <v>0.13887696350427933</v>
      </c>
      <c r="E38" s="56">
        <v>5.5384855937235258E-2</v>
      </c>
      <c r="F38" s="56">
        <v>0.13511254829780767</v>
      </c>
      <c r="G38" s="56">
        <v>2.9243214718253523E-2</v>
      </c>
      <c r="H38" s="56">
        <v>3.1390457910057061E-2</v>
      </c>
      <c r="I38" s="56">
        <v>0.14749559060308148</v>
      </c>
      <c r="J38" s="56">
        <v>6.5003642765050756E-4</v>
      </c>
      <c r="K38" s="56">
        <v>8.053846874467149E-5</v>
      </c>
      <c r="L38" s="56">
        <v>0.13727124884499747</v>
      </c>
      <c r="M38" s="56">
        <v>0.13877923900245526</v>
      </c>
      <c r="N38" s="56">
        <v>1</v>
      </c>
    </row>
    <row r="39" spans="1:81" ht="12.75"/>
    <row r="40" spans="1:81" ht="12.75">
      <c r="A40" s="40" t="s">
        <v>1436</v>
      </c>
    </row>
    <row r="41" spans="1:81" ht="12.75"/>
    <row r="42" spans="1:81" ht="33" customHeight="1">
      <c r="A42" s="258" t="s">
        <v>59</v>
      </c>
      <c r="B42" s="258"/>
      <c r="C42" s="258"/>
      <c r="D42" s="258"/>
      <c r="E42" s="258"/>
      <c r="F42" s="258"/>
      <c r="G42" s="258"/>
      <c r="H42" s="258"/>
      <c r="I42" s="258"/>
      <c r="J42" s="258"/>
      <c r="K42" s="258"/>
      <c r="L42" s="258"/>
      <c r="M42" s="258"/>
      <c r="N42" s="53"/>
      <c r="O42" s="53"/>
      <c r="P42" s="39"/>
      <c r="Q42" s="39"/>
      <c r="R42" s="39"/>
      <c r="S42" s="39"/>
      <c r="T42" s="39"/>
      <c r="U42" s="39"/>
      <c r="V42" s="39"/>
      <c r="W42" s="39"/>
      <c r="X42" s="39"/>
      <c r="Y42" s="39"/>
      <c r="Z42" s="39"/>
      <c r="AA42" s="39"/>
      <c r="AB42" s="39"/>
      <c r="AC42" s="39"/>
      <c r="AD42" s="39"/>
      <c r="AE42" s="39"/>
      <c r="AF42" s="39"/>
      <c r="AG42" s="39"/>
      <c r="AH42" s="39"/>
      <c r="AI42" s="39"/>
      <c r="AJ42" s="39"/>
      <c r="AK42" s="39"/>
      <c r="AL42" s="39"/>
      <c r="AM42" s="39"/>
      <c r="AN42" s="39"/>
      <c r="AO42" s="39"/>
      <c r="AP42" s="39"/>
      <c r="AQ42" s="39"/>
      <c r="AR42" s="39"/>
      <c r="AS42" s="39"/>
      <c r="AT42" s="39"/>
      <c r="AU42" s="39"/>
      <c r="AV42" s="39"/>
      <c r="AW42" s="39"/>
      <c r="AX42" s="39"/>
      <c r="AY42" s="39"/>
      <c r="AZ42" s="39"/>
      <c r="BA42" s="39"/>
      <c r="BB42" s="39"/>
      <c r="BC42" s="39"/>
      <c r="BD42" s="39"/>
      <c r="BE42" s="39"/>
      <c r="BF42" s="39"/>
      <c r="BG42" s="39"/>
      <c r="BH42" s="39"/>
      <c r="BI42" s="39"/>
      <c r="BJ42" s="39"/>
      <c r="BK42" s="39"/>
      <c r="BL42" s="39"/>
      <c r="BM42" s="39"/>
      <c r="BN42" s="39"/>
      <c r="BO42" s="39"/>
      <c r="BP42" s="39"/>
      <c r="BQ42" s="39"/>
      <c r="BR42" s="39"/>
      <c r="BS42" s="39"/>
      <c r="BT42" s="39"/>
      <c r="BU42" s="39"/>
      <c r="BV42" s="39"/>
      <c r="BW42" s="39"/>
      <c r="BX42" s="39"/>
      <c r="BY42" s="39"/>
      <c r="BZ42" s="39"/>
      <c r="CA42" s="39"/>
      <c r="CB42" s="39"/>
      <c r="CC42" s="39"/>
    </row>
    <row r="43" spans="1:81" ht="20.25" customHeight="1">
      <c r="A43" s="258" t="s">
        <v>1435</v>
      </c>
      <c r="B43" s="258"/>
      <c r="C43" s="258"/>
      <c r="D43" s="258"/>
      <c r="E43" s="258"/>
      <c r="F43" s="258"/>
      <c r="G43" s="258"/>
      <c r="H43" s="258"/>
      <c r="I43" s="258"/>
      <c r="J43" s="258"/>
      <c r="K43" s="258"/>
      <c r="L43" s="258"/>
      <c r="M43" s="258"/>
      <c r="N43" s="53"/>
      <c r="O43" s="53"/>
      <c r="P43" s="39"/>
      <c r="Q43" s="39"/>
      <c r="R43" s="39"/>
      <c r="S43" s="39"/>
      <c r="T43" s="39"/>
      <c r="U43" s="39"/>
      <c r="V43" s="39"/>
      <c r="W43" s="39"/>
      <c r="X43" s="39"/>
      <c r="Y43" s="39"/>
      <c r="Z43" s="39"/>
      <c r="AA43" s="39"/>
      <c r="AB43" s="39"/>
      <c r="AC43" s="39"/>
      <c r="AD43" s="39"/>
      <c r="AE43" s="39"/>
      <c r="AF43" s="39"/>
      <c r="AG43" s="39"/>
      <c r="AH43" s="39"/>
      <c r="AI43" s="39"/>
      <c r="AJ43" s="39"/>
      <c r="AK43" s="39"/>
      <c r="AL43" s="39"/>
      <c r="AM43" s="39"/>
      <c r="AN43" s="39"/>
      <c r="AO43" s="39"/>
      <c r="AP43" s="39"/>
      <c r="AQ43" s="39"/>
      <c r="AR43" s="39"/>
      <c r="AS43" s="39"/>
      <c r="AT43" s="39"/>
      <c r="AU43" s="39"/>
      <c r="AV43" s="39"/>
      <c r="AW43" s="39"/>
      <c r="AX43" s="39"/>
      <c r="AY43" s="39"/>
      <c r="AZ43" s="39"/>
      <c r="BA43" s="39"/>
      <c r="BB43" s="39"/>
      <c r="BC43" s="39"/>
      <c r="BD43" s="39"/>
      <c r="BE43" s="39"/>
      <c r="BF43" s="39"/>
      <c r="BG43" s="39"/>
      <c r="BH43" s="39"/>
      <c r="BI43" s="39"/>
      <c r="BJ43" s="39"/>
      <c r="BK43" s="39"/>
      <c r="BL43" s="39"/>
      <c r="BM43" s="39"/>
      <c r="BN43" s="39"/>
      <c r="BO43" s="39"/>
      <c r="BP43" s="39"/>
      <c r="BQ43" s="39"/>
      <c r="BR43" s="39"/>
      <c r="BS43" s="39"/>
      <c r="BT43" s="39"/>
      <c r="BU43" s="39"/>
      <c r="BV43" s="39"/>
      <c r="BW43" s="39"/>
      <c r="BX43" s="39"/>
      <c r="BY43" s="39"/>
      <c r="BZ43" s="39"/>
      <c r="CA43" s="39"/>
      <c r="CB43" s="39"/>
      <c r="CC43" s="39"/>
    </row>
    <row r="44" spans="1:81" ht="20.25" customHeight="1">
      <c r="A44" s="258" t="s">
        <v>1451</v>
      </c>
      <c r="B44" s="258"/>
      <c r="C44" s="258"/>
      <c r="D44" s="258"/>
      <c r="E44" s="258"/>
      <c r="F44" s="258"/>
      <c r="G44" s="258"/>
      <c r="H44" s="258"/>
      <c r="I44" s="258"/>
      <c r="J44" s="258"/>
      <c r="K44" s="258"/>
      <c r="L44" s="258"/>
      <c r="M44" s="258"/>
      <c r="N44" s="53"/>
      <c r="O44" s="53"/>
      <c r="P44" s="39"/>
      <c r="Q44" s="39"/>
      <c r="R44" s="39"/>
      <c r="S44" s="39"/>
      <c r="T44" s="39"/>
      <c r="U44" s="39"/>
      <c r="V44" s="39"/>
      <c r="W44" s="39"/>
      <c r="X44" s="39"/>
      <c r="Y44" s="39"/>
      <c r="Z44" s="39"/>
      <c r="AA44" s="39"/>
      <c r="AB44" s="39"/>
      <c r="AC44" s="39"/>
      <c r="AD44" s="39"/>
      <c r="AE44" s="39"/>
      <c r="AF44" s="39"/>
      <c r="AG44" s="39"/>
      <c r="AH44" s="39"/>
      <c r="AI44" s="39"/>
      <c r="AJ44" s="39"/>
      <c r="AK44" s="39"/>
      <c r="AL44" s="39"/>
      <c r="AM44" s="39"/>
      <c r="AN44" s="39"/>
      <c r="AO44" s="39"/>
      <c r="AP44" s="39"/>
      <c r="AQ44" s="39"/>
      <c r="AR44" s="39"/>
      <c r="AS44" s="39"/>
      <c r="AT44" s="39"/>
      <c r="AU44" s="39"/>
      <c r="AV44" s="39"/>
      <c r="AW44" s="39"/>
      <c r="AX44" s="39"/>
      <c r="AY44" s="39"/>
      <c r="AZ44" s="39"/>
      <c r="BA44" s="39"/>
      <c r="BB44" s="39"/>
      <c r="BC44" s="39"/>
      <c r="BD44" s="39"/>
      <c r="BE44" s="39"/>
      <c r="BF44" s="39"/>
      <c r="BG44" s="39"/>
      <c r="BH44" s="39"/>
      <c r="BI44" s="39"/>
      <c r="BJ44" s="39"/>
      <c r="BK44" s="39"/>
      <c r="BL44" s="39"/>
      <c r="BM44" s="39"/>
      <c r="BN44" s="39"/>
      <c r="BO44" s="39"/>
      <c r="BP44" s="39"/>
      <c r="BQ44" s="39"/>
      <c r="BR44" s="39"/>
      <c r="BS44" s="39"/>
      <c r="BT44" s="39"/>
      <c r="BU44" s="39"/>
      <c r="BV44" s="39"/>
      <c r="BW44" s="39"/>
      <c r="BX44" s="39"/>
      <c r="BY44" s="39"/>
      <c r="BZ44" s="39"/>
      <c r="CA44" s="39"/>
      <c r="CB44" s="39"/>
      <c r="CC44" s="39"/>
    </row>
    <row r="45" spans="1:81" ht="20.25" customHeight="1" thickBot="1">
      <c r="A45" s="258" t="s">
        <v>2</v>
      </c>
      <c r="B45" s="258"/>
      <c r="C45" s="258"/>
      <c r="D45" s="258"/>
      <c r="E45" s="258"/>
      <c r="F45" s="258"/>
      <c r="G45" s="258"/>
      <c r="H45" s="258"/>
      <c r="I45" s="258"/>
      <c r="J45" s="258"/>
      <c r="K45" s="258"/>
      <c r="L45" s="258"/>
      <c r="M45" s="258"/>
      <c r="N45" s="53"/>
      <c r="O45" s="53"/>
      <c r="P45" s="39"/>
      <c r="Q45" s="39"/>
      <c r="R45" s="39"/>
      <c r="S45" s="39"/>
      <c r="T45" s="39"/>
      <c r="U45" s="39"/>
      <c r="V45" s="39"/>
      <c r="W45" s="39"/>
      <c r="X45" s="39"/>
      <c r="Y45" s="39"/>
      <c r="Z45" s="39"/>
      <c r="AA45" s="39"/>
      <c r="AB45" s="39"/>
      <c r="AC45" s="39"/>
      <c r="AD45" s="39"/>
      <c r="AE45" s="39"/>
      <c r="AF45" s="39"/>
      <c r="AG45" s="39"/>
      <c r="AH45" s="39"/>
      <c r="AI45" s="39"/>
      <c r="AJ45" s="39"/>
      <c r="AK45" s="39"/>
      <c r="AL45" s="39"/>
      <c r="AM45" s="39"/>
      <c r="AN45" s="39"/>
      <c r="AO45" s="39"/>
      <c r="AP45" s="39"/>
      <c r="AQ45" s="39"/>
      <c r="AR45" s="39"/>
      <c r="AS45" s="39"/>
      <c r="AT45" s="39"/>
      <c r="AU45" s="39"/>
      <c r="AV45" s="39"/>
      <c r="AW45" s="39"/>
      <c r="AX45" s="39"/>
      <c r="AY45" s="39"/>
      <c r="AZ45" s="39"/>
      <c r="BA45" s="39"/>
      <c r="BB45" s="39"/>
      <c r="BC45" s="39"/>
      <c r="BD45" s="39"/>
      <c r="BE45" s="39"/>
      <c r="BF45" s="39"/>
      <c r="BG45" s="39"/>
      <c r="BH45" s="39"/>
      <c r="BI45" s="39"/>
      <c r="BJ45" s="39"/>
      <c r="BK45" s="39"/>
      <c r="BL45" s="39"/>
      <c r="BM45" s="39"/>
      <c r="BN45" s="39"/>
      <c r="BO45" s="39"/>
      <c r="BP45" s="39"/>
      <c r="BQ45" s="39"/>
      <c r="BR45" s="39"/>
      <c r="BS45" s="39"/>
      <c r="BT45" s="39"/>
      <c r="BU45" s="39"/>
      <c r="BV45" s="39"/>
      <c r="BW45" s="39"/>
      <c r="BX45" s="39"/>
      <c r="BY45" s="39"/>
      <c r="BZ45" s="39"/>
      <c r="CA45" s="39"/>
      <c r="CB45" s="39"/>
      <c r="CC45" s="39"/>
    </row>
    <row r="46" spans="1:81" ht="44.25" customHeight="1" thickTop="1" thickBot="1">
      <c r="A46" s="259" t="s">
        <v>866</v>
      </c>
      <c r="B46" s="259" t="s">
        <v>359</v>
      </c>
      <c r="C46" s="259" t="s">
        <v>360</v>
      </c>
      <c r="D46" s="259" t="s">
        <v>361</v>
      </c>
      <c r="E46" s="259" t="s">
        <v>362</v>
      </c>
      <c r="F46" s="259" t="s">
        <v>363</v>
      </c>
      <c r="G46" s="259" t="s">
        <v>364</v>
      </c>
      <c r="H46" s="259" t="s">
        <v>365</v>
      </c>
      <c r="I46" s="259" t="s">
        <v>366</v>
      </c>
      <c r="J46" s="259" t="s">
        <v>367</v>
      </c>
      <c r="K46" s="259" t="s">
        <v>368</v>
      </c>
      <c r="L46" s="259" t="s">
        <v>369</v>
      </c>
      <c r="M46" s="259" t="s">
        <v>370</v>
      </c>
      <c r="N46" s="260" t="s">
        <v>371</v>
      </c>
      <c r="O46" s="259" t="s">
        <v>867</v>
      </c>
      <c r="P46" s="39"/>
      <c r="Q46" s="39"/>
      <c r="R46" s="39"/>
      <c r="S46" s="39"/>
      <c r="T46" s="39"/>
      <c r="U46" s="39"/>
      <c r="V46" s="39"/>
      <c r="W46" s="39"/>
      <c r="X46" s="39"/>
      <c r="Y46" s="39"/>
      <c r="Z46" s="39"/>
      <c r="AA46" s="39"/>
      <c r="AB46" s="39"/>
      <c r="AC46" s="39"/>
      <c r="AD46" s="39"/>
      <c r="AE46" s="39"/>
      <c r="AF46" s="39"/>
      <c r="AG46" s="39"/>
      <c r="AH46" s="39"/>
      <c r="AI46" s="39"/>
      <c r="AJ46" s="39"/>
      <c r="AK46" s="39"/>
      <c r="AL46" s="39"/>
      <c r="AM46" s="39"/>
      <c r="AN46" s="39"/>
      <c r="AO46" s="39"/>
      <c r="AP46" s="39"/>
      <c r="AQ46" s="39"/>
      <c r="AR46" s="39"/>
      <c r="AS46" s="39"/>
      <c r="AT46" s="39"/>
      <c r="AU46" s="39"/>
      <c r="AV46" s="39"/>
      <c r="AW46" s="39"/>
      <c r="AX46" s="39"/>
      <c r="AY46" s="39"/>
      <c r="AZ46" s="39"/>
      <c r="BA46" s="39"/>
      <c r="BB46" s="39"/>
      <c r="BC46" s="39"/>
      <c r="BD46" s="39"/>
      <c r="BE46" s="39"/>
      <c r="BF46" s="39"/>
      <c r="BG46" s="39"/>
      <c r="BH46" s="39"/>
      <c r="BI46" s="39"/>
      <c r="BJ46" s="39"/>
      <c r="BK46" s="39"/>
      <c r="BL46" s="39"/>
      <c r="BM46" s="39"/>
      <c r="BN46" s="39"/>
      <c r="BO46" s="39"/>
      <c r="BP46" s="39"/>
      <c r="BQ46" s="39"/>
      <c r="BR46" s="39"/>
      <c r="BS46" s="39"/>
      <c r="BT46" s="39"/>
      <c r="BU46" s="39"/>
      <c r="BV46" s="39"/>
      <c r="BW46" s="39"/>
      <c r="BX46" s="39"/>
      <c r="BY46" s="39"/>
      <c r="BZ46" s="39"/>
      <c r="CA46" s="39"/>
      <c r="CB46" s="39"/>
      <c r="CC46" s="39"/>
    </row>
    <row r="47" spans="1:81" ht="13.5" thickTop="1">
      <c r="A47" s="40" t="s">
        <v>868</v>
      </c>
      <c r="B47" s="40">
        <v>1203923.10271</v>
      </c>
      <c r="C47" s="40">
        <v>453729.14126999996</v>
      </c>
      <c r="D47" s="40">
        <v>862493.82384000008</v>
      </c>
      <c r="E47" s="40">
        <v>1195605.4772699999</v>
      </c>
      <c r="F47" s="40">
        <v>897804.41753999994</v>
      </c>
      <c r="G47" s="40">
        <v>367262.38004000002</v>
      </c>
      <c r="H47" s="40">
        <v>84732.883400000006</v>
      </c>
      <c r="I47" s="40">
        <v>0</v>
      </c>
      <c r="J47" s="40">
        <v>18862.81364</v>
      </c>
      <c r="K47" s="40">
        <v>0</v>
      </c>
      <c r="L47" s="40">
        <v>0</v>
      </c>
      <c r="M47" s="40">
        <v>0</v>
      </c>
      <c r="N47" s="40">
        <v>5084414.0397100002</v>
      </c>
      <c r="O47" s="56">
        <v>0.32515477521874475</v>
      </c>
    </row>
    <row r="48" spans="1:81" ht="12.75">
      <c r="A48" s="40" t="s">
        <v>869</v>
      </c>
      <c r="B48" s="40">
        <v>221857.54</v>
      </c>
      <c r="C48" s="40">
        <v>114784.31452</v>
      </c>
      <c r="D48" s="40">
        <v>302011.93952999997</v>
      </c>
      <c r="E48" s="40">
        <v>338824.47052999999</v>
      </c>
      <c r="F48" s="40">
        <v>221744.91538999998</v>
      </c>
      <c r="G48" s="40">
        <v>86391.365129999991</v>
      </c>
      <c r="H48" s="40">
        <v>75944.062999999995</v>
      </c>
      <c r="I48" s="40">
        <v>0</v>
      </c>
      <c r="J48" s="40">
        <v>0</v>
      </c>
      <c r="K48" s="40">
        <v>0</v>
      </c>
      <c r="L48" s="40">
        <v>0</v>
      </c>
      <c r="M48" s="40">
        <v>0</v>
      </c>
      <c r="N48" s="40">
        <v>1361558.6081000001</v>
      </c>
      <c r="O48" s="56">
        <v>8.7073412925504731E-2</v>
      </c>
    </row>
    <row r="49" spans="1:81" ht="12.75">
      <c r="A49" s="40" t="s">
        <v>870</v>
      </c>
      <c r="B49" s="40">
        <v>321701.26363</v>
      </c>
      <c r="C49" s="40">
        <v>106434.20113</v>
      </c>
      <c r="D49" s="40">
        <v>297052.89068999997</v>
      </c>
      <c r="E49" s="40">
        <v>342478.58958999999</v>
      </c>
      <c r="F49" s="40">
        <v>280876.70327</v>
      </c>
      <c r="G49" s="40">
        <v>170400.64774000001</v>
      </c>
      <c r="H49" s="40">
        <v>77881.468540000002</v>
      </c>
      <c r="I49" s="40">
        <v>0</v>
      </c>
      <c r="J49" s="40">
        <v>4940.5396600000004</v>
      </c>
      <c r="K49" s="40">
        <v>0</v>
      </c>
      <c r="L49" s="40">
        <v>3571.4097099999999</v>
      </c>
      <c r="M49" s="40">
        <v>0</v>
      </c>
      <c r="N49" s="40">
        <v>1605337.7139599998</v>
      </c>
      <c r="O49" s="56">
        <v>0.10266339827088701</v>
      </c>
    </row>
    <row r="50" spans="1:81" ht="12.75">
      <c r="A50" s="40" t="s">
        <v>871</v>
      </c>
      <c r="B50" s="40">
        <v>431797.74186000001</v>
      </c>
      <c r="C50" s="40">
        <v>140505.15597999998</v>
      </c>
      <c r="D50" s="40">
        <v>539296.54820000008</v>
      </c>
      <c r="E50" s="40">
        <v>452100.36095</v>
      </c>
      <c r="F50" s="40">
        <v>322627.03161000001</v>
      </c>
      <c r="G50" s="40">
        <v>194377.24391999998</v>
      </c>
      <c r="H50" s="40">
        <v>152349.11191000001</v>
      </c>
      <c r="I50" s="40">
        <v>0</v>
      </c>
      <c r="J50" s="40">
        <v>9157.8206899999986</v>
      </c>
      <c r="K50" s="40">
        <v>7719.6482900000001</v>
      </c>
      <c r="L50" s="40">
        <v>5761.4474500000006</v>
      </c>
      <c r="M50" s="40">
        <v>0</v>
      </c>
      <c r="N50" s="40">
        <v>2255692.1108599999</v>
      </c>
      <c r="O50" s="56">
        <v>0.14425439304136861</v>
      </c>
    </row>
    <row r="51" spans="1:81" ht="12.75">
      <c r="A51" s="40" t="s">
        <v>872</v>
      </c>
      <c r="B51" s="40">
        <v>290633.17488999997</v>
      </c>
      <c r="C51" s="40">
        <v>86640.159819999986</v>
      </c>
      <c r="D51" s="40">
        <v>413004.81533999997</v>
      </c>
      <c r="E51" s="40">
        <v>325147.02265</v>
      </c>
      <c r="F51" s="40">
        <v>193317.12516999998</v>
      </c>
      <c r="G51" s="40">
        <v>149076.98125000001</v>
      </c>
      <c r="H51" s="40">
        <v>89649.174189999991</v>
      </c>
      <c r="I51" s="40">
        <v>0</v>
      </c>
      <c r="J51" s="40">
        <v>3061.1728499999999</v>
      </c>
      <c r="K51" s="40">
        <v>1670.9433899999999</v>
      </c>
      <c r="L51" s="40">
        <v>5634.5653300000004</v>
      </c>
      <c r="M51" s="40">
        <v>0</v>
      </c>
      <c r="N51" s="40">
        <v>1557835.1348799996</v>
      </c>
      <c r="O51" s="56">
        <v>9.9625547635113623E-2</v>
      </c>
    </row>
    <row r="52" spans="1:81" ht="12.75">
      <c r="A52" s="40" t="s">
        <v>873</v>
      </c>
      <c r="B52" s="40">
        <v>268706.61351999996</v>
      </c>
      <c r="C52" s="40">
        <v>87486.431129999997</v>
      </c>
      <c r="D52" s="40">
        <v>347575.88449000003</v>
      </c>
      <c r="E52" s="40">
        <v>264528.56091</v>
      </c>
      <c r="F52" s="40">
        <v>206498.56580000001</v>
      </c>
      <c r="G52" s="40">
        <v>123062.14515000001</v>
      </c>
      <c r="H52" s="40">
        <v>65695.231240000008</v>
      </c>
      <c r="I52" s="40">
        <v>0</v>
      </c>
      <c r="J52" s="40">
        <v>2188.1772599999999</v>
      </c>
      <c r="K52" s="40">
        <v>3138.1338599999999</v>
      </c>
      <c r="L52" s="40">
        <v>9751.0249700000004</v>
      </c>
      <c r="M52" s="40">
        <v>0</v>
      </c>
      <c r="N52" s="40">
        <v>1378630.7683299999</v>
      </c>
      <c r="O52" s="56">
        <v>8.8165199388748908E-2</v>
      </c>
    </row>
    <row r="53" spans="1:81" ht="12.75">
      <c r="A53" s="40" t="s">
        <v>874</v>
      </c>
      <c r="B53" s="40">
        <v>142597.08144000001</v>
      </c>
      <c r="C53" s="40">
        <v>49096.617760000001</v>
      </c>
      <c r="D53" s="40">
        <v>190284.70330000002</v>
      </c>
      <c r="E53" s="40">
        <v>127787.74301999999</v>
      </c>
      <c r="F53" s="40">
        <v>116364.80734999999</v>
      </c>
      <c r="G53" s="40">
        <v>63229.612930000003</v>
      </c>
      <c r="H53" s="40">
        <v>42520.750789999998</v>
      </c>
      <c r="I53" s="40">
        <v>0</v>
      </c>
      <c r="J53" s="40">
        <v>864.04692</v>
      </c>
      <c r="K53" s="40">
        <v>2765.89498</v>
      </c>
      <c r="L53" s="40">
        <v>5254.3089500000006</v>
      </c>
      <c r="M53" s="40">
        <v>0</v>
      </c>
      <c r="N53" s="40">
        <v>740765.5674399999</v>
      </c>
      <c r="O53" s="56">
        <v>4.7372904663066581E-2</v>
      </c>
    </row>
    <row r="54" spans="1:81" ht="12.75">
      <c r="A54" s="40" t="s">
        <v>875</v>
      </c>
      <c r="B54" s="40">
        <v>97733.608930000002</v>
      </c>
      <c r="C54" s="40">
        <v>29050.514660000001</v>
      </c>
      <c r="D54" s="40">
        <v>140396.93800999998</v>
      </c>
      <c r="E54" s="40">
        <v>80803.792260000002</v>
      </c>
      <c r="F54" s="40">
        <v>68091.271240000002</v>
      </c>
      <c r="G54" s="40">
        <v>38347.133780000004</v>
      </c>
      <c r="H54" s="40">
        <v>23232.170959999999</v>
      </c>
      <c r="I54" s="40">
        <v>0</v>
      </c>
      <c r="J54" s="40">
        <v>1402.00613</v>
      </c>
      <c r="K54" s="40">
        <v>829.73810000000003</v>
      </c>
      <c r="L54" s="40">
        <v>3210.1368299999999</v>
      </c>
      <c r="M54" s="40">
        <v>0</v>
      </c>
      <c r="N54" s="40">
        <v>483097.3109000001</v>
      </c>
      <c r="O54" s="56">
        <v>3.0894690382734648E-2</v>
      </c>
    </row>
    <row r="55" spans="1:81" ht="12.75">
      <c r="A55" s="40" t="s">
        <v>876</v>
      </c>
      <c r="B55" s="40">
        <v>51954.376840000004</v>
      </c>
      <c r="C55" s="40">
        <v>19117.520789999999</v>
      </c>
      <c r="D55" s="40">
        <v>66016.373630000002</v>
      </c>
      <c r="E55" s="40">
        <v>46751.126389999998</v>
      </c>
      <c r="F55" s="40">
        <v>40548.341700000004</v>
      </c>
      <c r="G55" s="40">
        <v>19780.82258</v>
      </c>
      <c r="H55" s="40">
        <v>15268.071039999999</v>
      </c>
      <c r="I55" s="40">
        <v>0</v>
      </c>
      <c r="J55" s="40">
        <v>950.85919999999999</v>
      </c>
      <c r="K55" s="40">
        <v>598.57389000000001</v>
      </c>
      <c r="L55" s="40">
        <v>2709.6389800000002</v>
      </c>
      <c r="M55" s="40">
        <v>0</v>
      </c>
      <c r="N55" s="40">
        <v>263695.70504000003</v>
      </c>
      <c r="O55" s="56">
        <v>1.6863677314391194E-2</v>
      </c>
    </row>
    <row r="56" spans="1:81" ht="12.75">
      <c r="A56" s="40" t="s">
        <v>877</v>
      </c>
      <c r="B56" s="40">
        <v>56280.932200000003</v>
      </c>
      <c r="C56" s="40">
        <v>20572.278109999999</v>
      </c>
      <c r="D56" s="40">
        <v>79709.363649999999</v>
      </c>
      <c r="E56" s="40">
        <v>52145.927349999998</v>
      </c>
      <c r="F56" s="40">
        <v>39878.664549999994</v>
      </c>
      <c r="G56" s="40">
        <v>20415.109690000001</v>
      </c>
      <c r="H56" s="40">
        <v>16007.188990000001</v>
      </c>
      <c r="I56" s="40">
        <v>0</v>
      </c>
      <c r="J56" s="40">
        <v>929.42962</v>
      </c>
      <c r="K56" s="40">
        <v>435.02421999999996</v>
      </c>
      <c r="L56" s="40">
        <v>3065.5566600000002</v>
      </c>
      <c r="M56" s="40">
        <v>0</v>
      </c>
      <c r="N56" s="40">
        <v>289439.47504000005</v>
      </c>
      <c r="O56" s="56">
        <v>1.8510024303888241E-2</v>
      </c>
    </row>
    <row r="57" spans="1:81" ht="12.75">
      <c r="A57" s="40" t="s">
        <v>878</v>
      </c>
      <c r="B57" s="40">
        <v>58218.683950000006</v>
      </c>
      <c r="C57" s="40">
        <v>20639.873739999999</v>
      </c>
      <c r="D57" s="40">
        <v>83956.884940000004</v>
      </c>
      <c r="E57" s="40">
        <v>49563.416369999999</v>
      </c>
      <c r="F57" s="40">
        <v>47026.540909999996</v>
      </c>
      <c r="G57" s="40">
        <v>24671.015899999999</v>
      </c>
      <c r="H57" s="40">
        <v>17788.037420000001</v>
      </c>
      <c r="I57" s="40">
        <v>0</v>
      </c>
      <c r="J57" s="40">
        <v>490.03896000000003</v>
      </c>
      <c r="K57" s="40">
        <v>459.28568000000001</v>
      </c>
      <c r="L57" s="40">
        <v>3387.6094500000004</v>
      </c>
      <c r="M57" s="40">
        <v>0</v>
      </c>
      <c r="N57" s="40">
        <v>306201.38731999992</v>
      </c>
      <c r="O57" s="56">
        <v>1.9581970014263657E-2</v>
      </c>
    </row>
    <row r="58" spans="1:81" ht="12.75">
      <c r="A58" s="40" t="s">
        <v>879</v>
      </c>
      <c r="B58" s="40">
        <v>48490.211479999998</v>
      </c>
      <c r="C58" s="40">
        <v>17588.402269999999</v>
      </c>
      <c r="D58" s="40">
        <v>70529.121980000011</v>
      </c>
      <c r="E58" s="40">
        <v>37364.298569999999</v>
      </c>
      <c r="F58" s="40">
        <v>37094.384359999996</v>
      </c>
      <c r="G58" s="40">
        <v>18889.396190000003</v>
      </c>
      <c r="H58" s="40">
        <v>14732.51935</v>
      </c>
      <c r="I58" s="40">
        <v>0</v>
      </c>
      <c r="J58" s="40">
        <v>756.81458999999995</v>
      </c>
      <c r="K58" s="40">
        <v>529.19786999999997</v>
      </c>
      <c r="L58" s="40">
        <v>3577.35133</v>
      </c>
      <c r="M58" s="40">
        <v>0</v>
      </c>
      <c r="N58" s="40">
        <v>249551.69798999999</v>
      </c>
      <c r="O58" s="56">
        <v>1.5959149988898753E-2</v>
      </c>
    </row>
    <row r="59" spans="1:81" ht="12.75">
      <c r="A59" s="40" t="s">
        <v>880</v>
      </c>
      <c r="B59" s="40">
        <v>5488.7813799999994</v>
      </c>
      <c r="C59" s="40">
        <v>2784.4313099999999</v>
      </c>
      <c r="D59" s="40">
        <v>8737.2244600000013</v>
      </c>
      <c r="E59" s="40">
        <v>4125.6482999999998</v>
      </c>
      <c r="F59" s="40">
        <v>3922.7194199999999</v>
      </c>
      <c r="G59" s="40">
        <v>2649.46531</v>
      </c>
      <c r="H59" s="40">
        <v>2348.19731</v>
      </c>
      <c r="I59" s="40">
        <v>0</v>
      </c>
      <c r="J59" s="40">
        <v>109.68594999999999</v>
      </c>
      <c r="K59" s="40">
        <v>42.836839999999995</v>
      </c>
      <c r="L59" s="40">
        <v>455.47129999999999</v>
      </c>
      <c r="M59" s="40">
        <v>0</v>
      </c>
      <c r="N59" s="40">
        <v>30664.461580000003</v>
      </c>
      <c r="O59" s="56">
        <v>1.9610315041961911E-3</v>
      </c>
    </row>
    <row r="60" spans="1:81" ht="12.75">
      <c r="A60" s="40" t="s">
        <v>881</v>
      </c>
      <c r="B60" s="40">
        <v>5026.0182699999996</v>
      </c>
      <c r="C60" s="40">
        <v>3123.0816800000002</v>
      </c>
      <c r="D60" s="40">
        <v>8144.32665</v>
      </c>
      <c r="E60" s="40">
        <v>3433.1868199999999</v>
      </c>
      <c r="F60" s="40">
        <v>4278.95993</v>
      </c>
      <c r="G60" s="40">
        <v>2479.8081899999997</v>
      </c>
      <c r="H60" s="40">
        <v>2668.1298099999999</v>
      </c>
      <c r="I60" s="40">
        <v>0</v>
      </c>
      <c r="J60" s="40">
        <v>140.45871</v>
      </c>
      <c r="K60" s="40">
        <v>52.373419999999996</v>
      </c>
      <c r="L60" s="40">
        <v>673.78138999999999</v>
      </c>
      <c r="M60" s="40">
        <v>0</v>
      </c>
      <c r="N60" s="40">
        <v>30020.124869999996</v>
      </c>
      <c r="O60" s="56">
        <v>1.919825348192974E-3</v>
      </c>
    </row>
    <row r="61" spans="1:81" ht="12.75">
      <c r="A61" s="40" t="s">
        <v>65</v>
      </c>
      <c r="B61" s="40">
        <v>3204409.1311000003</v>
      </c>
      <c r="C61" s="40">
        <v>1151552.12417</v>
      </c>
      <c r="D61" s="40">
        <v>3409210.8387100003</v>
      </c>
      <c r="E61" s="40">
        <v>3320659.6209800001</v>
      </c>
      <c r="F61" s="40">
        <v>2480074.4482399998</v>
      </c>
      <c r="G61" s="40">
        <v>1281033.1278000001</v>
      </c>
      <c r="H61" s="40">
        <v>680816.99794999987</v>
      </c>
      <c r="I61" s="40">
        <v>0</v>
      </c>
      <c r="J61" s="40">
        <v>43853.864180000004</v>
      </c>
      <c r="K61" s="40">
        <v>18241.650540000002</v>
      </c>
      <c r="L61" s="40">
        <v>47052.302350000005</v>
      </c>
      <c r="M61" s="40">
        <v>0</v>
      </c>
      <c r="N61" s="40">
        <v>15636904.106020002</v>
      </c>
      <c r="O61" s="56">
        <v>1</v>
      </c>
    </row>
    <row r="62" spans="1:81" s="56" customFormat="1" ht="13.5" thickBot="1">
      <c r="A62" s="56" t="s">
        <v>882</v>
      </c>
      <c r="B62" s="56">
        <v>0.20492605885242623</v>
      </c>
      <c r="C62" s="56">
        <v>7.3643229910623262E-2</v>
      </c>
      <c r="D62" s="56">
        <v>0.2180233897704533</v>
      </c>
      <c r="E62" s="56">
        <v>0.21236042623690388</v>
      </c>
      <c r="F62" s="56">
        <v>0.15860393025529931</v>
      </c>
      <c r="G62" s="56">
        <v>8.1923705556704113E-2</v>
      </c>
      <c r="H62" s="56">
        <v>4.3539117035826441E-2</v>
      </c>
      <c r="I62" s="56">
        <v>0</v>
      </c>
      <c r="J62" s="56">
        <v>2.8045106552208659E-3</v>
      </c>
      <c r="K62" s="56">
        <v>1.1665768630618645E-3</v>
      </c>
      <c r="L62" s="56">
        <v>3.0090548634806483E-3</v>
      </c>
      <c r="M62" s="56">
        <v>0</v>
      </c>
      <c r="N62" s="56">
        <v>1</v>
      </c>
    </row>
    <row r="63" spans="1:81" ht="59.25" customHeight="1" thickTop="1" thickBot="1">
      <c r="A63" s="259" t="s">
        <v>1432</v>
      </c>
      <c r="B63" s="259" t="s">
        <v>359</v>
      </c>
      <c r="C63" s="259" t="s">
        <v>360</v>
      </c>
      <c r="D63" s="259" t="s">
        <v>361</v>
      </c>
      <c r="E63" s="259" t="s">
        <v>362</v>
      </c>
      <c r="F63" s="259" t="s">
        <v>363</v>
      </c>
      <c r="G63" s="259" t="s">
        <v>364</v>
      </c>
      <c r="H63" s="259" t="s">
        <v>365</v>
      </c>
      <c r="I63" s="259" t="s">
        <v>366</v>
      </c>
      <c r="J63" s="259" t="s">
        <v>367</v>
      </c>
      <c r="K63" s="259" t="s">
        <v>368</v>
      </c>
      <c r="L63" s="259" t="s">
        <v>369</v>
      </c>
      <c r="M63" s="259" t="s">
        <v>370</v>
      </c>
      <c r="N63" s="260" t="s">
        <v>371</v>
      </c>
      <c r="O63" s="259" t="s">
        <v>844</v>
      </c>
      <c r="P63" s="39"/>
      <c r="Q63" s="39"/>
      <c r="R63" s="39"/>
      <c r="S63" s="39"/>
      <c r="T63" s="39"/>
      <c r="U63" s="39"/>
      <c r="V63" s="39"/>
      <c r="W63" s="39"/>
      <c r="X63" s="39"/>
      <c r="Y63" s="39"/>
      <c r="Z63" s="39"/>
      <c r="AA63" s="39"/>
      <c r="AB63" s="39"/>
      <c r="AC63" s="39"/>
      <c r="AD63" s="39"/>
      <c r="AE63" s="39"/>
      <c r="AF63" s="39"/>
      <c r="AG63" s="39"/>
      <c r="AH63" s="39"/>
      <c r="AI63" s="39"/>
      <c r="AJ63" s="39"/>
      <c r="AK63" s="39"/>
      <c r="AL63" s="39"/>
      <c r="AM63" s="39"/>
      <c r="AN63" s="39"/>
      <c r="AO63" s="39"/>
      <c r="AP63" s="39"/>
      <c r="AQ63" s="39"/>
      <c r="AR63" s="39"/>
      <c r="AS63" s="39"/>
      <c r="AT63" s="39"/>
      <c r="AU63" s="39"/>
      <c r="AV63" s="39"/>
      <c r="AW63" s="39"/>
      <c r="AX63" s="39"/>
      <c r="AY63" s="39"/>
      <c r="AZ63" s="39"/>
      <c r="BA63" s="39"/>
      <c r="BB63" s="39"/>
      <c r="BC63" s="39"/>
      <c r="BD63" s="39"/>
      <c r="BE63" s="39"/>
      <c r="BF63" s="39"/>
      <c r="BG63" s="39"/>
      <c r="BH63" s="39"/>
      <c r="BI63" s="39"/>
      <c r="BJ63" s="39"/>
      <c r="BK63" s="39"/>
      <c r="BL63" s="39"/>
      <c r="BM63" s="39"/>
      <c r="BN63" s="39"/>
      <c r="BO63" s="39"/>
      <c r="BP63" s="39"/>
      <c r="BQ63" s="39"/>
      <c r="BR63" s="39"/>
      <c r="BS63" s="39"/>
      <c r="BT63" s="39"/>
      <c r="BU63" s="39"/>
      <c r="BV63" s="39"/>
      <c r="BW63" s="39"/>
      <c r="BX63" s="39"/>
      <c r="BY63" s="39"/>
      <c r="BZ63" s="39"/>
      <c r="CA63" s="39"/>
      <c r="CB63" s="39"/>
      <c r="CC63" s="39"/>
    </row>
    <row r="64" spans="1:81" ht="13.5" thickTop="1">
      <c r="A64" s="40" t="s">
        <v>868</v>
      </c>
      <c r="B64" s="40">
        <v>26</v>
      </c>
      <c r="C64" s="40">
        <v>13</v>
      </c>
      <c r="D64" s="40">
        <v>22</v>
      </c>
      <c r="E64" s="40">
        <v>23</v>
      </c>
      <c r="F64" s="40">
        <v>21</v>
      </c>
      <c r="G64" s="40">
        <v>11</v>
      </c>
      <c r="H64" s="40">
        <v>4</v>
      </c>
      <c r="I64" s="40">
        <v>0</v>
      </c>
      <c r="J64" s="40">
        <v>1</v>
      </c>
      <c r="K64" s="40">
        <v>0</v>
      </c>
      <c r="L64" s="40">
        <v>0</v>
      </c>
      <c r="M64" s="40">
        <v>0</v>
      </c>
      <c r="N64" s="40">
        <v>121</v>
      </c>
      <c r="O64" s="56">
        <v>1.1813291417302079E-3</v>
      </c>
    </row>
    <row r="65" spans="1:15" ht="12.75">
      <c r="A65" s="40" t="s">
        <v>869</v>
      </c>
      <c r="B65" s="40">
        <v>23</v>
      </c>
      <c r="C65" s="40">
        <v>11</v>
      </c>
      <c r="D65" s="40">
        <v>32</v>
      </c>
      <c r="E65" s="40">
        <v>35</v>
      </c>
      <c r="F65" s="40">
        <v>23</v>
      </c>
      <c r="G65" s="40">
        <v>9</v>
      </c>
      <c r="H65" s="40">
        <v>8</v>
      </c>
      <c r="I65" s="40">
        <v>0</v>
      </c>
      <c r="J65" s="40">
        <v>0</v>
      </c>
      <c r="K65" s="40">
        <v>0</v>
      </c>
      <c r="L65" s="40">
        <v>0</v>
      </c>
      <c r="M65" s="40">
        <v>0</v>
      </c>
      <c r="N65" s="40">
        <v>141</v>
      </c>
      <c r="O65" s="56">
        <v>1.3765901568922256E-3</v>
      </c>
    </row>
    <row r="66" spans="1:15" ht="12.75">
      <c r="A66" s="40" t="s">
        <v>870</v>
      </c>
      <c r="B66" s="40">
        <v>69</v>
      </c>
      <c r="C66" s="40">
        <v>22</v>
      </c>
      <c r="D66" s="40">
        <v>64</v>
      </c>
      <c r="E66" s="40">
        <v>73</v>
      </c>
      <c r="F66" s="40">
        <v>59</v>
      </c>
      <c r="G66" s="40">
        <v>36</v>
      </c>
      <c r="H66" s="40">
        <v>17</v>
      </c>
      <c r="I66" s="40">
        <v>0</v>
      </c>
      <c r="J66" s="40">
        <v>1</v>
      </c>
      <c r="K66" s="40">
        <v>0</v>
      </c>
      <c r="L66" s="40">
        <v>1</v>
      </c>
      <c r="M66" s="40">
        <v>0</v>
      </c>
      <c r="N66" s="40">
        <v>342</v>
      </c>
      <c r="O66" s="56">
        <v>3.3389633592705048E-3</v>
      </c>
    </row>
    <row r="67" spans="1:15" ht="12.75">
      <c r="A67" s="40" t="s">
        <v>871</v>
      </c>
      <c r="B67" s="40">
        <v>197</v>
      </c>
      <c r="C67" s="40">
        <v>67</v>
      </c>
      <c r="D67" s="40">
        <v>262</v>
      </c>
      <c r="E67" s="40">
        <v>210</v>
      </c>
      <c r="F67" s="40">
        <v>157</v>
      </c>
      <c r="G67" s="40">
        <v>92</v>
      </c>
      <c r="H67" s="40">
        <v>70</v>
      </c>
      <c r="I67" s="40">
        <v>0</v>
      </c>
      <c r="J67" s="40">
        <v>4</v>
      </c>
      <c r="K67" s="40">
        <v>3</v>
      </c>
      <c r="L67" s="40">
        <v>3</v>
      </c>
      <c r="M67" s="40">
        <v>0</v>
      </c>
      <c r="N67" s="40">
        <v>1065</v>
      </c>
      <c r="O67" s="56">
        <v>1.039764905737745E-2</v>
      </c>
    </row>
    <row r="68" spans="1:15" ht="12.75">
      <c r="A68" s="40" t="s">
        <v>872</v>
      </c>
      <c r="B68" s="40">
        <v>301</v>
      </c>
      <c r="C68" s="40">
        <v>92</v>
      </c>
      <c r="D68" s="40">
        <v>427</v>
      </c>
      <c r="E68" s="40">
        <v>332</v>
      </c>
      <c r="F68" s="40">
        <v>202</v>
      </c>
      <c r="G68" s="40">
        <v>154</v>
      </c>
      <c r="H68" s="40">
        <v>93</v>
      </c>
      <c r="I68" s="40">
        <v>0</v>
      </c>
      <c r="J68" s="40">
        <v>3</v>
      </c>
      <c r="K68" s="40">
        <v>2</v>
      </c>
      <c r="L68" s="40">
        <v>6</v>
      </c>
      <c r="M68" s="40">
        <v>0</v>
      </c>
      <c r="N68" s="40">
        <v>1612</v>
      </c>
      <c r="O68" s="56">
        <v>1.5738037822058636E-2</v>
      </c>
    </row>
    <row r="69" spans="1:15" ht="12.75">
      <c r="A69" s="40" t="s">
        <v>873</v>
      </c>
      <c r="B69" s="40">
        <v>554</v>
      </c>
      <c r="C69" s="40">
        <v>181</v>
      </c>
      <c r="D69" s="40">
        <v>724</v>
      </c>
      <c r="E69" s="40">
        <v>539</v>
      </c>
      <c r="F69" s="40">
        <v>429</v>
      </c>
      <c r="G69" s="40">
        <v>255</v>
      </c>
      <c r="H69" s="40">
        <v>135</v>
      </c>
      <c r="I69" s="40">
        <v>0</v>
      </c>
      <c r="J69" s="40">
        <v>4</v>
      </c>
      <c r="K69" s="40">
        <v>6</v>
      </c>
      <c r="L69" s="40">
        <v>20</v>
      </c>
      <c r="M69" s="40">
        <v>0</v>
      </c>
      <c r="N69" s="40">
        <v>2847</v>
      </c>
      <c r="O69" s="56">
        <v>2.7795405508313237E-2</v>
      </c>
    </row>
    <row r="70" spans="1:15" ht="12.75">
      <c r="A70" s="40" t="s">
        <v>874</v>
      </c>
      <c r="B70" s="40">
        <v>537</v>
      </c>
      <c r="C70" s="40">
        <v>183</v>
      </c>
      <c r="D70" s="40">
        <v>710</v>
      </c>
      <c r="E70" s="40">
        <v>480</v>
      </c>
      <c r="F70" s="40">
        <v>438</v>
      </c>
      <c r="G70" s="40">
        <v>235</v>
      </c>
      <c r="H70" s="40">
        <v>158</v>
      </c>
      <c r="I70" s="40">
        <v>0</v>
      </c>
      <c r="J70" s="40">
        <v>3</v>
      </c>
      <c r="K70" s="40">
        <v>10</v>
      </c>
      <c r="L70" s="40">
        <v>20</v>
      </c>
      <c r="M70" s="40">
        <v>0</v>
      </c>
      <c r="N70" s="40">
        <v>2774</v>
      </c>
      <c r="O70" s="56">
        <v>2.7082702802971873E-2</v>
      </c>
    </row>
    <row r="71" spans="1:15" ht="12.75">
      <c r="A71" s="40" t="s">
        <v>875</v>
      </c>
      <c r="B71" s="40">
        <v>580</v>
      </c>
      <c r="C71" s="40">
        <v>171</v>
      </c>
      <c r="D71" s="40">
        <v>824</v>
      </c>
      <c r="E71" s="40">
        <v>475</v>
      </c>
      <c r="F71" s="40">
        <v>405</v>
      </c>
      <c r="G71" s="40">
        <v>228</v>
      </c>
      <c r="H71" s="40">
        <v>137</v>
      </c>
      <c r="I71" s="40">
        <v>0</v>
      </c>
      <c r="J71" s="40">
        <v>8</v>
      </c>
      <c r="K71" s="40">
        <v>5</v>
      </c>
      <c r="L71" s="40">
        <v>19</v>
      </c>
      <c r="M71" s="40">
        <v>0</v>
      </c>
      <c r="N71" s="40">
        <v>2852</v>
      </c>
      <c r="O71" s="56">
        <v>2.7844220762103741E-2</v>
      </c>
    </row>
    <row r="72" spans="1:15" ht="12.75">
      <c r="A72" s="40" t="s">
        <v>876</v>
      </c>
      <c r="B72" s="40">
        <v>437</v>
      </c>
      <c r="C72" s="40">
        <v>162</v>
      </c>
      <c r="D72" s="40">
        <v>553</v>
      </c>
      <c r="E72" s="40">
        <v>387</v>
      </c>
      <c r="F72" s="40">
        <v>339</v>
      </c>
      <c r="G72" s="40">
        <v>165</v>
      </c>
      <c r="H72" s="40">
        <v>127</v>
      </c>
      <c r="I72" s="40">
        <v>0</v>
      </c>
      <c r="J72" s="40">
        <v>8</v>
      </c>
      <c r="K72" s="40">
        <v>5</v>
      </c>
      <c r="L72" s="40">
        <v>23</v>
      </c>
      <c r="M72" s="40">
        <v>0</v>
      </c>
      <c r="N72" s="40">
        <v>2206</v>
      </c>
      <c r="O72" s="56">
        <v>2.1537289972370567E-2</v>
      </c>
    </row>
    <row r="73" spans="1:15" ht="12.75">
      <c r="A73" s="40" t="s">
        <v>877</v>
      </c>
      <c r="B73" s="40">
        <v>664</v>
      </c>
      <c r="C73" s="40">
        <v>245</v>
      </c>
      <c r="D73" s="40">
        <v>936</v>
      </c>
      <c r="E73" s="40">
        <v>609</v>
      </c>
      <c r="F73" s="40">
        <v>467</v>
      </c>
      <c r="G73" s="40">
        <v>240</v>
      </c>
      <c r="H73" s="40">
        <v>189</v>
      </c>
      <c r="I73" s="40">
        <v>0</v>
      </c>
      <c r="J73" s="40">
        <v>11</v>
      </c>
      <c r="K73" s="40">
        <v>5</v>
      </c>
      <c r="L73" s="40">
        <v>37</v>
      </c>
      <c r="M73" s="40">
        <v>0</v>
      </c>
      <c r="N73" s="40">
        <v>3403</v>
      </c>
      <c r="O73" s="56">
        <v>3.3223661729817333E-2</v>
      </c>
    </row>
    <row r="74" spans="1:15" ht="12.75">
      <c r="A74" s="40" t="s">
        <v>878</v>
      </c>
      <c r="B74" s="40">
        <v>1193</v>
      </c>
      <c r="C74" s="40">
        <v>414</v>
      </c>
      <c r="D74" s="40">
        <v>1705</v>
      </c>
      <c r="E74" s="40">
        <v>1000</v>
      </c>
      <c r="F74" s="40">
        <v>949</v>
      </c>
      <c r="G74" s="40">
        <v>499</v>
      </c>
      <c r="H74" s="40">
        <v>358</v>
      </c>
      <c r="I74" s="40">
        <v>0</v>
      </c>
      <c r="J74" s="40">
        <v>10</v>
      </c>
      <c r="K74" s="40">
        <v>10</v>
      </c>
      <c r="L74" s="40">
        <v>69</v>
      </c>
      <c r="M74" s="40">
        <v>0</v>
      </c>
      <c r="N74" s="40">
        <v>6207</v>
      </c>
      <c r="O74" s="56">
        <v>6.0599256055532236E-2</v>
      </c>
    </row>
    <row r="75" spans="1:15" ht="12.75">
      <c r="A75" s="40" t="s">
        <v>879</v>
      </c>
      <c r="B75" s="40">
        <v>2746</v>
      </c>
      <c r="C75" s="40">
        <v>1030</v>
      </c>
      <c r="D75" s="40">
        <v>4128</v>
      </c>
      <c r="E75" s="40">
        <v>2150</v>
      </c>
      <c r="F75" s="40">
        <v>2124</v>
      </c>
      <c r="G75" s="40">
        <v>1117</v>
      </c>
      <c r="H75" s="40">
        <v>883</v>
      </c>
      <c r="I75" s="40">
        <v>0</v>
      </c>
      <c r="J75" s="40">
        <v>44</v>
      </c>
      <c r="K75" s="40">
        <v>28</v>
      </c>
      <c r="L75" s="40">
        <v>207</v>
      </c>
      <c r="M75" s="40">
        <v>0</v>
      </c>
      <c r="N75" s="40">
        <v>14457</v>
      </c>
      <c r="O75" s="56">
        <v>0.14114442480986458</v>
      </c>
    </row>
    <row r="76" spans="1:15" ht="12.75">
      <c r="A76" s="40" t="s">
        <v>880</v>
      </c>
      <c r="B76" s="40">
        <v>1119</v>
      </c>
      <c r="C76" s="40">
        <v>565</v>
      </c>
      <c r="D76" s="40">
        <v>1764</v>
      </c>
      <c r="E76" s="40">
        <v>823</v>
      </c>
      <c r="F76" s="40">
        <v>796</v>
      </c>
      <c r="G76" s="40">
        <v>531</v>
      </c>
      <c r="H76" s="40">
        <v>481</v>
      </c>
      <c r="I76" s="40">
        <v>0</v>
      </c>
      <c r="J76" s="40">
        <v>23</v>
      </c>
      <c r="K76" s="40">
        <v>7</v>
      </c>
      <c r="L76" s="40">
        <v>93</v>
      </c>
      <c r="M76" s="40">
        <v>0</v>
      </c>
      <c r="N76" s="40">
        <v>6202</v>
      </c>
      <c r="O76" s="56">
        <v>6.0550440801741726E-2</v>
      </c>
    </row>
    <row r="77" spans="1:15" ht="12.75">
      <c r="A77" s="40" t="s">
        <v>881</v>
      </c>
      <c r="B77" s="40">
        <v>9841</v>
      </c>
      <c r="C77" s="40">
        <v>8763</v>
      </c>
      <c r="D77" s="40">
        <v>13896</v>
      </c>
      <c r="E77" s="40">
        <v>5443</v>
      </c>
      <c r="F77" s="40">
        <v>7567</v>
      </c>
      <c r="G77" s="40">
        <v>4220</v>
      </c>
      <c r="H77" s="40">
        <v>6986</v>
      </c>
      <c r="I77" s="40">
        <v>0</v>
      </c>
      <c r="J77" s="40">
        <v>139</v>
      </c>
      <c r="K77" s="40">
        <v>103</v>
      </c>
      <c r="L77" s="40">
        <v>1240</v>
      </c>
      <c r="M77" s="40">
        <v>0</v>
      </c>
      <c r="N77" s="40">
        <v>58198</v>
      </c>
      <c r="O77" s="56">
        <v>0.56819002801995566</v>
      </c>
    </row>
    <row r="78" spans="1:15" ht="12.75">
      <c r="A78" s="40" t="s">
        <v>65</v>
      </c>
      <c r="B78" s="40">
        <v>18287</v>
      </c>
      <c r="C78" s="40">
        <v>11919</v>
      </c>
      <c r="D78" s="40">
        <v>26047</v>
      </c>
      <c r="E78" s="40">
        <v>12579</v>
      </c>
      <c r="F78" s="40">
        <v>13976</v>
      </c>
      <c r="G78" s="40">
        <v>7792</v>
      </c>
      <c r="H78" s="40">
        <v>9646</v>
      </c>
      <c r="I78" s="40">
        <v>0</v>
      </c>
      <c r="J78" s="40">
        <v>259</v>
      </c>
      <c r="K78" s="40">
        <v>184</v>
      </c>
      <c r="L78" s="40">
        <v>1738</v>
      </c>
      <c r="M78" s="40">
        <v>0</v>
      </c>
      <c r="N78" s="40">
        <v>102427</v>
      </c>
      <c r="O78" s="56">
        <v>1</v>
      </c>
    </row>
    <row r="79" spans="1:15" s="56" customFormat="1" ht="12.75">
      <c r="A79" s="56" t="s">
        <v>882</v>
      </c>
      <c r="B79" s="56">
        <v>0.17853690921339099</v>
      </c>
      <c r="C79" s="56">
        <v>0.11636580198580453</v>
      </c>
      <c r="D79" s="56">
        <v>0.2542981830962539</v>
      </c>
      <c r="E79" s="56">
        <v>0.12280941548615111</v>
      </c>
      <c r="F79" s="56">
        <v>0.13644839739521805</v>
      </c>
      <c r="G79" s="56">
        <v>7.6073691507122149E-2</v>
      </c>
      <c r="H79" s="56">
        <v>9.41743876126412E-2</v>
      </c>
      <c r="I79" s="56">
        <v>0</v>
      </c>
      <c r="J79" s="56">
        <v>2.5286301463481307E-3</v>
      </c>
      <c r="K79" s="56">
        <v>1.7964013394905639E-3</v>
      </c>
      <c r="L79" s="56">
        <v>1.6968182217579349E-2</v>
      </c>
      <c r="M79" s="56">
        <v>0</v>
      </c>
      <c r="N79" s="56">
        <v>1</v>
      </c>
    </row>
    <row r="80" spans="1:15" ht="12.75"/>
    <row r="81" spans="1:81" ht="12.75">
      <c r="A81" s="40" t="s">
        <v>1434</v>
      </c>
    </row>
    <row r="82" spans="1:81" ht="12.75"/>
    <row r="83" spans="1:81" ht="30" customHeight="1">
      <c r="A83" s="258" t="s">
        <v>59</v>
      </c>
      <c r="B83" s="258"/>
      <c r="C83" s="258"/>
      <c r="D83" s="258"/>
      <c r="E83" s="258"/>
      <c r="F83" s="258"/>
      <c r="G83" s="258"/>
      <c r="H83" s="258"/>
      <c r="I83" s="258"/>
      <c r="J83" s="258"/>
      <c r="K83" s="258"/>
      <c r="L83" s="258"/>
      <c r="M83" s="258"/>
      <c r="N83" s="53"/>
      <c r="O83" s="53"/>
      <c r="P83" s="39"/>
      <c r="Q83" s="39"/>
      <c r="R83" s="39"/>
      <c r="S83" s="39"/>
      <c r="T83" s="39"/>
      <c r="U83" s="39"/>
      <c r="V83" s="39"/>
      <c r="W83" s="39"/>
      <c r="X83" s="39"/>
      <c r="Y83" s="39"/>
      <c r="Z83" s="39"/>
      <c r="AA83" s="39"/>
      <c r="AB83" s="39"/>
      <c r="AC83" s="39"/>
      <c r="AD83" s="39"/>
      <c r="AE83" s="39"/>
      <c r="AF83" s="39"/>
      <c r="AG83" s="39"/>
      <c r="AH83" s="39"/>
      <c r="AI83" s="39"/>
      <c r="AJ83" s="39"/>
      <c r="AK83" s="39"/>
      <c r="AL83" s="39"/>
      <c r="AM83" s="39"/>
      <c r="AN83" s="39"/>
      <c r="AO83" s="39"/>
      <c r="AP83" s="39"/>
      <c r="AQ83" s="39"/>
      <c r="AR83" s="39"/>
      <c r="AS83" s="39"/>
      <c r="AT83" s="39"/>
      <c r="AU83" s="39"/>
      <c r="AV83" s="39"/>
      <c r="AW83" s="39"/>
      <c r="AX83" s="39"/>
      <c r="AY83" s="39"/>
      <c r="AZ83" s="39"/>
      <c r="BA83" s="39"/>
      <c r="BB83" s="39"/>
      <c r="BC83" s="39"/>
      <c r="BD83" s="39"/>
      <c r="BE83" s="39"/>
      <c r="BF83" s="39"/>
      <c r="BG83" s="39"/>
      <c r="BH83" s="39"/>
      <c r="BI83" s="39"/>
      <c r="BJ83" s="39"/>
      <c r="BK83" s="39"/>
      <c r="BL83" s="39"/>
      <c r="BM83" s="39"/>
      <c r="BN83" s="39"/>
      <c r="BO83" s="39"/>
      <c r="BP83" s="39"/>
      <c r="BQ83" s="39"/>
      <c r="BR83" s="39"/>
      <c r="BS83" s="39"/>
      <c r="BT83" s="39"/>
      <c r="BU83" s="39"/>
      <c r="BV83" s="39"/>
      <c r="BW83" s="39"/>
      <c r="BX83" s="39"/>
      <c r="BY83" s="39"/>
      <c r="BZ83" s="39"/>
      <c r="CA83" s="39"/>
      <c r="CB83" s="39"/>
      <c r="CC83" s="39"/>
    </row>
    <row r="84" spans="1:81" ht="20.25" customHeight="1">
      <c r="A84" s="258" t="s">
        <v>1433</v>
      </c>
      <c r="B84" s="258"/>
      <c r="C84" s="258"/>
      <c r="D84" s="258"/>
      <c r="E84" s="258"/>
      <c r="F84" s="258"/>
      <c r="G84" s="258"/>
      <c r="H84" s="258"/>
      <c r="I84" s="258"/>
      <c r="J84" s="258"/>
      <c r="K84" s="258"/>
      <c r="L84" s="258"/>
      <c r="M84" s="258"/>
      <c r="N84" s="53"/>
      <c r="O84" s="53"/>
      <c r="P84" s="39"/>
      <c r="Q84" s="39"/>
      <c r="R84" s="39"/>
      <c r="S84" s="39"/>
      <c r="T84" s="39"/>
      <c r="U84" s="39"/>
      <c r="V84" s="39"/>
      <c r="W84" s="39"/>
      <c r="X84" s="39"/>
      <c r="Y84" s="39"/>
      <c r="Z84" s="39"/>
      <c r="AA84" s="39"/>
      <c r="AB84" s="39"/>
      <c r="AC84" s="39"/>
      <c r="AD84" s="39"/>
      <c r="AE84" s="39"/>
      <c r="AF84" s="39"/>
      <c r="AG84" s="39"/>
      <c r="AH84" s="39"/>
      <c r="AI84" s="39"/>
      <c r="AJ84" s="39"/>
      <c r="AK84" s="39"/>
      <c r="AL84" s="39"/>
      <c r="AM84" s="39"/>
      <c r="AN84" s="39"/>
      <c r="AO84" s="39"/>
      <c r="AP84" s="39"/>
      <c r="AQ84" s="39"/>
      <c r="AR84" s="39"/>
      <c r="AS84" s="39"/>
      <c r="AT84" s="39"/>
      <c r="AU84" s="39"/>
      <c r="AV84" s="39"/>
      <c r="AW84" s="39"/>
      <c r="AX84" s="39"/>
      <c r="AY84" s="39"/>
      <c r="AZ84" s="39"/>
      <c r="BA84" s="39"/>
      <c r="BB84" s="39"/>
      <c r="BC84" s="39"/>
      <c r="BD84" s="39"/>
      <c r="BE84" s="39"/>
      <c r="BF84" s="39"/>
      <c r="BG84" s="39"/>
      <c r="BH84" s="39"/>
      <c r="BI84" s="39"/>
      <c r="BJ84" s="39"/>
      <c r="BK84" s="39"/>
      <c r="BL84" s="39"/>
      <c r="BM84" s="39"/>
      <c r="BN84" s="39"/>
      <c r="BO84" s="39"/>
      <c r="BP84" s="39"/>
      <c r="BQ84" s="39"/>
      <c r="BR84" s="39"/>
      <c r="BS84" s="39"/>
      <c r="BT84" s="39"/>
      <c r="BU84" s="39"/>
      <c r="BV84" s="39"/>
      <c r="BW84" s="39"/>
      <c r="BX84" s="39"/>
      <c r="BY84" s="39"/>
      <c r="BZ84" s="39"/>
      <c r="CA84" s="39"/>
      <c r="CB84" s="39"/>
      <c r="CC84" s="39"/>
    </row>
    <row r="85" spans="1:81" ht="20.25" customHeight="1">
      <c r="A85" s="258" t="s">
        <v>1451</v>
      </c>
      <c r="B85" s="258"/>
      <c r="C85" s="258"/>
      <c r="D85" s="258"/>
      <c r="E85" s="258"/>
      <c r="F85" s="258"/>
      <c r="G85" s="258"/>
      <c r="H85" s="258"/>
      <c r="I85" s="258"/>
      <c r="J85" s="258"/>
      <c r="K85" s="258"/>
      <c r="L85" s="258"/>
      <c r="M85" s="258"/>
      <c r="N85" s="53"/>
      <c r="O85" s="53"/>
      <c r="P85" s="39"/>
      <c r="Q85" s="39"/>
      <c r="R85" s="39"/>
      <c r="S85" s="39"/>
      <c r="T85" s="39"/>
      <c r="U85" s="39"/>
      <c r="V85" s="39"/>
      <c r="W85" s="39"/>
      <c r="X85" s="39"/>
      <c r="Y85" s="39"/>
      <c r="Z85" s="39"/>
      <c r="AA85" s="39"/>
      <c r="AB85" s="39"/>
      <c r="AC85" s="39"/>
      <c r="AD85" s="39"/>
      <c r="AE85" s="39"/>
      <c r="AF85" s="39"/>
      <c r="AG85" s="39"/>
      <c r="AH85" s="39"/>
      <c r="AI85" s="39"/>
      <c r="AJ85" s="39"/>
      <c r="AK85" s="39"/>
      <c r="AL85" s="39"/>
      <c r="AM85" s="39"/>
      <c r="AN85" s="39"/>
      <c r="AO85" s="39"/>
      <c r="AP85" s="39"/>
      <c r="AQ85" s="39"/>
      <c r="AR85" s="39"/>
      <c r="AS85" s="39"/>
      <c r="AT85" s="39"/>
      <c r="AU85" s="39"/>
      <c r="AV85" s="39"/>
      <c r="AW85" s="39"/>
      <c r="AX85" s="39"/>
      <c r="AY85" s="39"/>
      <c r="AZ85" s="39"/>
      <c r="BA85" s="39"/>
      <c r="BB85" s="39"/>
      <c r="BC85" s="39"/>
      <c r="BD85" s="39"/>
      <c r="BE85" s="39"/>
      <c r="BF85" s="39"/>
      <c r="BG85" s="39"/>
      <c r="BH85" s="39"/>
      <c r="BI85" s="39"/>
      <c r="BJ85" s="39"/>
      <c r="BK85" s="39"/>
      <c r="BL85" s="39"/>
      <c r="BM85" s="39"/>
      <c r="BN85" s="39"/>
      <c r="BO85" s="39"/>
      <c r="BP85" s="39"/>
      <c r="BQ85" s="39"/>
      <c r="BR85" s="39"/>
      <c r="BS85" s="39"/>
      <c r="BT85" s="39"/>
      <c r="BU85" s="39"/>
      <c r="BV85" s="39"/>
      <c r="BW85" s="39"/>
      <c r="BX85" s="39"/>
      <c r="BY85" s="39"/>
      <c r="BZ85" s="39"/>
      <c r="CA85" s="39"/>
      <c r="CB85" s="39"/>
      <c r="CC85" s="39"/>
    </row>
    <row r="86" spans="1:81" ht="20.25" customHeight="1" thickBot="1">
      <c r="A86" s="258" t="s">
        <v>2</v>
      </c>
      <c r="B86" s="258"/>
      <c r="C86" s="258"/>
      <c r="D86" s="258"/>
      <c r="E86" s="258"/>
      <c r="F86" s="258"/>
      <c r="G86" s="258"/>
      <c r="H86" s="258"/>
      <c r="I86" s="258"/>
      <c r="J86" s="258"/>
      <c r="K86" s="258"/>
      <c r="L86" s="258"/>
      <c r="M86" s="258"/>
      <c r="N86" s="53"/>
      <c r="O86" s="53"/>
      <c r="P86" s="39"/>
      <c r="Q86" s="39"/>
      <c r="R86" s="39"/>
      <c r="S86" s="39"/>
      <c r="T86" s="39"/>
      <c r="U86" s="39"/>
      <c r="V86" s="39"/>
      <c r="W86" s="39"/>
      <c r="X86" s="39"/>
      <c r="Y86" s="39"/>
      <c r="Z86" s="39"/>
      <c r="AA86" s="39"/>
      <c r="AB86" s="39"/>
      <c r="AC86" s="39"/>
      <c r="AD86" s="39"/>
      <c r="AE86" s="39"/>
      <c r="AF86" s="39"/>
      <c r="AG86" s="39"/>
      <c r="AH86" s="39"/>
      <c r="AI86" s="39"/>
      <c r="AJ86" s="39"/>
      <c r="AK86" s="39"/>
      <c r="AL86" s="39"/>
      <c r="AM86" s="39"/>
      <c r="AN86" s="39"/>
      <c r="AO86" s="39"/>
      <c r="AP86" s="39"/>
      <c r="AQ86" s="39"/>
      <c r="AR86" s="39"/>
      <c r="AS86" s="39"/>
      <c r="AT86" s="39"/>
      <c r="AU86" s="39"/>
      <c r="AV86" s="39"/>
      <c r="AW86" s="39"/>
      <c r="AX86" s="39"/>
      <c r="AY86" s="39"/>
      <c r="AZ86" s="39"/>
      <c r="BA86" s="39"/>
      <c r="BB86" s="39"/>
      <c r="BC86" s="39"/>
      <c r="BD86" s="39"/>
      <c r="BE86" s="39"/>
      <c r="BF86" s="39"/>
      <c r="BG86" s="39"/>
      <c r="BH86" s="39"/>
      <c r="BI86" s="39"/>
      <c r="BJ86" s="39"/>
      <c r="BK86" s="39"/>
      <c r="BL86" s="39"/>
      <c r="BM86" s="39"/>
      <c r="BN86" s="39"/>
      <c r="BO86" s="39"/>
      <c r="BP86" s="39"/>
      <c r="BQ86" s="39"/>
      <c r="BR86" s="39"/>
      <c r="BS86" s="39"/>
      <c r="BT86" s="39"/>
      <c r="BU86" s="39"/>
      <c r="BV86" s="39"/>
      <c r="BW86" s="39"/>
      <c r="BX86" s="39"/>
      <c r="BY86" s="39"/>
      <c r="BZ86" s="39"/>
      <c r="CA86" s="39"/>
      <c r="CB86" s="39"/>
      <c r="CC86" s="39"/>
    </row>
    <row r="87" spans="1:81" ht="44.25" customHeight="1" thickTop="1" thickBot="1">
      <c r="A87" s="259" t="s">
        <v>866</v>
      </c>
      <c r="B87" s="259" t="s">
        <v>359</v>
      </c>
      <c r="C87" s="259" t="s">
        <v>360</v>
      </c>
      <c r="D87" s="259" t="s">
        <v>361</v>
      </c>
      <c r="E87" s="259" t="s">
        <v>362</v>
      </c>
      <c r="F87" s="259" t="s">
        <v>363</v>
      </c>
      <c r="G87" s="259" t="s">
        <v>364</v>
      </c>
      <c r="H87" s="259" t="s">
        <v>365</v>
      </c>
      <c r="I87" s="259" t="s">
        <v>366</v>
      </c>
      <c r="J87" s="259" t="s">
        <v>367</v>
      </c>
      <c r="K87" s="259" t="s">
        <v>368</v>
      </c>
      <c r="L87" s="259" t="s">
        <v>369</v>
      </c>
      <c r="M87" s="259" t="s">
        <v>370</v>
      </c>
      <c r="N87" s="260" t="s">
        <v>371</v>
      </c>
      <c r="O87" s="259" t="s">
        <v>867</v>
      </c>
      <c r="P87" s="39"/>
      <c r="Q87" s="39"/>
      <c r="R87" s="39"/>
      <c r="S87" s="39"/>
      <c r="T87" s="39"/>
      <c r="U87" s="39"/>
      <c r="V87" s="39"/>
      <c r="W87" s="39"/>
      <c r="X87" s="39"/>
      <c r="Y87" s="39"/>
      <c r="Z87" s="39"/>
      <c r="AA87" s="39"/>
      <c r="AB87" s="39"/>
      <c r="AC87" s="39"/>
      <c r="AD87" s="39"/>
      <c r="AE87" s="39"/>
      <c r="AF87" s="39"/>
      <c r="AG87" s="39"/>
      <c r="AH87" s="39"/>
      <c r="AI87" s="39"/>
      <c r="AJ87" s="39"/>
      <c r="AK87" s="39"/>
      <c r="AL87" s="39"/>
      <c r="AM87" s="39"/>
      <c r="AN87" s="39"/>
      <c r="AO87" s="39"/>
      <c r="AP87" s="39"/>
      <c r="AQ87" s="39"/>
      <c r="AR87" s="39"/>
      <c r="AS87" s="39"/>
      <c r="AT87" s="39"/>
      <c r="AU87" s="39"/>
      <c r="AV87" s="39"/>
      <c r="AW87" s="39"/>
      <c r="AX87" s="39"/>
      <c r="AY87" s="39"/>
      <c r="AZ87" s="39"/>
      <c r="BA87" s="39"/>
      <c r="BB87" s="39"/>
      <c r="BC87" s="39"/>
      <c r="BD87" s="39"/>
      <c r="BE87" s="39"/>
      <c r="BF87" s="39"/>
      <c r="BG87" s="39"/>
      <c r="BH87" s="39"/>
      <c r="BI87" s="39"/>
      <c r="BJ87" s="39"/>
      <c r="BK87" s="39"/>
      <c r="BL87" s="39"/>
      <c r="BM87" s="39"/>
      <c r="BN87" s="39"/>
      <c r="BO87" s="39"/>
      <c r="BP87" s="39"/>
      <c r="BQ87" s="39"/>
      <c r="BR87" s="39"/>
      <c r="BS87" s="39"/>
      <c r="BT87" s="39"/>
      <c r="BU87" s="39"/>
      <c r="BV87" s="39"/>
      <c r="BW87" s="39"/>
      <c r="BX87" s="39"/>
      <c r="BY87" s="39"/>
      <c r="BZ87" s="39"/>
      <c r="CA87" s="39"/>
      <c r="CB87" s="39"/>
      <c r="CC87" s="39"/>
    </row>
    <row r="88" spans="1:81" ht="13.5" thickTop="1">
      <c r="A88" s="40" t="s">
        <v>868</v>
      </c>
      <c r="B88" s="40">
        <v>213838.03772999998</v>
      </c>
      <c r="C88" s="40">
        <v>335373.60238</v>
      </c>
      <c r="D88" s="40">
        <v>592293.97600000002</v>
      </c>
      <c r="E88" s="40">
        <v>67543.385829999999</v>
      </c>
      <c r="F88" s="40">
        <v>76533.250579999993</v>
      </c>
      <c r="G88" s="40">
        <v>25122.091179999999</v>
      </c>
      <c r="H88" s="40">
        <v>31762.264380000001</v>
      </c>
      <c r="I88" s="40">
        <v>0</v>
      </c>
      <c r="J88" s="40">
        <v>0</v>
      </c>
      <c r="K88" s="40">
        <v>0</v>
      </c>
      <c r="L88" s="40">
        <v>98147.623919999998</v>
      </c>
      <c r="M88" s="40">
        <v>60003.666709999998</v>
      </c>
      <c r="N88" s="40">
        <v>1500617.8987100001</v>
      </c>
      <c r="O88" s="56">
        <v>8.2349090594876162E-2</v>
      </c>
    </row>
    <row r="89" spans="1:81" ht="12.75">
      <c r="A89" s="40" t="s">
        <v>869</v>
      </c>
      <c r="B89" s="40">
        <v>58599.517110000001</v>
      </c>
      <c r="C89" s="40">
        <v>54727.080950000003</v>
      </c>
      <c r="D89" s="40">
        <v>34382.932540000002</v>
      </c>
      <c r="E89" s="40">
        <v>25237.39185</v>
      </c>
      <c r="F89" s="40">
        <v>71952.659610000002</v>
      </c>
      <c r="G89" s="40">
        <v>9154.0240999999987</v>
      </c>
      <c r="H89" s="40">
        <v>89843.017749999999</v>
      </c>
      <c r="I89" s="40">
        <v>16790.87311</v>
      </c>
      <c r="J89" s="40">
        <v>0</v>
      </c>
      <c r="K89" s="40">
        <v>7721.1852199999994</v>
      </c>
      <c r="L89" s="40">
        <v>11222.351409999999</v>
      </c>
      <c r="M89" s="40">
        <v>0</v>
      </c>
      <c r="N89" s="40">
        <v>379631.03365</v>
      </c>
      <c r="O89" s="56">
        <v>2.0832931827312478E-2</v>
      </c>
    </row>
    <row r="90" spans="1:81" ht="12.75">
      <c r="A90" s="40" t="s">
        <v>870</v>
      </c>
      <c r="B90" s="40">
        <v>61640.660100000001</v>
      </c>
      <c r="C90" s="40">
        <v>84604.696760000006</v>
      </c>
      <c r="D90" s="40">
        <v>110213.40484999999</v>
      </c>
      <c r="E90" s="40">
        <v>50860.247060000002</v>
      </c>
      <c r="F90" s="40">
        <v>34268.19225</v>
      </c>
      <c r="G90" s="40">
        <v>24247.255570000001</v>
      </c>
      <c r="H90" s="40">
        <v>47158.026100000003</v>
      </c>
      <c r="I90" s="40">
        <v>18416.33193</v>
      </c>
      <c r="J90" s="40">
        <v>0</v>
      </c>
      <c r="K90" s="40">
        <v>0</v>
      </c>
      <c r="L90" s="40">
        <v>16345.906300000001</v>
      </c>
      <c r="M90" s="40">
        <v>23615.93634</v>
      </c>
      <c r="N90" s="40">
        <v>471370.65726000001</v>
      </c>
      <c r="O90" s="56">
        <v>2.5867307721598475E-2</v>
      </c>
    </row>
    <row r="91" spans="1:81" ht="12.75">
      <c r="A91" s="40" t="s">
        <v>871</v>
      </c>
      <c r="B91" s="40">
        <v>189243.51996999999</v>
      </c>
      <c r="C91" s="40">
        <v>62311.048649999997</v>
      </c>
      <c r="D91" s="40">
        <v>252352.39938999998</v>
      </c>
      <c r="E91" s="40">
        <v>140800.30989999999</v>
      </c>
      <c r="F91" s="40">
        <v>94732.451099999991</v>
      </c>
      <c r="G91" s="40">
        <v>76780.084589999999</v>
      </c>
      <c r="H91" s="40">
        <v>85528.027199999997</v>
      </c>
      <c r="I91" s="40">
        <v>37511.72335</v>
      </c>
      <c r="J91" s="40">
        <v>0</v>
      </c>
      <c r="K91" s="40">
        <v>1763.0508799999998</v>
      </c>
      <c r="L91" s="40">
        <v>38050.986579999997</v>
      </c>
      <c r="M91" s="40">
        <v>22196.963370000001</v>
      </c>
      <c r="N91" s="40">
        <v>1001270.5649799999</v>
      </c>
      <c r="O91" s="56">
        <v>5.4946512724126408E-2</v>
      </c>
    </row>
    <row r="92" spans="1:81" ht="12.75">
      <c r="A92" s="40" t="s">
        <v>872</v>
      </c>
      <c r="B92" s="40">
        <v>197806.20058</v>
      </c>
      <c r="C92" s="40">
        <v>89842.526129999998</v>
      </c>
      <c r="D92" s="40">
        <v>357030.80537000002</v>
      </c>
      <c r="E92" s="40">
        <v>174887.44031000001</v>
      </c>
      <c r="F92" s="40">
        <v>145628.15174</v>
      </c>
      <c r="G92" s="40">
        <v>93655.767510000005</v>
      </c>
      <c r="H92" s="40">
        <v>76591.975049999994</v>
      </c>
      <c r="I92" s="40">
        <v>36626.043960000003</v>
      </c>
      <c r="J92" s="40">
        <v>3845.80134</v>
      </c>
      <c r="K92" s="40">
        <v>1051.7467799999999</v>
      </c>
      <c r="L92" s="40">
        <v>38836.77867</v>
      </c>
      <c r="M92" s="40">
        <v>25660.29593</v>
      </c>
      <c r="N92" s="40">
        <v>1241463.5333699998</v>
      </c>
      <c r="O92" s="56">
        <v>6.812753137731177E-2</v>
      </c>
    </row>
    <row r="93" spans="1:81" ht="12.75">
      <c r="A93" s="40" t="s">
        <v>873</v>
      </c>
      <c r="B93" s="40">
        <v>299764.54038999998</v>
      </c>
      <c r="C93" s="40">
        <v>129768.80873</v>
      </c>
      <c r="D93" s="40">
        <v>572654.92175999994</v>
      </c>
      <c r="E93" s="40">
        <v>234886.91200000001</v>
      </c>
      <c r="F93" s="40">
        <v>225474.50925</v>
      </c>
      <c r="G93" s="40">
        <v>99989.701669999995</v>
      </c>
      <c r="H93" s="40">
        <v>88957.095180000004</v>
      </c>
      <c r="I93" s="40">
        <v>54045.551049999995</v>
      </c>
      <c r="J93" s="40">
        <v>2519.7284500000001</v>
      </c>
      <c r="K93" s="40">
        <v>782.92671999999993</v>
      </c>
      <c r="L93" s="40">
        <v>61569.253039999996</v>
      </c>
      <c r="M93" s="40">
        <v>54474.852220000001</v>
      </c>
      <c r="N93" s="40">
        <v>1824888.8004600001</v>
      </c>
      <c r="O93" s="56">
        <v>0.10014403618925326</v>
      </c>
    </row>
    <row r="94" spans="1:81" ht="12.75">
      <c r="A94" s="40" t="s">
        <v>874</v>
      </c>
      <c r="B94" s="40">
        <v>254925.21349000002</v>
      </c>
      <c r="C94" s="40">
        <v>106944.94976</v>
      </c>
      <c r="D94" s="40">
        <v>522910.18058999995</v>
      </c>
      <c r="E94" s="40">
        <v>197826.68746000002</v>
      </c>
      <c r="F94" s="40">
        <v>214120.76632</v>
      </c>
      <c r="G94" s="40">
        <v>88566.596829999995</v>
      </c>
      <c r="H94" s="40">
        <v>70728.084900000002</v>
      </c>
      <c r="I94" s="40">
        <v>87111.577540000013</v>
      </c>
      <c r="J94" s="40">
        <v>2710.50821</v>
      </c>
      <c r="K94" s="40">
        <v>529.93766000000005</v>
      </c>
      <c r="L94" s="40">
        <v>64889.676960000004</v>
      </c>
      <c r="M94" s="40">
        <v>59704.488789999996</v>
      </c>
      <c r="N94" s="40">
        <v>1670968.66851</v>
      </c>
      <c r="O94" s="56">
        <v>9.1697393708697741E-2</v>
      </c>
    </row>
    <row r="95" spans="1:81" ht="12.75">
      <c r="A95" s="40" t="s">
        <v>875</v>
      </c>
      <c r="B95" s="40">
        <v>212189.23274000001</v>
      </c>
      <c r="C95" s="40">
        <v>81496.045849999995</v>
      </c>
      <c r="D95" s="40">
        <v>435797.95733</v>
      </c>
      <c r="E95" s="40">
        <v>161983.66863</v>
      </c>
      <c r="F95" s="40">
        <v>189246.72618999999</v>
      </c>
      <c r="G95" s="40">
        <v>60352.707350000004</v>
      </c>
      <c r="H95" s="40">
        <v>55898.502180000003</v>
      </c>
      <c r="I95" s="40">
        <v>92416.170469999997</v>
      </c>
      <c r="J95" s="40">
        <v>696.17224999999996</v>
      </c>
      <c r="K95" s="40">
        <v>466.7801</v>
      </c>
      <c r="L95" s="40">
        <v>70021.081319999998</v>
      </c>
      <c r="M95" s="40">
        <v>54957.6129</v>
      </c>
      <c r="N95" s="40">
        <v>1415522.6573100002</v>
      </c>
      <c r="O95" s="56">
        <v>7.7679337055840389E-2</v>
      </c>
    </row>
    <row r="96" spans="1:81" ht="12.75">
      <c r="A96" s="40" t="s">
        <v>876</v>
      </c>
      <c r="B96" s="40">
        <v>160011.46116000001</v>
      </c>
      <c r="C96" s="40">
        <v>55254.777479999997</v>
      </c>
      <c r="D96" s="40">
        <v>300104.75906000001</v>
      </c>
      <c r="E96" s="40">
        <v>108236.34243</v>
      </c>
      <c r="F96" s="40">
        <v>143917.20358999999</v>
      </c>
      <c r="G96" s="40">
        <v>44562.27504</v>
      </c>
      <c r="H96" s="40">
        <v>35718.8226</v>
      </c>
      <c r="I96" s="40">
        <v>66606.508189999993</v>
      </c>
      <c r="J96" s="40">
        <v>1093.32521</v>
      </c>
      <c r="K96" s="40">
        <v>131.10973000000001</v>
      </c>
      <c r="L96" s="40">
        <v>50856.525880000001</v>
      </c>
      <c r="M96" s="40">
        <v>50198.461619999995</v>
      </c>
      <c r="N96" s="40">
        <v>1016691.5719899999</v>
      </c>
      <c r="O96" s="56">
        <v>5.5792768059626789E-2</v>
      </c>
    </row>
    <row r="97" spans="1:81" ht="12.75">
      <c r="A97" s="40" t="s">
        <v>877</v>
      </c>
      <c r="B97" s="40">
        <v>222564.41123</v>
      </c>
      <c r="C97" s="40">
        <v>81333.535189999995</v>
      </c>
      <c r="D97" s="40">
        <v>403905.58726999996</v>
      </c>
      <c r="E97" s="40">
        <v>148960.49815999999</v>
      </c>
      <c r="F97" s="40">
        <v>198509.03208999999</v>
      </c>
      <c r="G97" s="40">
        <v>63186.964810000005</v>
      </c>
      <c r="H97" s="40">
        <v>51754.503990000005</v>
      </c>
      <c r="I97" s="40">
        <v>110578.56288</v>
      </c>
      <c r="J97" s="40">
        <v>1517.2553700000001</v>
      </c>
      <c r="K97" s="40">
        <v>0</v>
      </c>
      <c r="L97" s="40">
        <v>78781.532860000007</v>
      </c>
      <c r="M97" s="40">
        <v>85992.220419999998</v>
      </c>
      <c r="N97" s="40">
        <v>1447084.1042699998</v>
      </c>
      <c r="O97" s="56">
        <v>7.9411327895912778E-2</v>
      </c>
    </row>
    <row r="98" spans="1:81" ht="12.75">
      <c r="A98" s="40" t="s">
        <v>878</v>
      </c>
      <c r="B98" s="40">
        <v>314804.57426999998</v>
      </c>
      <c r="C98" s="40">
        <v>119115.60762000001</v>
      </c>
      <c r="D98" s="40">
        <v>553797.53145000001</v>
      </c>
      <c r="E98" s="40">
        <v>207427.57428</v>
      </c>
      <c r="F98" s="40">
        <v>306746.66239999997</v>
      </c>
      <c r="G98" s="40">
        <v>83758.901549999995</v>
      </c>
      <c r="H98" s="40">
        <v>74111.06697</v>
      </c>
      <c r="I98" s="40">
        <v>193470.94373</v>
      </c>
      <c r="J98" s="40">
        <v>1268.47226</v>
      </c>
      <c r="K98" s="40">
        <v>0</v>
      </c>
      <c r="L98" s="40">
        <v>132123.66266</v>
      </c>
      <c r="M98" s="40">
        <v>164903.33956999998</v>
      </c>
      <c r="N98" s="40">
        <v>2151528.3367599999</v>
      </c>
      <c r="O98" s="56">
        <v>0.11806896484015113</v>
      </c>
    </row>
    <row r="99" spans="1:81" ht="12.75">
      <c r="A99" s="40" t="s">
        <v>879</v>
      </c>
      <c r="B99" s="40">
        <v>382800.14614999999</v>
      </c>
      <c r="C99" s="40">
        <v>175142.73518000002</v>
      </c>
      <c r="D99" s="40">
        <v>663577.54308000009</v>
      </c>
      <c r="E99" s="40">
        <v>264491.24787000002</v>
      </c>
      <c r="F99" s="40">
        <v>428130.21844999999</v>
      </c>
      <c r="G99" s="40">
        <v>104020.59494</v>
      </c>
      <c r="H99" s="40">
        <v>91955.230120000007</v>
      </c>
      <c r="I99" s="40">
        <v>288870.19001999998</v>
      </c>
      <c r="J99" s="40">
        <v>1609.3325300000001</v>
      </c>
      <c r="K99" s="40">
        <v>122.86724000000001</v>
      </c>
      <c r="L99" s="40">
        <v>211093.54829000001</v>
      </c>
      <c r="M99" s="40">
        <v>319008.80229000002</v>
      </c>
      <c r="N99" s="40">
        <v>2930822.4561600001</v>
      </c>
      <c r="O99" s="56">
        <v>0.16083412317505563</v>
      </c>
    </row>
    <row r="100" spans="1:81" ht="12.75">
      <c r="A100" s="40" t="s">
        <v>880</v>
      </c>
      <c r="B100" s="40">
        <v>65921.403969999999</v>
      </c>
      <c r="C100" s="40">
        <v>36666.31119</v>
      </c>
      <c r="D100" s="40">
        <v>109477.66509000001</v>
      </c>
      <c r="E100" s="40">
        <v>44321.392999999996</v>
      </c>
      <c r="F100" s="40">
        <v>87160.183300000004</v>
      </c>
      <c r="G100" s="40">
        <v>18840.74843</v>
      </c>
      <c r="H100" s="40">
        <v>16216.33524</v>
      </c>
      <c r="I100" s="40">
        <v>52649.929450000003</v>
      </c>
      <c r="J100" s="40">
        <v>348.39605</v>
      </c>
      <c r="K100" s="40">
        <v>23.647779999999997</v>
      </c>
      <c r="L100" s="40">
        <v>43435.173520000004</v>
      </c>
      <c r="M100" s="40">
        <v>63724.621380000004</v>
      </c>
      <c r="N100" s="40">
        <v>538785.80839999998</v>
      </c>
      <c r="O100" s="56">
        <v>2.9566834692100103E-2</v>
      </c>
    </row>
    <row r="101" spans="1:81" ht="12.75">
      <c r="A101" s="40" t="s">
        <v>881</v>
      </c>
      <c r="B101" s="40">
        <v>73370.35818000001</v>
      </c>
      <c r="C101" s="40">
        <v>45879.034319999999</v>
      </c>
      <c r="D101" s="40">
        <v>107935.00895</v>
      </c>
      <c r="E101" s="40">
        <v>43070.209159999999</v>
      </c>
      <c r="F101" s="40">
        <v>96829.460659999997</v>
      </c>
      <c r="G101" s="40">
        <v>20682.898149999997</v>
      </c>
      <c r="H101" s="40">
        <v>21066.10051</v>
      </c>
      <c r="I101" s="40">
        <v>76553.965129999997</v>
      </c>
      <c r="J101" s="40">
        <v>410.57254</v>
      </c>
      <c r="K101" s="40">
        <v>6.7175699999999994</v>
      </c>
      <c r="L101" s="40">
        <v>60919.848460000001</v>
      </c>
      <c r="M101" s="40">
        <v>85270.541740000001</v>
      </c>
      <c r="N101" s="40">
        <v>631994.71536999999</v>
      </c>
      <c r="O101" s="56">
        <v>3.4681840138136882E-2</v>
      </c>
    </row>
    <row r="102" spans="1:81" ht="12.75">
      <c r="A102" s="40" t="s">
        <v>65</v>
      </c>
      <c r="B102" s="40">
        <v>2707479.2770699998</v>
      </c>
      <c r="C102" s="40">
        <v>1458460.7601900003</v>
      </c>
      <c r="D102" s="40">
        <v>5016434.6727299998</v>
      </c>
      <c r="E102" s="40">
        <v>1870533.3079400002</v>
      </c>
      <c r="F102" s="40">
        <v>2313249.46753</v>
      </c>
      <c r="G102" s="40">
        <v>812920.61171999993</v>
      </c>
      <c r="H102" s="40">
        <v>837289.05217000004</v>
      </c>
      <c r="I102" s="40">
        <v>1131648.37081</v>
      </c>
      <c r="J102" s="40">
        <v>16019.564209999999</v>
      </c>
      <c r="K102" s="40">
        <v>12599.969679999997</v>
      </c>
      <c r="L102" s="40">
        <v>976293.94987000013</v>
      </c>
      <c r="M102" s="40">
        <v>1069711.8032799999</v>
      </c>
      <c r="N102" s="40">
        <v>18222640.8072</v>
      </c>
      <c r="O102" s="56">
        <v>1</v>
      </c>
    </row>
    <row r="103" spans="1:81" s="56" customFormat="1" ht="13.5" thickBot="1">
      <c r="A103" s="56" t="s">
        <v>882</v>
      </c>
      <c r="B103" s="56">
        <v>0.14857776684048121</v>
      </c>
      <c r="C103" s="56">
        <v>8.0035642233245566E-2</v>
      </c>
      <c r="D103" s="56">
        <v>0.27528582304865173</v>
      </c>
      <c r="E103" s="56">
        <v>0.10264886015867296</v>
      </c>
      <c r="F103" s="56">
        <v>0.12694370108069108</v>
      </c>
      <c r="G103" s="56">
        <v>4.461047223181859E-2</v>
      </c>
      <c r="H103" s="56">
        <v>4.5947733977128959E-2</v>
      </c>
      <c r="I103" s="56">
        <v>6.2101227960486997E-2</v>
      </c>
      <c r="J103" s="56">
        <v>8.7910223218966505E-4</v>
      </c>
      <c r="K103" s="56">
        <v>6.9144586744099062E-4</v>
      </c>
      <c r="L103" s="56">
        <v>5.3575876306811349E-2</v>
      </c>
      <c r="M103" s="56">
        <v>5.8702348062380894E-2</v>
      </c>
      <c r="N103" s="56">
        <v>1</v>
      </c>
    </row>
    <row r="104" spans="1:81" ht="59.25" customHeight="1" thickTop="1" thickBot="1">
      <c r="A104" s="259" t="s">
        <v>1432</v>
      </c>
      <c r="B104" s="259" t="s">
        <v>359</v>
      </c>
      <c r="C104" s="259" t="s">
        <v>360</v>
      </c>
      <c r="D104" s="259" t="s">
        <v>361</v>
      </c>
      <c r="E104" s="259" t="s">
        <v>362</v>
      </c>
      <c r="F104" s="259" t="s">
        <v>363</v>
      </c>
      <c r="G104" s="259" t="s">
        <v>364</v>
      </c>
      <c r="H104" s="259" t="s">
        <v>365</v>
      </c>
      <c r="I104" s="259" t="s">
        <v>366</v>
      </c>
      <c r="J104" s="259" t="s">
        <v>367</v>
      </c>
      <c r="K104" s="259" t="s">
        <v>368</v>
      </c>
      <c r="L104" s="259" t="s">
        <v>369</v>
      </c>
      <c r="M104" s="259" t="s">
        <v>370</v>
      </c>
      <c r="N104" s="260" t="s">
        <v>371</v>
      </c>
      <c r="O104" s="259" t="s">
        <v>844</v>
      </c>
      <c r="P104" s="39"/>
      <c r="Q104" s="39"/>
      <c r="R104" s="39"/>
      <c r="S104" s="39"/>
      <c r="T104" s="39"/>
      <c r="U104" s="39"/>
      <c r="V104" s="39"/>
      <c r="W104" s="39"/>
      <c r="X104" s="39"/>
      <c r="Y104" s="39"/>
      <c r="Z104" s="39"/>
      <c r="AA104" s="39"/>
      <c r="AB104" s="39"/>
      <c r="AC104" s="39"/>
      <c r="AD104" s="39"/>
      <c r="AE104" s="39"/>
      <c r="AF104" s="39"/>
      <c r="AG104" s="39"/>
      <c r="AH104" s="39"/>
      <c r="AI104" s="39"/>
      <c r="AJ104" s="39"/>
      <c r="AK104" s="39"/>
      <c r="AL104" s="39"/>
      <c r="AM104" s="39"/>
      <c r="AN104" s="39"/>
      <c r="AO104" s="39"/>
      <c r="AP104" s="39"/>
      <c r="AQ104" s="39"/>
      <c r="AR104" s="39"/>
      <c r="AS104" s="39"/>
      <c r="AT104" s="39"/>
      <c r="AU104" s="39"/>
      <c r="AV104" s="39"/>
      <c r="AW104" s="39"/>
      <c r="AX104" s="39"/>
      <c r="AY104" s="39"/>
      <c r="AZ104" s="39"/>
      <c r="BA104" s="39"/>
      <c r="BB104" s="39"/>
      <c r="BC104" s="39"/>
      <c r="BD104" s="39"/>
      <c r="BE104" s="39"/>
      <c r="BF104" s="39"/>
      <c r="BG104" s="39"/>
      <c r="BH104" s="39"/>
      <c r="BI104" s="39"/>
      <c r="BJ104" s="39"/>
      <c r="BK104" s="39"/>
      <c r="BL104" s="39"/>
      <c r="BM104" s="39"/>
      <c r="BN104" s="39"/>
      <c r="BO104" s="39"/>
      <c r="BP104" s="39"/>
      <c r="BQ104" s="39"/>
      <c r="BR104" s="39"/>
      <c r="BS104" s="39"/>
      <c r="BT104" s="39"/>
      <c r="BU104" s="39"/>
      <c r="BV104" s="39"/>
      <c r="BW104" s="39"/>
      <c r="BX104" s="39"/>
      <c r="BY104" s="39"/>
      <c r="BZ104" s="39"/>
      <c r="CA104" s="39"/>
      <c r="CB104" s="39"/>
      <c r="CC104" s="39"/>
    </row>
    <row r="105" spans="1:81" ht="13.5" thickTop="1">
      <c r="A105" s="40" t="s">
        <v>868</v>
      </c>
      <c r="B105" s="40">
        <v>4</v>
      </c>
      <c r="C105" s="40">
        <v>7</v>
      </c>
      <c r="D105" s="40">
        <v>11</v>
      </c>
      <c r="E105" s="40">
        <v>2</v>
      </c>
      <c r="F105" s="40">
        <v>4</v>
      </c>
      <c r="G105" s="40">
        <v>1</v>
      </c>
      <c r="H105" s="40">
        <v>2</v>
      </c>
      <c r="I105" s="40">
        <v>0</v>
      </c>
      <c r="J105" s="40">
        <v>0</v>
      </c>
      <c r="K105" s="40">
        <v>0</v>
      </c>
      <c r="L105" s="40">
        <v>3</v>
      </c>
      <c r="M105" s="40">
        <v>1</v>
      </c>
      <c r="N105" s="40">
        <v>35</v>
      </c>
      <c r="O105" s="56">
        <v>1.2547316827995287E-5</v>
      </c>
    </row>
    <row r="106" spans="1:81" ht="12.75">
      <c r="A106" s="40" t="s">
        <v>869</v>
      </c>
      <c r="B106" s="40">
        <v>6</v>
      </c>
      <c r="C106" s="40">
        <v>5</v>
      </c>
      <c r="D106" s="40">
        <v>4</v>
      </c>
      <c r="E106" s="40">
        <v>3</v>
      </c>
      <c r="F106" s="40">
        <v>8</v>
      </c>
      <c r="G106" s="40">
        <v>1</v>
      </c>
      <c r="H106" s="40">
        <v>10</v>
      </c>
      <c r="I106" s="40">
        <v>2</v>
      </c>
      <c r="J106" s="40">
        <v>0</v>
      </c>
      <c r="K106" s="40">
        <v>1</v>
      </c>
      <c r="L106" s="40">
        <v>1</v>
      </c>
      <c r="M106" s="40">
        <v>0</v>
      </c>
      <c r="N106" s="40">
        <v>41</v>
      </c>
      <c r="O106" s="56">
        <v>1.4698285427080192E-5</v>
      </c>
    </row>
    <row r="107" spans="1:81" ht="12.75">
      <c r="A107" s="40" t="s">
        <v>870</v>
      </c>
      <c r="B107" s="40">
        <v>14</v>
      </c>
      <c r="C107" s="40">
        <v>19</v>
      </c>
      <c r="D107" s="40">
        <v>23</v>
      </c>
      <c r="E107" s="40">
        <v>11</v>
      </c>
      <c r="F107" s="40">
        <v>9</v>
      </c>
      <c r="G107" s="40">
        <v>5</v>
      </c>
      <c r="H107" s="40">
        <v>11</v>
      </c>
      <c r="I107" s="40">
        <v>4</v>
      </c>
      <c r="J107" s="40">
        <v>0</v>
      </c>
      <c r="K107" s="40">
        <v>0</v>
      </c>
      <c r="L107" s="40">
        <v>3</v>
      </c>
      <c r="M107" s="40">
        <v>5</v>
      </c>
      <c r="N107" s="40">
        <v>104</v>
      </c>
      <c r="O107" s="56">
        <v>3.7283455717471709E-5</v>
      </c>
    </row>
    <row r="108" spans="1:81" ht="12.75">
      <c r="A108" s="40" t="s">
        <v>871</v>
      </c>
      <c r="B108" s="40">
        <v>91</v>
      </c>
      <c r="C108" s="40">
        <v>29</v>
      </c>
      <c r="D108" s="40">
        <v>126</v>
      </c>
      <c r="E108" s="40">
        <v>72</v>
      </c>
      <c r="F108" s="40">
        <v>46</v>
      </c>
      <c r="G108" s="40">
        <v>36</v>
      </c>
      <c r="H108" s="40">
        <v>40</v>
      </c>
      <c r="I108" s="40">
        <v>19</v>
      </c>
      <c r="J108" s="40">
        <v>0</v>
      </c>
      <c r="K108" s="40">
        <v>1</v>
      </c>
      <c r="L108" s="40">
        <v>18</v>
      </c>
      <c r="M108" s="40">
        <v>12</v>
      </c>
      <c r="N108" s="40">
        <v>490</v>
      </c>
      <c r="O108" s="56">
        <v>1.7566243559193401E-4</v>
      </c>
    </row>
    <row r="109" spans="1:81" ht="12.75">
      <c r="A109" s="40" t="s">
        <v>872</v>
      </c>
      <c r="B109" s="40">
        <v>211</v>
      </c>
      <c r="C109" s="40">
        <v>97</v>
      </c>
      <c r="D109" s="40">
        <v>386</v>
      </c>
      <c r="E109" s="40">
        <v>189</v>
      </c>
      <c r="F109" s="40">
        <v>163</v>
      </c>
      <c r="G109" s="40">
        <v>98</v>
      </c>
      <c r="H109" s="40">
        <v>83</v>
      </c>
      <c r="I109" s="40">
        <v>42</v>
      </c>
      <c r="J109" s="40">
        <v>4</v>
      </c>
      <c r="K109" s="40">
        <v>1</v>
      </c>
      <c r="L109" s="40">
        <v>42</v>
      </c>
      <c r="M109" s="40">
        <v>29</v>
      </c>
      <c r="N109" s="40">
        <v>1345</v>
      </c>
      <c r="O109" s="56">
        <v>4.8217546096153316E-4</v>
      </c>
    </row>
    <row r="110" spans="1:81" ht="12.75">
      <c r="A110" s="40" t="s">
        <v>873</v>
      </c>
      <c r="B110" s="40">
        <v>639</v>
      </c>
      <c r="C110" s="40">
        <v>276</v>
      </c>
      <c r="D110" s="40">
        <v>1226</v>
      </c>
      <c r="E110" s="40">
        <v>499</v>
      </c>
      <c r="F110" s="40">
        <v>486</v>
      </c>
      <c r="G110" s="40">
        <v>216</v>
      </c>
      <c r="H110" s="40">
        <v>188</v>
      </c>
      <c r="I110" s="40">
        <v>120</v>
      </c>
      <c r="J110" s="40">
        <v>5</v>
      </c>
      <c r="K110" s="40">
        <v>2</v>
      </c>
      <c r="L110" s="40">
        <v>134</v>
      </c>
      <c r="M110" s="40">
        <v>123</v>
      </c>
      <c r="N110" s="40">
        <v>3914</v>
      </c>
      <c r="O110" s="56">
        <v>1.4031485161363872E-3</v>
      </c>
    </row>
    <row r="111" spans="1:81" ht="12.75">
      <c r="A111" s="40" t="s">
        <v>874</v>
      </c>
      <c r="B111" s="40">
        <v>968</v>
      </c>
      <c r="C111" s="40">
        <v>411</v>
      </c>
      <c r="D111" s="40">
        <v>1989</v>
      </c>
      <c r="E111" s="40">
        <v>748</v>
      </c>
      <c r="F111" s="40">
        <v>822</v>
      </c>
      <c r="G111" s="40">
        <v>334</v>
      </c>
      <c r="H111" s="40">
        <v>271</v>
      </c>
      <c r="I111" s="40">
        <v>339</v>
      </c>
      <c r="J111" s="40">
        <v>10</v>
      </c>
      <c r="K111" s="40">
        <v>2</v>
      </c>
      <c r="L111" s="40">
        <v>249</v>
      </c>
      <c r="M111" s="40">
        <v>227</v>
      </c>
      <c r="N111" s="40">
        <v>6370</v>
      </c>
      <c r="O111" s="56">
        <v>2.2836116626951423E-3</v>
      </c>
    </row>
    <row r="112" spans="1:81" ht="12.75">
      <c r="A112" s="40" t="s">
        <v>875</v>
      </c>
      <c r="B112" s="40">
        <v>1271</v>
      </c>
      <c r="C112" s="40">
        <v>488</v>
      </c>
      <c r="D112" s="40">
        <v>2606</v>
      </c>
      <c r="E112" s="40">
        <v>969</v>
      </c>
      <c r="F112" s="40">
        <v>1137</v>
      </c>
      <c r="G112" s="40">
        <v>360</v>
      </c>
      <c r="H112" s="40">
        <v>336</v>
      </c>
      <c r="I112" s="40">
        <v>558</v>
      </c>
      <c r="J112" s="40">
        <v>4</v>
      </c>
      <c r="K112" s="40">
        <v>3</v>
      </c>
      <c r="L112" s="40">
        <v>423</v>
      </c>
      <c r="M112" s="40">
        <v>337</v>
      </c>
      <c r="N112" s="40">
        <v>8492</v>
      </c>
      <c r="O112" s="56">
        <v>3.0443375572381708E-3</v>
      </c>
    </row>
    <row r="113" spans="1:81" ht="12.75">
      <c r="A113" s="40" t="s">
        <v>876</v>
      </c>
      <c r="B113" s="40">
        <v>1349</v>
      </c>
      <c r="C113" s="40">
        <v>465</v>
      </c>
      <c r="D113" s="40">
        <v>2519</v>
      </c>
      <c r="E113" s="40">
        <v>907</v>
      </c>
      <c r="F113" s="40">
        <v>1207</v>
      </c>
      <c r="G113" s="40">
        <v>373</v>
      </c>
      <c r="H113" s="40">
        <v>300</v>
      </c>
      <c r="I113" s="40">
        <v>563</v>
      </c>
      <c r="J113" s="40">
        <v>9</v>
      </c>
      <c r="K113" s="40">
        <v>1</v>
      </c>
      <c r="L113" s="40">
        <v>429</v>
      </c>
      <c r="M113" s="40">
        <v>425</v>
      </c>
      <c r="N113" s="40">
        <v>8547</v>
      </c>
      <c r="O113" s="56">
        <v>3.064054769396449E-3</v>
      </c>
    </row>
    <row r="114" spans="1:81" ht="12.75">
      <c r="A114" s="40" t="s">
        <v>877</v>
      </c>
      <c r="B114" s="40">
        <v>2662</v>
      </c>
      <c r="C114" s="40">
        <v>965</v>
      </c>
      <c r="D114" s="40">
        <v>4828</v>
      </c>
      <c r="E114" s="40">
        <v>1776</v>
      </c>
      <c r="F114" s="40">
        <v>2374</v>
      </c>
      <c r="G114" s="40">
        <v>754</v>
      </c>
      <c r="H114" s="40">
        <v>625</v>
      </c>
      <c r="I114" s="40">
        <v>1340</v>
      </c>
      <c r="J114" s="40">
        <v>18</v>
      </c>
      <c r="K114" s="40">
        <v>0</v>
      </c>
      <c r="L114" s="40">
        <v>957</v>
      </c>
      <c r="M114" s="40">
        <v>1057</v>
      </c>
      <c r="N114" s="40">
        <v>17356</v>
      </c>
      <c r="O114" s="56">
        <v>6.2220351676196056E-3</v>
      </c>
    </row>
    <row r="115" spans="1:81" ht="12.75">
      <c r="A115" s="40" t="s">
        <v>878</v>
      </c>
      <c r="B115" s="40">
        <v>6514</v>
      </c>
      <c r="C115" s="40">
        <v>2480</v>
      </c>
      <c r="D115" s="40">
        <v>11433</v>
      </c>
      <c r="E115" s="40">
        <v>4300</v>
      </c>
      <c r="F115" s="40">
        <v>6369</v>
      </c>
      <c r="G115" s="40">
        <v>1740</v>
      </c>
      <c r="H115" s="40">
        <v>1537</v>
      </c>
      <c r="I115" s="40">
        <v>4072</v>
      </c>
      <c r="J115" s="40">
        <v>26</v>
      </c>
      <c r="K115" s="40">
        <v>0</v>
      </c>
      <c r="L115" s="40">
        <v>2779</v>
      </c>
      <c r="M115" s="40">
        <v>3466</v>
      </c>
      <c r="N115" s="40">
        <v>44716</v>
      </c>
      <c r="O115" s="56">
        <v>1.6030451979446778E-2</v>
      </c>
    </row>
    <row r="116" spans="1:81" ht="12.75">
      <c r="A116" s="40" t="s">
        <v>879</v>
      </c>
      <c r="B116" s="40">
        <v>23842</v>
      </c>
      <c r="C116" s="40">
        <v>11378</v>
      </c>
      <c r="D116" s="40">
        <v>41256</v>
      </c>
      <c r="E116" s="40">
        <v>16621</v>
      </c>
      <c r="F116" s="40">
        <v>27628</v>
      </c>
      <c r="G116" s="40">
        <v>6609</v>
      </c>
      <c r="H116" s="40">
        <v>5815</v>
      </c>
      <c r="I116" s="40">
        <v>18694</v>
      </c>
      <c r="J116" s="40">
        <v>96</v>
      </c>
      <c r="K116" s="40">
        <v>7</v>
      </c>
      <c r="L116" s="40">
        <v>13997</v>
      </c>
      <c r="M116" s="40">
        <v>21258</v>
      </c>
      <c r="N116" s="40">
        <v>187201</v>
      </c>
      <c r="O116" s="56">
        <v>6.7110578786215583E-2</v>
      </c>
    </row>
    <row r="117" spans="1:81" ht="12.75">
      <c r="A117" s="40" t="s">
        <v>880</v>
      </c>
      <c r="B117" s="40">
        <v>13360</v>
      </c>
      <c r="C117" s="40">
        <v>7472</v>
      </c>
      <c r="D117" s="40">
        <v>21936</v>
      </c>
      <c r="E117" s="40">
        <v>8989</v>
      </c>
      <c r="F117" s="40">
        <v>17822</v>
      </c>
      <c r="G117" s="40">
        <v>3794</v>
      </c>
      <c r="H117" s="40">
        <v>3298</v>
      </c>
      <c r="I117" s="40">
        <v>10737</v>
      </c>
      <c r="J117" s="40">
        <v>69</v>
      </c>
      <c r="K117" s="40">
        <v>5</v>
      </c>
      <c r="L117" s="40">
        <v>8884</v>
      </c>
      <c r="M117" s="40">
        <v>13005</v>
      </c>
      <c r="N117" s="40">
        <v>109371</v>
      </c>
      <c r="O117" s="56">
        <v>3.9208931108419214E-2</v>
      </c>
    </row>
    <row r="118" spans="1:81" ht="12.75">
      <c r="A118" s="40" t="s">
        <v>881</v>
      </c>
      <c r="B118" s="40">
        <v>211801</v>
      </c>
      <c r="C118" s="40">
        <v>219882</v>
      </c>
      <c r="D118" s="40">
        <v>286709</v>
      </c>
      <c r="E118" s="40">
        <v>111409</v>
      </c>
      <c r="F118" s="40">
        <v>324834</v>
      </c>
      <c r="G118" s="40">
        <v>61883</v>
      </c>
      <c r="H118" s="40">
        <v>67850</v>
      </c>
      <c r="I118" s="40">
        <v>392702</v>
      </c>
      <c r="J118" s="40">
        <v>1380</v>
      </c>
      <c r="K118" s="40">
        <v>27</v>
      </c>
      <c r="L118" s="40">
        <v>365316</v>
      </c>
      <c r="M118" s="40">
        <v>357666</v>
      </c>
      <c r="N118" s="40">
        <v>2401459</v>
      </c>
      <c r="O118" s="56">
        <v>0.86091048349830668</v>
      </c>
    </row>
    <row r="119" spans="1:81" ht="12.75">
      <c r="A119" s="40" t="s">
        <v>65</v>
      </c>
      <c r="B119" s="40">
        <v>262732</v>
      </c>
      <c r="C119" s="40">
        <v>243974</v>
      </c>
      <c r="D119" s="40">
        <v>375052</v>
      </c>
      <c r="E119" s="40">
        <v>146495</v>
      </c>
      <c r="F119" s="40">
        <v>382909</v>
      </c>
      <c r="G119" s="40">
        <v>76204</v>
      </c>
      <c r="H119" s="40">
        <v>80366</v>
      </c>
      <c r="I119" s="40">
        <v>429192</v>
      </c>
      <c r="J119" s="40">
        <v>1621</v>
      </c>
      <c r="K119" s="40">
        <v>50</v>
      </c>
      <c r="L119" s="40">
        <v>393235</v>
      </c>
      <c r="M119" s="40">
        <v>397611</v>
      </c>
      <c r="N119" s="40">
        <v>2789441</v>
      </c>
      <c r="O119" s="56">
        <v>1</v>
      </c>
    </row>
    <row r="120" spans="1:81" s="56" customFormat="1" ht="12.75">
      <c r="A120" s="56" t="s">
        <v>882</v>
      </c>
      <c r="B120" s="56">
        <v>9.4188046995795929E-2</v>
      </c>
      <c r="C120" s="56">
        <v>8.7463402165523493E-2</v>
      </c>
      <c r="D120" s="56">
        <v>0.13445417917066538</v>
      </c>
      <c r="E120" s="56">
        <v>5.2517690820490556E-2</v>
      </c>
      <c r="F120" s="56">
        <v>0.13727087255116707</v>
      </c>
      <c r="G120" s="56">
        <v>2.7318735187444366E-2</v>
      </c>
      <c r="H120" s="56">
        <v>2.8810790405676263E-2</v>
      </c>
      <c r="I120" s="56">
        <v>0.15386308582974151</v>
      </c>
      <c r="J120" s="56">
        <v>5.8112001651943889E-4</v>
      </c>
      <c r="K120" s="56">
        <v>1.7924738325707552E-5</v>
      </c>
      <c r="L120" s="56">
        <v>0.14097268951019218</v>
      </c>
      <c r="M120" s="56">
        <v>0.1425414626084581</v>
      </c>
      <c r="N120" s="56">
        <v>1</v>
      </c>
    </row>
    <row r="121" spans="1:81" ht="12.75"/>
    <row r="122" spans="1:81" ht="12.75">
      <c r="A122" s="40" t="s">
        <v>1431</v>
      </c>
    </row>
    <row r="123" spans="1:81" ht="12.75"/>
    <row r="124" spans="1:81" ht="30" customHeight="1">
      <c r="A124" s="258" t="s">
        <v>59</v>
      </c>
      <c r="B124" s="258"/>
      <c r="C124" s="258"/>
      <c r="D124" s="258"/>
      <c r="E124" s="258"/>
      <c r="F124" s="258"/>
      <c r="G124" s="258"/>
      <c r="H124" s="258"/>
      <c r="I124" s="258"/>
      <c r="J124" s="258"/>
      <c r="K124" s="258"/>
      <c r="L124" s="258"/>
      <c r="M124" s="258"/>
      <c r="N124" s="53"/>
      <c r="O124" s="53"/>
      <c r="P124" s="39"/>
      <c r="Q124" s="39"/>
      <c r="R124" s="39"/>
      <c r="S124" s="39"/>
      <c r="T124" s="39"/>
      <c r="U124" s="39"/>
      <c r="V124" s="39"/>
      <c r="W124" s="39"/>
      <c r="X124" s="39"/>
      <c r="Y124" s="39"/>
      <c r="Z124" s="39"/>
      <c r="AA124" s="39"/>
      <c r="AB124" s="39"/>
      <c r="AC124" s="39"/>
      <c r="AD124" s="39"/>
      <c r="AE124" s="39"/>
      <c r="AF124" s="39"/>
      <c r="AG124" s="39"/>
      <c r="AH124" s="39"/>
      <c r="AI124" s="39"/>
      <c r="AJ124" s="39"/>
      <c r="AK124" s="39"/>
      <c r="AL124" s="39"/>
      <c r="AM124" s="39"/>
      <c r="AN124" s="39"/>
      <c r="AO124" s="39"/>
      <c r="AP124" s="39"/>
      <c r="AQ124" s="39"/>
      <c r="AR124" s="39"/>
      <c r="AS124" s="39"/>
      <c r="AT124" s="39"/>
      <c r="AU124" s="39"/>
      <c r="AV124" s="39"/>
      <c r="AW124" s="39"/>
      <c r="AX124" s="39"/>
      <c r="AY124" s="39"/>
      <c r="AZ124" s="39"/>
      <c r="BA124" s="39"/>
      <c r="BB124" s="39"/>
      <c r="BC124" s="39"/>
      <c r="BD124" s="39"/>
      <c r="BE124" s="39"/>
      <c r="BF124" s="39"/>
      <c r="BG124" s="39"/>
      <c r="BH124" s="39"/>
      <c r="BI124" s="39"/>
      <c r="BJ124" s="39"/>
      <c r="BK124" s="39"/>
      <c r="BL124" s="39"/>
      <c r="BM124" s="39"/>
      <c r="BN124" s="39"/>
      <c r="BO124" s="39"/>
      <c r="BP124" s="39"/>
      <c r="BQ124" s="39"/>
      <c r="BR124" s="39"/>
      <c r="BS124" s="39"/>
      <c r="BT124" s="39"/>
      <c r="BU124" s="39"/>
      <c r="BV124" s="39"/>
      <c r="BW124" s="39"/>
      <c r="BX124" s="39"/>
      <c r="BY124" s="39"/>
      <c r="BZ124" s="39"/>
      <c r="CA124" s="39"/>
      <c r="CB124" s="39"/>
      <c r="CC124" s="39"/>
    </row>
    <row r="125" spans="1:81" ht="20.25" customHeight="1">
      <c r="A125" s="258" t="s">
        <v>1430</v>
      </c>
      <c r="B125" s="258"/>
      <c r="C125" s="258"/>
      <c r="D125" s="258"/>
      <c r="E125" s="258"/>
      <c r="F125" s="258"/>
      <c r="G125" s="258"/>
      <c r="H125" s="258"/>
      <c r="I125" s="258"/>
      <c r="J125" s="258"/>
      <c r="K125" s="258"/>
      <c r="L125" s="258"/>
      <c r="M125" s="258"/>
      <c r="N125" s="53"/>
      <c r="O125" s="53"/>
      <c r="P125" s="39"/>
      <c r="Q125" s="39"/>
      <c r="R125" s="39"/>
      <c r="S125" s="39"/>
      <c r="T125" s="39"/>
      <c r="U125" s="39"/>
      <c r="V125" s="39"/>
      <c r="W125" s="39"/>
      <c r="X125" s="39"/>
      <c r="Y125" s="39"/>
      <c r="Z125" s="39"/>
      <c r="AA125" s="39"/>
      <c r="AB125" s="39"/>
      <c r="AC125" s="39"/>
      <c r="AD125" s="39"/>
      <c r="AE125" s="39"/>
      <c r="AF125" s="39"/>
      <c r="AG125" s="39"/>
      <c r="AH125" s="39"/>
      <c r="AI125" s="39"/>
      <c r="AJ125" s="39"/>
      <c r="AK125" s="39"/>
      <c r="AL125" s="39"/>
      <c r="AM125" s="39"/>
      <c r="AN125" s="39"/>
      <c r="AO125" s="39"/>
      <c r="AP125" s="39"/>
      <c r="AQ125" s="39"/>
      <c r="AR125" s="39"/>
      <c r="AS125" s="39"/>
      <c r="AT125" s="39"/>
      <c r="AU125" s="39"/>
      <c r="AV125" s="39"/>
      <c r="AW125" s="39"/>
      <c r="AX125" s="39"/>
      <c r="AY125" s="39"/>
      <c r="AZ125" s="39"/>
      <c r="BA125" s="39"/>
      <c r="BB125" s="39"/>
      <c r="BC125" s="39"/>
      <c r="BD125" s="39"/>
      <c r="BE125" s="39"/>
      <c r="BF125" s="39"/>
      <c r="BG125" s="39"/>
      <c r="BH125" s="39"/>
      <c r="BI125" s="39"/>
      <c r="BJ125" s="39"/>
      <c r="BK125" s="39"/>
      <c r="BL125" s="39"/>
      <c r="BM125" s="39"/>
      <c r="BN125" s="39"/>
      <c r="BO125" s="39"/>
      <c r="BP125" s="39"/>
      <c r="BQ125" s="39"/>
      <c r="BR125" s="39"/>
      <c r="BS125" s="39"/>
      <c r="BT125" s="39"/>
      <c r="BU125" s="39"/>
      <c r="BV125" s="39"/>
      <c r="BW125" s="39"/>
      <c r="BX125" s="39"/>
      <c r="BY125" s="39"/>
      <c r="BZ125" s="39"/>
      <c r="CA125" s="39"/>
      <c r="CB125" s="39"/>
      <c r="CC125" s="39"/>
    </row>
    <row r="126" spans="1:81" ht="20.25" customHeight="1">
      <c r="A126" s="258" t="s">
        <v>1451</v>
      </c>
      <c r="B126" s="258"/>
      <c r="C126" s="258"/>
      <c r="D126" s="258"/>
      <c r="E126" s="258"/>
      <c r="F126" s="258"/>
      <c r="G126" s="258"/>
      <c r="H126" s="258"/>
      <c r="I126" s="258"/>
      <c r="J126" s="258"/>
      <c r="K126" s="258"/>
      <c r="L126" s="258"/>
      <c r="M126" s="258"/>
      <c r="N126" s="53"/>
      <c r="O126" s="53"/>
      <c r="P126" s="39"/>
      <c r="Q126" s="39"/>
      <c r="R126" s="39"/>
      <c r="S126" s="39"/>
      <c r="T126" s="39"/>
      <c r="U126" s="39"/>
      <c r="V126" s="39"/>
      <c r="W126" s="39"/>
      <c r="X126" s="39"/>
      <c r="Y126" s="39"/>
      <c r="Z126" s="39"/>
      <c r="AA126" s="39"/>
      <c r="AB126" s="39"/>
      <c r="AC126" s="39"/>
      <c r="AD126" s="39"/>
      <c r="AE126" s="39"/>
      <c r="AF126" s="39"/>
      <c r="AG126" s="39"/>
      <c r="AH126" s="39"/>
      <c r="AI126" s="39"/>
      <c r="AJ126" s="39"/>
      <c r="AK126" s="39"/>
      <c r="AL126" s="39"/>
      <c r="AM126" s="39"/>
      <c r="AN126" s="39"/>
      <c r="AO126" s="39"/>
      <c r="AP126" s="39"/>
      <c r="AQ126" s="39"/>
      <c r="AR126" s="39"/>
      <c r="AS126" s="39"/>
      <c r="AT126" s="39"/>
      <c r="AU126" s="39"/>
      <c r="AV126" s="39"/>
      <c r="AW126" s="39"/>
      <c r="AX126" s="39"/>
      <c r="AY126" s="39"/>
      <c r="AZ126" s="39"/>
      <c r="BA126" s="39"/>
      <c r="BB126" s="39"/>
      <c r="BC126" s="39"/>
      <c r="BD126" s="39"/>
      <c r="BE126" s="39"/>
      <c r="BF126" s="39"/>
      <c r="BG126" s="39"/>
      <c r="BH126" s="39"/>
      <c r="BI126" s="39"/>
      <c r="BJ126" s="39"/>
      <c r="BK126" s="39"/>
      <c r="BL126" s="39"/>
      <c r="BM126" s="39"/>
      <c r="BN126" s="39"/>
      <c r="BO126" s="39"/>
      <c r="BP126" s="39"/>
      <c r="BQ126" s="39"/>
      <c r="BR126" s="39"/>
      <c r="BS126" s="39"/>
      <c r="BT126" s="39"/>
      <c r="BU126" s="39"/>
      <c r="BV126" s="39"/>
      <c r="BW126" s="39"/>
      <c r="BX126" s="39"/>
      <c r="BY126" s="39"/>
      <c r="BZ126" s="39"/>
      <c r="CA126" s="39"/>
      <c r="CB126" s="39"/>
      <c r="CC126" s="39"/>
    </row>
    <row r="127" spans="1:81" ht="20.25" customHeight="1" thickBot="1">
      <c r="A127" s="258" t="s">
        <v>2</v>
      </c>
      <c r="B127" s="258"/>
      <c r="C127" s="258"/>
      <c r="D127" s="258"/>
      <c r="E127" s="258"/>
      <c r="F127" s="258"/>
      <c r="G127" s="258"/>
      <c r="H127" s="258"/>
      <c r="I127" s="258"/>
      <c r="J127" s="258"/>
      <c r="K127" s="258"/>
      <c r="L127" s="258"/>
      <c r="M127" s="258"/>
      <c r="N127" s="53"/>
      <c r="O127" s="53"/>
      <c r="P127" s="39"/>
      <c r="Q127" s="39"/>
      <c r="R127" s="39"/>
      <c r="S127" s="39"/>
      <c r="T127" s="39"/>
      <c r="U127" s="39"/>
      <c r="V127" s="39"/>
      <c r="W127" s="39"/>
      <c r="X127" s="39"/>
      <c r="Y127" s="39"/>
      <c r="Z127" s="39"/>
      <c r="AA127" s="39"/>
      <c r="AB127" s="39"/>
      <c r="AC127" s="39"/>
      <c r="AD127" s="39"/>
      <c r="AE127" s="39"/>
      <c r="AF127" s="39"/>
      <c r="AG127" s="39"/>
      <c r="AH127" s="39"/>
      <c r="AI127" s="39"/>
      <c r="AJ127" s="39"/>
      <c r="AK127" s="39"/>
      <c r="AL127" s="39"/>
      <c r="AM127" s="39"/>
      <c r="AN127" s="39"/>
      <c r="AO127" s="39"/>
      <c r="AP127" s="39"/>
      <c r="AQ127" s="39"/>
      <c r="AR127" s="39"/>
      <c r="AS127" s="39"/>
      <c r="AT127" s="39"/>
      <c r="AU127" s="39"/>
      <c r="AV127" s="39"/>
      <c r="AW127" s="39"/>
      <c r="AX127" s="39"/>
      <c r="AY127" s="39"/>
      <c r="AZ127" s="39"/>
      <c r="BA127" s="39"/>
      <c r="BB127" s="39"/>
      <c r="BC127" s="39"/>
      <c r="BD127" s="39"/>
      <c r="BE127" s="39"/>
      <c r="BF127" s="39"/>
      <c r="BG127" s="39"/>
      <c r="BH127" s="39"/>
      <c r="BI127" s="39"/>
      <c r="BJ127" s="39"/>
      <c r="BK127" s="39"/>
      <c r="BL127" s="39"/>
      <c r="BM127" s="39"/>
      <c r="BN127" s="39"/>
      <c r="BO127" s="39"/>
      <c r="BP127" s="39"/>
      <c r="BQ127" s="39"/>
      <c r="BR127" s="39"/>
      <c r="BS127" s="39"/>
      <c r="BT127" s="39"/>
      <c r="BU127" s="39"/>
      <c r="BV127" s="39"/>
      <c r="BW127" s="39"/>
      <c r="BX127" s="39"/>
      <c r="BY127" s="39"/>
      <c r="BZ127" s="39"/>
      <c r="CA127" s="39"/>
      <c r="CB127" s="39"/>
      <c r="CC127" s="39"/>
    </row>
    <row r="128" spans="1:81" ht="44.25" customHeight="1" thickTop="1" thickBot="1">
      <c r="A128" s="259" t="s">
        <v>866</v>
      </c>
      <c r="B128" s="259" t="s">
        <v>359</v>
      </c>
      <c r="C128" s="259" t="s">
        <v>360</v>
      </c>
      <c r="D128" s="259" t="s">
        <v>361</v>
      </c>
      <c r="E128" s="259" t="s">
        <v>362</v>
      </c>
      <c r="F128" s="259" t="s">
        <v>363</v>
      </c>
      <c r="G128" s="259" t="s">
        <v>364</v>
      </c>
      <c r="H128" s="259" t="s">
        <v>365</v>
      </c>
      <c r="I128" s="259" t="s">
        <v>366</v>
      </c>
      <c r="J128" s="259" t="s">
        <v>367</v>
      </c>
      <c r="K128" s="259" t="s">
        <v>368</v>
      </c>
      <c r="L128" s="259" t="s">
        <v>369</v>
      </c>
      <c r="M128" s="259" t="s">
        <v>370</v>
      </c>
      <c r="N128" s="260" t="s">
        <v>371</v>
      </c>
      <c r="O128" s="259" t="s">
        <v>867</v>
      </c>
      <c r="P128" s="39"/>
      <c r="Q128" s="39"/>
      <c r="R128" s="39"/>
      <c r="S128" s="39"/>
      <c r="T128" s="39"/>
      <c r="U128" s="39"/>
      <c r="V128" s="39"/>
      <c r="W128" s="39"/>
      <c r="X128" s="39"/>
      <c r="Y128" s="39"/>
      <c r="Z128" s="39"/>
      <c r="AA128" s="39"/>
      <c r="AB128" s="39"/>
      <c r="AC128" s="39"/>
      <c r="AD128" s="39"/>
      <c r="AE128" s="39"/>
      <c r="AF128" s="39"/>
      <c r="AG128" s="39"/>
      <c r="AH128" s="39"/>
      <c r="AI128" s="39"/>
      <c r="AJ128" s="39"/>
      <c r="AK128" s="39"/>
      <c r="AL128" s="39"/>
      <c r="AM128" s="39"/>
      <c r="AN128" s="39"/>
      <c r="AO128" s="39"/>
      <c r="AP128" s="39"/>
      <c r="AQ128" s="39"/>
      <c r="AR128" s="39"/>
      <c r="AS128" s="39"/>
      <c r="AT128" s="39"/>
      <c r="AU128" s="39"/>
      <c r="AV128" s="39"/>
      <c r="AW128" s="39"/>
      <c r="AX128" s="39"/>
      <c r="AY128" s="39"/>
      <c r="AZ128" s="39"/>
      <c r="BA128" s="39"/>
      <c r="BB128" s="39"/>
      <c r="BC128" s="39"/>
      <c r="BD128" s="39"/>
      <c r="BE128" s="39"/>
      <c r="BF128" s="39"/>
      <c r="BG128" s="39"/>
      <c r="BH128" s="39"/>
      <c r="BI128" s="39"/>
      <c r="BJ128" s="39"/>
      <c r="BK128" s="39"/>
      <c r="BL128" s="39"/>
      <c r="BM128" s="39"/>
      <c r="BN128" s="39"/>
      <c r="BO128" s="39"/>
      <c r="BP128" s="39"/>
      <c r="BQ128" s="39"/>
      <c r="BR128" s="39"/>
      <c r="BS128" s="39"/>
      <c r="BT128" s="39"/>
      <c r="BU128" s="39"/>
      <c r="BV128" s="39"/>
      <c r="BW128" s="39"/>
      <c r="BX128" s="39"/>
      <c r="BY128" s="39"/>
      <c r="BZ128" s="39"/>
      <c r="CA128" s="39"/>
      <c r="CB128" s="39"/>
      <c r="CC128" s="39"/>
    </row>
    <row r="129" spans="1:15" ht="13.5" thickTop="1">
      <c r="A129" s="40" t="s">
        <v>868</v>
      </c>
      <c r="B129" s="40">
        <v>693913.17249000003</v>
      </c>
      <c r="C129" s="40">
        <v>34400</v>
      </c>
      <c r="D129" s="40">
        <v>139226.38803999999</v>
      </c>
      <c r="E129" s="40">
        <v>255638.20540000001</v>
      </c>
      <c r="F129" s="40">
        <v>68500</v>
      </c>
      <c r="G129" s="40">
        <v>250488.50069999998</v>
      </c>
      <c r="H129" s="40">
        <v>20700</v>
      </c>
      <c r="I129" s="40">
        <v>0</v>
      </c>
      <c r="J129" s="40">
        <v>0</v>
      </c>
      <c r="K129" s="40">
        <v>0</v>
      </c>
      <c r="L129" s="40">
        <v>15000</v>
      </c>
      <c r="M129" s="40">
        <v>15000</v>
      </c>
      <c r="N129" s="40">
        <v>1492866.26663</v>
      </c>
      <c r="O129" s="56">
        <v>8.1283271029016113E-2</v>
      </c>
    </row>
    <row r="130" spans="1:15" ht="12.75">
      <c r="A130" s="40" t="s">
        <v>869</v>
      </c>
      <c r="B130" s="40">
        <v>400831.90125</v>
      </c>
      <c r="C130" s="40">
        <v>271461.74469999998</v>
      </c>
      <c r="D130" s="40">
        <v>177248.64999000001</v>
      </c>
      <c r="E130" s="40">
        <v>327261.07857999997</v>
      </c>
      <c r="F130" s="40">
        <v>346280</v>
      </c>
      <c r="G130" s="40">
        <v>209564.74773</v>
      </c>
      <c r="H130" s="40">
        <v>230229.30866000001</v>
      </c>
      <c r="I130" s="40">
        <v>174621.5</v>
      </c>
      <c r="J130" s="40">
        <v>0</v>
      </c>
      <c r="K130" s="40">
        <v>0</v>
      </c>
      <c r="L130" s="40">
        <v>39650.160000000003</v>
      </c>
      <c r="M130" s="40">
        <v>114638.07564</v>
      </c>
      <c r="N130" s="40">
        <v>2291787.1665500002</v>
      </c>
      <c r="O130" s="56">
        <v>0.12478274950911873</v>
      </c>
    </row>
    <row r="131" spans="1:15" ht="12.75">
      <c r="A131" s="40" t="s">
        <v>870</v>
      </c>
      <c r="B131" s="40">
        <v>466451.13314999995</v>
      </c>
      <c r="C131" s="40">
        <v>344181.40656999999</v>
      </c>
      <c r="D131" s="40">
        <v>288205.32449999999</v>
      </c>
      <c r="E131" s="40">
        <v>481054.40338999999</v>
      </c>
      <c r="F131" s="40">
        <v>692239.47748999996</v>
      </c>
      <c r="G131" s="40">
        <v>223078.39912000002</v>
      </c>
      <c r="H131" s="40">
        <v>290267.78298000002</v>
      </c>
      <c r="I131" s="40">
        <v>308428.08211999998</v>
      </c>
      <c r="J131" s="40">
        <v>0</v>
      </c>
      <c r="K131" s="40">
        <v>0</v>
      </c>
      <c r="L131" s="40">
        <v>182680.43575</v>
      </c>
      <c r="M131" s="40">
        <v>422051.47442000004</v>
      </c>
      <c r="N131" s="40">
        <v>3698637.9194900002</v>
      </c>
      <c r="O131" s="56">
        <v>0.20138266579414482</v>
      </c>
    </row>
    <row r="132" spans="1:15" ht="12.75">
      <c r="A132" s="40" t="s">
        <v>871</v>
      </c>
      <c r="B132" s="40">
        <v>409035.26993999997</v>
      </c>
      <c r="C132" s="40">
        <v>271989.94598000002</v>
      </c>
      <c r="D132" s="40">
        <v>364451.39092000003</v>
      </c>
      <c r="E132" s="40">
        <v>549603.05980999989</v>
      </c>
      <c r="F132" s="40">
        <v>427253.00317000004</v>
      </c>
      <c r="G132" s="40">
        <v>263586.17645999999</v>
      </c>
      <c r="H132" s="40">
        <v>446853.15777999995</v>
      </c>
      <c r="I132" s="40">
        <v>420895.47512999998</v>
      </c>
      <c r="J132" s="40">
        <v>2950.06367</v>
      </c>
      <c r="K132" s="40">
        <v>0</v>
      </c>
      <c r="L132" s="40">
        <v>399967.67114999995</v>
      </c>
      <c r="M132" s="40">
        <v>320211.00216999999</v>
      </c>
      <c r="N132" s="40">
        <v>3876796.2161800005</v>
      </c>
      <c r="O132" s="56">
        <v>0.21108299156318455</v>
      </c>
    </row>
    <row r="133" spans="1:15" ht="12.75">
      <c r="A133" s="40" t="s">
        <v>872</v>
      </c>
      <c r="B133" s="40">
        <v>167302.48871000001</v>
      </c>
      <c r="C133" s="40">
        <v>113301.94619</v>
      </c>
      <c r="D133" s="40">
        <v>349570.59820999997</v>
      </c>
      <c r="E133" s="40">
        <v>180716.88875000001</v>
      </c>
      <c r="F133" s="40">
        <v>124869.41342</v>
      </c>
      <c r="G133" s="40">
        <v>155919.94294000001</v>
      </c>
      <c r="H133" s="40">
        <v>167365.07115999999</v>
      </c>
      <c r="I133" s="40">
        <v>370985.40168000001</v>
      </c>
      <c r="J133" s="40">
        <v>2139</v>
      </c>
      <c r="K133" s="40">
        <v>0</v>
      </c>
      <c r="L133" s="40">
        <v>311401.71151999995</v>
      </c>
      <c r="M133" s="40">
        <v>212248.35149999999</v>
      </c>
      <c r="N133" s="40">
        <v>2155820.8140799999</v>
      </c>
      <c r="O133" s="56">
        <v>0.11737968191647087</v>
      </c>
    </row>
    <row r="134" spans="1:15" ht="12.75">
      <c r="A134" s="40" t="s">
        <v>873</v>
      </c>
      <c r="B134" s="40">
        <v>203602.90388</v>
      </c>
      <c r="C134" s="40">
        <v>94074.532779999994</v>
      </c>
      <c r="D134" s="40">
        <v>269900.06385000004</v>
      </c>
      <c r="E134" s="40">
        <v>131574.88446</v>
      </c>
      <c r="F134" s="40">
        <v>106081.98869</v>
      </c>
      <c r="G134" s="40">
        <v>162395.2672</v>
      </c>
      <c r="H134" s="40">
        <v>171391.73247999998</v>
      </c>
      <c r="I134" s="40">
        <v>279031.46760999999</v>
      </c>
      <c r="J134" s="40">
        <v>0</v>
      </c>
      <c r="K134" s="40">
        <v>782.50278000000003</v>
      </c>
      <c r="L134" s="40">
        <v>337540.56966000004</v>
      </c>
      <c r="M134" s="40">
        <v>211223.04858999999</v>
      </c>
      <c r="N134" s="40">
        <v>1967598.9619799999</v>
      </c>
      <c r="O134" s="56">
        <v>0.10713141778202544</v>
      </c>
    </row>
    <row r="135" spans="1:15" ht="12.75">
      <c r="A135" s="40" t="s">
        <v>874</v>
      </c>
      <c r="B135" s="40">
        <v>124328.84548999999</v>
      </c>
      <c r="C135" s="40">
        <v>50689.513319999998</v>
      </c>
      <c r="D135" s="40">
        <v>252175.18253999998</v>
      </c>
      <c r="E135" s="40">
        <v>103605.88704</v>
      </c>
      <c r="F135" s="40">
        <v>100346.88318999999</v>
      </c>
      <c r="G135" s="40">
        <v>42456.306299999997</v>
      </c>
      <c r="H135" s="40">
        <v>137747.75859000001</v>
      </c>
      <c r="I135" s="40">
        <v>114855.79582</v>
      </c>
      <c r="J135" s="40">
        <v>1214.45073</v>
      </c>
      <c r="K135" s="40">
        <v>0</v>
      </c>
      <c r="L135" s="40">
        <v>196658.46316999997</v>
      </c>
      <c r="M135" s="40">
        <v>126079.71098999999</v>
      </c>
      <c r="N135" s="40">
        <v>1250158.79718</v>
      </c>
      <c r="O135" s="56">
        <v>6.8068385368423648E-2</v>
      </c>
    </row>
    <row r="136" spans="1:15" ht="12.75">
      <c r="A136" s="40" t="s">
        <v>875</v>
      </c>
      <c r="B136" s="40">
        <v>53392.551740000003</v>
      </c>
      <c r="C136" s="40">
        <v>19416.40482</v>
      </c>
      <c r="D136" s="40">
        <v>75722.776870000002</v>
      </c>
      <c r="E136" s="40">
        <v>32515.31667</v>
      </c>
      <c r="F136" s="40">
        <v>16982.268539999997</v>
      </c>
      <c r="G136" s="40">
        <v>16909.316920000001</v>
      </c>
      <c r="H136" s="40">
        <v>19762.4414</v>
      </c>
      <c r="I136" s="40">
        <v>40394.100640000004</v>
      </c>
      <c r="J136" s="40">
        <v>340.60715000000005</v>
      </c>
      <c r="K136" s="40">
        <v>0</v>
      </c>
      <c r="L136" s="40">
        <v>46355.023509999999</v>
      </c>
      <c r="M136" s="40">
        <v>54155.058810000002</v>
      </c>
      <c r="N136" s="40">
        <v>375945.86707000009</v>
      </c>
      <c r="O136" s="56">
        <v>2.0469422136700319E-2</v>
      </c>
    </row>
    <row r="137" spans="1:15" ht="12.75">
      <c r="A137" s="40" t="s">
        <v>876</v>
      </c>
      <c r="B137" s="40">
        <v>30548.97264</v>
      </c>
      <c r="C137" s="40">
        <v>10009.790230000001</v>
      </c>
      <c r="D137" s="40">
        <v>44989.010860000002</v>
      </c>
      <c r="E137" s="40">
        <v>16985.758289999998</v>
      </c>
      <c r="F137" s="40">
        <v>9983.3456200000001</v>
      </c>
      <c r="G137" s="40">
        <v>14797.167240000001</v>
      </c>
      <c r="H137" s="40">
        <v>10652.839460000001</v>
      </c>
      <c r="I137" s="40">
        <v>24246.73533</v>
      </c>
      <c r="J137" s="40">
        <v>0</v>
      </c>
      <c r="K137" s="40">
        <v>0</v>
      </c>
      <c r="L137" s="40">
        <v>22999.360479999999</v>
      </c>
      <c r="M137" s="40">
        <v>24706.078579999998</v>
      </c>
      <c r="N137" s="40">
        <v>209919.05872999999</v>
      </c>
      <c r="O137" s="56">
        <v>1.1429629114350873E-2</v>
      </c>
    </row>
    <row r="138" spans="1:15" ht="12.75">
      <c r="A138" s="40" t="s">
        <v>877</v>
      </c>
      <c r="B138" s="40">
        <v>42477.088649999998</v>
      </c>
      <c r="C138" s="40">
        <v>12286.98381</v>
      </c>
      <c r="D138" s="40">
        <v>67441.978269999992</v>
      </c>
      <c r="E138" s="40">
        <v>29962.170819999999</v>
      </c>
      <c r="F138" s="40">
        <v>17279.995879999999</v>
      </c>
      <c r="G138" s="40">
        <v>11412.817289999999</v>
      </c>
      <c r="H138" s="40">
        <v>14497.85254</v>
      </c>
      <c r="I138" s="40">
        <v>40195.197939999998</v>
      </c>
      <c r="J138" s="40">
        <v>75.601780000000005</v>
      </c>
      <c r="K138" s="40">
        <v>0</v>
      </c>
      <c r="L138" s="40">
        <v>42492.113770000004</v>
      </c>
      <c r="M138" s="40">
        <v>44742.346560000005</v>
      </c>
      <c r="N138" s="40">
        <v>322864.14731000003</v>
      </c>
      <c r="O138" s="56">
        <v>1.7579239733638671E-2</v>
      </c>
    </row>
    <row r="139" spans="1:15" ht="12.75">
      <c r="A139" s="40" t="s">
        <v>878</v>
      </c>
      <c r="B139" s="40">
        <v>49577.359670000005</v>
      </c>
      <c r="C139" s="40">
        <v>12419.286259999999</v>
      </c>
      <c r="D139" s="40">
        <v>71635.34749</v>
      </c>
      <c r="E139" s="40">
        <v>33017.961880000003</v>
      </c>
      <c r="F139" s="40">
        <v>18195.64862</v>
      </c>
      <c r="G139" s="40">
        <v>14190.637640000001</v>
      </c>
      <c r="H139" s="40">
        <v>18508.156469999998</v>
      </c>
      <c r="I139" s="40">
        <v>47513.444149999996</v>
      </c>
      <c r="J139" s="40">
        <v>367.94436999999999</v>
      </c>
      <c r="K139" s="40">
        <v>92.761529999999993</v>
      </c>
      <c r="L139" s="40">
        <v>66460.593819999995</v>
      </c>
      <c r="M139" s="40">
        <v>54194.209659999993</v>
      </c>
      <c r="N139" s="40">
        <v>386173.35156000004</v>
      </c>
      <c r="O139" s="56">
        <v>2.1026286078453357E-2</v>
      </c>
    </row>
    <row r="140" spans="1:15" ht="12.75">
      <c r="A140" s="40" t="s">
        <v>879</v>
      </c>
      <c r="B140" s="40">
        <v>28040.35484</v>
      </c>
      <c r="C140" s="40">
        <v>6296.2998099999995</v>
      </c>
      <c r="D140" s="40">
        <v>40396.147409999998</v>
      </c>
      <c r="E140" s="40">
        <v>18606.095309999997</v>
      </c>
      <c r="F140" s="40">
        <v>14765.90178</v>
      </c>
      <c r="G140" s="40">
        <v>7851.3530300000002</v>
      </c>
      <c r="H140" s="40">
        <v>10631.819130000002</v>
      </c>
      <c r="I140" s="40">
        <v>47977.409189999998</v>
      </c>
      <c r="J140" s="40">
        <v>66.122830000000008</v>
      </c>
      <c r="K140" s="40">
        <v>0</v>
      </c>
      <c r="L140" s="40">
        <v>66231.336139999999</v>
      </c>
      <c r="M140" s="40">
        <v>67069.518369999991</v>
      </c>
      <c r="N140" s="40">
        <v>307932.35784000001</v>
      </c>
      <c r="O140" s="56">
        <v>1.6766236775792993E-2</v>
      </c>
    </row>
    <row r="141" spans="1:15" ht="12.75">
      <c r="A141" s="40" t="s">
        <v>880</v>
      </c>
      <c r="B141" s="40">
        <v>365.75277</v>
      </c>
      <c r="C141" s="40">
        <v>85.128240000000005</v>
      </c>
      <c r="D141" s="40">
        <v>1597.8504499999999</v>
      </c>
      <c r="E141" s="40">
        <v>402.38746999999995</v>
      </c>
      <c r="F141" s="40">
        <v>975.01000999999997</v>
      </c>
      <c r="G141" s="40">
        <v>253.54637</v>
      </c>
      <c r="H141" s="40">
        <v>635.12333000000001</v>
      </c>
      <c r="I141" s="40">
        <v>3116.2498100000003</v>
      </c>
      <c r="J141" s="40">
        <v>0</v>
      </c>
      <c r="K141" s="40">
        <v>3.6505799999999997</v>
      </c>
      <c r="L141" s="40">
        <v>5392.6286300000002</v>
      </c>
      <c r="M141" s="40">
        <v>7267.3875399999997</v>
      </c>
      <c r="N141" s="40">
        <v>20094.715199999999</v>
      </c>
      <c r="O141" s="56">
        <v>1.0941128608523321E-3</v>
      </c>
    </row>
    <row r="142" spans="1:15" ht="12.75">
      <c r="A142" s="40" t="s">
        <v>881</v>
      </c>
      <c r="B142" s="40">
        <v>156.08735000000001</v>
      </c>
      <c r="C142" s="40">
        <v>0</v>
      </c>
      <c r="D142" s="40">
        <v>857.87831999999992</v>
      </c>
      <c r="E142" s="40">
        <v>26.090400000000002</v>
      </c>
      <c r="F142" s="40">
        <v>77.330259999999996</v>
      </c>
      <c r="G142" s="40">
        <v>167.15691000000001</v>
      </c>
      <c r="H142" s="40">
        <v>23.094950000000001</v>
      </c>
      <c r="I142" s="40">
        <v>1802.8575600000001</v>
      </c>
      <c r="J142" s="40">
        <v>0</v>
      </c>
      <c r="K142" s="40">
        <v>0</v>
      </c>
      <c r="L142" s="40">
        <v>2501.7361700000001</v>
      </c>
      <c r="M142" s="40">
        <v>4010.0194999999999</v>
      </c>
      <c r="N142" s="40">
        <v>9622.2514200000005</v>
      </c>
      <c r="O142" s="56">
        <v>5.2391033782736151E-4</v>
      </c>
    </row>
    <row r="143" spans="1:15" ht="12.75">
      <c r="A143" s="40" t="s">
        <v>65</v>
      </c>
      <c r="B143" s="40">
        <v>2670023.8825700004</v>
      </c>
      <c r="C143" s="40">
        <v>1240612.9827099999</v>
      </c>
      <c r="D143" s="40">
        <v>2143418.5877200002</v>
      </c>
      <c r="E143" s="40">
        <v>2160970.1882699998</v>
      </c>
      <c r="F143" s="40">
        <v>1943830.2666700003</v>
      </c>
      <c r="G143" s="40">
        <v>1373071.3358500004</v>
      </c>
      <c r="H143" s="40">
        <v>1539266.1389300001</v>
      </c>
      <c r="I143" s="40">
        <v>1874063.71698</v>
      </c>
      <c r="J143" s="40">
        <v>7153.7905300000002</v>
      </c>
      <c r="K143" s="40">
        <v>878.91489000000001</v>
      </c>
      <c r="L143" s="40">
        <v>1735331.8037699996</v>
      </c>
      <c r="M143" s="40">
        <v>1677596.2823299998</v>
      </c>
      <c r="N143" s="40">
        <v>18366217.89122</v>
      </c>
      <c r="O143" s="56">
        <v>1</v>
      </c>
    </row>
    <row r="144" spans="1:15" s="56" customFormat="1" ht="13.5" thickBot="1">
      <c r="A144" s="56" t="s">
        <v>882</v>
      </c>
      <c r="B144" s="56">
        <v>0.14537690331150921</v>
      </c>
      <c r="C144" s="56">
        <v>6.7548636853702854E-2</v>
      </c>
      <c r="D144" s="56">
        <v>0.11670440808309614</v>
      </c>
      <c r="E144" s="56">
        <v>0.11766005396805486</v>
      </c>
      <c r="F144" s="56">
        <v>0.10583726481864573</v>
      </c>
      <c r="G144" s="56">
        <v>7.4760701630704238E-2</v>
      </c>
      <c r="H144" s="56">
        <v>8.3809641595608469E-2</v>
      </c>
      <c r="I144" s="56">
        <v>0.10203863027650888</v>
      </c>
      <c r="J144" s="56">
        <v>3.8950809428324825E-4</v>
      </c>
      <c r="K144" s="56">
        <v>4.78549745628449E-5</v>
      </c>
      <c r="L144" s="56">
        <v>9.4484984009667983E-2</v>
      </c>
      <c r="M144" s="56">
        <v>9.1341412383655618E-2</v>
      </c>
      <c r="N144" s="56">
        <v>1</v>
      </c>
    </row>
    <row r="145" spans="1:81" ht="59.25" customHeight="1" thickTop="1" thickBot="1">
      <c r="A145" s="259" t="s">
        <v>1428</v>
      </c>
      <c r="B145" s="259" t="s">
        <v>359</v>
      </c>
      <c r="C145" s="259" t="s">
        <v>360</v>
      </c>
      <c r="D145" s="259" t="s">
        <v>361</v>
      </c>
      <c r="E145" s="259" t="s">
        <v>362</v>
      </c>
      <c r="F145" s="259" t="s">
        <v>363</v>
      </c>
      <c r="G145" s="259" t="s">
        <v>364</v>
      </c>
      <c r="H145" s="259" t="s">
        <v>365</v>
      </c>
      <c r="I145" s="259" t="s">
        <v>366</v>
      </c>
      <c r="J145" s="259" t="s">
        <v>367</v>
      </c>
      <c r="K145" s="259" t="s">
        <v>368</v>
      </c>
      <c r="L145" s="259" t="s">
        <v>369</v>
      </c>
      <c r="M145" s="259" t="s">
        <v>370</v>
      </c>
      <c r="N145" s="260" t="s">
        <v>371</v>
      </c>
      <c r="O145" s="259" t="s">
        <v>844</v>
      </c>
      <c r="P145" s="39"/>
      <c r="Q145" s="39"/>
      <c r="R145" s="39"/>
      <c r="S145" s="39"/>
      <c r="T145" s="39"/>
      <c r="U145" s="39"/>
      <c r="V145" s="39"/>
      <c r="W145" s="39"/>
      <c r="X145" s="39"/>
      <c r="Y145" s="39"/>
      <c r="Z145" s="39"/>
      <c r="AA145" s="39"/>
      <c r="AB145" s="39"/>
      <c r="AC145" s="39"/>
      <c r="AD145" s="39"/>
      <c r="AE145" s="39"/>
      <c r="AF145" s="39"/>
      <c r="AG145" s="39"/>
      <c r="AH145" s="39"/>
      <c r="AI145" s="39"/>
      <c r="AJ145" s="39"/>
      <c r="AK145" s="39"/>
      <c r="AL145" s="39"/>
      <c r="AM145" s="39"/>
      <c r="AN145" s="39"/>
      <c r="AO145" s="39"/>
      <c r="AP145" s="39"/>
      <c r="AQ145" s="39"/>
      <c r="AR145" s="39"/>
      <c r="AS145" s="39"/>
      <c r="AT145" s="39"/>
      <c r="AU145" s="39"/>
      <c r="AV145" s="39"/>
      <c r="AW145" s="39"/>
      <c r="AX145" s="39"/>
      <c r="AY145" s="39"/>
      <c r="AZ145" s="39"/>
      <c r="BA145" s="39"/>
      <c r="BB145" s="39"/>
      <c r="BC145" s="39"/>
      <c r="BD145" s="39"/>
      <c r="BE145" s="39"/>
      <c r="BF145" s="39"/>
      <c r="BG145" s="39"/>
      <c r="BH145" s="39"/>
      <c r="BI145" s="39"/>
      <c r="BJ145" s="39"/>
      <c r="BK145" s="39"/>
      <c r="BL145" s="39"/>
      <c r="BM145" s="39"/>
      <c r="BN145" s="39"/>
      <c r="BO145" s="39"/>
      <c r="BP145" s="39"/>
      <c r="BQ145" s="39"/>
      <c r="BR145" s="39"/>
      <c r="BS145" s="39"/>
      <c r="BT145" s="39"/>
      <c r="BU145" s="39"/>
      <c r="BV145" s="39"/>
      <c r="BW145" s="39"/>
      <c r="BX145" s="39"/>
      <c r="BY145" s="39"/>
      <c r="BZ145" s="39"/>
      <c r="CA145" s="39"/>
      <c r="CB145" s="39"/>
      <c r="CC145" s="39"/>
    </row>
    <row r="146" spans="1:81" ht="13.5" thickTop="1">
      <c r="A146" s="40" t="s">
        <v>868</v>
      </c>
      <c r="B146" s="40">
        <v>35</v>
      </c>
      <c r="C146" s="40">
        <v>2</v>
      </c>
      <c r="D146" s="40">
        <v>3</v>
      </c>
      <c r="E146" s="40">
        <v>15</v>
      </c>
      <c r="F146" s="40">
        <v>3</v>
      </c>
      <c r="G146" s="40">
        <v>3</v>
      </c>
      <c r="H146" s="40">
        <v>1</v>
      </c>
      <c r="I146" s="40">
        <v>0</v>
      </c>
      <c r="J146" s="40">
        <v>0</v>
      </c>
      <c r="K146" s="40">
        <v>0</v>
      </c>
      <c r="L146" s="40">
        <v>1</v>
      </c>
      <c r="M146" s="40">
        <v>1</v>
      </c>
      <c r="N146" s="40">
        <v>64</v>
      </c>
      <c r="O146" s="56">
        <v>1.1124050544904663E-3</v>
      </c>
    </row>
    <row r="147" spans="1:81" ht="12.75">
      <c r="A147" s="40" t="s">
        <v>869</v>
      </c>
      <c r="B147" s="40">
        <v>44</v>
      </c>
      <c r="C147" s="40">
        <v>29</v>
      </c>
      <c r="D147" s="40">
        <v>19</v>
      </c>
      <c r="E147" s="40">
        <v>37</v>
      </c>
      <c r="F147" s="40">
        <v>44</v>
      </c>
      <c r="G147" s="40">
        <v>26</v>
      </c>
      <c r="H147" s="40">
        <v>30</v>
      </c>
      <c r="I147" s="40">
        <v>20</v>
      </c>
      <c r="J147" s="40">
        <v>0</v>
      </c>
      <c r="K147" s="40">
        <v>0</v>
      </c>
      <c r="L147" s="40">
        <v>5</v>
      </c>
      <c r="M147" s="40">
        <v>11</v>
      </c>
      <c r="N147" s="40">
        <v>265</v>
      </c>
      <c r="O147" s="56">
        <v>4.6060521787495874E-3</v>
      </c>
    </row>
    <row r="148" spans="1:81" ht="12.75">
      <c r="A148" s="40" t="s">
        <v>870</v>
      </c>
      <c r="B148" s="40">
        <v>91</v>
      </c>
      <c r="C148" s="40">
        <v>66</v>
      </c>
      <c r="D148" s="40">
        <v>56</v>
      </c>
      <c r="E148" s="40">
        <v>92</v>
      </c>
      <c r="F148" s="40">
        <v>133</v>
      </c>
      <c r="G148" s="40">
        <v>47</v>
      </c>
      <c r="H148" s="40">
        <v>64</v>
      </c>
      <c r="I148" s="40">
        <v>61</v>
      </c>
      <c r="J148" s="40">
        <v>0</v>
      </c>
      <c r="K148" s="40">
        <v>0</v>
      </c>
      <c r="L148" s="40">
        <v>39</v>
      </c>
      <c r="M148" s="40">
        <v>84</v>
      </c>
      <c r="N148" s="40">
        <v>733</v>
      </c>
      <c r="O148" s="56">
        <v>1.2740514139711123E-2</v>
      </c>
    </row>
    <row r="149" spans="1:81" ht="12.75">
      <c r="A149" s="40" t="s">
        <v>871</v>
      </c>
      <c r="B149" s="40">
        <v>180</v>
      </c>
      <c r="C149" s="40">
        <v>119</v>
      </c>
      <c r="D149" s="40">
        <v>158</v>
      </c>
      <c r="E149" s="40">
        <v>196</v>
      </c>
      <c r="F149" s="40">
        <v>148</v>
      </c>
      <c r="G149" s="40">
        <v>110</v>
      </c>
      <c r="H149" s="40">
        <v>175</v>
      </c>
      <c r="I149" s="40">
        <v>183</v>
      </c>
      <c r="J149" s="40">
        <v>1</v>
      </c>
      <c r="K149" s="40">
        <v>0</v>
      </c>
      <c r="L149" s="40">
        <v>159</v>
      </c>
      <c r="M149" s="40">
        <v>129</v>
      </c>
      <c r="N149" s="40">
        <v>1558</v>
      </c>
      <c r="O149" s="56">
        <v>2.7080110545252289E-2</v>
      </c>
    </row>
    <row r="150" spans="1:81" ht="12.75">
      <c r="A150" s="40" t="s">
        <v>872</v>
      </c>
      <c r="B150" s="40">
        <v>168</v>
      </c>
      <c r="C150" s="40">
        <v>115</v>
      </c>
      <c r="D150" s="40">
        <v>326</v>
      </c>
      <c r="E150" s="40">
        <v>176</v>
      </c>
      <c r="F150" s="40">
        <v>129</v>
      </c>
      <c r="G150" s="40">
        <v>152</v>
      </c>
      <c r="H150" s="40">
        <v>153</v>
      </c>
      <c r="I150" s="40">
        <v>394</v>
      </c>
      <c r="J150" s="40">
        <v>2</v>
      </c>
      <c r="K150" s="40">
        <v>0</v>
      </c>
      <c r="L150" s="40">
        <v>294</v>
      </c>
      <c r="M150" s="40">
        <v>219</v>
      </c>
      <c r="N150" s="40">
        <v>2128</v>
      </c>
      <c r="O150" s="56">
        <v>3.6987468061808006E-2</v>
      </c>
    </row>
    <row r="151" spans="1:81" ht="12.75">
      <c r="A151" s="40" t="s">
        <v>873</v>
      </c>
      <c r="B151" s="40">
        <v>360</v>
      </c>
      <c r="C151" s="40">
        <v>180</v>
      </c>
      <c r="D151" s="40">
        <v>505</v>
      </c>
      <c r="E151" s="40">
        <v>248</v>
      </c>
      <c r="F151" s="40">
        <v>179</v>
      </c>
      <c r="G151" s="40">
        <v>294</v>
      </c>
      <c r="H151" s="40">
        <v>289</v>
      </c>
      <c r="I151" s="40">
        <v>551</v>
      </c>
      <c r="J151" s="40">
        <v>0</v>
      </c>
      <c r="K151" s="40">
        <v>2</v>
      </c>
      <c r="L151" s="40">
        <v>575</v>
      </c>
      <c r="M151" s="40">
        <v>379</v>
      </c>
      <c r="N151" s="40">
        <v>3562</v>
      </c>
      <c r="O151" s="56">
        <v>6.1912293813985018E-2</v>
      </c>
    </row>
    <row r="152" spans="1:81" ht="12.75">
      <c r="A152" s="40" t="s">
        <v>874</v>
      </c>
      <c r="B152" s="40">
        <v>418</v>
      </c>
      <c r="C152" s="40">
        <v>169</v>
      </c>
      <c r="D152" s="40">
        <v>814</v>
      </c>
      <c r="E152" s="40">
        <v>345</v>
      </c>
      <c r="F152" s="40">
        <v>310</v>
      </c>
      <c r="G152" s="40">
        <v>142</v>
      </c>
      <c r="H152" s="40">
        <v>423</v>
      </c>
      <c r="I152" s="40">
        <v>369</v>
      </c>
      <c r="J152" s="40">
        <v>4</v>
      </c>
      <c r="K152" s="40">
        <v>0</v>
      </c>
      <c r="L152" s="40">
        <v>606</v>
      </c>
      <c r="M152" s="40">
        <v>400</v>
      </c>
      <c r="N152" s="40">
        <v>4000</v>
      </c>
      <c r="O152" s="56">
        <v>6.9525315905654153E-2</v>
      </c>
    </row>
    <row r="153" spans="1:81" ht="12.75">
      <c r="A153" s="40" t="s">
        <v>875</v>
      </c>
      <c r="B153" s="40">
        <v>321</v>
      </c>
      <c r="C153" s="40">
        <v>113</v>
      </c>
      <c r="D153" s="40">
        <v>451</v>
      </c>
      <c r="E153" s="40">
        <v>195</v>
      </c>
      <c r="F153" s="40">
        <v>101</v>
      </c>
      <c r="G153" s="40">
        <v>102</v>
      </c>
      <c r="H153" s="40">
        <v>114</v>
      </c>
      <c r="I153" s="40">
        <v>236</v>
      </c>
      <c r="J153" s="40">
        <v>2</v>
      </c>
      <c r="K153" s="40">
        <v>0</v>
      </c>
      <c r="L153" s="40">
        <v>271</v>
      </c>
      <c r="M153" s="40">
        <v>307</v>
      </c>
      <c r="N153" s="40">
        <v>2213</v>
      </c>
      <c r="O153" s="56">
        <v>3.8464881024803159E-2</v>
      </c>
    </row>
    <row r="154" spans="1:81" ht="12.75">
      <c r="A154" s="40" t="s">
        <v>876</v>
      </c>
      <c r="B154" s="40">
        <v>254</v>
      </c>
      <c r="C154" s="40">
        <v>81</v>
      </c>
      <c r="D154" s="40">
        <v>373</v>
      </c>
      <c r="E154" s="40">
        <v>140</v>
      </c>
      <c r="F154" s="40">
        <v>84</v>
      </c>
      <c r="G154" s="40">
        <v>118</v>
      </c>
      <c r="H154" s="40">
        <v>86</v>
      </c>
      <c r="I154" s="40">
        <v>197</v>
      </c>
      <c r="J154" s="40">
        <v>0</v>
      </c>
      <c r="K154" s="40">
        <v>0</v>
      </c>
      <c r="L154" s="40">
        <v>190</v>
      </c>
      <c r="M154" s="40">
        <v>197</v>
      </c>
      <c r="N154" s="40">
        <v>1720</v>
      </c>
      <c r="O154" s="56">
        <v>2.9895885839431282E-2</v>
      </c>
    </row>
    <row r="155" spans="1:81" ht="12.75">
      <c r="A155" s="40" t="s">
        <v>877</v>
      </c>
      <c r="B155" s="40">
        <v>513</v>
      </c>
      <c r="C155" s="40">
        <v>144</v>
      </c>
      <c r="D155" s="40">
        <v>808</v>
      </c>
      <c r="E155" s="40">
        <v>364</v>
      </c>
      <c r="F155" s="40">
        <v>205</v>
      </c>
      <c r="G155" s="40">
        <v>137</v>
      </c>
      <c r="H155" s="40">
        <v>174</v>
      </c>
      <c r="I155" s="40">
        <v>479</v>
      </c>
      <c r="J155" s="40">
        <v>1</v>
      </c>
      <c r="K155" s="40">
        <v>0</v>
      </c>
      <c r="L155" s="40">
        <v>510</v>
      </c>
      <c r="M155" s="40">
        <v>522</v>
      </c>
      <c r="N155" s="40">
        <v>3857</v>
      </c>
      <c r="O155" s="56">
        <v>6.703978586202701E-2</v>
      </c>
    </row>
    <row r="156" spans="1:81" ht="12.75">
      <c r="A156" s="40" t="s">
        <v>878</v>
      </c>
      <c r="B156" s="40">
        <v>1008</v>
      </c>
      <c r="C156" s="40">
        <v>247</v>
      </c>
      <c r="D156" s="40">
        <v>1433</v>
      </c>
      <c r="E156" s="40">
        <v>661</v>
      </c>
      <c r="F156" s="40">
        <v>378</v>
      </c>
      <c r="G156" s="40">
        <v>281</v>
      </c>
      <c r="H156" s="40">
        <v>371</v>
      </c>
      <c r="I156" s="40">
        <v>961</v>
      </c>
      <c r="J156" s="40">
        <v>8</v>
      </c>
      <c r="K156" s="40">
        <v>2</v>
      </c>
      <c r="L156" s="40">
        <v>1351</v>
      </c>
      <c r="M156" s="40">
        <v>1120</v>
      </c>
      <c r="N156" s="40">
        <v>7821</v>
      </c>
      <c r="O156" s="56">
        <v>0.13593937392453026</v>
      </c>
    </row>
    <row r="157" spans="1:81" ht="12.75">
      <c r="A157" s="40" t="s">
        <v>879</v>
      </c>
      <c r="B157" s="40">
        <v>1434</v>
      </c>
      <c r="C157" s="40">
        <v>323</v>
      </c>
      <c r="D157" s="40">
        <v>2181</v>
      </c>
      <c r="E157" s="40">
        <v>998</v>
      </c>
      <c r="F157" s="40">
        <v>842</v>
      </c>
      <c r="G157" s="40">
        <v>422</v>
      </c>
      <c r="H157" s="40">
        <v>572</v>
      </c>
      <c r="I157" s="40">
        <v>2705</v>
      </c>
      <c r="J157" s="40">
        <v>3</v>
      </c>
      <c r="K157" s="40">
        <v>0</v>
      </c>
      <c r="L157" s="40">
        <v>3905</v>
      </c>
      <c r="M157" s="40">
        <v>4194</v>
      </c>
      <c r="N157" s="40">
        <v>17579</v>
      </c>
      <c r="O157" s="56">
        <v>0.30554638207637358</v>
      </c>
    </row>
    <row r="158" spans="1:81" ht="12.75">
      <c r="A158" s="40" t="s">
        <v>880</v>
      </c>
      <c r="B158" s="40">
        <v>58</v>
      </c>
      <c r="C158" s="40">
        <v>13</v>
      </c>
      <c r="D158" s="40">
        <v>298</v>
      </c>
      <c r="E158" s="40">
        <v>73</v>
      </c>
      <c r="F158" s="40">
        <v>194</v>
      </c>
      <c r="G158" s="40">
        <v>53</v>
      </c>
      <c r="H158" s="40">
        <v>123</v>
      </c>
      <c r="I158" s="40">
        <v>605</v>
      </c>
      <c r="J158" s="40">
        <v>0</v>
      </c>
      <c r="K158" s="40">
        <v>1</v>
      </c>
      <c r="L158" s="40">
        <v>1070</v>
      </c>
      <c r="M158" s="40">
        <v>1435</v>
      </c>
      <c r="N158" s="40">
        <v>3923</v>
      </c>
      <c r="O158" s="56">
        <v>6.8186953574470299E-2</v>
      </c>
    </row>
    <row r="159" spans="1:81" ht="12.75">
      <c r="A159" s="40" t="s">
        <v>881</v>
      </c>
      <c r="B159" s="40">
        <v>87</v>
      </c>
      <c r="C159" s="40">
        <v>0</v>
      </c>
      <c r="D159" s="40">
        <v>1405</v>
      </c>
      <c r="E159" s="40">
        <v>14</v>
      </c>
      <c r="F159" s="40">
        <v>33</v>
      </c>
      <c r="G159" s="40">
        <v>77</v>
      </c>
      <c r="H159" s="40">
        <v>7</v>
      </c>
      <c r="I159" s="40">
        <v>1294</v>
      </c>
      <c r="J159" s="40">
        <v>0</v>
      </c>
      <c r="K159" s="40">
        <v>0</v>
      </c>
      <c r="L159" s="40">
        <v>1258</v>
      </c>
      <c r="M159" s="40">
        <v>3935</v>
      </c>
      <c r="N159" s="40">
        <v>8110</v>
      </c>
      <c r="O159" s="56">
        <v>0.14096257799871378</v>
      </c>
    </row>
    <row r="160" spans="1:81" ht="12.75">
      <c r="A160" s="40" t="s">
        <v>65</v>
      </c>
      <c r="B160" s="40">
        <v>4971</v>
      </c>
      <c r="C160" s="40">
        <v>1601</v>
      </c>
      <c r="D160" s="40">
        <v>8830</v>
      </c>
      <c r="E160" s="40">
        <v>3554</v>
      </c>
      <c r="F160" s="40">
        <v>2783</v>
      </c>
      <c r="G160" s="40">
        <v>1964</v>
      </c>
      <c r="H160" s="40">
        <v>2582</v>
      </c>
      <c r="I160" s="40">
        <v>8055</v>
      </c>
      <c r="J160" s="40">
        <v>21</v>
      </c>
      <c r="K160" s="40">
        <v>5</v>
      </c>
      <c r="L160" s="40">
        <v>10234</v>
      </c>
      <c r="M160" s="40">
        <v>12933</v>
      </c>
      <c r="N160" s="40">
        <v>57533</v>
      </c>
      <c r="O160" s="56">
        <v>1</v>
      </c>
    </row>
    <row r="161" spans="1:81" s="56" customFormat="1" ht="12.75">
      <c r="A161" s="56" t="s">
        <v>882</v>
      </c>
      <c r="B161" s="56">
        <v>8.6402586341751686E-2</v>
      </c>
      <c r="C161" s="56">
        <v>2.7827507691238072E-2</v>
      </c>
      <c r="D161" s="56">
        <v>0.15347713486173153</v>
      </c>
      <c r="E161" s="56">
        <v>6.1773243182173712E-2</v>
      </c>
      <c r="F161" s="56">
        <v>4.8372238541358872E-2</v>
      </c>
      <c r="G161" s="56">
        <v>3.4136930109676188E-2</v>
      </c>
      <c r="H161" s="56">
        <v>4.4878591417099753E-2</v>
      </c>
      <c r="I161" s="56">
        <v>0.14000660490501105</v>
      </c>
      <c r="J161" s="56">
        <v>3.6500790850468428E-4</v>
      </c>
      <c r="K161" s="56">
        <v>8.6906644882067679E-5</v>
      </c>
      <c r="L161" s="56">
        <v>0.17788052074461613</v>
      </c>
      <c r="M161" s="56">
        <v>0.22479272765195626</v>
      </c>
      <c r="N161" s="56">
        <v>1</v>
      </c>
    </row>
    <row r="162" spans="1:81" ht="12.75"/>
    <row r="163" spans="1:81" ht="12.75">
      <c r="A163" s="40" t="s">
        <v>1427</v>
      </c>
    </row>
    <row r="164" spans="1:81" ht="12.75"/>
    <row r="165" spans="1:81" ht="33" customHeight="1">
      <c r="A165" s="258" t="s">
        <v>59</v>
      </c>
      <c r="B165" s="258"/>
      <c r="C165" s="258"/>
      <c r="D165" s="258"/>
      <c r="E165" s="258"/>
      <c r="F165" s="258"/>
      <c r="G165" s="258"/>
      <c r="H165" s="258"/>
      <c r="I165" s="258"/>
      <c r="J165" s="258"/>
      <c r="K165" s="258"/>
      <c r="L165" s="258"/>
      <c r="M165" s="258"/>
      <c r="N165" s="53"/>
      <c r="O165" s="53"/>
      <c r="P165" s="39"/>
      <c r="Q165" s="39"/>
      <c r="R165" s="39"/>
      <c r="S165" s="39"/>
      <c r="T165" s="39"/>
      <c r="U165" s="39"/>
      <c r="V165" s="39"/>
      <c r="W165" s="39"/>
      <c r="X165" s="39"/>
      <c r="Y165" s="39"/>
      <c r="Z165" s="39"/>
      <c r="AA165" s="39"/>
      <c r="AB165" s="39"/>
      <c r="AC165" s="39"/>
      <c r="AD165" s="39"/>
      <c r="AE165" s="39"/>
      <c r="AF165" s="39"/>
      <c r="AG165" s="39"/>
      <c r="AH165" s="39"/>
      <c r="AI165" s="39"/>
      <c r="AJ165" s="39"/>
      <c r="AK165" s="39"/>
      <c r="AL165" s="39"/>
      <c r="AM165" s="39"/>
      <c r="AN165" s="39"/>
      <c r="AO165" s="39"/>
      <c r="AP165" s="39"/>
      <c r="AQ165" s="39"/>
      <c r="AR165" s="39"/>
      <c r="AS165" s="39"/>
      <c r="AT165" s="39"/>
      <c r="AU165" s="39"/>
      <c r="AV165" s="39"/>
      <c r="AW165" s="39"/>
      <c r="AX165" s="39"/>
      <c r="AY165" s="39"/>
      <c r="AZ165" s="39"/>
      <c r="BA165" s="39"/>
      <c r="BB165" s="39"/>
      <c r="BC165" s="39"/>
      <c r="BD165" s="39"/>
      <c r="BE165" s="39"/>
      <c r="BF165" s="39"/>
      <c r="BG165" s="39"/>
      <c r="BH165" s="39"/>
      <c r="BI165" s="39"/>
      <c r="BJ165" s="39"/>
      <c r="BK165" s="39"/>
      <c r="BL165" s="39"/>
      <c r="BM165" s="39"/>
      <c r="BN165" s="39"/>
      <c r="BO165" s="39"/>
      <c r="BP165" s="39"/>
      <c r="BQ165" s="39"/>
      <c r="BR165" s="39"/>
      <c r="BS165" s="39"/>
      <c r="BT165" s="39"/>
      <c r="BU165" s="39"/>
      <c r="BV165" s="39"/>
      <c r="BW165" s="39"/>
      <c r="BX165" s="39"/>
      <c r="BY165" s="39"/>
      <c r="BZ165" s="39"/>
      <c r="CA165" s="39"/>
      <c r="CB165" s="39"/>
      <c r="CC165" s="39"/>
    </row>
    <row r="166" spans="1:81" ht="20.25" customHeight="1">
      <c r="A166" s="258" t="s">
        <v>1429</v>
      </c>
      <c r="B166" s="258"/>
      <c r="C166" s="258"/>
      <c r="D166" s="258"/>
      <c r="E166" s="258"/>
      <c r="F166" s="258"/>
      <c r="G166" s="258"/>
      <c r="H166" s="258"/>
      <c r="I166" s="258"/>
      <c r="J166" s="258"/>
      <c r="K166" s="258"/>
      <c r="L166" s="258"/>
      <c r="M166" s="258"/>
      <c r="N166" s="53"/>
      <c r="O166" s="53"/>
      <c r="P166" s="39"/>
      <c r="Q166" s="39"/>
      <c r="R166" s="39"/>
      <c r="S166" s="39"/>
      <c r="T166" s="39"/>
      <c r="U166" s="39"/>
      <c r="V166" s="39"/>
      <c r="W166" s="39"/>
      <c r="X166" s="39"/>
      <c r="Y166" s="39"/>
      <c r="Z166" s="39"/>
      <c r="AA166" s="39"/>
      <c r="AB166" s="39"/>
      <c r="AC166" s="39"/>
      <c r="AD166" s="39"/>
      <c r="AE166" s="39"/>
      <c r="AF166" s="39"/>
      <c r="AG166" s="39"/>
      <c r="AH166" s="39"/>
      <c r="AI166" s="39"/>
      <c r="AJ166" s="39"/>
      <c r="AK166" s="39"/>
      <c r="AL166" s="39"/>
      <c r="AM166" s="39"/>
      <c r="AN166" s="39"/>
      <c r="AO166" s="39"/>
      <c r="AP166" s="39"/>
      <c r="AQ166" s="39"/>
      <c r="AR166" s="39"/>
      <c r="AS166" s="39"/>
      <c r="AT166" s="39"/>
      <c r="AU166" s="39"/>
      <c r="AV166" s="39"/>
      <c r="AW166" s="39"/>
      <c r="AX166" s="39"/>
      <c r="AY166" s="39"/>
      <c r="AZ166" s="39"/>
      <c r="BA166" s="39"/>
      <c r="BB166" s="39"/>
      <c r="BC166" s="39"/>
      <c r="BD166" s="39"/>
      <c r="BE166" s="39"/>
      <c r="BF166" s="39"/>
      <c r="BG166" s="39"/>
      <c r="BH166" s="39"/>
      <c r="BI166" s="39"/>
      <c r="BJ166" s="39"/>
      <c r="BK166" s="39"/>
      <c r="BL166" s="39"/>
      <c r="BM166" s="39"/>
      <c r="BN166" s="39"/>
      <c r="BO166" s="39"/>
      <c r="BP166" s="39"/>
      <c r="BQ166" s="39"/>
      <c r="BR166" s="39"/>
      <c r="BS166" s="39"/>
      <c r="BT166" s="39"/>
      <c r="BU166" s="39"/>
      <c r="BV166" s="39"/>
      <c r="BW166" s="39"/>
      <c r="BX166" s="39"/>
      <c r="BY166" s="39"/>
      <c r="BZ166" s="39"/>
      <c r="CA166" s="39"/>
      <c r="CB166" s="39"/>
      <c r="CC166" s="39"/>
    </row>
    <row r="167" spans="1:81" ht="20.25" customHeight="1">
      <c r="A167" s="258" t="s">
        <v>1451</v>
      </c>
      <c r="B167" s="258"/>
      <c r="C167" s="258"/>
      <c r="D167" s="258"/>
      <c r="E167" s="258"/>
      <c r="F167" s="258"/>
      <c r="G167" s="258"/>
      <c r="H167" s="258"/>
      <c r="I167" s="258"/>
      <c r="J167" s="258"/>
      <c r="K167" s="258"/>
      <c r="L167" s="258"/>
      <c r="M167" s="258"/>
      <c r="N167" s="53"/>
      <c r="O167" s="53"/>
      <c r="P167" s="39"/>
      <c r="Q167" s="39"/>
      <c r="R167" s="39"/>
      <c r="S167" s="39"/>
      <c r="T167" s="39"/>
      <c r="U167" s="39"/>
      <c r="V167" s="39"/>
      <c r="W167" s="39"/>
      <c r="X167" s="39"/>
      <c r="Y167" s="39"/>
      <c r="Z167" s="39"/>
      <c r="AA167" s="39"/>
      <c r="AB167" s="39"/>
      <c r="AC167" s="39"/>
      <c r="AD167" s="39"/>
      <c r="AE167" s="39"/>
      <c r="AF167" s="39"/>
      <c r="AG167" s="39"/>
      <c r="AH167" s="39"/>
      <c r="AI167" s="39"/>
      <c r="AJ167" s="39"/>
      <c r="AK167" s="39"/>
      <c r="AL167" s="39"/>
      <c r="AM167" s="39"/>
      <c r="AN167" s="39"/>
      <c r="AO167" s="39"/>
      <c r="AP167" s="39"/>
      <c r="AQ167" s="39"/>
      <c r="AR167" s="39"/>
      <c r="AS167" s="39"/>
      <c r="AT167" s="39"/>
      <c r="AU167" s="39"/>
      <c r="AV167" s="39"/>
      <c r="AW167" s="39"/>
      <c r="AX167" s="39"/>
      <c r="AY167" s="39"/>
      <c r="AZ167" s="39"/>
      <c r="BA167" s="39"/>
      <c r="BB167" s="39"/>
      <c r="BC167" s="39"/>
      <c r="BD167" s="39"/>
      <c r="BE167" s="39"/>
      <c r="BF167" s="39"/>
      <c r="BG167" s="39"/>
      <c r="BH167" s="39"/>
      <c r="BI167" s="39"/>
      <c r="BJ167" s="39"/>
      <c r="BK167" s="39"/>
      <c r="BL167" s="39"/>
      <c r="BM167" s="39"/>
      <c r="BN167" s="39"/>
      <c r="BO167" s="39"/>
      <c r="BP167" s="39"/>
      <c r="BQ167" s="39"/>
      <c r="BR167" s="39"/>
      <c r="BS167" s="39"/>
      <c r="BT167" s="39"/>
      <c r="BU167" s="39"/>
      <c r="BV167" s="39"/>
      <c r="BW167" s="39"/>
      <c r="BX167" s="39"/>
      <c r="BY167" s="39"/>
      <c r="BZ167" s="39"/>
      <c r="CA167" s="39"/>
      <c r="CB167" s="39"/>
      <c r="CC167" s="39"/>
    </row>
    <row r="168" spans="1:81" ht="20.25" customHeight="1" thickBot="1">
      <c r="A168" s="258" t="s">
        <v>2</v>
      </c>
      <c r="B168" s="258"/>
      <c r="C168" s="258"/>
      <c r="D168" s="258"/>
      <c r="E168" s="258"/>
      <c r="F168" s="258"/>
      <c r="G168" s="258"/>
      <c r="H168" s="258"/>
      <c r="I168" s="258"/>
      <c r="J168" s="258"/>
      <c r="K168" s="258"/>
      <c r="L168" s="258"/>
      <c r="M168" s="258"/>
      <c r="N168" s="53"/>
      <c r="O168" s="53"/>
      <c r="P168" s="39"/>
      <c r="Q168" s="39"/>
      <c r="R168" s="39"/>
      <c r="S168" s="39"/>
      <c r="T168" s="39"/>
      <c r="U168" s="39"/>
      <c r="V168" s="39"/>
      <c r="W168" s="39"/>
      <c r="X168" s="39"/>
      <c r="Y168" s="39"/>
      <c r="Z168" s="39"/>
      <c r="AA168" s="39"/>
      <c r="AB168" s="39"/>
      <c r="AC168" s="39"/>
      <c r="AD168" s="39"/>
      <c r="AE168" s="39"/>
      <c r="AF168" s="39"/>
      <c r="AG168" s="39"/>
      <c r="AH168" s="39"/>
      <c r="AI168" s="39"/>
      <c r="AJ168" s="39"/>
      <c r="AK168" s="39"/>
      <c r="AL168" s="39"/>
      <c r="AM168" s="39"/>
      <c r="AN168" s="39"/>
      <c r="AO168" s="39"/>
      <c r="AP168" s="39"/>
      <c r="AQ168" s="39"/>
      <c r="AR168" s="39"/>
      <c r="AS168" s="39"/>
      <c r="AT168" s="39"/>
      <c r="AU168" s="39"/>
      <c r="AV168" s="39"/>
      <c r="AW168" s="39"/>
      <c r="AX168" s="39"/>
      <c r="AY168" s="39"/>
      <c r="AZ168" s="39"/>
      <c r="BA168" s="39"/>
      <c r="BB168" s="39"/>
      <c r="BC168" s="39"/>
      <c r="BD168" s="39"/>
      <c r="BE168" s="39"/>
      <c r="BF168" s="39"/>
      <c r="BG168" s="39"/>
      <c r="BH168" s="39"/>
      <c r="BI168" s="39"/>
      <c r="BJ168" s="39"/>
      <c r="BK168" s="39"/>
      <c r="BL168" s="39"/>
      <c r="BM168" s="39"/>
      <c r="BN168" s="39"/>
      <c r="BO168" s="39"/>
      <c r="BP168" s="39"/>
      <c r="BQ168" s="39"/>
      <c r="BR168" s="39"/>
      <c r="BS168" s="39"/>
      <c r="BT168" s="39"/>
      <c r="BU168" s="39"/>
      <c r="BV168" s="39"/>
      <c r="BW168" s="39"/>
      <c r="BX168" s="39"/>
      <c r="BY168" s="39"/>
      <c r="BZ168" s="39"/>
      <c r="CA168" s="39"/>
      <c r="CB168" s="39"/>
      <c r="CC168" s="39"/>
    </row>
    <row r="169" spans="1:81" ht="44.25" customHeight="1" thickTop="1" thickBot="1">
      <c r="A169" s="259" t="s">
        <v>866</v>
      </c>
      <c r="B169" s="259" t="s">
        <v>359</v>
      </c>
      <c r="C169" s="259" t="s">
        <v>360</v>
      </c>
      <c r="D169" s="259" t="s">
        <v>361</v>
      </c>
      <c r="E169" s="259" t="s">
        <v>362</v>
      </c>
      <c r="F169" s="259" t="s">
        <v>363</v>
      </c>
      <c r="G169" s="259" t="s">
        <v>364</v>
      </c>
      <c r="H169" s="259" t="s">
        <v>365</v>
      </c>
      <c r="I169" s="259" t="s">
        <v>366</v>
      </c>
      <c r="J169" s="259" t="s">
        <v>367</v>
      </c>
      <c r="K169" s="259" t="s">
        <v>368</v>
      </c>
      <c r="L169" s="259" t="s">
        <v>369</v>
      </c>
      <c r="M169" s="259" t="s">
        <v>370</v>
      </c>
      <c r="N169" s="260" t="s">
        <v>371</v>
      </c>
      <c r="O169" s="259" t="s">
        <v>867</v>
      </c>
      <c r="P169" s="39"/>
      <c r="Q169" s="39"/>
      <c r="R169" s="39"/>
      <c r="S169" s="39"/>
      <c r="T169" s="39"/>
      <c r="U169" s="39"/>
      <c r="V169" s="39"/>
      <c r="W169" s="39"/>
      <c r="X169" s="39"/>
      <c r="Y169" s="39"/>
      <c r="Z169" s="39"/>
      <c r="AA169" s="39"/>
      <c r="AB169" s="39"/>
      <c r="AC169" s="39"/>
      <c r="AD169" s="39"/>
      <c r="AE169" s="39"/>
      <c r="AF169" s="39"/>
      <c r="AG169" s="39"/>
      <c r="AH169" s="39"/>
      <c r="AI169" s="39"/>
      <c r="AJ169" s="39"/>
      <c r="AK169" s="39"/>
      <c r="AL169" s="39"/>
      <c r="AM169" s="39"/>
      <c r="AN169" s="39"/>
      <c r="AO169" s="39"/>
      <c r="AP169" s="39"/>
      <c r="AQ169" s="39"/>
      <c r="AR169" s="39"/>
      <c r="AS169" s="39"/>
      <c r="AT169" s="39"/>
      <c r="AU169" s="39"/>
      <c r="AV169" s="39"/>
      <c r="AW169" s="39"/>
      <c r="AX169" s="39"/>
      <c r="AY169" s="39"/>
      <c r="AZ169" s="39"/>
      <c r="BA169" s="39"/>
      <c r="BB169" s="39"/>
      <c r="BC169" s="39"/>
      <c r="BD169" s="39"/>
      <c r="BE169" s="39"/>
      <c r="BF169" s="39"/>
      <c r="BG169" s="39"/>
      <c r="BH169" s="39"/>
      <c r="BI169" s="39"/>
      <c r="BJ169" s="39"/>
      <c r="BK169" s="39"/>
      <c r="BL169" s="39"/>
      <c r="BM169" s="39"/>
      <c r="BN169" s="39"/>
      <c r="BO169" s="39"/>
      <c r="BP169" s="39"/>
      <c r="BQ169" s="39"/>
      <c r="BR169" s="39"/>
      <c r="BS169" s="39"/>
      <c r="BT169" s="39"/>
      <c r="BU169" s="39"/>
      <c r="BV169" s="39"/>
      <c r="BW169" s="39"/>
      <c r="BX169" s="39"/>
      <c r="BY169" s="39"/>
      <c r="BZ169" s="39"/>
      <c r="CA169" s="39"/>
      <c r="CB169" s="39"/>
      <c r="CC169" s="39"/>
    </row>
    <row r="170" spans="1:81" ht="13.5" thickTop="1">
      <c r="A170" s="40" t="s">
        <v>868</v>
      </c>
      <c r="B170" s="40">
        <v>75403.991280000002</v>
      </c>
      <c r="C170" s="40">
        <v>91354.191999999995</v>
      </c>
      <c r="D170" s="40">
        <v>82715.782999999996</v>
      </c>
      <c r="E170" s="40">
        <v>64559.868979999999</v>
      </c>
      <c r="F170" s="40">
        <v>0</v>
      </c>
      <c r="G170" s="40">
        <v>14143.46344</v>
      </c>
      <c r="H170" s="40">
        <v>0</v>
      </c>
      <c r="I170" s="40">
        <v>0</v>
      </c>
      <c r="J170" s="40">
        <v>0</v>
      </c>
      <c r="K170" s="40">
        <v>0</v>
      </c>
      <c r="L170" s="40">
        <v>0</v>
      </c>
      <c r="M170" s="40">
        <v>0</v>
      </c>
      <c r="N170" s="40">
        <v>328177.29869999998</v>
      </c>
      <c r="O170" s="56">
        <v>0.21853489295520723</v>
      </c>
    </row>
    <row r="171" spans="1:81" ht="12.75">
      <c r="A171" s="40" t="s">
        <v>869</v>
      </c>
      <c r="B171" s="40">
        <v>36840</v>
      </c>
      <c r="C171" s="40">
        <v>19036.009610000001</v>
      </c>
      <c r="D171" s="40">
        <v>59484.216999999997</v>
      </c>
      <c r="E171" s="40">
        <v>43818.322009999996</v>
      </c>
      <c r="F171" s="40">
        <v>0</v>
      </c>
      <c r="G171" s="40">
        <v>18405.265899999999</v>
      </c>
      <c r="H171" s="40">
        <v>0</v>
      </c>
      <c r="I171" s="40">
        <v>0</v>
      </c>
      <c r="J171" s="40">
        <v>0</v>
      </c>
      <c r="K171" s="40">
        <v>0</v>
      </c>
      <c r="L171" s="40">
        <v>0</v>
      </c>
      <c r="M171" s="40">
        <v>0</v>
      </c>
      <c r="N171" s="40">
        <v>177583.81451999999</v>
      </c>
      <c r="O171" s="56">
        <v>0.11825394398221845</v>
      </c>
    </row>
    <row r="172" spans="1:81" ht="12.75">
      <c r="A172" s="40" t="s">
        <v>870</v>
      </c>
      <c r="B172" s="40">
        <v>24265.067170000002</v>
      </c>
      <c r="C172" s="40">
        <v>4882.01</v>
      </c>
      <c r="D172" s="40">
        <v>26118.998359999998</v>
      </c>
      <c r="E172" s="40">
        <v>12232.648150000001</v>
      </c>
      <c r="F172" s="40">
        <v>9477.1192300000002</v>
      </c>
      <c r="G172" s="40">
        <v>4418.6707100000003</v>
      </c>
      <c r="H172" s="40">
        <v>16537.17308</v>
      </c>
      <c r="I172" s="40">
        <v>0</v>
      </c>
      <c r="J172" s="40">
        <v>0</v>
      </c>
      <c r="K172" s="40">
        <v>0</v>
      </c>
      <c r="L172" s="40">
        <v>0</v>
      </c>
      <c r="M172" s="40">
        <v>0</v>
      </c>
      <c r="N172" s="40">
        <v>97931.686699999991</v>
      </c>
      <c r="O172" s="56">
        <v>6.52131965089741E-2</v>
      </c>
    </row>
    <row r="173" spans="1:81" ht="12.75">
      <c r="A173" s="40" t="s">
        <v>871</v>
      </c>
      <c r="B173" s="40">
        <v>36597.752479999996</v>
      </c>
      <c r="C173" s="40">
        <v>13576.331749999999</v>
      </c>
      <c r="D173" s="40">
        <v>14793.286810000001</v>
      </c>
      <c r="E173" s="40">
        <v>62594.450840000005</v>
      </c>
      <c r="F173" s="40">
        <v>6493.4228200000007</v>
      </c>
      <c r="G173" s="40">
        <v>14722.996300000001</v>
      </c>
      <c r="H173" s="40">
        <v>8930.829740000001</v>
      </c>
      <c r="I173" s="40">
        <v>0</v>
      </c>
      <c r="J173" s="40">
        <v>3450</v>
      </c>
      <c r="K173" s="40">
        <v>0</v>
      </c>
      <c r="L173" s="40">
        <v>10465.92</v>
      </c>
      <c r="M173" s="40">
        <v>0</v>
      </c>
      <c r="N173" s="40">
        <v>171624.99074000001</v>
      </c>
      <c r="O173" s="56">
        <v>0.11428593363519063</v>
      </c>
    </row>
    <row r="174" spans="1:81" ht="12.75">
      <c r="A174" s="40" t="s">
        <v>872</v>
      </c>
      <c r="B174" s="40">
        <v>36346.640490000005</v>
      </c>
      <c r="C174" s="40">
        <v>5918.0136399999992</v>
      </c>
      <c r="D174" s="40">
        <v>20019.131149999997</v>
      </c>
      <c r="E174" s="40">
        <v>37075.39632</v>
      </c>
      <c r="F174" s="40">
        <v>4820.8754800000006</v>
      </c>
      <c r="G174" s="40">
        <v>20672.160920000002</v>
      </c>
      <c r="H174" s="40">
        <v>6659.4994699999997</v>
      </c>
      <c r="I174" s="40">
        <v>0</v>
      </c>
      <c r="J174" s="40">
        <v>0</v>
      </c>
      <c r="K174" s="40">
        <v>0</v>
      </c>
      <c r="L174" s="40">
        <v>5366.1063400000003</v>
      </c>
      <c r="M174" s="40">
        <v>0</v>
      </c>
      <c r="N174" s="40">
        <v>136877.82381</v>
      </c>
      <c r="O174" s="56">
        <v>9.1147622619699706E-2</v>
      </c>
    </row>
    <row r="175" spans="1:81" ht="12.75">
      <c r="A175" s="40" t="s">
        <v>873</v>
      </c>
      <c r="B175" s="40">
        <v>32339.339309999999</v>
      </c>
      <c r="C175" s="40">
        <v>11771.956689999999</v>
      </c>
      <c r="D175" s="40">
        <v>18444.15595</v>
      </c>
      <c r="E175" s="40">
        <v>27913.843639999999</v>
      </c>
      <c r="F175" s="40">
        <v>7449.9218799999999</v>
      </c>
      <c r="G175" s="40">
        <v>31178.251680000001</v>
      </c>
      <c r="H175" s="40">
        <v>15654.89704</v>
      </c>
      <c r="I175" s="40">
        <v>826.67499999999995</v>
      </c>
      <c r="J175" s="40">
        <v>0</v>
      </c>
      <c r="K175" s="40">
        <v>0</v>
      </c>
      <c r="L175" s="40">
        <v>5824.40326</v>
      </c>
      <c r="M175" s="40">
        <v>1391.50776</v>
      </c>
      <c r="N175" s="40">
        <v>152794.95220999999</v>
      </c>
      <c r="O175" s="56">
        <v>0.10174691746680634</v>
      </c>
    </row>
    <row r="176" spans="1:81" ht="12.75">
      <c r="A176" s="40" t="s">
        <v>874</v>
      </c>
      <c r="B176" s="40">
        <v>13404.186210000002</v>
      </c>
      <c r="C176" s="40">
        <v>7767.9179299999996</v>
      </c>
      <c r="D176" s="40">
        <v>14819.06991</v>
      </c>
      <c r="E176" s="40">
        <v>20584.62355</v>
      </c>
      <c r="F176" s="40">
        <v>3880.47039</v>
      </c>
      <c r="G176" s="40">
        <v>6999.2592599999998</v>
      </c>
      <c r="H176" s="40">
        <v>4220.8971300000003</v>
      </c>
      <c r="I176" s="40">
        <v>709.43199000000004</v>
      </c>
      <c r="J176" s="40">
        <v>0</v>
      </c>
      <c r="K176" s="40">
        <v>0</v>
      </c>
      <c r="L176" s="40">
        <v>6066.2708499999999</v>
      </c>
      <c r="M176" s="40">
        <v>1350.4194499999999</v>
      </c>
      <c r="N176" s="40">
        <v>79802.546670000011</v>
      </c>
      <c r="O176" s="56">
        <v>5.3140912132449647E-2</v>
      </c>
    </row>
    <row r="177" spans="1:81" ht="12.75">
      <c r="A177" s="40" t="s">
        <v>875</v>
      </c>
      <c r="B177" s="40">
        <v>9012.3835799999997</v>
      </c>
      <c r="C177" s="40">
        <v>4440.51919</v>
      </c>
      <c r="D177" s="40">
        <v>9417.1036400000012</v>
      </c>
      <c r="E177" s="40">
        <v>8130.92346</v>
      </c>
      <c r="F177" s="40">
        <v>1550.8073700000002</v>
      </c>
      <c r="G177" s="40">
        <v>4806.4091100000005</v>
      </c>
      <c r="H177" s="40">
        <v>6550.0737399999998</v>
      </c>
      <c r="I177" s="40">
        <v>1714.0365200000001</v>
      </c>
      <c r="J177" s="40">
        <v>0</v>
      </c>
      <c r="K177" s="40">
        <v>0</v>
      </c>
      <c r="L177" s="40">
        <v>4962.55764</v>
      </c>
      <c r="M177" s="40">
        <v>2335.5890099999997</v>
      </c>
      <c r="N177" s="40">
        <v>52920.403259999992</v>
      </c>
      <c r="O177" s="56">
        <v>3.5239959337170626E-2</v>
      </c>
    </row>
    <row r="178" spans="1:81" ht="12.75">
      <c r="A178" s="40" t="s">
        <v>876</v>
      </c>
      <c r="B178" s="40">
        <v>5101.1041100000002</v>
      </c>
      <c r="C178" s="40">
        <v>2171.9426800000001</v>
      </c>
      <c r="D178" s="40">
        <v>6941.5685899999999</v>
      </c>
      <c r="E178" s="40">
        <v>6846.8865999999998</v>
      </c>
      <c r="F178" s="40">
        <v>880.41171999999995</v>
      </c>
      <c r="G178" s="40">
        <v>2034.15346</v>
      </c>
      <c r="H178" s="40">
        <v>3932.9961400000002</v>
      </c>
      <c r="I178" s="40">
        <v>1328.4798799999999</v>
      </c>
      <c r="J178" s="40">
        <v>0</v>
      </c>
      <c r="K178" s="40">
        <v>0</v>
      </c>
      <c r="L178" s="40">
        <v>3528.90562</v>
      </c>
      <c r="M178" s="40">
        <v>1317.2408700000001</v>
      </c>
      <c r="N178" s="40">
        <v>34083.68967</v>
      </c>
      <c r="O178" s="56">
        <v>2.2696498213183543E-2</v>
      </c>
    </row>
    <row r="179" spans="1:81" ht="12.75">
      <c r="A179" s="40" t="s">
        <v>877</v>
      </c>
      <c r="B179" s="40">
        <v>10324.47781</v>
      </c>
      <c r="C179" s="40">
        <v>4081.9423500000003</v>
      </c>
      <c r="D179" s="40">
        <v>7393.6574099999998</v>
      </c>
      <c r="E179" s="40">
        <v>8365.9784099999997</v>
      </c>
      <c r="F179" s="40">
        <v>2416.5871499999998</v>
      </c>
      <c r="G179" s="40">
        <v>3456.8442500000001</v>
      </c>
      <c r="H179" s="40">
        <v>3880.5180800000003</v>
      </c>
      <c r="I179" s="40">
        <v>2515.9443900000001</v>
      </c>
      <c r="J179" s="40">
        <v>73.83</v>
      </c>
      <c r="K179" s="40">
        <v>0</v>
      </c>
      <c r="L179" s="40">
        <v>8095.4150599999994</v>
      </c>
      <c r="M179" s="40">
        <v>4572.2069099999999</v>
      </c>
      <c r="N179" s="40">
        <v>55177.401819999999</v>
      </c>
      <c r="O179" s="56">
        <v>3.6742905886683615E-2</v>
      </c>
    </row>
    <row r="180" spans="1:81" ht="12.75">
      <c r="A180" s="40" t="s">
        <v>878</v>
      </c>
      <c r="B180" s="40">
        <v>14192.91612</v>
      </c>
      <c r="C180" s="40">
        <v>3293.5837299999998</v>
      </c>
      <c r="D180" s="40">
        <v>16820.485359999999</v>
      </c>
      <c r="E180" s="40">
        <v>11320.05985</v>
      </c>
      <c r="F180" s="40">
        <v>2892.03024</v>
      </c>
      <c r="G180" s="40">
        <v>3899.8346000000001</v>
      </c>
      <c r="H180" s="40">
        <v>5194.7553799999996</v>
      </c>
      <c r="I180" s="40">
        <v>4126.58745</v>
      </c>
      <c r="J180" s="40">
        <v>154.40735999999998</v>
      </c>
      <c r="K180" s="40">
        <v>0</v>
      </c>
      <c r="L180" s="40">
        <v>10905.28548</v>
      </c>
      <c r="M180" s="40">
        <v>6662.7069099999999</v>
      </c>
      <c r="N180" s="40">
        <v>79462.65247999999</v>
      </c>
      <c r="O180" s="56">
        <v>5.2914574903390875E-2</v>
      </c>
    </row>
    <row r="181" spans="1:81" ht="12.75">
      <c r="A181" s="40" t="s">
        <v>879</v>
      </c>
      <c r="B181" s="40">
        <v>15843.559650000001</v>
      </c>
      <c r="C181" s="40">
        <v>4873.35682</v>
      </c>
      <c r="D181" s="40">
        <v>15597.341960000002</v>
      </c>
      <c r="E181" s="40">
        <v>10982.56545</v>
      </c>
      <c r="F181" s="40">
        <v>36622.583359999997</v>
      </c>
      <c r="G181" s="40">
        <v>3543.0739600000002</v>
      </c>
      <c r="H181" s="40">
        <v>3135.3071800000002</v>
      </c>
      <c r="I181" s="40">
        <v>3687.2742899999998</v>
      </c>
      <c r="J181" s="40">
        <v>271.41449999999998</v>
      </c>
      <c r="K181" s="40">
        <v>0</v>
      </c>
      <c r="L181" s="40">
        <v>16414.84763</v>
      </c>
      <c r="M181" s="40">
        <v>9923.918740000001</v>
      </c>
      <c r="N181" s="40">
        <v>120895.24354</v>
      </c>
      <c r="O181" s="56">
        <v>8.0504743047321595E-2</v>
      </c>
    </row>
    <row r="182" spans="1:81" ht="12.75">
      <c r="A182" s="40" t="s">
        <v>880</v>
      </c>
      <c r="B182" s="40">
        <v>1366.18878</v>
      </c>
      <c r="C182" s="40">
        <v>824.74553000000003</v>
      </c>
      <c r="D182" s="40">
        <v>2693.5826400000001</v>
      </c>
      <c r="E182" s="40">
        <v>904.56974000000002</v>
      </c>
      <c r="F182" s="40">
        <v>214.02251000000001</v>
      </c>
      <c r="G182" s="40">
        <v>356.74248999999998</v>
      </c>
      <c r="H182" s="40">
        <v>327.20059000000003</v>
      </c>
      <c r="I182" s="40">
        <v>232.25949</v>
      </c>
      <c r="J182" s="40">
        <v>8.5384100000000007</v>
      </c>
      <c r="K182" s="40">
        <v>0</v>
      </c>
      <c r="L182" s="40">
        <v>2017.17749</v>
      </c>
      <c r="M182" s="40">
        <v>1058.4530400000001</v>
      </c>
      <c r="N182" s="40">
        <v>10003.48071</v>
      </c>
      <c r="O182" s="56">
        <v>6.6613674827573632E-3</v>
      </c>
    </row>
    <row r="183" spans="1:81" ht="12.75">
      <c r="A183" s="40" t="s">
        <v>881</v>
      </c>
      <c r="B183" s="40">
        <v>1123.3056200000001</v>
      </c>
      <c r="C183" s="40">
        <v>968.88450999999998</v>
      </c>
      <c r="D183" s="40">
        <v>341.06246999999996</v>
      </c>
      <c r="E183" s="40">
        <v>387.2441</v>
      </c>
      <c r="F183" s="40">
        <v>5.6070799999999998</v>
      </c>
      <c r="G183" s="40">
        <v>289.05149</v>
      </c>
      <c r="H183" s="40">
        <v>82.227869999999996</v>
      </c>
      <c r="I183" s="40">
        <v>75.439499999999995</v>
      </c>
      <c r="J183" s="40">
        <v>8.8060200000000002</v>
      </c>
      <c r="K183" s="40">
        <v>0</v>
      </c>
      <c r="L183" s="40">
        <v>692.96139000000005</v>
      </c>
      <c r="M183" s="40">
        <v>405.21184000000005</v>
      </c>
      <c r="N183" s="40">
        <v>4379.8018899999997</v>
      </c>
      <c r="O183" s="56">
        <v>2.9165318289462909E-3</v>
      </c>
    </row>
    <row r="184" spans="1:81" ht="12.75">
      <c r="A184" s="40" t="s">
        <v>65</v>
      </c>
      <c r="B184" s="40">
        <v>312160.91261000012</v>
      </c>
      <c r="C184" s="40">
        <v>174961.40642999994</v>
      </c>
      <c r="D184" s="40">
        <v>295599.44425</v>
      </c>
      <c r="E184" s="40">
        <v>315717.38110000006</v>
      </c>
      <c r="F184" s="40">
        <v>76703.859229999987</v>
      </c>
      <c r="G184" s="40">
        <v>128926.17757</v>
      </c>
      <c r="H184" s="40">
        <v>75106.375440000003</v>
      </c>
      <c r="I184" s="40">
        <v>15216.12851</v>
      </c>
      <c r="J184" s="40">
        <v>3966.99629</v>
      </c>
      <c r="K184" s="40">
        <v>0</v>
      </c>
      <c r="L184" s="40">
        <v>74339.850760000001</v>
      </c>
      <c r="M184" s="40">
        <v>29017.254530000002</v>
      </c>
      <c r="N184" s="40">
        <v>1501715.78672</v>
      </c>
      <c r="O184" s="56">
        <v>1</v>
      </c>
    </row>
    <row r="185" spans="1:81" s="56" customFormat="1" ht="13.5" thickBot="1">
      <c r="A185" s="56" t="s">
        <v>882</v>
      </c>
      <c r="B185" s="56">
        <v>0.2078695019194092</v>
      </c>
      <c r="C185" s="56">
        <v>0.11650766941202975</v>
      </c>
      <c r="D185" s="56">
        <v>0.19684113789310223</v>
      </c>
      <c r="E185" s="56">
        <v>0.21023777194856555</v>
      </c>
      <c r="F185" s="56">
        <v>5.1077480777860187E-2</v>
      </c>
      <c r="G185" s="56">
        <v>8.5852581900065436E-2</v>
      </c>
      <c r="H185" s="56">
        <v>5.0013708388885601E-2</v>
      </c>
      <c r="I185" s="56">
        <v>1.0132495539142321E-2</v>
      </c>
      <c r="J185" s="56">
        <v>2.6416425298854901E-3</v>
      </c>
      <c r="K185" s="56">
        <v>0</v>
      </c>
      <c r="L185" s="56">
        <v>4.9503275797859694E-2</v>
      </c>
      <c r="M185" s="56">
        <v>1.9322733893194645E-2</v>
      </c>
      <c r="N185" s="56">
        <v>1</v>
      </c>
    </row>
    <row r="186" spans="1:81" ht="59.25" customHeight="1" thickTop="1" thickBot="1">
      <c r="A186" s="259" t="s">
        <v>1428</v>
      </c>
      <c r="B186" s="259" t="s">
        <v>359</v>
      </c>
      <c r="C186" s="259" t="s">
        <v>360</v>
      </c>
      <c r="D186" s="259" t="s">
        <v>361</v>
      </c>
      <c r="E186" s="259" t="s">
        <v>362</v>
      </c>
      <c r="F186" s="259" t="s">
        <v>363</v>
      </c>
      <c r="G186" s="259" t="s">
        <v>364</v>
      </c>
      <c r="H186" s="259" t="s">
        <v>365</v>
      </c>
      <c r="I186" s="259" t="s">
        <v>366</v>
      </c>
      <c r="J186" s="259" t="s">
        <v>367</v>
      </c>
      <c r="K186" s="259" t="s">
        <v>368</v>
      </c>
      <c r="L186" s="259" t="s">
        <v>369</v>
      </c>
      <c r="M186" s="259" t="s">
        <v>370</v>
      </c>
      <c r="N186" s="260" t="s">
        <v>371</v>
      </c>
      <c r="O186" s="259" t="s">
        <v>844</v>
      </c>
      <c r="P186" s="39"/>
      <c r="Q186" s="39"/>
      <c r="R186" s="39"/>
      <c r="S186" s="39"/>
      <c r="T186" s="39"/>
      <c r="U186" s="39"/>
      <c r="V186" s="39"/>
      <c r="W186" s="39"/>
      <c r="X186" s="39"/>
      <c r="Y186" s="39"/>
      <c r="Z186" s="39"/>
      <c r="AA186" s="39"/>
      <c r="AB186" s="39"/>
      <c r="AC186" s="39"/>
      <c r="AD186" s="39"/>
      <c r="AE186" s="39"/>
      <c r="AF186" s="39"/>
      <c r="AG186" s="39"/>
      <c r="AH186" s="39"/>
      <c r="AI186" s="39"/>
      <c r="AJ186" s="39"/>
      <c r="AK186" s="39"/>
      <c r="AL186" s="39"/>
      <c r="AM186" s="39"/>
      <c r="AN186" s="39"/>
      <c r="AO186" s="39"/>
      <c r="AP186" s="39"/>
      <c r="AQ186" s="39"/>
      <c r="AR186" s="39"/>
      <c r="AS186" s="39"/>
      <c r="AT186" s="39"/>
      <c r="AU186" s="39"/>
      <c r="AV186" s="39"/>
      <c r="AW186" s="39"/>
      <c r="AX186" s="39"/>
      <c r="AY186" s="39"/>
      <c r="AZ186" s="39"/>
      <c r="BA186" s="39"/>
      <c r="BB186" s="39"/>
      <c r="BC186" s="39"/>
      <c r="BD186" s="39"/>
      <c r="BE186" s="39"/>
      <c r="BF186" s="39"/>
      <c r="BG186" s="39"/>
      <c r="BH186" s="39"/>
      <c r="BI186" s="39"/>
      <c r="BJ186" s="39"/>
      <c r="BK186" s="39"/>
      <c r="BL186" s="39"/>
      <c r="BM186" s="39"/>
      <c r="BN186" s="39"/>
      <c r="BO186" s="39"/>
      <c r="BP186" s="39"/>
      <c r="BQ186" s="39"/>
      <c r="BR186" s="39"/>
      <c r="BS186" s="39"/>
      <c r="BT186" s="39"/>
      <c r="BU186" s="39"/>
      <c r="BV186" s="39"/>
      <c r="BW186" s="39"/>
      <c r="BX186" s="39"/>
      <c r="BY186" s="39"/>
      <c r="BZ186" s="39"/>
      <c r="CA186" s="39"/>
      <c r="CB186" s="39"/>
      <c r="CC186" s="39"/>
    </row>
    <row r="187" spans="1:81" ht="13.5" thickTop="1">
      <c r="A187" s="40" t="s">
        <v>868</v>
      </c>
      <c r="B187" s="40">
        <v>3</v>
      </c>
      <c r="C187" s="40">
        <v>2</v>
      </c>
      <c r="D187" s="40">
        <v>2</v>
      </c>
      <c r="E187" s="40">
        <v>2</v>
      </c>
      <c r="F187" s="40">
        <v>0</v>
      </c>
      <c r="G187" s="40">
        <v>1</v>
      </c>
      <c r="H187" s="40">
        <v>0</v>
      </c>
      <c r="I187" s="40">
        <v>0</v>
      </c>
      <c r="J187" s="40">
        <v>0</v>
      </c>
      <c r="K187" s="40">
        <v>0</v>
      </c>
      <c r="L187" s="40">
        <v>0</v>
      </c>
      <c r="M187" s="40">
        <v>0</v>
      </c>
      <c r="N187" s="40">
        <v>10</v>
      </c>
      <c r="O187" s="56">
        <v>5.5172413793103451E-4</v>
      </c>
    </row>
    <row r="188" spans="1:81" ht="12.75">
      <c r="A188" s="40" t="s">
        <v>869</v>
      </c>
      <c r="B188" s="40">
        <v>4</v>
      </c>
      <c r="C188" s="40">
        <v>2</v>
      </c>
      <c r="D188" s="40">
        <v>6</v>
      </c>
      <c r="E188" s="40">
        <v>5</v>
      </c>
      <c r="F188" s="40">
        <v>0</v>
      </c>
      <c r="G188" s="40">
        <v>2</v>
      </c>
      <c r="H188" s="40">
        <v>0</v>
      </c>
      <c r="I188" s="40">
        <v>0</v>
      </c>
      <c r="J188" s="40">
        <v>0</v>
      </c>
      <c r="K188" s="40">
        <v>0</v>
      </c>
      <c r="L188" s="40">
        <v>0</v>
      </c>
      <c r="M188" s="40">
        <v>0</v>
      </c>
      <c r="N188" s="40">
        <v>19</v>
      </c>
      <c r="O188" s="56">
        <v>1.0482758620689655E-3</v>
      </c>
    </row>
    <row r="189" spans="1:81" ht="12.75">
      <c r="A189" s="40" t="s">
        <v>870</v>
      </c>
      <c r="B189" s="40">
        <v>4</v>
      </c>
      <c r="C189" s="40">
        <v>1</v>
      </c>
      <c r="D189" s="40">
        <v>6</v>
      </c>
      <c r="E189" s="40">
        <v>3</v>
      </c>
      <c r="F189" s="40">
        <v>2</v>
      </c>
      <c r="G189" s="40">
        <v>1</v>
      </c>
      <c r="H189" s="40">
        <v>4</v>
      </c>
      <c r="I189" s="40">
        <v>0</v>
      </c>
      <c r="J189" s="40">
        <v>0</v>
      </c>
      <c r="K189" s="40">
        <v>0</v>
      </c>
      <c r="L189" s="40">
        <v>0</v>
      </c>
      <c r="M189" s="40">
        <v>0</v>
      </c>
      <c r="N189" s="40">
        <v>21</v>
      </c>
      <c r="O189" s="56">
        <v>1.1586206896551723E-3</v>
      </c>
    </row>
    <row r="190" spans="1:81" ht="12.75">
      <c r="A190" s="40" t="s">
        <v>871</v>
      </c>
      <c r="B190" s="40">
        <v>21</v>
      </c>
      <c r="C190" s="40">
        <v>9</v>
      </c>
      <c r="D190" s="40">
        <v>7</v>
      </c>
      <c r="E190" s="40">
        <v>30</v>
      </c>
      <c r="F190" s="40">
        <v>4</v>
      </c>
      <c r="G190" s="40">
        <v>7</v>
      </c>
      <c r="H190" s="40">
        <v>4</v>
      </c>
      <c r="I190" s="40">
        <v>0</v>
      </c>
      <c r="J190" s="40">
        <v>1</v>
      </c>
      <c r="K190" s="40">
        <v>0</v>
      </c>
      <c r="L190" s="40">
        <v>4</v>
      </c>
      <c r="M190" s="40">
        <v>0</v>
      </c>
      <c r="N190" s="40">
        <v>87</v>
      </c>
      <c r="O190" s="56">
        <v>4.7999999999999996E-3</v>
      </c>
    </row>
    <row r="191" spans="1:81" ht="12.75">
      <c r="A191" s="40" t="s">
        <v>872</v>
      </c>
      <c r="B191" s="40">
        <v>36</v>
      </c>
      <c r="C191" s="40">
        <v>7</v>
      </c>
      <c r="D191" s="40">
        <v>23</v>
      </c>
      <c r="E191" s="40">
        <v>41</v>
      </c>
      <c r="F191" s="40">
        <v>5</v>
      </c>
      <c r="G191" s="40">
        <v>24</v>
      </c>
      <c r="H191" s="40">
        <v>7</v>
      </c>
      <c r="I191" s="40">
        <v>0</v>
      </c>
      <c r="J191" s="40">
        <v>0</v>
      </c>
      <c r="K191" s="40">
        <v>0</v>
      </c>
      <c r="L191" s="40">
        <v>6</v>
      </c>
      <c r="M191" s="40">
        <v>0</v>
      </c>
      <c r="N191" s="40">
        <v>149</v>
      </c>
      <c r="O191" s="56">
        <v>8.2206896551724144E-3</v>
      </c>
    </row>
    <row r="192" spans="1:81" ht="12.75">
      <c r="A192" s="40" t="s">
        <v>873</v>
      </c>
      <c r="B192" s="40">
        <v>65</v>
      </c>
      <c r="C192" s="40">
        <v>23</v>
      </c>
      <c r="D192" s="40">
        <v>36</v>
      </c>
      <c r="E192" s="40">
        <v>60</v>
      </c>
      <c r="F192" s="40">
        <v>16</v>
      </c>
      <c r="G192" s="40">
        <v>66</v>
      </c>
      <c r="H192" s="40">
        <v>31</v>
      </c>
      <c r="I192" s="40">
        <v>2</v>
      </c>
      <c r="J192" s="40">
        <v>0</v>
      </c>
      <c r="K192" s="40">
        <v>0</v>
      </c>
      <c r="L192" s="40">
        <v>13</v>
      </c>
      <c r="M192" s="40">
        <v>3</v>
      </c>
      <c r="N192" s="40">
        <v>315</v>
      </c>
      <c r="O192" s="56">
        <v>1.7379310344827585E-2</v>
      </c>
    </row>
    <row r="193" spans="1:15" ht="12.75">
      <c r="A193" s="40" t="s">
        <v>874</v>
      </c>
      <c r="B193" s="40">
        <v>51</v>
      </c>
      <c r="C193" s="40">
        <v>31</v>
      </c>
      <c r="D193" s="40">
        <v>55</v>
      </c>
      <c r="E193" s="40">
        <v>75</v>
      </c>
      <c r="F193" s="40">
        <v>14</v>
      </c>
      <c r="G193" s="40">
        <v>25</v>
      </c>
      <c r="H193" s="40">
        <v>17</v>
      </c>
      <c r="I193" s="40">
        <v>3</v>
      </c>
      <c r="J193" s="40">
        <v>0</v>
      </c>
      <c r="K193" s="40">
        <v>0</v>
      </c>
      <c r="L193" s="40">
        <v>21</v>
      </c>
      <c r="M193" s="40">
        <v>5</v>
      </c>
      <c r="N193" s="40">
        <v>297</v>
      </c>
      <c r="O193" s="56">
        <v>1.6386206896551726E-2</v>
      </c>
    </row>
    <row r="194" spans="1:15" ht="12.75">
      <c r="A194" s="40" t="s">
        <v>875</v>
      </c>
      <c r="B194" s="40">
        <v>53</v>
      </c>
      <c r="C194" s="40">
        <v>26</v>
      </c>
      <c r="D194" s="40">
        <v>54</v>
      </c>
      <c r="E194" s="40">
        <v>48</v>
      </c>
      <c r="F194" s="40">
        <v>9</v>
      </c>
      <c r="G194" s="40">
        <v>29</v>
      </c>
      <c r="H194" s="40">
        <v>40</v>
      </c>
      <c r="I194" s="40">
        <v>10</v>
      </c>
      <c r="J194" s="40">
        <v>0</v>
      </c>
      <c r="K194" s="40">
        <v>0</v>
      </c>
      <c r="L194" s="40">
        <v>29</v>
      </c>
      <c r="M194" s="40">
        <v>14</v>
      </c>
      <c r="N194" s="40">
        <v>312</v>
      </c>
      <c r="O194" s="56">
        <v>1.7213793103448276E-2</v>
      </c>
    </row>
    <row r="195" spans="1:15" ht="12.75">
      <c r="A195" s="40" t="s">
        <v>876</v>
      </c>
      <c r="B195" s="40">
        <v>42</v>
      </c>
      <c r="C195" s="40">
        <v>18</v>
      </c>
      <c r="D195" s="40">
        <v>55</v>
      </c>
      <c r="E195" s="40">
        <v>58</v>
      </c>
      <c r="F195" s="40">
        <v>7</v>
      </c>
      <c r="G195" s="40">
        <v>17</v>
      </c>
      <c r="H195" s="40">
        <v>33</v>
      </c>
      <c r="I195" s="40">
        <v>11</v>
      </c>
      <c r="J195" s="40">
        <v>0</v>
      </c>
      <c r="K195" s="40">
        <v>0</v>
      </c>
      <c r="L195" s="40">
        <v>29</v>
      </c>
      <c r="M195" s="40">
        <v>11</v>
      </c>
      <c r="N195" s="40">
        <v>281</v>
      </c>
      <c r="O195" s="56">
        <v>1.5503448275862069E-2</v>
      </c>
    </row>
    <row r="196" spans="1:15" ht="12.75">
      <c r="A196" s="40" t="s">
        <v>877</v>
      </c>
      <c r="B196" s="40">
        <v>128</v>
      </c>
      <c r="C196" s="40">
        <v>47</v>
      </c>
      <c r="D196" s="40">
        <v>87</v>
      </c>
      <c r="E196" s="40">
        <v>101</v>
      </c>
      <c r="F196" s="40">
        <v>29</v>
      </c>
      <c r="G196" s="40">
        <v>41</v>
      </c>
      <c r="H196" s="40">
        <v>47</v>
      </c>
      <c r="I196" s="40">
        <v>31</v>
      </c>
      <c r="J196" s="40">
        <v>1</v>
      </c>
      <c r="K196" s="40">
        <v>0</v>
      </c>
      <c r="L196" s="40">
        <v>98</v>
      </c>
      <c r="M196" s="40">
        <v>56</v>
      </c>
      <c r="N196" s="40">
        <v>666</v>
      </c>
      <c r="O196" s="56">
        <v>3.6744827586206896E-2</v>
      </c>
    </row>
    <row r="197" spans="1:15" ht="12.75">
      <c r="A197" s="40" t="s">
        <v>878</v>
      </c>
      <c r="B197" s="40">
        <v>296</v>
      </c>
      <c r="C197" s="40">
        <v>68</v>
      </c>
      <c r="D197" s="40">
        <v>330</v>
      </c>
      <c r="E197" s="40">
        <v>237</v>
      </c>
      <c r="F197" s="40">
        <v>63</v>
      </c>
      <c r="G197" s="40">
        <v>77</v>
      </c>
      <c r="H197" s="40">
        <v>107</v>
      </c>
      <c r="I197" s="40">
        <v>85</v>
      </c>
      <c r="J197" s="40">
        <v>3</v>
      </c>
      <c r="K197" s="40">
        <v>0</v>
      </c>
      <c r="L197" s="40">
        <v>225</v>
      </c>
      <c r="M197" s="40">
        <v>140</v>
      </c>
      <c r="N197" s="40">
        <v>1631</v>
      </c>
      <c r="O197" s="56">
        <v>8.9986206896551721E-2</v>
      </c>
    </row>
    <row r="198" spans="1:15" ht="12.75">
      <c r="A198" s="40" t="s">
        <v>879</v>
      </c>
      <c r="B198" s="40">
        <v>1037</v>
      </c>
      <c r="C198" s="40">
        <v>331</v>
      </c>
      <c r="D198" s="40">
        <v>912</v>
      </c>
      <c r="E198" s="40">
        <v>681</v>
      </c>
      <c r="F198" s="40">
        <v>1083</v>
      </c>
      <c r="G198" s="40">
        <v>224</v>
      </c>
      <c r="H198" s="40">
        <v>169</v>
      </c>
      <c r="I198" s="40">
        <v>224</v>
      </c>
      <c r="J198" s="40">
        <v>15</v>
      </c>
      <c r="K198" s="40">
        <v>0</v>
      </c>
      <c r="L198" s="40">
        <v>1014</v>
      </c>
      <c r="M198" s="40">
        <v>654</v>
      </c>
      <c r="N198" s="40">
        <v>6344</v>
      </c>
      <c r="O198" s="56">
        <v>0.35001379310344827</v>
      </c>
    </row>
    <row r="199" spans="1:15" ht="12.75">
      <c r="A199" s="40" t="s">
        <v>880</v>
      </c>
      <c r="B199" s="40">
        <v>251</v>
      </c>
      <c r="C199" s="40">
        <v>167</v>
      </c>
      <c r="D199" s="40">
        <v>455</v>
      </c>
      <c r="E199" s="40">
        <v>165</v>
      </c>
      <c r="F199" s="40">
        <v>48</v>
      </c>
      <c r="G199" s="40">
        <v>63</v>
      </c>
      <c r="H199" s="40">
        <v>58</v>
      </c>
      <c r="I199" s="40">
        <v>44</v>
      </c>
      <c r="J199" s="40">
        <v>2</v>
      </c>
      <c r="K199" s="40">
        <v>0</v>
      </c>
      <c r="L199" s="40">
        <v>395</v>
      </c>
      <c r="M199" s="40">
        <v>214</v>
      </c>
      <c r="N199" s="40">
        <v>1862</v>
      </c>
      <c r="O199" s="56">
        <v>0.10273103448275862</v>
      </c>
    </row>
    <row r="200" spans="1:15" ht="12.75">
      <c r="A200" s="40" t="s">
        <v>881</v>
      </c>
      <c r="B200" s="40">
        <v>1425</v>
      </c>
      <c r="C200" s="40">
        <v>3483</v>
      </c>
      <c r="D200" s="40">
        <v>164</v>
      </c>
      <c r="E200" s="40">
        <v>222</v>
      </c>
      <c r="F200" s="40">
        <v>2</v>
      </c>
      <c r="G200" s="40">
        <v>243</v>
      </c>
      <c r="H200" s="40">
        <v>41</v>
      </c>
      <c r="I200" s="40">
        <v>40</v>
      </c>
      <c r="J200" s="40">
        <v>6</v>
      </c>
      <c r="K200" s="40">
        <v>0</v>
      </c>
      <c r="L200" s="40">
        <v>315</v>
      </c>
      <c r="M200" s="40">
        <v>190</v>
      </c>
      <c r="N200" s="40">
        <v>6131</v>
      </c>
      <c r="O200" s="56">
        <v>0.33826206896551725</v>
      </c>
    </row>
    <row r="201" spans="1:15" ht="12.75">
      <c r="A201" s="40" t="s">
        <v>65</v>
      </c>
      <c r="B201" s="40">
        <v>3416</v>
      </c>
      <c r="C201" s="40">
        <v>4215</v>
      </c>
      <c r="D201" s="40">
        <v>2192</v>
      </c>
      <c r="E201" s="40">
        <v>1728</v>
      </c>
      <c r="F201" s="40">
        <v>1282</v>
      </c>
      <c r="G201" s="40">
        <v>820</v>
      </c>
      <c r="H201" s="40">
        <v>558</v>
      </c>
      <c r="I201" s="40">
        <v>450</v>
      </c>
      <c r="J201" s="40">
        <v>28</v>
      </c>
      <c r="K201" s="40">
        <v>0</v>
      </c>
      <c r="L201" s="40">
        <v>2149</v>
      </c>
      <c r="M201" s="40">
        <v>1287</v>
      </c>
      <c r="N201" s="40">
        <v>18125</v>
      </c>
      <c r="O201" s="56">
        <v>1</v>
      </c>
    </row>
    <row r="202" spans="1:15" s="56" customFormat="1" ht="12.75">
      <c r="A202" s="56" t="s">
        <v>882</v>
      </c>
      <c r="B202" s="56">
        <v>0.18846896551724138</v>
      </c>
      <c r="C202" s="56">
        <v>0.23255172413793104</v>
      </c>
      <c r="D202" s="56">
        <v>0.12093793103448276</v>
      </c>
      <c r="E202" s="56">
        <v>9.5337931034482765E-2</v>
      </c>
      <c r="F202" s="56">
        <v>7.0731034482758623E-2</v>
      </c>
      <c r="G202" s="56">
        <v>4.5241379310344824E-2</v>
      </c>
      <c r="H202" s="56">
        <v>3.0786206896551725E-2</v>
      </c>
      <c r="I202" s="56">
        <v>2.4827586206896551E-2</v>
      </c>
      <c r="J202" s="56">
        <v>1.5448275862068965E-3</v>
      </c>
      <c r="K202" s="56">
        <v>0</v>
      </c>
      <c r="L202" s="56">
        <v>0.11856551724137931</v>
      </c>
      <c r="M202" s="56">
        <v>7.1006896551724138E-2</v>
      </c>
      <c r="N202" s="56">
        <v>1</v>
      </c>
    </row>
    <row r="203" spans="1:15" ht="12.75"/>
    <row r="204" spans="1:15" ht="12.75">
      <c r="A204" s="40" t="s">
        <v>1427</v>
      </c>
    </row>
    <row r="205" spans="1:15" ht="12.75"/>
    <row r="206" spans="1:15" ht="12.75" hidden="1"/>
    <row r="207" spans="1:15" ht="12.75" hidden="1"/>
    <row r="208" spans="1:15" ht="12.75" hidden="1"/>
    <row r="209" ht="12.75" hidden="1"/>
    <row r="210" ht="12.75" hidden="1"/>
    <row r="211" ht="12.75" hidden="1"/>
    <row r="212" ht="12.75" hidden="1"/>
    <row r="213" ht="12.75" hidden="1"/>
    <row r="214" ht="12.75" hidden="1"/>
    <row r="215" ht="12.75" hidden="1"/>
    <row r="216" ht="12.75" hidden="1"/>
    <row r="217" ht="12.75" hidden="1"/>
    <row r="218" ht="12.75" hidden="1"/>
    <row r="219" ht="12.75" hidden="1"/>
    <row r="220" ht="12.75" hidden="1"/>
    <row r="221" ht="12.75" hidden="1"/>
    <row r="222" ht="12.75" hidden="1"/>
    <row r="223" ht="12.75" hidden="1"/>
    <row r="224" ht="12.75" hidden="1"/>
    <row r="225" ht="12.75" hidden="1"/>
    <row r="226" ht="12.75" hidden="1"/>
    <row r="227" ht="12.75" hidden="1"/>
    <row r="228" ht="12.75" hidden="1"/>
    <row r="229" ht="12.75" hidden="1"/>
    <row r="230" ht="12.75" hidden="1"/>
    <row r="231" ht="12.75" hidden="1"/>
    <row r="232" ht="12.75" hidden="1"/>
    <row r="233" ht="12.75" hidden="1"/>
    <row r="234" ht="12.75" hidden="1"/>
    <row r="235" ht="12.75" hidden="1"/>
  </sheetData>
  <pageMargins left="0.75" right="0.75" top="1" bottom="1" header="0.5" footer="0.5"/>
  <pageSetup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M649"/>
  <sheetViews>
    <sheetView zoomScale="75" workbookViewId="0">
      <selection activeCell="A45" sqref="A45:XFD1048576"/>
    </sheetView>
  </sheetViews>
  <sheetFormatPr defaultColWidth="0" defaultRowHeight="12.75" zeroHeight="1"/>
  <cols>
    <col min="1" max="1" width="46.5703125" style="7" customWidth="1"/>
    <col min="2" max="2" width="15.28515625" customWidth="1"/>
    <col min="3" max="3" width="19.28515625" customWidth="1"/>
    <col min="4" max="4" width="18.7109375" customWidth="1"/>
    <col min="5" max="6" width="15.28515625" customWidth="1"/>
    <col min="7" max="7" width="19.5703125" customWidth="1"/>
    <col min="8" max="10" width="15.28515625" customWidth="1"/>
    <col min="11" max="11" width="16.42578125" customWidth="1"/>
    <col min="12" max="12" width="10.28515625" customWidth="1"/>
    <col min="13" max="13" width="4.42578125" style="867" hidden="1"/>
    <col min="14" max="16384" width="9.140625" hidden="1"/>
  </cols>
  <sheetData>
    <row r="1" spans="1:13" s="2" customFormat="1" ht="3.75" customHeight="1">
      <c r="A1" s="261"/>
      <c r="B1" s="262"/>
      <c r="C1" s="262"/>
      <c r="D1" s="262"/>
      <c r="E1" s="262"/>
      <c r="F1" s="262"/>
      <c r="G1" s="262"/>
      <c r="H1" s="262"/>
      <c r="I1" s="262"/>
      <c r="J1" s="262"/>
      <c r="K1" s="262"/>
      <c r="L1" s="262"/>
    </row>
    <row r="2" spans="1:13" s="4" customFormat="1" ht="46.5" customHeight="1">
      <c r="A2" s="984" t="s">
        <v>59</v>
      </c>
      <c r="B2" s="984"/>
      <c r="C2" s="984"/>
      <c r="D2" s="984"/>
      <c r="E2" s="984"/>
      <c r="F2" s="984"/>
      <c r="G2" s="984"/>
      <c r="H2" s="984"/>
      <c r="I2" s="984"/>
      <c r="J2" s="984"/>
      <c r="K2" s="984"/>
      <c r="L2" s="984"/>
    </row>
    <row r="3" spans="1:13" s="4" customFormat="1" ht="27.75" customHeight="1">
      <c r="A3" s="984" t="s">
        <v>884</v>
      </c>
      <c r="B3" s="984"/>
      <c r="C3" s="984"/>
      <c r="D3" s="984"/>
      <c r="E3" s="984"/>
      <c r="F3" s="984"/>
      <c r="G3" s="984"/>
      <c r="H3" s="984"/>
      <c r="I3" s="984"/>
      <c r="J3" s="984"/>
      <c r="K3" s="984"/>
      <c r="L3" s="984"/>
    </row>
    <row r="4" spans="1:13" s="4" customFormat="1" ht="27.75" customHeight="1">
      <c r="A4" s="984" t="s">
        <v>1451</v>
      </c>
      <c r="B4" s="984"/>
      <c r="C4" s="984"/>
      <c r="D4" s="984"/>
      <c r="E4" s="984"/>
      <c r="F4" s="984"/>
      <c r="G4" s="984"/>
      <c r="H4" s="984"/>
      <c r="I4" s="984"/>
      <c r="J4" s="984"/>
      <c r="K4" s="984"/>
      <c r="L4" s="984"/>
    </row>
    <row r="5" spans="1:13" s="263" customFormat="1" ht="47.25" customHeight="1">
      <c r="A5" s="985" t="s">
        <v>885</v>
      </c>
      <c r="B5" s="985"/>
      <c r="C5" s="985"/>
      <c r="D5" s="985"/>
      <c r="E5" s="985"/>
      <c r="F5" s="985"/>
      <c r="G5" s="985"/>
      <c r="H5" s="985"/>
      <c r="I5" s="985"/>
      <c r="J5" s="985"/>
      <c r="K5" s="985"/>
      <c r="L5" s="985"/>
    </row>
    <row r="6" spans="1:13" ht="5.25" customHeight="1" thickBot="1">
      <c r="A6" s="264"/>
      <c r="M6"/>
    </row>
    <row r="7" spans="1:13" s="17" customFormat="1" ht="16.5" hidden="1" customHeight="1">
      <c r="A7" s="870"/>
      <c r="B7" s="868"/>
      <c r="C7" s="868"/>
      <c r="D7" s="869"/>
      <c r="E7" s="868"/>
      <c r="F7" s="868"/>
      <c r="G7" s="868"/>
      <c r="H7" s="869"/>
      <c r="I7" s="868"/>
      <c r="J7" s="868"/>
      <c r="K7" s="265"/>
      <c r="L7" s="868"/>
    </row>
    <row r="8" spans="1:13" s="17" customFormat="1" ht="34.5" customHeight="1" thickTop="1" thickBot="1">
      <c r="A8" s="259" t="s">
        <v>866</v>
      </c>
      <c r="B8" s="266" t="s">
        <v>886</v>
      </c>
      <c r="C8" s="266" t="s">
        <v>887</v>
      </c>
      <c r="D8" s="266" t="s">
        <v>888</v>
      </c>
      <c r="E8" s="266" t="s">
        <v>889</v>
      </c>
      <c r="F8" s="266" t="s">
        <v>890</v>
      </c>
      <c r="G8" s="266" t="s">
        <v>891</v>
      </c>
      <c r="H8" s="266" t="s">
        <v>892</v>
      </c>
      <c r="I8" s="266" t="s">
        <v>893</v>
      </c>
      <c r="J8" s="266" t="s">
        <v>894</v>
      </c>
      <c r="K8" s="267" t="s">
        <v>65</v>
      </c>
      <c r="L8" s="268" t="s">
        <v>844</v>
      </c>
    </row>
    <row r="9" spans="1:13" ht="33" customHeight="1" thickTop="1">
      <c r="A9" s="269" t="s">
        <v>868</v>
      </c>
      <c r="B9" s="270">
        <v>3722387.22731</v>
      </c>
      <c r="C9" s="270">
        <v>3978172.4670100003</v>
      </c>
      <c r="D9" s="270">
        <v>560437.69226000004</v>
      </c>
      <c r="E9" s="270">
        <v>29347.373059999998</v>
      </c>
      <c r="F9" s="270">
        <v>52332.363140000001</v>
      </c>
      <c r="G9" s="270">
        <v>63398.379950000002</v>
      </c>
      <c r="H9" s="270">
        <v>0</v>
      </c>
      <c r="I9" s="270">
        <v>0</v>
      </c>
      <c r="J9" s="270">
        <v>1E-3</v>
      </c>
      <c r="K9" s="271">
        <v>8406075.5037500001</v>
      </c>
      <c r="L9" s="272">
        <f t="shared" ref="L9:L23" si="0">+K9/$K$23</f>
        <v>0.15645765861666708</v>
      </c>
      <c r="M9"/>
    </row>
    <row r="10" spans="1:13" s="109" customFormat="1" ht="24" customHeight="1">
      <c r="A10" s="273" t="s">
        <v>869</v>
      </c>
      <c r="B10" s="274">
        <v>2272593.4684600001</v>
      </c>
      <c r="C10" s="274">
        <v>1511776.1679700001</v>
      </c>
      <c r="D10" s="274">
        <v>241052.74403</v>
      </c>
      <c r="E10" s="274">
        <v>52316.559049999996</v>
      </c>
      <c r="F10" s="274">
        <v>50865.633299999994</v>
      </c>
      <c r="G10" s="274">
        <v>34308.04204</v>
      </c>
      <c r="H10" s="274">
        <v>47648.007969999999</v>
      </c>
      <c r="I10" s="274">
        <v>0</v>
      </c>
      <c r="J10" s="274">
        <v>0</v>
      </c>
      <c r="K10" s="275">
        <v>4210560.6228200002</v>
      </c>
      <c r="L10" s="276">
        <f t="shared" si="0"/>
        <v>7.8368848366407076E-2</v>
      </c>
    </row>
    <row r="11" spans="1:13" s="129" customFormat="1" ht="20.25" customHeight="1">
      <c r="A11" s="277" t="s">
        <v>870</v>
      </c>
      <c r="B11" s="278">
        <v>3548974.8478999999</v>
      </c>
      <c r="C11" s="278">
        <v>1557271.31192</v>
      </c>
      <c r="D11" s="278">
        <v>486064.54125999997</v>
      </c>
      <c r="E11" s="278">
        <v>80787.852370000008</v>
      </c>
      <c r="F11" s="278">
        <v>65711.230500000005</v>
      </c>
      <c r="G11" s="278">
        <v>26348.235499999999</v>
      </c>
      <c r="H11" s="278">
        <v>81949.066120000003</v>
      </c>
      <c r="I11" s="278">
        <v>22079.973149999998</v>
      </c>
      <c r="J11" s="278">
        <v>4090.91867</v>
      </c>
      <c r="K11" s="279">
        <v>5873277.9774099998</v>
      </c>
      <c r="L11" s="280">
        <f t="shared" si="0"/>
        <v>0.10931609171729034</v>
      </c>
    </row>
    <row r="12" spans="1:13" s="129" customFormat="1" ht="20.25" customHeight="1">
      <c r="A12" s="277" t="s">
        <v>871</v>
      </c>
      <c r="B12" s="278">
        <v>3616400.9188699997</v>
      </c>
      <c r="C12" s="278">
        <v>2467589.6396599999</v>
      </c>
      <c r="D12" s="278">
        <v>732585.21551000001</v>
      </c>
      <c r="E12" s="278">
        <v>112661.447</v>
      </c>
      <c r="F12" s="278">
        <v>102190.74398999999</v>
      </c>
      <c r="G12" s="278">
        <v>109374.18966</v>
      </c>
      <c r="H12" s="278">
        <v>136220.33950999999</v>
      </c>
      <c r="I12" s="278">
        <v>24082.817500000001</v>
      </c>
      <c r="J12" s="278">
        <v>4278.5719400000007</v>
      </c>
      <c r="K12" s="279">
        <v>7305383.8827600004</v>
      </c>
      <c r="L12" s="280">
        <f t="shared" si="0"/>
        <v>0.13597109103798488</v>
      </c>
    </row>
    <row r="13" spans="1:13" s="129" customFormat="1" ht="20.25" customHeight="1">
      <c r="A13" s="277" t="s">
        <v>872</v>
      </c>
      <c r="B13" s="278">
        <v>2382504.7666700003</v>
      </c>
      <c r="C13" s="278">
        <v>1500112.70472</v>
      </c>
      <c r="D13" s="278">
        <v>725152.70187999995</v>
      </c>
      <c r="E13" s="278">
        <v>131302.34557</v>
      </c>
      <c r="F13" s="278">
        <v>82540.233659999998</v>
      </c>
      <c r="G13" s="278">
        <v>121970.98478</v>
      </c>
      <c r="H13" s="278">
        <v>106618.48589</v>
      </c>
      <c r="I13" s="278">
        <v>28677.932829999998</v>
      </c>
      <c r="J13" s="278">
        <v>13117.150730000001</v>
      </c>
      <c r="K13" s="279">
        <v>5091997.30614</v>
      </c>
      <c r="L13" s="280">
        <f t="shared" si="0"/>
        <v>9.4774544416789494E-2</v>
      </c>
    </row>
    <row r="14" spans="1:13" s="129" customFormat="1" ht="20.25" customHeight="1">
      <c r="A14" s="277" t="s">
        <v>873</v>
      </c>
      <c r="B14" s="278">
        <v>2437060.4775700001</v>
      </c>
      <c r="C14" s="278">
        <v>1513570.6352300001</v>
      </c>
      <c r="D14" s="278">
        <v>776032.40419999999</v>
      </c>
      <c r="E14" s="278">
        <v>159788.88244999998</v>
      </c>
      <c r="F14" s="278">
        <v>84445.918669999999</v>
      </c>
      <c r="G14" s="278">
        <v>118934.67215000001</v>
      </c>
      <c r="H14" s="278">
        <v>159216.29918999999</v>
      </c>
      <c r="I14" s="278">
        <v>54793.817719999999</v>
      </c>
      <c r="J14" s="278">
        <v>20070.37672</v>
      </c>
      <c r="K14" s="279">
        <v>5323913.4829799999</v>
      </c>
      <c r="L14" s="280">
        <f t="shared" si="0"/>
        <v>9.9091072623980633E-2</v>
      </c>
    </row>
    <row r="15" spans="1:13" s="129" customFormat="1" ht="20.25" customHeight="1">
      <c r="A15" s="277" t="s">
        <v>874</v>
      </c>
      <c r="B15" s="278">
        <v>1664322.14105</v>
      </c>
      <c r="C15" s="278">
        <v>996079.23039000004</v>
      </c>
      <c r="D15" s="278">
        <v>601810.86209000007</v>
      </c>
      <c r="E15" s="278">
        <v>113533.37923999999</v>
      </c>
      <c r="F15" s="278">
        <v>69905.711040000009</v>
      </c>
      <c r="G15" s="278">
        <v>102733.47265000001</v>
      </c>
      <c r="H15" s="278">
        <v>126695.90904000001</v>
      </c>
      <c r="I15" s="278">
        <v>46504.52248</v>
      </c>
      <c r="J15" s="278">
        <v>20110.351850000003</v>
      </c>
      <c r="K15" s="279">
        <v>3741695.5798000004</v>
      </c>
      <c r="L15" s="280">
        <f t="shared" si="0"/>
        <v>6.9642121274152563E-2</v>
      </c>
    </row>
    <row r="16" spans="1:13" s="129" customFormat="1" ht="20.25" customHeight="1">
      <c r="A16" s="277" t="s">
        <v>875</v>
      </c>
      <c r="B16" s="278">
        <v>716672.73626999999</v>
      </c>
      <c r="C16" s="278">
        <v>751220.87523000001</v>
      </c>
      <c r="D16" s="278">
        <v>467774.71969</v>
      </c>
      <c r="E16" s="278">
        <v>92452.491730000009</v>
      </c>
      <c r="F16" s="278">
        <v>68194.685079999996</v>
      </c>
      <c r="G16" s="278">
        <v>83199.351159999991</v>
      </c>
      <c r="H16" s="278">
        <v>108210.55316</v>
      </c>
      <c r="I16" s="278">
        <v>31882.85554</v>
      </c>
      <c r="J16" s="278">
        <v>7877.9715400000005</v>
      </c>
      <c r="K16" s="279">
        <v>2327486.2385399998</v>
      </c>
      <c r="L16" s="280">
        <f t="shared" si="0"/>
        <v>4.3320220854789017E-2</v>
      </c>
    </row>
    <row r="17" spans="1:13" s="129" customFormat="1" ht="20.25" customHeight="1">
      <c r="A17" s="277" t="s">
        <v>876</v>
      </c>
      <c r="B17" s="278">
        <v>476004.91314999998</v>
      </c>
      <c r="C17" s="278">
        <v>472265.02438000002</v>
      </c>
      <c r="D17" s="278">
        <v>314397.77405000001</v>
      </c>
      <c r="E17" s="278">
        <v>66270.48216</v>
      </c>
      <c r="F17" s="278">
        <v>40356.82733</v>
      </c>
      <c r="G17" s="278">
        <v>60982.520560000004</v>
      </c>
      <c r="H17" s="278">
        <v>65775.057629999996</v>
      </c>
      <c r="I17" s="278">
        <v>23422.316579999999</v>
      </c>
      <c r="J17" s="278">
        <v>4915.1105800000005</v>
      </c>
      <c r="K17" s="279">
        <v>1524390.0254300002</v>
      </c>
      <c r="L17" s="280">
        <f t="shared" si="0"/>
        <v>2.8372632876183662E-2</v>
      </c>
    </row>
    <row r="18" spans="1:13" s="129" customFormat="1" ht="20.25" customHeight="1">
      <c r="A18" s="277" t="s">
        <v>877</v>
      </c>
      <c r="B18" s="278">
        <v>671671.62920000008</v>
      </c>
      <c r="C18" s="278">
        <v>626322.48043</v>
      </c>
      <c r="D18" s="278">
        <v>441449.60817000002</v>
      </c>
      <c r="E18" s="278">
        <v>88824.292090000003</v>
      </c>
      <c r="F18" s="278">
        <v>68577.486139999994</v>
      </c>
      <c r="G18" s="278">
        <v>84866.017630000002</v>
      </c>
      <c r="H18" s="278">
        <v>93021.707930000004</v>
      </c>
      <c r="I18" s="278">
        <v>31088.783420000003</v>
      </c>
      <c r="J18" s="278">
        <v>8743.1238400000002</v>
      </c>
      <c r="K18" s="279">
        <v>2114565.1284400001</v>
      </c>
      <c r="L18" s="280">
        <f t="shared" si="0"/>
        <v>3.9357237374394824E-2</v>
      </c>
    </row>
    <row r="19" spans="1:13" s="129" customFormat="1" ht="20.25" customHeight="1">
      <c r="A19" s="277" t="s">
        <v>878</v>
      </c>
      <c r="B19" s="278">
        <v>950452.98661000002</v>
      </c>
      <c r="C19" s="278">
        <v>846236.78321000002</v>
      </c>
      <c r="D19" s="278">
        <v>599556.51226999995</v>
      </c>
      <c r="E19" s="278">
        <v>126990.69053000001</v>
      </c>
      <c r="F19" s="278">
        <v>93472.316430000006</v>
      </c>
      <c r="G19" s="278">
        <v>120418.78266</v>
      </c>
      <c r="H19" s="278">
        <v>131350.77846</v>
      </c>
      <c r="I19" s="278">
        <v>42429.34966</v>
      </c>
      <c r="J19" s="278">
        <v>12457.528990000001</v>
      </c>
      <c r="K19" s="279">
        <v>2923365.7281200001</v>
      </c>
      <c r="L19" s="280">
        <f t="shared" si="0"/>
        <v>5.4410997961869614E-2</v>
      </c>
    </row>
    <row r="20" spans="1:13" s="129" customFormat="1" ht="20.25" customHeight="1">
      <c r="A20" s="277" t="s">
        <v>879</v>
      </c>
      <c r="B20" s="278">
        <v>1252339.6267200001</v>
      </c>
      <c r="C20" s="278">
        <v>1006067.4969</v>
      </c>
      <c r="D20" s="278">
        <v>680912.09574000002</v>
      </c>
      <c r="E20" s="278">
        <v>148893.03340000001</v>
      </c>
      <c r="F20" s="278">
        <v>130145.25440999999</v>
      </c>
      <c r="G20" s="278">
        <v>146313.52432</v>
      </c>
      <c r="H20" s="278">
        <v>173777.86966</v>
      </c>
      <c r="I20" s="278">
        <v>52156.587180000002</v>
      </c>
      <c r="J20" s="278">
        <v>18596.267760000002</v>
      </c>
      <c r="K20" s="279">
        <v>3609201.7555300002</v>
      </c>
      <c r="L20" s="280">
        <f t="shared" si="0"/>
        <v>6.7176086616576064E-2</v>
      </c>
    </row>
    <row r="21" spans="1:13" s="129" customFormat="1" ht="20.25" customHeight="1">
      <c r="A21" s="277" t="s">
        <v>880</v>
      </c>
      <c r="B21" s="278">
        <v>206107.01052000001</v>
      </c>
      <c r="C21" s="278">
        <v>168967.74002</v>
      </c>
      <c r="D21" s="278">
        <v>107698.12837000001</v>
      </c>
      <c r="E21" s="278">
        <v>23908.328920000004</v>
      </c>
      <c r="F21" s="278">
        <v>22741.674300000002</v>
      </c>
      <c r="G21" s="278">
        <v>26015.157910000002</v>
      </c>
      <c r="H21" s="278">
        <v>29501.326710000001</v>
      </c>
      <c r="I21" s="278">
        <v>11110.56517</v>
      </c>
      <c r="J21" s="278">
        <v>3498.5336899999998</v>
      </c>
      <c r="K21" s="279">
        <v>599548.46588999999</v>
      </c>
      <c r="L21" s="280">
        <f t="shared" si="0"/>
        <v>1.1159065744593608E-2</v>
      </c>
    </row>
    <row r="22" spans="1:13" s="129" customFormat="1" ht="37.5" customHeight="1" thickBot="1">
      <c r="A22" s="277" t="s">
        <v>881</v>
      </c>
      <c r="B22" s="278">
        <v>228677.94811000003</v>
      </c>
      <c r="C22" s="278">
        <v>192269.42647000001</v>
      </c>
      <c r="D22" s="278">
        <v>121236.90158000001</v>
      </c>
      <c r="E22" s="278">
        <v>25610.102559999999</v>
      </c>
      <c r="F22" s="278">
        <v>24244.211660000001</v>
      </c>
      <c r="G22" s="278">
        <v>30642.17266</v>
      </c>
      <c r="H22" s="278">
        <v>34420.36348</v>
      </c>
      <c r="I22" s="278">
        <v>14512.702140000001</v>
      </c>
      <c r="J22" s="278">
        <v>4403.0659900000001</v>
      </c>
      <c r="K22" s="279">
        <v>676016.89354999992</v>
      </c>
      <c r="L22" s="280">
        <f t="shared" si="0"/>
        <v>1.2582330518321173E-2</v>
      </c>
    </row>
    <row r="23" spans="1:13" s="109" customFormat="1" ht="23.25" customHeight="1" thickTop="1" thickBot="1">
      <c r="A23" s="281" t="s">
        <v>65</v>
      </c>
      <c r="B23" s="282">
        <f t="shared" ref="B23:K23" si="1">SUM(B9:B22)</f>
        <v>24146170.698410001</v>
      </c>
      <c r="C23" s="282">
        <f t="shared" si="1"/>
        <v>17587921.983539999</v>
      </c>
      <c r="D23" s="282">
        <f t="shared" si="1"/>
        <v>6856161.9010999994</v>
      </c>
      <c r="E23" s="282">
        <f t="shared" si="1"/>
        <v>1252687.2601300001</v>
      </c>
      <c r="F23" s="282">
        <f t="shared" si="1"/>
        <v>955724.28964999982</v>
      </c>
      <c r="G23" s="282">
        <f t="shared" si="1"/>
        <v>1129505.5036299999</v>
      </c>
      <c r="H23" s="282">
        <f t="shared" si="1"/>
        <v>1294405.7647500001</v>
      </c>
      <c r="I23" s="282">
        <f t="shared" si="1"/>
        <v>382742.22337000002</v>
      </c>
      <c r="J23" s="282">
        <f t="shared" si="1"/>
        <v>122158.97330000001</v>
      </c>
      <c r="K23" s="283">
        <f t="shared" si="1"/>
        <v>53727478.591159999</v>
      </c>
      <c r="L23" s="284">
        <f t="shared" si="0"/>
        <v>1</v>
      </c>
    </row>
    <row r="24" spans="1:13" s="183" customFormat="1" ht="41.25" customHeight="1" thickTop="1" thickBot="1">
      <c r="A24" s="285" t="s">
        <v>882</v>
      </c>
      <c r="B24" s="286">
        <f t="shared" ref="B24:K24" si="2">+B23/$K$23</f>
        <v>0.44941939081397481</v>
      </c>
      <c r="C24" s="286">
        <f t="shared" si="2"/>
        <v>0.32735431560776446</v>
      </c>
      <c r="D24" s="286">
        <f t="shared" si="2"/>
        <v>0.12760996943988492</v>
      </c>
      <c r="E24" s="286">
        <f t="shared" si="2"/>
        <v>2.3315578787203868E-2</v>
      </c>
      <c r="F24" s="286">
        <f t="shared" si="2"/>
        <v>1.7788370396507849E-2</v>
      </c>
      <c r="G24" s="286">
        <f t="shared" si="2"/>
        <v>2.1022864523849851E-2</v>
      </c>
      <c r="H24" s="286">
        <f t="shared" si="2"/>
        <v>2.4092062361604549E-2</v>
      </c>
      <c r="I24" s="286">
        <f t="shared" si="2"/>
        <v>7.1237704319326491E-3</v>
      </c>
      <c r="J24" s="286">
        <f t="shared" si="2"/>
        <v>2.2736777623526766E-3</v>
      </c>
      <c r="K24" s="287">
        <f t="shared" si="2"/>
        <v>1</v>
      </c>
      <c r="L24" s="288"/>
    </row>
    <row r="25" spans="1:13" s="17" customFormat="1" ht="34.5" customHeight="1" thickTop="1" thickBot="1">
      <c r="A25" s="259" t="s">
        <v>1432</v>
      </c>
      <c r="B25" s="266" t="s">
        <v>886</v>
      </c>
      <c r="C25" s="266" t="s">
        <v>887</v>
      </c>
      <c r="D25" s="266" t="s">
        <v>888</v>
      </c>
      <c r="E25" s="266" t="s">
        <v>889</v>
      </c>
      <c r="F25" s="266" t="s">
        <v>890</v>
      </c>
      <c r="G25" s="266" t="s">
        <v>891</v>
      </c>
      <c r="H25" s="266" t="s">
        <v>892</v>
      </c>
      <c r="I25" s="266" t="s">
        <v>893</v>
      </c>
      <c r="J25" s="266" t="s">
        <v>894</v>
      </c>
      <c r="K25" s="267" t="s">
        <v>65</v>
      </c>
      <c r="L25" s="268" t="s">
        <v>844</v>
      </c>
    </row>
    <row r="26" spans="1:13" ht="29.25" customHeight="1" thickTop="1">
      <c r="A26" s="269" t="s">
        <v>868</v>
      </c>
      <c r="B26" s="270">
        <v>112</v>
      </c>
      <c r="C26" s="270">
        <v>89</v>
      </c>
      <c r="D26" s="270">
        <v>20</v>
      </c>
      <c r="E26" s="270">
        <v>2</v>
      </c>
      <c r="F26" s="270">
        <v>3</v>
      </c>
      <c r="G26" s="270">
        <v>4</v>
      </c>
      <c r="H26" s="270">
        <v>0</v>
      </c>
      <c r="I26" s="270">
        <v>0</v>
      </c>
      <c r="J26" s="270">
        <v>0</v>
      </c>
      <c r="K26" s="270">
        <v>230</v>
      </c>
      <c r="L26" s="272">
        <f t="shared" ref="L26:L40" si="3">+K26/$K$40</f>
        <v>7.7505639377717326E-5</v>
      </c>
      <c r="M26"/>
    </row>
    <row r="27" spans="1:13" s="109" customFormat="1" ht="24" customHeight="1">
      <c r="A27" s="273" t="s">
        <v>869</v>
      </c>
      <c r="B27" s="274">
        <v>254</v>
      </c>
      <c r="C27" s="274">
        <v>167</v>
      </c>
      <c r="D27" s="274">
        <v>25</v>
      </c>
      <c r="E27" s="274">
        <v>5</v>
      </c>
      <c r="F27" s="274">
        <v>6</v>
      </c>
      <c r="G27" s="274">
        <v>4</v>
      </c>
      <c r="H27" s="274">
        <v>5</v>
      </c>
      <c r="I27" s="274">
        <v>0</v>
      </c>
      <c r="J27" s="274">
        <v>0</v>
      </c>
      <c r="K27" s="274">
        <v>466</v>
      </c>
      <c r="L27" s="276">
        <f t="shared" si="3"/>
        <v>1.5703316500007076E-4</v>
      </c>
    </row>
    <row r="28" spans="1:13" s="129" customFormat="1" ht="20.25" customHeight="1">
      <c r="A28" s="277" t="s">
        <v>870</v>
      </c>
      <c r="B28" s="278">
        <v>708</v>
      </c>
      <c r="C28" s="278">
        <v>329</v>
      </c>
      <c r="D28" s="278">
        <v>103</v>
      </c>
      <c r="E28" s="278">
        <v>17</v>
      </c>
      <c r="F28" s="278">
        <v>14</v>
      </c>
      <c r="G28" s="278">
        <v>6</v>
      </c>
      <c r="H28" s="278">
        <v>17</v>
      </c>
      <c r="I28" s="278">
        <v>5</v>
      </c>
      <c r="J28" s="278">
        <v>1</v>
      </c>
      <c r="K28" s="278">
        <v>1200</v>
      </c>
      <c r="L28" s="280">
        <f t="shared" si="3"/>
        <v>4.0437724892722083E-4</v>
      </c>
    </row>
    <row r="29" spans="1:13" s="129" customFormat="1" ht="20.25" customHeight="1">
      <c r="A29" s="277" t="s">
        <v>871</v>
      </c>
      <c r="B29" s="278">
        <v>1548</v>
      </c>
      <c r="C29" s="278">
        <v>1073</v>
      </c>
      <c r="D29" s="278">
        <v>352</v>
      </c>
      <c r="E29" s="278">
        <v>50</v>
      </c>
      <c r="F29" s="278">
        <v>45</v>
      </c>
      <c r="G29" s="278">
        <v>53</v>
      </c>
      <c r="H29" s="278">
        <v>66</v>
      </c>
      <c r="I29" s="278">
        <v>11</v>
      </c>
      <c r="J29" s="278">
        <v>2</v>
      </c>
      <c r="K29" s="278">
        <v>3200</v>
      </c>
      <c r="L29" s="280">
        <f t="shared" si="3"/>
        <v>1.078339330472589E-3</v>
      </c>
    </row>
    <row r="30" spans="1:13" s="129" customFormat="1" ht="20.25" customHeight="1">
      <c r="A30" s="277" t="s">
        <v>872</v>
      </c>
      <c r="B30" s="278">
        <v>2382</v>
      </c>
      <c r="C30" s="278">
        <v>1566</v>
      </c>
      <c r="D30" s="278">
        <v>772</v>
      </c>
      <c r="E30" s="278">
        <v>144</v>
      </c>
      <c r="F30" s="278">
        <v>87</v>
      </c>
      <c r="G30" s="278">
        <v>127</v>
      </c>
      <c r="H30" s="278">
        <v>112</v>
      </c>
      <c r="I30" s="278">
        <v>29</v>
      </c>
      <c r="J30" s="278">
        <v>15</v>
      </c>
      <c r="K30" s="278">
        <v>5234</v>
      </c>
      <c r="L30" s="280">
        <f t="shared" si="3"/>
        <v>1.7637587674042283E-3</v>
      </c>
    </row>
    <row r="31" spans="1:13" s="129" customFormat="1" ht="20.25" customHeight="1">
      <c r="A31" s="277" t="s">
        <v>873</v>
      </c>
      <c r="B31" s="278">
        <v>4644</v>
      </c>
      <c r="C31" s="278">
        <v>3113</v>
      </c>
      <c r="D31" s="278">
        <v>1620</v>
      </c>
      <c r="E31" s="278">
        <v>335</v>
      </c>
      <c r="F31" s="278">
        <v>182</v>
      </c>
      <c r="G31" s="278">
        <v>246</v>
      </c>
      <c r="H31" s="278">
        <v>342</v>
      </c>
      <c r="I31" s="278">
        <v>114</v>
      </c>
      <c r="J31" s="278">
        <v>42</v>
      </c>
      <c r="K31" s="278">
        <v>10638</v>
      </c>
      <c r="L31" s="280">
        <f t="shared" si="3"/>
        <v>3.5848043117398128E-3</v>
      </c>
    </row>
    <row r="32" spans="1:13" s="129" customFormat="1" ht="20.25" customHeight="1">
      <c r="A32" s="277" t="s">
        <v>874</v>
      </c>
      <c r="B32" s="278">
        <v>5627</v>
      </c>
      <c r="C32" s="278">
        <v>3715</v>
      </c>
      <c r="D32" s="278">
        <v>2276</v>
      </c>
      <c r="E32" s="278">
        <v>433</v>
      </c>
      <c r="F32" s="278">
        <v>262</v>
      </c>
      <c r="G32" s="278">
        <v>393</v>
      </c>
      <c r="H32" s="278">
        <v>480</v>
      </c>
      <c r="I32" s="278">
        <v>176</v>
      </c>
      <c r="J32" s="278">
        <v>79</v>
      </c>
      <c r="K32" s="278">
        <v>13441</v>
      </c>
      <c r="L32" s="280">
        <f t="shared" si="3"/>
        <v>4.5293621690256462E-3</v>
      </c>
    </row>
    <row r="33" spans="1:13" s="129" customFormat="1" ht="20.25" customHeight="1">
      <c r="A33" s="277" t="s">
        <v>875</v>
      </c>
      <c r="B33" s="278">
        <v>4274</v>
      </c>
      <c r="C33" s="278">
        <v>4477</v>
      </c>
      <c r="D33" s="278">
        <v>2785</v>
      </c>
      <c r="E33" s="278">
        <v>551</v>
      </c>
      <c r="F33" s="278">
        <v>405</v>
      </c>
      <c r="G33" s="278">
        <v>498</v>
      </c>
      <c r="H33" s="278">
        <v>641</v>
      </c>
      <c r="I33" s="278">
        <v>191</v>
      </c>
      <c r="J33" s="278">
        <v>47</v>
      </c>
      <c r="K33" s="278">
        <v>13869</v>
      </c>
      <c r="L33" s="280">
        <f t="shared" si="3"/>
        <v>4.6735900544763549E-3</v>
      </c>
    </row>
    <row r="34" spans="1:13" s="129" customFormat="1" ht="20.25" customHeight="1">
      <c r="A34" s="277" t="s">
        <v>876</v>
      </c>
      <c r="B34" s="278">
        <v>3984</v>
      </c>
      <c r="C34" s="278">
        <v>3940</v>
      </c>
      <c r="D34" s="278">
        <v>2636</v>
      </c>
      <c r="E34" s="278">
        <v>557</v>
      </c>
      <c r="F34" s="278">
        <v>340</v>
      </c>
      <c r="G34" s="278">
        <v>513</v>
      </c>
      <c r="H34" s="278">
        <v>550</v>
      </c>
      <c r="I34" s="278">
        <v>193</v>
      </c>
      <c r="J34" s="278">
        <v>41</v>
      </c>
      <c r="K34" s="278">
        <v>12754</v>
      </c>
      <c r="L34" s="280">
        <f t="shared" si="3"/>
        <v>4.2978561940148121E-3</v>
      </c>
    </row>
    <row r="35" spans="1:13" s="129" customFormat="1" ht="20.25" customHeight="1">
      <c r="A35" s="277" t="s">
        <v>877</v>
      </c>
      <c r="B35" s="278">
        <v>8051</v>
      </c>
      <c r="C35" s="278">
        <v>7478</v>
      </c>
      <c r="D35" s="278">
        <v>5273</v>
      </c>
      <c r="E35" s="278">
        <v>1065</v>
      </c>
      <c r="F35" s="278">
        <v>821</v>
      </c>
      <c r="G35" s="278">
        <v>1011</v>
      </c>
      <c r="H35" s="278">
        <v>1107</v>
      </c>
      <c r="I35" s="278">
        <v>373</v>
      </c>
      <c r="J35" s="278">
        <v>103</v>
      </c>
      <c r="K35" s="278">
        <v>25282</v>
      </c>
      <c r="L35" s="280">
        <f t="shared" si="3"/>
        <v>8.5195546728149985E-3</v>
      </c>
    </row>
    <row r="36" spans="1:13" s="129" customFormat="1" ht="20.25" customHeight="1">
      <c r="A36" s="277" t="s">
        <v>878</v>
      </c>
      <c r="B36" s="278">
        <v>19744</v>
      </c>
      <c r="C36" s="278">
        <v>17394</v>
      </c>
      <c r="D36" s="278">
        <v>12333</v>
      </c>
      <c r="E36" s="278">
        <v>2637</v>
      </c>
      <c r="F36" s="278">
        <v>1948</v>
      </c>
      <c r="G36" s="278">
        <v>2480</v>
      </c>
      <c r="H36" s="278">
        <v>2705</v>
      </c>
      <c r="I36" s="278">
        <v>879</v>
      </c>
      <c r="J36" s="278">
        <v>255</v>
      </c>
      <c r="K36" s="278">
        <v>60375</v>
      </c>
      <c r="L36" s="280">
        <f t="shared" si="3"/>
        <v>2.03452303366508E-2</v>
      </c>
    </row>
    <row r="37" spans="1:13" s="129" customFormat="1" ht="20.25" customHeight="1">
      <c r="A37" s="277" t="s">
        <v>879</v>
      </c>
      <c r="B37" s="278">
        <v>78514</v>
      </c>
      <c r="C37" s="278">
        <v>62777</v>
      </c>
      <c r="D37" s="278">
        <v>42170</v>
      </c>
      <c r="E37" s="278">
        <v>9163</v>
      </c>
      <c r="F37" s="278">
        <v>8236</v>
      </c>
      <c r="G37" s="278">
        <v>9145</v>
      </c>
      <c r="H37" s="278">
        <v>10929</v>
      </c>
      <c r="I37" s="278">
        <v>3415</v>
      </c>
      <c r="J37" s="278">
        <v>1232</v>
      </c>
      <c r="K37" s="278">
        <v>225581</v>
      </c>
      <c r="L37" s="280">
        <f t="shared" si="3"/>
        <v>7.6016520158542836E-2</v>
      </c>
    </row>
    <row r="38" spans="1:13" s="129" customFormat="1" ht="20.25" customHeight="1">
      <c r="A38" s="277" t="s">
        <v>880</v>
      </c>
      <c r="B38" s="278">
        <v>41712</v>
      </c>
      <c r="C38" s="278">
        <v>34136</v>
      </c>
      <c r="D38" s="278">
        <v>21820</v>
      </c>
      <c r="E38" s="278">
        <v>4825</v>
      </c>
      <c r="F38" s="278">
        <v>4615</v>
      </c>
      <c r="G38" s="278">
        <v>5302</v>
      </c>
      <c r="H38" s="278">
        <v>6001</v>
      </c>
      <c r="I38" s="278">
        <v>2237</v>
      </c>
      <c r="J38" s="278">
        <v>710</v>
      </c>
      <c r="K38" s="278">
        <v>121358</v>
      </c>
      <c r="L38" s="280">
        <f t="shared" si="3"/>
        <v>4.0895345146091389E-2</v>
      </c>
    </row>
    <row r="39" spans="1:13" s="129" customFormat="1" ht="37.5" customHeight="1" thickBot="1">
      <c r="A39" s="277" t="s">
        <v>881</v>
      </c>
      <c r="B39" s="278">
        <v>843611</v>
      </c>
      <c r="C39" s="278">
        <v>744031</v>
      </c>
      <c r="D39" s="278">
        <v>403792</v>
      </c>
      <c r="E39" s="278">
        <v>78898</v>
      </c>
      <c r="F39" s="278">
        <v>84711</v>
      </c>
      <c r="G39" s="278">
        <v>115319</v>
      </c>
      <c r="H39" s="278">
        <v>121509</v>
      </c>
      <c r="I39" s="278">
        <v>64209</v>
      </c>
      <c r="J39" s="278">
        <v>17818</v>
      </c>
      <c r="K39" s="278">
        <v>2473898</v>
      </c>
      <c r="L39" s="280">
        <f t="shared" si="3"/>
        <v>0.83365672280546155</v>
      </c>
    </row>
    <row r="40" spans="1:13" s="109" customFormat="1" ht="23.25" customHeight="1" thickTop="1" thickBot="1">
      <c r="A40" s="281" t="s">
        <v>65</v>
      </c>
      <c r="B40" s="282">
        <f t="shared" ref="B40:K40" si="4">SUM(B26:B39)</f>
        <v>1015165</v>
      </c>
      <c r="C40" s="282">
        <f t="shared" si="4"/>
        <v>884285</v>
      </c>
      <c r="D40" s="282">
        <f t="shared" si="4"/>
        <v>495977</v>
      </c>
      <c r="E40" s="282">
        <f t="shared" si="4"/>
        <v>98682</v>
      </c>
      <c r="F40" s="282">
        <f t="shared" si="4"/>
        <v>101675</v>
      </c>
      <c r="G40" s="282">
        <f t="shared" si="4"/>
        <v>135101</v>
      </c>
      <c r="H40" s="282">
        <f t="shared" si="4"/>
        <v>144464</v>
      </c>
      <c r="I40" s="282">
        <f t="shared" si="4"/>
        <v>71832</v>
      </c>
      <c r="J40" s="282">
        <f t="shared" si="4"/>
        <v>20345</v>
      </c>
      <c r="K40" s="282">
        <f t="shared" si="4"/>
        <v>2967526</v>
      </c>
      <c r="L40" s="284">
        <f t="shared" si="3"/>
        <v>1</v>
      </c>
    </row>
    <row r="41" spans="1:13" s="109" customFormat="1" ht="33.75" customHeight="1" thickTop="1">
      <c r="A41" s="285" t="s">
        <v>882</v>
      </c>
      <c r="B41" s="276">
        <f t="shared" ref="B41:K41" si="5">+B40/$K$40</f>
        <v>0.34209135825600179</v>
      </c>
      <c r="C41" s="276">
        <f t="shared" si="5"/>
        <v>0.29798727963967292</v>
      </c>
      <c r="D41" s="276">
        <f t="shared" si="5"/>
        <v>0.16713484565931352</v>
      </c>
      <c r="E41" s="276">
        <f t="shared" si="5"/>
        <v>3.3253963065530009E-2</v>
      </c>
      <c r="F41" s="276">
        <f t="shared" si="5"/>
        <v>3.426254732056265E-2</v>
      </c>
      <c r="G41" s="276">
        <f t="shared" si="5"/>
        <v>4.552647558943039E-2</v>
      </c>
      <c r="H41" s="276">
        <f t="shared" si="5"/>
        <v>4.868162907418503E-2</v>
      </c>
      <c r="I41" s="276">
        <f t="shared" si="5"/>
        <v>2.4206022120783439E-2</v>
      </c>
      <c r="J41" s="276">
        <f t="shared" si="5"/>
        <v>6.8558792745202568E-3</v>
      </c>
      <c r="K41" s="276">
        <f t="shared" si="5"/>
        <v>1</v>
      </c>
      <c r="L41" s="289"/>
    </row>
    <row r="42" spans="1:13" ht="9" customHeight="1" thickBot="1">
      <c r="A42" s="290"/>
      <c r="B42" s="89"/>
      <c r="C42" s="291"/>
      <c r="D42" s="291"/>
      <c r="E42" s="291"/>
      <c r="F42" s="291"/>
      <c r="G42" s="291"/>
      <c r="H42" s="89"/>
      <c r="I42" s="89"/>
      <c r="J42" s="89"/>
      <c r="K42" s="89"/>
      <c r="L42" s="89"/>
      <c r="M42"/>
    </row>
    <row r="43" spans="1:13" ht="29.25" customHeight="1" thickTop="1">
      <c r="A43" s="982" t="s">
        <v>1460</v>
      </c>
      <c r="B43" s="983"/>
      <c r="C43" s="983"/>
      <c r="D43" s="983"/>
      <c r="E43" s="983"/>
      <c r="F43" s="983"/>
      <c r="G43" s="983"/>
      <c r="H43" s="983"/>
      <c r="I43" s="983"/>
      <c r="J43" s="983"/>
      <c r="K43" s="983"/>
      <c r="L43" s="983"/>
      <c r="M43"/>
    </row>
    <row r="44" spans="1:13" ht="9" customHeight="1">
      <c r="A44" s="292"/>
      <c r="B44" s="293"/>
      <c r="C44" s="294"/>
      <c r="D44" s="294"/>
      <c r="E44" s="294"/>
      <c r="F44" s="294"/>
      <c r="G44" s="294"/>
      <c r="H44" s="293"/>
      <c r="I44" s="293"/>
      <c r="J44" s="293"/>
      <c r="K44" s="293"/>
      <c r="L44" s="293"/>
      <c r="M44"/>
    </row>
    <row r="45" spans="1:13" ht="9" hidden="1" customHeight="1">
      <c r="A45" s="292"/>
      <c r="B45" s="293"/>
      <c r="C45" s="294"/>
      <c r="D45" s="294"/>
      <c r="E45" s="294"/>
      <c r="F45" s="294"/>
      <c r="G45" s="294"/>
      <c r="H45" s="293"/>
      <c r="I45" s="293"/>
      <c r="J45" s="293"/>
      <c r="K45" s="293"/>
      <c r="L45" s="293"/>
      <c r="M45"/>
    </row>
    <row r="46" spans="1:13" ht="9" hidden="1" customHeight="1">
      <c r="A46" s="292"/>
      <c r="B46" s="293"/>
      <c r="C46" s="294"/>
      <c r="D46" s="294"/>
      <c r="E46" s="294"/>
      <c r="F46" s="294"/>
      <c r="G46" s="294"/>
      <c r="H46" s="293"/>
      <c r="I46" s="293"/>
      <c r="J46" s="293"/>
      <c r="K46" s="293"/>
      <c r="L46" s="293"/>
      <c r="M46"/>
    </row>
    <row r="47" spans="1:13" ht="9" hidden="1" customHeight="1">
      <c r="A47" s="292"/>
      <c r="B47" s="293"/>
      <c r="C47" s="294"/>
      <c r="D47" s="294"/>
      <c r="E47" s="294"/>
      <c r="F47" s="294"/>
      <c r="G47" s="294"/>
      <c r="H47" s="293"/>
      <c r="I47" s="293"/>
      <c r="J47" s="293"/>
      <c r="K47" s="293"/>
      <c r="L47" s="293"/>
      <c r="M47"/>
    </row>
    <row r="48" spans="1:13" ht="9" hidden="1" customHeight="1">
      <c r="A48" s="295"/>
      <c r="B48" s="293"/>
      <c r="C48" s="294"/>
      <c r="D48" s="294"/>
      <c r="E48" s="294"/>
      <c r="F48" s="294"/>
      <c r="G48" s="294"/>
      <c r="H48" s="293"/>
      <c r="I48" s="293"/>
      <c r="J48" s="293"/>
      <c r="K48" s="293"/>
      <c r="L48" s="293"/>
      <c r="M48"/>
    </row>
    <row r="49" spans="1:13" ht="9" hidden="1" customHeight="1">
      <c r="A49" s="292"/>
      <c r="B49" s="293"/>
      <c r="C49" s="294"/>
      <c r="D49" s="294"/>
      <c r="E49" s="294"/>
      <c r="F49" s="294"/>
      <c r="G49" s="294"/>
      <c r="H49" s="293"/>
      <c r="I49" s="293"/>
      <c r="J49" s="293"/>
      <c r="K49" s="293"/>
      <c r="L49" s="293"/>
      <c r="M49"/>
    </row>
    <row r="50" spans="1:13" ht="9" hidden="1" customHeight="1">
      <c r="A50" s="292"/>
      <c r="B50" s="293"/>
      <c r="C50" s="294"/>
      <c r="D50" s="294"/>
      <c r="E50" s="294"/>
      <c r="F50" s="294"/>
      <c r="G50" s="294"/>
      <c r="H50" s="293"/>
      <c r="I50" s="293"/>
      <c r="J50" s="293"/>
      <c r="K50" s="293"/>
      <c r="L50" s="293"/>
      <c r="M50"/>
    </row>
    <row r="51" spans="1:13" ht="9" hidden="1" customHeight="1">
      <c r="A51" s="292"/>
      <c r="C51" s="294"/>
      <c r="D51" s="294"/>
      <c r="E51" s="294"/>
      <c r="F51" s="294"/>
      <c r="G51" s="294"/>
      <c r="H51" s="293"/>
      <c r="I51" s="293"/>
      <c r="J51" s="293"/>
      <c r="K51" s="293"/>
      <c r="L51" s="293"/>
      <c r="M51"/>
    </row>
    <row r="52" spans="1:13" ht="9" hidden="1" customHeight="1">
      <c r="A52" s="292"/>
      <c r="C52" s="294"/>
      <c r="D52" s="294"/>
      <c r="E52" s="294"/>
      <c r="F52" s="294"/>
      <c r="G52" s="294"/>
      <c r="H52" s="293"/>
      <c r="I52" s="293"/>
      <c r="J52" s="293"/>
      <c r="K52" s="293"/>
      <c r="L52" s="293"/>
      <c r="M52"/>
    </row>
    <row r="53" spans="1:13" ht="9" hidden="1" customHeight="1">
      <c r="A53" s="295"/>
      <c r="C53" s="294"/>
      <c r="D53" s="294"/>
      <c r="E53" s="294"/>
      <c r="F53" s="294"/>
      <c r="G53" s="294"/>
      <c r="H53" s="293"/>
      <c r="I53" s="293"/>
      <c r="J53" s="293"/>
      <c r="K53" s="293"/>
      <c r="L53" s="293"/>
      <c r="M53"/>
    </row>
    <row r="54" spans="1:13" ht="9" hidden="1" customHeight="1">
      <c r="A54" s="296"/>
      <c r="C54" s="294"/>
      <c r="D54" s="294"/>
      <c r="E54" s="294"/>
      <c r="F54" s="294"/>
      <c r="G54" s="294"/>
      <c r="H54" s="293"/>
      <c r="I54" s="293"/>
      <c r="J54" s="293"/>
      <c r="K54" s="293"/>
      <c r="L54" s="293"/>
      <c r="M54"/>
    </row>
    <row r="55" spans="1:13" ht="9" hidden="1" customHeight="1">
      <c r="A55" s="296"/>
      <c r="C55" s="294"/>
      <c r="D55" s="294"/>
      <c r="E55" s="294"/>
      <c r="F55" s="294"/>
      <c r="G55" s="294"/>
      <c r="H55" s="293"/>
      <c r="I55" s="293"/>
      <c r="J55" s="293"/>
      <c r="K55" s="293"/>
      <c r="L55" s="293"/>
      <c r="M55"/>
    </row>
    <row r="56" spans="1:13" ht="9" hidden="1" customHeight="1">
      <c r="A56" s="296"/>
      <c r="C56" s="294"/>
      <c r="D56" s="294"/>
      <c r="E56" s="294"/>
      <c r="F56" s="294"/>
      <c r="G56" s="294"/>
      <c r="H56" s="293"/>
      <c r="I56" s="293"/>
      <c r="J56" s="293"/>
      <c r="K56" s="293"/>
      <c r="L56" s="293"/>
      <c r="M56"/>
    </row>
    <row r="57" spans="1:13" ht="9" hidden="1" customHeight="1">
      <c r="A57" s="296"/>
      <c r="C57" s="294"/>
      <c r="D57" s="294"/>
      <c r="E57" s="294"/>
      <c r="F57" s="294"/>
      <c r="G57" s="294"/>
      <c r="H57" s="293"/>
      <c r="I57" s="293"/>
      <c r="J57" s="293"/>
      <c r="K57" s="293"/>
      <c r="L57" s="293"/>
      <c r="M57"/>
    </row>
    <row r="58" spans="1:13" ht="9" hidden="1" customHeight="1">
      <c r="A58" s="297"/>
      <c r="C58" s="294"/>
      <c r="D58" s="294"/>
      <c r="E58" s="294"/>
      <c r="F58" s="294"/>
      <c r="G58" s="294"/>
      <c r="H58" s="293"/>
      <c r="I58" s="293"/>
      <c r="J58" s="293"/>
      <c r="K58" s="293"/>
      <c r="L58" s="293"/>
      <c r="M58"/>
    </row>
    <row r="59" spans="1:13" ht="9" hidden="1" customHeight="1">
      <c r="A59" s="297"/>
      <c r="C59" s="294"/>
      <c r="D59" s="294"/>
      <c r="E59" s="294"/>
      <c r="F59" s="294"/>
      <c r="G59" s="294"/>
      <c r="H59" s="293"/>
      <c r="I59" s="293"/>
      <c r="J59" s="293"/>
      <c r="K59" s="293"/>
      <c r="L59" s="293"/>
      <c r="M59"/>
    </row>
    <row r="60" spans="1:13" ht="9" hidden="1" customHeight="1">
      <c r="A60" s="298"/>
      <c r="C60" s="294"/>
      <c r="D60" s="294"/>
      <c r="E60" s="294"/>
      <c r="F60" s="294"/>
      <c r="G60" s="294"/>
      <c r="H60" s="293"/>
      <c r="I60" s="293"/>
      <c r="J60" s="293"/>
      <c r="K60" s="293"/>
      <c r="L60" s="293"/>
      <c r="M60"/>
    </row>
    <row r="61" spans="1:13" ht="9" hidden="1" customHeight="1">
      <c r="A61" s="292"/>
      <c r="C61" s="294"/>
      <c r="D61" s="294"/>
      <c r="E61" s="294"/>
      <c r="F61" s="294"/>
      <c r="G61" s="294"/>
      <c r="H61" s="293"/>
      <c r="I61" s="293"/>
      <c r="J61" s="293"/>
      <c r="K61" s="293"/>
      <c r="L61" s="293"/>
      <c r="M61"/>
    </row>
    <row r="62" spans="1:13" ht="9" hidden="1" customHeight="1">
      <c r="A62" s="292"/>
      <c r="C62" s="294"/>
      <c r="D62" s="294"/>
      <c r="E62" s="294"/>
      <c r="F62" s="294"/>
      <c r="G62" s="294"/>
      <c r="H62" s="293"/>
      <c r="I62" s="293"/>
      <c r="J62" s="293"/>
      <c r="K62" s="293"/>
      <c r="L62" s="293"/>
      <c r="M62"/>
    </row>
    <row r="63" spans="1:13" ht="9" hidden="1" customHeight="1">
      <c r="A63" s="292"/>
      <c r="C63" s="294"/>
      <c r="D63" s="294"/>
      <c r="E63" s="294"/>
      <c r="F63" s="294"/>
      <c r="G63" s="294"/>
      <c r="H63" s="293"/>
      <c r="I63" s="293"/>
      <c r="J63" s="293"/>
      <c r="K63" s="293"/>
      <c r="L63" s="293"/>
      <c r="M63"/>
    </row>
    <row r="64" spans="1:13" ht="9" hidden="1" customHeight="1">
      <c r="A64" s="292"/>
      <c r="C64" s="294"/>
      <c r="D64" s="294"/>
      <c r="E64" s="294"/>
      <c r="F64" s="294"/>
      <c r="G64" s="294"/>
      <c r="H64" s="293"/>
      <c r="I64" s="293"/>
      <c r="J64" s="293"/>
      <c r="K64" s="293"/>
      <c r="L64" s="293"/>
      <c r="M64"/>
    </row>
    <row r="65" spans="1:13" ht="9" hidden="1" customHeight="1">
      <c r="A65" s="296"/>
      <c r="C65" s="294"/>
      <c r="D65" s="294"/>
      <c r="E65" s="294"/>
      <c r="F65" s="294"/>
      <c r="G65" s="294"/>
      <c r="H65" s="293"/>
      <c r="I65" s="293"/>
      <c r="J65" s="293"/>
      <c r="K65" s="293"/>
      <c r="L65" s="293"/>
      <c r="M65"/>
    </row>
    <row r="66" spans="1:13" ht="9" hidden="1" customHeight="1">
      <c r="A66" s="298"/>
      <c r="C66" s="294"/>
      <c r="D66" s="294"/>
      <c r="E66" s="294"/>
      <c r="F66" s="294"/>
      <c r="G66" s="294"/>
      <c r="H66" s="293"/>
      <c r="I66" s="293"/>
      <c r="J66" s="293"/>
      <c r="K66" s="293"/>
      <c r="L66" s="293"/>
      <c r="M66"/>
    </row>
    <row r="67" spans="1:13" ht="9" hidden="1" customHeight="1">
      <c r="A67" s="292"/>
      <c r="C67" s="294"/>
      <c r="D67" s="294"/>
      <c r="E67" s="294"/>
      <c r="F67" s="294"/>
      <c r="G67" s="294"/>
      <c r="H67" s="293"/>
      <c r="I67" s="293"/>
      <c r="J67" s="293"/>
      <c r="K67" s="293"/>
      <c r="L67" s="293"/>
      <c r="M67"/>
    </row>
    <row r="68" spans="1:13" ht="9" hidden="1" customHeight="1">
      <c r="A68" s="292"/>
      <c r="C68" s="294"/>
      <c r="D68" s="294"/>
      <c r="E68" s="294"/>
      <c r="F68" s="294"/>
      <c r="G68" s="294"/>
      <c r="H68" s="293"/>
      <c r="I68" s="293"/>
      <c r="J68" s="293"/>
      <c r="K68" s="293"/>
      <c r="L68" s="293"/>
      <c r="M68"/>
    </row>
    <row r="69" spans="1:13" ht="9" hidden="1" customHeight="1">
      <c r="A69" s="292"/>
      <c r="C69" s="294"/>
      <c r="D69" s="294"/>
      <c r="E69" s="294"/>
      <c r="F69" s="294"/>
      <c r="G69" s="294"/>
      <c r="H69" s="293"/>
      <c r="I69" s="293"/>
      <c r="J69" s="293"/>
      <c r="K69" s="293"/>
      <c r="L69" s="293"/>
      <c r="M69"/>
    </row>
    <row r="70" spans="1:13" ht="9" hidden="1" customHeight="1">
      <c r="A70" s="292"/>
      <c r="C70" s="294"/>
      <c r="D70" s="294"/>
      <c r="E70" s="294"/>
      <c r="F70" s="294"/>
      <c r="G70" s="294"/>
      <c r="H70" s="293"/>
      <c r="I70" s="293"/>
      <c r="J70" s="293"/>
      <c r="K70" s="293"/>
      <c r="L70" s="293"/>
      <c r="M70"/>
    </row>
    <row r="71" spans="1:13" ht="9" hidden="1" customHeight="1">
      <c r="A71" s="296"/>
      <c r="C71" s="294"/>
      <c r="D71" s="294"/>
      <c r="E71" s="294"/>
      <c r="F71" s="294"/>
      <c r="G71" s="294"/>
      <c r="H71" s="293"/>
      <c r="I71" s="293"/>
      <c r="J71" s="293"/>
      <c r="K71" s="293"/>
      <c r="L71" s="293"/>
      <c r="M71"/>
    </row>
    <row r="72" spans="1:13" ht="9" hidden="1" customHeight="1">
      <c r="A72" s="298"/>
      <c r="C72" s="294"/>
      <c r="D72" s="294"/>
      <c r="E72" s="294"/>
      <c r="F72" s="294"/>
      <c r="G72" s="294"/>
      <c r="H72" s="293"/>
      <c r="I72" s="293"/>
      <c r="J72" s="293"/>
      <c r="K72" s="293"/>
      <c r="L72" s="293"/>
      <c r="M72"/>
    </row>
    <row r="73" spans="1:13" ht="9" hidden="1" customHeight="1">
      <c r="A73" s="292"/>
      <c r="C73" s="294"/>
      <c r="D73" s="294"/>
      <c r="E73" s="294"/>
      <c r="F73" s="294"/>
      <c r="G73" s="294"/>
      <c r="H73" s="293"/>
      <c r="I73" s="293"/>
      <c r="J73" s="293"/>
      <c r="K73" s="293"/>
      <c r="L73" s="293"/>
      <c r="M73"/>
    </row>
    <row r="74" spans="1:13" ht="9" hidden="1" customHeight="1">
      <c r="A74" s="292"/>
      <c r="C74" s="294"/>
      <c r="D74" s="294"/>
      <c r="E74" s="294"/>
      <c r="F74" s="294"/>
      <c r="G74" s="294"/>
      <c r="H74" s="293"/>
      <c r="I74" s="293"/>
      <c r="J74" s="293"/>
      <c r="K74" s="293"/>
      <c r="L74" s="293"/>
      <c r="M74"/>
    </row>
    <row r="75" spans="1:13" ht="9" hidden="1" customHeight="1">
      <c r="A75" s="292"/>
      <c r="C75" s="245"/>
      <c r="D75" s="245"/>
      <c r="E75" s="245"/>
      <c r="F75" s="245"/>
      <c r="G75" s="245"/>
      <c r="M75"/>
    </row>
    <row r="76" spans="1:13" ht="9" hidden="1" customHeight="1">
      <c r="A76" s="292"/>
      <c r="C76" s="245"/>
      <c r="D76" s="245"/>
      <c r="E76" s="245"/>
      <c r="F76" s="245"/>
      <c r="G76" s="245"/>
      <c r="M76"/>
    </row>
    <row r="77" spans="1:13" ht="9" hidden="1" customHeight="1">
      <c r="A77" s="292"/>
      <c r="C77" s="245"/>
      <c r="D77" s="245"/>
      <c r="E77" s="245"/>
      <c r="F77" s="245"/>
      <c r="G77" s="245"/>
      <c r="M77"/>
    </row>
    <row r="78" spans="1:13" ht="9" hidden="1" customHeight="1">
      <c r="A78" s="292"/>
      <c r="C78" s="245"/>
      <c r="D78" s="245"/>
      <c r="E78" s="245"/>
      <c r="F78" s="245"/>
      <c r="G78" s="245"/>
      <c r="M78"/>
    </row>
    <row r="79" spans="1:13" ht="9" hidden="1" customHeight="1">
      <c r="A79" s="292"/>
      <c r="C79" s="245"/>
      <c r="D79" s="245"/>
      <c r="E79" s="245"/>
      <c r="F79" s="245"/>
      <c r="G79" s="245"/>
      <c r="M79"/>
    </row>
    <row r="80" spans="1:13" ht="9" hidden="1" customHeight="1">
      <c r="A80" s="292"/>
      <c r="C80" s="245"/>
      <c r="D80" s="245"/>
      <c r="E80" s="245"/>
      <c r="F80" s="245"/>
      <c r="G80" s="245"/>
      <c r="M80"/>
    </row>
    <row r="81" spans="1:13" ht="9" hidden="1" customHeight="1">
      <c r="A81" s="296"/>
      <c r="C81" s="245"/>
      <c r="D81" s="245"/>
      <c r="E81" s="245"/>
      <c r="F81" s="245"/>
      <c r="G81" s="245"/>
      <c r="M81"/>
    </row>
    <row r="82" spans="1:13" ht="9" hidden="1" customHeight="1">
      <c r="A82" s="298"/>
      <c r="C82" s="245"/>
      <c r="D82" s="245"/>
      <c r="E82" s="245"/>
      <c r="F82" s="245"/>
      <c r="G82" s="245"/>
      <c r="M82"/>
    </row>
    <row r="83" spans="1:13" ht="9" hidden="1" customHeight="1">
      <c r="A83" s="292"/>
      <c r="C83" s="245"/>
      <c r="D83" s="245"/>
      <c r="E83" s="245"/>
      <c r="F83" s="245"/>
      <c r="G83" s="245"/>
      <c r="M83"/>
    </row>
    <row r="84" spans="1:13" ht="9" hidden="1" customHeight="1">
      <c r="A84" s="292"/>
      <c r="C84" s="245"/>
      <c r="D84" s="245"/>
      <c r="E84" s="245"/>
      <c r="F84" s="245"/>
      <c r="G84" s="245"/>
      <c r="M84"/>
    </row>
    <row r="85" spans="1:13" ht="9" hidden="1" customHeight="1">
      <c r="A85" s="292"/>
      <c r="C85" s="245"/>
      <c r="D85" s="245"/>
      <c r="E85" s="245"/>
      <c r="F85" s="245"/>
      <c r="G85" s="245"/>
      <c r="M85"/>
    </row>
    <row r="86" spans="1:13" ht="9" hidden="1" customHeight="1">
      <c r="A86" s="292"/>
      <c r="C86" s="245"/>
      <c r="D86" s="245"/>
      <c r="E86" s="245"/>
      <c r="F86" s="245"/>
      <c r="G86" s="245"/>
      <c r="M86"/>
    </row>
    <row r="87" spans="1:13" ht="9" hidden="1" customHeight="1">
      <c r="A87" s="292"/>
      <c r="C87" s="245"/>
      <c r="D87" s="245"/>
      <c r="E87" s="245"/>
      <c r="F87" s="245"/>
      <c r="G87" s="245"/>
      <c r="M87"/>
    </row>
    <row r="88" spans="1:13" ht="9" hidden="1" customHeight="1">
      <c r="A88" s="292"/>
      <c r="C88" s="245"/>
      <c r="D88" s="245"/>
      <c r="E88" s="245"/>
      <c r="F88" s="245"/>
      <c r="G88" s="245"/>
      <c r="M88"/>
    </row>
    <row r="89" spans="1:13" ht="9" hidden="1" customHeight="1">
      <c r="A89" s="292"/>
      <c r="C89" s="245"/>
      <c r="D89" s="245"/>
      <c r="E89" s="245"/>
      <c r="F89" s="245"/>
      <c r="G89" s="245"/>
      <c r="M89"/>
    </row>
    <row r="90" spans="1:13" ht="9" hidden="1" customHeight="1">
      <c r="A90" s="292"/>
      <c r="C90" s="245"/>
      <c r="D90" s="245"/>
      <c r="E90" s="245"/>
      <c r="F90" s="245"/>
      <c r="G90" s="245"/>
      <c r="M90"/>
    </row>
    <row r="91" spans="1:13" ht="9" hidden="1" customHeight="1">
      <c r="A91" s="292"/>
      <c r="C91" s="245"/>
      <c r="D91" s="245"/>
      <c r="E91" s="245"/>
      <c r="F91" s="245"/>
      <c r="G91" s="245"/>
      <c r="M91"/>
    </row>
    <row r="92" spans="1:13" ht="9" hidden="1" customHeight="1">
      <c r="A92" s="298"/>
      <c r="C92" s="245"/>
      <c r="D92" s="245"/>
      <c r="E92" s="245"/>
      <c r="F92" s="245"/>
      <c r="G92" s="245"/>
      <c r="M92"/>
    </row>
    <row r="93" spans="1:13" ht="9" hidden="1" customHeight="1">
      <c r="A93" s="292"/>
      <c r="C93" s="245"/>
      <c r="D93" s="245"/>
      <c r="E93" s="245"/>
      <c r="F93" s="245"/>
      <c r="G93" s="245"/>
      <c r="M93"/>
    </row>
    <row r="94" spans="1:13" ht="9" hidden="1" customHeight="1">
      <c r="A94" s="292"/>
      <c r="C94" s="245"/>
      <c r="D94" s="245"/>
      <c r="E94" s="245"/>
      <c r="F94" s="245"/>
      <c r="G94" s="245"/>
      <c r="M94"/>
    </row>
    <row r="95" spans="1:13" ht="9" hidden="1" customHeight="1">
      <c r="A95" s="292"/>
      <c r="C95" s="245"/>
      <c r="D95" s="245"/>
      <c r="E95" s="245"/>
      <c r="F95" s="245"/>
      <c r="G95" s="245"/>
      <c r="M95"/>
    </row>
    <row r="96" spans="1:13" hidden="1">
      <c r="A96" s="299"/>
      <c r="C96" s="245"/>
      <c r="D96" s="245"/>
      <c r="E96" s="245"/>
      <c r="F96" s="245"/>
      <c r="G96" s="245"/>
      <c r="M96"/>
    </row>
    <row r="97" spans="1:13" hidden="1">
      <c r="A97" s="299"/>
      <c r="C97" s="245"/>
      <c r="D97" s="245"/>
      <c r="E97" s="245"/>
      <c r="F97" s="245"/>
      <c r="G97" s="245"/>
      <c r="M97"/>
    </row>
    <row r="98" spans="1:13" hidden="1">
      <c r="A98" s="299"/>
      <c r="C98" s="245"/>
      <c r="D98" s="245"/>
      <c r="E98" s="245"/>
      <c r="F98" s="245"/>
      <c r="G98" s="245"/>
      <c r="M98"/>
    </row>
    <row r="99" spans="1:13" hidden="1">
      <c r="A99" s="299"/>
      <c r="C99" s="245"/>
      <c r="D99" s="245"/>
      <c r="E99" s="245"/>
      <c r="F99" s="245"/>
      <c r="G99" s="245"/>
      <c r="M99"/>
    </row>
    <row r="100" spans="1:13" hidden="1">
      <c r="A100" s="299"/>
      <c r="C100" s="245"/>
      <c r="D100" s="245"/>
      <c r="E100" s="245"/>
      <c r="F100" s="245"/>
      <c r="G100" s="245"/>
      <c r="M100"/>
    </row>
    <row r="101" spans="1:13" hidden="1">
      <c r="A101" s="299"/>
      <c r="C101" s="245"/>
      <c r="D101" s="245"/>
      <c r="E101" s="245"/>
      <c r="F101" s="245"/>
      <c r="G101" s="245"/>
      <c r="M101"/>
    </row>
    <row r="102" spans="1:13" hidden="1">
      <c r="A102" s="299"/>
      <c r="C102" s="245"/>
      <c r="D102" s="245"/>
      <c r="E102" s="245"/>
      <c r="F102" s="245"/>
      <c r="G102" s="245"/>
      <c r="M102"/>
    </row>
    <row r="103" spans="1:13" ht="15.75" hidden="1">
      <c r="A103" s="300"/>
      <c r="C103" s="245"/>
      <c r="D103" s="245"/>
      <c r="E103" s="245"/>
      <c r="F103" s="245"/>
      <c r="G103" s="245"/>
      <c r="M103"/>
    </row>
    <row r="104" spans="1:13" ht="15.75" hidden="1">
      <c r="A104" s="300"/>
      <c r="C104" s="245"/>
      <c r="D104" s="245"/>
      <c r="E104" s="245"/>
      <c r="F104" s="245"/>
      <c r="G104" s="245"/>
      <c r="M104"/>
    </row>
    <row r="105" spans="1:13" ht="15.75" hidden="1">
      <c r="A105" s="300"/>
      <c r="C105" s="245"/>
      <c r="D105" s="245"/>
      <c r="E105" s="245"/>
      <c r="F105" s="245"/>
      <c r="G105" s="245"/>
      <c r="M105"/>
    </row>
    <row r="106" spans="1:13" ht="15.75" hidden="1">
      <c r="A106" s="300"/>
      <c r="C106" s="245"/>
      <c r="D106" s="245"/>
      <c r="E106" s="245"/>
      <c r="F106" s="245"/>
      <c r="G106" s="245"/>
      <c r="M106"/>
    </row>
    <row r="107" spans="1:13" ht="15.75" hidden="1">
      <c r="A107" s="300"/>
      <c r="C107" s="245"/>
      <c r="D107" s="245"/>
      <c r="E107" s="245"/>
      <c r="F107" s="245"/>
      <c r="G107" s="245"/>
      <c r="M107"/>
    </row>
    <row r="108" spans="1:13" ht="15.75" hidden="1">
      <c r="A108" s="300"/>
      <c r="C108" s="245"/>
      <c r="D108" s="245"/>
      <c r="E108" s="245"/>
      <c r="F108" s="245"/>
      <c r="G108" s="245"/>
      <c r="M108"/>
    </row>
    <row r="109" spans="1:13" ht="15.75" hidden="1">
      <c r="A109" s="300"/>
      <c r="C109" s="245"/>
      <c r="D109" s="245"/>
      <c r="E109" s="245"/>
      <c r="F109" s="245"/>
      <c r="G109" s="245"/>
      <c r="M109"/>
    </row>
    <row r="110" spans="1:13" ht="15.75" hidden="1">
      <c r="A110" s="300"/>
      <c r="C110" s="245"/>
      <c r="D110" s="245"/>
      <c r="E110" s="245"/>
      <c r="F110" s="245"/>
      <c r="G110" s="245"/>
      <c r="M110"/>
    </row>
    <row r="111" spans="1:13" ht="15.75" hidden="1">
      <c r="A111" s="300"/>
      <c r="C111" s="245"/>
      <c r="D111" s="245"/>
      <c r="E111" s="245"/>
      <c r="F111" s="245"/>
      <c r="G111" s="245"/>
      <c r="M111"/>
    </row>
    <row r="112" spans="1:13" ht="15.75" hidden="1">
      <c r="A112" s="300"/>
      <c r="C112" s="245"/>
      <c r="D112" s="245"/>
      <c r="E112" s="245"/>
      <c r="F112" s="245"/>
      <c r="G112" s="245"/>
      <c r="M112"/>
    </row>
    <row r="113" spans="1:13" ht="15.75" hidden="1">
      <c r="A113" s="300"/>
      <c r="C113" s="245"/>
      <c r="D113" s="245"/>
      <c r="E113" s="245"/>
      <c r="F113" s="245"/>
      <c r="G113" s="245"/>
      <c r="M113"/>
    </row>
    <row r="114" spans="1:13" ht="15.75" hidden="1">
      <c r="A114" s="300"/>
      <c r="C114" s="245"/>
      <c r="D114" s="245"/>
      <c r="E114" s="245"/>
      <c r="F114" s="245"/>
      <c r="G114" s="245"/>
      <c r="M114"/>
    </row>
    <row r="115" spans="1:13" ht="15.75" hidden="1">
      <c r="A115" s="300"/>
      <c r="C115" s="245"/>
      <c r="D115" s="245"/>
      <c r="E115" s="245"/>
      <c r="F115" s="245"/>
      <c r="G115" s="245"/>
      <c r="M115"/>
    </row>
    <row r="116" spans="1:13" ht="15.75" hidden="1">
      <c r="A116" s="300"/>
      <c r="C116" s="245"/>
      <c r="D116" s="245"/>
      <c r="E116" s="245"/>
      <c r="F116" s="245"/>
      <c r="G116" s="245"/>
      <c r="M116"/>
    </row>
    <row r="117" spans="1:13" ht="15.75" hidden="1">
      <c r="A117" s="300"/>
      <c r="C117" s="245"/>
      <c r="D117" s="245"/>
      <c r="E117" s="245"/>
      <c r="F117" s="245"/>
      <c r="G117" s="245"/>
      <c r="M117"/>
    </row>
    <row r="118" spans="1:13" ht="15.75" hidden="1">
      <c r="A118" s="300"/>
      <c r="C118" s="245"/>
      <c r="D118" s="245"/>
      <c r="E118" s="245"/>
      <c r="F118" s="245"/>
      <c r="G118" s="245"/>
      <c r="M118"/>
    </row>
    <row r="119" spans="1:13" ht="15.75" hidden="1">
      <c r="A119" s="300"/>
      <c r="C119" s="245"/>
      <c r="D119" s="245"/>
      <c r="E119" s="245"/>
      <c r="F119" s="245"/>
      <c r="G119" s="245"/>
      <c r="M119"/>
    </row>
    <row r="120" spans="1:13" ht="15.75" hidden="1">
      <c r="A120" s="300"/>
      <c r="C120" s="245"/>
      <c r="D120" s="245"/>
      <c r="E120" s="245"/>
      <c r="F120" s="245"/>
      <c r="G120" s="245"/>
      <c r="M120"/>
    </row>
    <row r="121" spans="1:13" ht="15.75" hidden="1">
      <c r="A121" s="300"/>
      <c r="C121" s="245"/>
      <c r="D121" s="245"/>
      <c r="E121" s="245"/>
      <c r="F121" s="245"/>
      <c r="G121" s="245"/>
      <c r="M121"/>
    </row>
    <row r="122" spans="1:13" ht="15.75" hidden="1">
      <c r="A122" s="300"/>
      <c r="C122" s="245"/>
      <c r="D122" s="245"/>
      <c r="E122" s="245"/>
      <c r="F122" s="245"/>
      <c r="G122" s="245"/>
      <c r="M122"/>
    </row>
    <row r="123" spans="1:13" ht="15.75" hidden="1">
      <c r="A123" s="300"/>
      <c r="C123" s="245"/>
      <c r="D123" s="245"/>
      <c r="E123" s="245"/>
      <c r="F123" s="245"/>
      <c r="G123" s="245"/>
      <c r="M123"/>
    </row>
    <row r="124" spans="1:13" ht="15.75" hidden="1">
      <c r="A124" s="300"/>
      <c r="C124" s="245"/>
      <c r="D124" s="245"/>
      <c r="E124" s="245"/>
      <c r="F124" s="245"/>
      <c r="G124" s="245"/>
      <c r="M124"/>
    </row>
    <row r="125" spans="1:13" ht="15.75" hidden="1">
      <c r="A125" s="300"/>
      <c r="C125" s="245"/>
      <c r="D125" s="245"/>
      <c r="E125" s="245"/>
      <c r="F125" s="245"/>
      <c r="G125" s="245"/>
      <c r="M125"/>
    </row>
    <row r="126" spans="1:13" ht="15.75" hidden="1">
      <c r="A126" s="300"/>
      <c r="C126" s="245"/>
      <c r="D126" s="245"/>
      <c r="E126" s="245"/>
      <c r="F126" s="245"/>
      <c r="G126" s="245"/>
      <c r="M126"/>
    </row>
    <row r="127" spans="1:13" ht="15.75" hidden="1">
      <c r="A127" s="300"/>
      <c r="C127" s="245"/>
      <c r="D127" s="245"/>
      <c r="E127" s="245"/>
      <c r="F127" s="245"/>
      <c r="G127" s="245"/>
      <c r="M127"/>
    </row>
    <row r="128" spans="1:13" ht="15.75" hidden="1">
      <c r="A128" s="300"/>
      <c r="C128" s="245"/>
      <c r="D128" s="245"/>
      <c r="E128" s="245"/>
      <c r="F128" s="245"/>
      <c r="G128" s="245"/>
      <c r="M128"/>
    </row>
    <row r="129" spans="1:13" ht="15.75" hidden="1">
      <c r="A129" s="300"/>
      <c r="C129" s="245"/>
      <c r="D129" s="245"/>
      <c r="E129" s="245"/>
      <c r="F129" s="245"/>
      <c r="G129" s="245"/>
      <c r="M129"/>
    </row>
    <row r="130" spans="1:13" ht="15.75" hidden="1">
      <c r="A130" s="300"/>
      <c r="C130" s="245"/>
      <c r="D130" s="245"/>
      <c r="E130" s="245"/>
      <c r="F130" s="245"/>
      <c r="G130" s="245"/>
      <c r="M130"/>
    </row>
    <row r="131" spans="1:13" ht="15.75" hidden="1">
      <c r="A131" s="300"/>
      <c r="C131" s="245"/>
      <c r="D131" s="245"/>
      <c r="E131" s="245"/>
      <c r="F131" s="245"/>
      <c r="G131" s="245"/>
      <c r="M131"/>
    </row>
    <row r="132" spans="1:13" ht="15.75" hidden="1">
      <c r="A132" s="300"/>
      <c r="C132" s="245"/>
      <c r="D132" s="245"/>
      <c r="E132" s="245"/>
      <c r="F132" s="245"/>
      <c r="G132" s="245"/>
      <c r="M132"/>
    </row>
    <row r="133" spans="1:13" ht="15.75" hidden="1">
      <c r="A133" s="300"/>
      <c r="C133" s="245"/>
      <c r="D133" s="245"/>
      <c r="E133" s="245"/>
      <c r="F133" s="245"/>
      <c r="G133" s="245"/>
      <c r="M133"/>
    </row>
    <row r="134" spans="1:13" ht="15.75" hidden="1">
      <c r="A134" s="300"/>
      <c r="C134" s="245"/>
      <c r="D134" s="245"/>
      <c r="E134" s="245"/>
      <c r="F134" s="245"/>
      <c r="G134" s="245"/>
      <c r="M134"/>
    </row>
    <row r="135" spans="1:13" ht="15.75" hidden="1">
      <c r="A135" s="300"/>
      <c r="C135" s="245"/>
      <c r="D135" s="245"/>
      <c r="E135" s="245"/>
      <c r="F135" s="245"/>
      <c r="G135" s="245"/>
      <c r="M135"/>
    </row>
    <row r="136" spans="1:13" ht="15.75" hidden="1">
      <c r="A136" s="300"/>
      <c r="C136" s="245"/>
      <c r="D136" s="245"/>
      <c r="E136" s="245"/>
      <c r="F136" s="245"/>
      <c r="G136" s="245"/>
      <c r="M136"/>
    </row>
    <row r="137" spans="1:13" ht="15.75" hidden="1">
      <c r="A137" s="300"/>
      <c r="C137" s="245"/>
      <c r="D137" s="245"/>
      <c r="E137" s="245"/>
      <c r="F137" s="245"/>
      <c r="G137" s="245"/>
      <c r="M137"/>
    </row>
    <row r="138" spans="1:13" ht="15.75" hidden="1">
      <c r="A138" s="300"/>
      <c r="C138" s="245"/>
      <c r="D138" s="245"/>
      <c r="E138" s="245"/>
      <c r="F138" s="245"/>
      <c r="G138" s="245"/>
      <c r="M138"/>
    </row>
    <row r="139" spans="1:13" ht="15.75" hidden="1">
      <c r="A139" s="300"/>
      <c r="C139" s="245"/>
      <c r="D139" s="245"/>
      <c r="E139" s="245"/>
      <c r="F139" s="245"/>
      <c r="G139" s="245"/>
      <c r="M139"/>
    </row>
    <row r="140" spans="1:13" ht="15.75" hidden="1">
      <c r="A140" s="300"/>
      <c r="C140" s="245"/>
      <c r="D140" s="245"/>
      <c r="E140" s="245"/>
      <c r="F140" s="245"/>
      <c r="G140" s="245"/>
      <c r="M140"/>
    </row>
    <row r="141" spans="1:13" ht="15.75" hidden="1">
      <c r="A141" s="300"/>
      <c r="C141" s="245"/>
      <c r="D141" s="245"/>
      <c r="E141" s="245"/>
      <c r="F141" s="245"/>
      <c r="G141" s="245"/>
      <c r="M141"/>
    </row>
    <row r="142" spans="1:13" ht="15.75" hidden="1">
      <c r="A142" s="300"/>
      <c r="C142" s="245"/>
      <c r="D142" s="245"/>
      <c r="E142" s="245"/>
      <c r="F142" s="245"/>
      <c r="G142" s="245"/>
      <c r="M142"/>
    </row>
    <row r="143" spans="1:13" ht="15.75" hidden="1">
      <c r="A143" s="300"/>
      <c r="C143" s="245"/>
      <c r="D143" s="245"/>
      <c r="E143" s="245"/>
      <c r="F143" s="245"/>
      <c r="G143" s="245"/>
      <c r="M143"/>
    </row>
    <row r="144" spans="1:13" ht="15.75" hidden="1">
      <c r="A144" s="300"/>
      <c r="C144" s="245"/>
      <c r="D144" s="245"/>
      <c r="E144" s="245"/>
      <c r="F144" s="245"/>
      <c r="G144" s="245"/>
      <c r="M144"/>
    </row>
    <row r="145" spans="1:13" ht="15.75" hidden="1">
      <c r="A145" s="300"/>
      <c r="C145" s="245"/>
      <c r="D145" s="245"/>
      <c r="E145" s="245"/>
      <c r="F145" s="245"/>
      <c r="G145" s="245"/>
      <c r="M145"/>
    </row>
    <row r="146" spans="1:13" ht="15.75" hidden="1">
      <c r="A146" s="300"/>
      <c r="C146" s="245"/>
      <c r="D146" s="245"/>
      <c r="E146" s="245"/>
      <c r="F146" s="245"/>
      <c r="G146" s="245"/>
      <c r="M146"/>
    </row>
    <row r="147" spans="1:13" ht="15.75" hidden="1">
      <c r="A147" s="300"/>
      <c r="C147" s="245"/>
      <c r="D147" s="245"/>
      <c r="E147" s="245"/>
      <c r="F147" s="245"/>
      <c r="G147" s="245"/>
      <c r="M147"/>
    </row>
    <row r="148" spans="1:13" ht="15.75" hidden="1">
      <c r="A148" s="300"/>
      <c r="C148" s="245"/>
      <c r="D148" s="245"/>
      <c r="E148" s="245"/>
      <c r="F148" s="245"/>
      <c r="G148" s="245"/>
      <c r="M148"/>
    </row>
    <row r="149" spans="1:13" ht="15.75" hidden="1">
      <c r="A149" s="300"/>
      <c r="C149" s="245"/>
      <c r="D149" s="245"/>
      <c r="E149" s="245"/>
      <c r="F149" s="245"/>
      <c r="G149" s="245"/>
      <c r="M149"/>
    </row>
    <row r="150" spans="1:13" ht="15.75" hidden="1">
      <c r="A150" s="300"/>
      <c r="C150" s="245"/>
      <c r="D150" s="245"/>
      <c r="E150" s="245"/>
      <c r="F150" s="245"/>
      <c r="G150" s="245"/>
      <c r="M150"/>
    </row>
    <row r="151" spans="1:13" ht="15.75" hidden="1">
      <c r="A151" s="300"/>
      <c r="C151" s="245"/>
      <c r="D151" s="245"/>
      <c r="E151" s="245"/>
      <c r="F151" s="245"/>
      <c r="G151" s="245"/>
      <c r="M151"/>
    </row>
    <row r="152" spans="1:13" ht="15.75" hidden="1">
      <c r="A152" s="300"/>
      <c r="C152" s="245"/>
      <c r="D152" s="245"/>
      <c r="E152" s="245"/>
      <c r="F152" s="245"/>
      <c r="G152" s="245"/>
      <c r="M152"/>
    </row>
    <row r="153" spans="1:13" ht="15.75" hidden="1">
      <c r="A153" s="300"/>
      <c r="C153" s="245"/>
      <c r="D153" s="245"/>
      <c r="E153" s="245"/>
      <c r="F153" s="245"/>
      <c r="G153" s="245"/>
      <c r="M153"/>
    </row>
    <row r="154" spans="1:13" ht="15.75" hidden="1">
      <c r="A154" s="300"/>
      <c r="C154" s="245"/>
      <c r="D154" s="245"/>
      <c r="E154" s="245"/>
      <c r="F154" s="245"/>
      <c r="G154" s="245"/>
      <c r="M154"/>
    </row>
    <row r="155" spans="1:13" ht="15.75" hidden="1">
      <c r="A155" s="300"/>
      <c r="C155" s="245"/>
      <c r="D155" s="245"/>
      <c r="E155" s="245"/>
      <c r="F155" s="245"/>
      <c r="G155" s="245"/>
      <c r="M155"/>
    </row>
    <row r="156" spans="1:13" ht="15.75" hidden="1">
      <c r="A156" s="300"/>
      <c r="C156" s="245"/>
      <c r="D156" s="245"/>
      <c r="E156" s="245"/>
      <c r="F156" s="245"/>
      <c r="G156" s="245"/>
      <c r="M156"/>
    </row>
    <row r="157" spans="1:13" ht="15.75" hidden="1">
      <c r="A157" s="300"/>
      <c r="C157" s="245"/>
      <c r="D157" s="245"/>
      <c r="E157" s="245"/>
      <c r="F157" s="245"/>
      <c r="G157" s="245"/>
      <c r="M157"/>
    </row>
    <row r="158" spans="1:13" ht="15.75" hidden="1">
      <c r="A158" s="300"/>
      <c r="C158" s="245"/>
      <c r="D158" s="245"/>
      <c r="E158" s="245"/>
      <c r="F158" s="245"/>
      <c r="G158" s="245"/>
      <c r="M158"/>
    </row>
    <row r="159" spans="1:13" ht="15.75" hidden="1">
      <c r="A159" s="300"/>
      <c r="C159" s="245"/>
      <c r="D159" s="245"/>
      <c r="E159" s="245"/>
      <c r="F159" s="245"/>
      <c r="G159" s="245"/>
      <c r="M159"/>
    </row>
    <row r="160" spans="1:13" ht="15.75" hidden="1">
      <c r="A160" s="300"/>
      <c r="C160" s="245"/>
      <c r="D160" s="245"/>
      <c r="E160" s="245"/>
      <c r="F160" s="245"/>
      <c r="G160" s="245"/>
      <c r="M160"/>
    </row>
    <row r="161" spans="1:13" ht="15.75" hidden="1">
      <c r="A161" s="300"/>
      <c r="C161" s="245"/>
      <c r="D161" s="245"/>
      <c r="E161" s="245"/>
      <c r="F161" s="245"/>
      <c r="G161" s="245"/>
      <c r="M161"/>
    </row>
    <row r="162" spans="1:13" ht="15.75" hidden="1">
      <c r="A162" s="300"/>
      <c r="C162" s="245"/>
      <c r="D162" s="245"/>
      <c r="E162" s="245"/>
      <c r="F162" s="245"/>
      <c r="G162" s="245"/>
      <c r="M162"/>
    </row>
    <row r="163" spans="1:13" ht="15.75" hidden="1">
      <c r="A163" s="300"/>
      <c r="C163" s="245"/>
      <c r="D163" s="245"/>
      <c r="E163" s="245"/>
      <c r="F163" s="245"/>
      <c r="G163" s="245"/>
      <c r="M163"/>
    </row>
    <row r="164" spans="1:13" ht="15.75" hidden="1">
      <c r="A164" s="300"/>
      <c r="C164" s="245"/>
      <c r="D164" s="245"/>
      <c r="E164" s="245"/>
      <c r="F164" s="245"/>
      <c r="G164" s="245"/>
      <c r="M164"/>
    </row>
    <row r="165" spans="1:13" ht="15.75" hidden="1">
      <c r="A165" s="300"/>
      <c r="C165" s="245"/>
      <c r="D165" s="245"/>
      <c r="E165" s="245"/>
      <c r="F165" s="245"/>
      <c r="G165" s="245"/>
      <c r="M165"/>
    </row>
    <row r="166" spans="1:13" ht="15.75" hidden="1">
      <c r="A166" s="300"/>
      <c r="C166" s="245"/>
      <c r="D166" s="245"/>
      <c r="E166" s="245"/>
      <c r="F166" s="245"/>
      <c r="G166" s="245"/>
      <c r="M166"/>
    </row>
    <row r="167" spans="1:13" ht="15.75" hidden="1">
      <c r="A167" s="300"/>
      <c r="C167" s="245"/>
      <c r="D167" s="245"/>
      <c r="E167" s="245"/>
      <c r="F167" s="245"/>
      <c r="G167" s="245"/>
      <c r="M167"/>
    </row>
    <row r="168" spans="1:13" ht="15.75" hidden="1">
      <c r="A168" s="300"/>
      <c r="C168" s="245"/>
      <c r="D168" s="245"/>
      <c r="E168" s="245"/>
      <c r="F168" s="245"/>
      <c r="G168" s="245"/>
      <c r="M168"/>
    </row>
    <row r="169" spans="1:13" ht="15.75" hidden="1">
      <c r="A169" s="300"/>
      <c r="C169" s="245"/>
      <c r="D169" s="245"/>
      <c r="E169" s="245"/>
      <c r="F169" s="245"/>
      <c r="G169" s="245"/>
      <c r="M169"/>
    </row>
    <row r="170" spans="1:13" ht="15.75" hidden="1">
      <c r="A170" s="300"/>
      <c r="C170" s="245"/>
      <c r="D170" s="245"/>
      <c r="E170" s="245"/>
      <c r="F170" s="245"/>
      <c r="G170" s="245"/>
      <c r="M170"/>
    </row>
    <row r="171" spans="1:13" ht="15.75" hidden="1">
      <c r="A171" s="300"/>
      <c r="C171" s="245"/>
      <c r="D171" s="245"/>
      <c r="E171" s="245"/>
      <c r="F171" s="245"/>
      <c r="G171" s="245"/>
      <c r="M171"/>
    </row>
    <row r="172" spans="1:13" ht="15.75" hidden="1">
      <c r="A172" s="300"/>
      <c r="C172" s="245"/>
      <c r="D172" s="245"/>
      <c r="E172" s="245"/>
      <c r="F172" s="245"/>
      <c r="G172" s="245"/>
      <c r="M172"/>
    </row>
    <row r="173" spans="1:13" ht="15.75" hidden="1">
      <c r="A173" s="300"/>
      <c r="C173" s="245"/>
      <c r="D173" s="245"/>
      <c r="E173" s="245"/>
      <c r="F173" s="245"/>
      <c r="G173" s="245"/>
      <c r="M173"/>
    </row>
    <row r="174" spans="1:13" ht="15.75" hidden="1">
      <c r="A174" s="300"/>
      <c r="C174" s="245"/>
      <c r="D174" s="245"/>
      <c r="E174" s="245"/>
      <c r="F174" s="245"/>
      <c r="G174" s="245"/>
      <c r="M174"/>
    </row>
    <row r="175" spans="1:13" ht="15.75" hidden="1">
      <c r="A175" s="300"/>
      <c r="C175" s="245"/>
      <c r="D175" s="245"/>
      <c r="E175" s="245"/>
      <c r="F175" s="245"/>
      <c r="G175" s="245"/>
      <c r="M175"/>
    </row>
    <row r="176" spans="1:13" ht="15.75" hidden="1">
      <c r="A176" s="300"/>
      <c r="C176" s="245"/>
      <c r="D176" s="245"/>
      <c r="E176" s="245"/>
      <c r="F176" s="245"/>
      <c r="G176" s="245"/>
      <c r="M176"/>
    </row>
    <row r="177" spans="1:13" ht="15.75" hidden="1">
      <c r="A177" s="300"/>
      <c r="C177" s="245"/>
      <c r="D177" s="245"/>
      <c r="E177" s="245"/>
      <c r="F177" s="245"/>
      <c r="G177" s="245"/>
      <c r="M177"/>
    </row>
    <row r="178" spans="1:13" ht="15.75" hidden="1">
      <c r="A178" s="300"/>
      <c r="C178" s="245"/>
      <c r="D178" s="245"/>
      <c r="E178" s="245"/>
      <c r="F178" s="245"/>
      <c r="G178" s="245"/>
      <c r="M178"/>
    </row>
    <row r="179" spans="1:13" ht="15.75" hidden="1">
      <c r="A179" s="300"/>
      <c r="C179" s="245"/>
      <c r="D179" s="245"/>
      <c r="E179" s="245"/>
      <c r="F179" s="245"/>
      <c r="G179" s="245"/>
      <c r="M179"/>
    </row>
    <row r="180" spans="1:13" ht="15.75" hidden="1">
      <c r="A180" s="300"/>
      <c r="C180" s="245"/>
      <c r="D180" s="245"/>
      <c r="E180" s="245"/>
      <c r="F180" s="245"/>
      <c r="G180" s="245"/>
      <c r="M180"/>
    </row>
    <row r="181" spans="1:13" ht="15.75" hidden="1">
      <c r="A181" s="300"/>
      <c r="C181" s="245"/>
      <c r="D181" s="245"/>
      <c r="E181" s="245"/>
      <c r="F181" s="245"/>
      <c r="G181" s="245"/>
      <c r="M181"/>
    </row>
    <row r="182" spans="1:13" ht="15.75" hidden="1">
      <c r="A182" s="300"/>
      <c r="C182" s="245"/>
      <c r="D182" s="245"/>
      <c r="E182" s="245"/>
      <c r="F182" s="245"/>
      <c r="G182" s="245"/>
      <c r="M182"/>
    </row>
    <row r="183" spans="1:13" ht="15.75" hidden="1">
      <c r="A183" s="300"/>
      <c r="C183" s="245"/>
      <c r="D183" s="245"/>
      <c r="E183" s="245"/>
      <c r="F183" s="245"/>
      <c r="G183" s="245"/>
      <c r="M183"/>
    </row>
    <row r="184" spans="1:13" ht="15.75" hidden="1">
      <c r="A184" s="300"/>
      <c r="C184" s="245"/>
      <c r="D184" s="245"/>
      <c r="E184" s="245"/>
      <c r="F184" s="245"/>
      <c r="G184" s="245"/>
      <c r="M184"/>
    </row>
    <row r="185" spans="1:13" ht="15.75" hidden="1">
      <c r="A185" s="300"/>
      <c r="C185" s="245"/>
      <c r="D185" s="245"/>
      <c r="E185" s="245"/>
      <c r="F185" s="245"/>
      <c r="G185" s="245"/>
      <c r="M185"/>
    </row>
    <row r="186" spans="1:13" ht="15.75" hidden="1">
      <c r="A186" s="300"/>
      <c r="C186" s="245"/>
      <c r="D186" s="245"/>
      <c r="E186" s="245"/>
      <c r="F186" s="245"/>
      <c r="G186" s="245"/>
      <c r="M186"/>
    </row>
    <row r="187" spans="1:13" ht="15.75" hidden="1">
      <c r="A187" s="300"/>
      <c r="C187" s="245"/>
      <c r="D187" s="245"/>
      <c r="E187" s="245"/>
      <c r="F187" s="245"/>
      <c r="G187" s="245"/>
      <c r="M187"/>
    </row>
    <row r="188" spans="1:13" ht="15.75" hidden="1">
      <c r="A188" s="300"/>
      <c r="C188" s="245"/>
      <c r="D188" s="245"/>
      <c r="E188" s="245"/>
      <c r="F188" s="245"/>
      <c r="G188" s="245"/>
      <c r="M188"/>
    </row>
    <row r="189" spans="1:13" ht="15.75" hidden="1">
      <c r="A189" s="300"/>
      <c r="C189" s="245"/>
      <c r="D189" s="245"/>
      <c r="E189" s="245"/>
      <c r="F189" s="245"/>
      <c r="G189" s="245"/>
      <c r="M189"/>
    </row>
    <row r="190" spans="1:13" ht="15.75" hidden="1">
      <c r="A190" s="300"/>
      <c r="C190" s="245"/>
      <c r="D190" s="245"/>
      <c r="E190" s="245"/>
      <c r="F190" s="245"/>
      <c r="G190" s="245"/>
      <c r="M190"/>
    </row>
    <row r="191" spans="1:13" ht="15.75" hidden="1">
      <c r="A191" s="300"/>
      <c r="C191" s="245"/>
      <c r="D191" s="245"/>
      <c r="E191" s="245"/>
      <c r="F191" s="245"/>
      <c r="G191" s="245"/>
      <c r="M191"/>
    </row>
    <row r="192" spans="1:13" ht="15.75" hidden="1">
      <c r="A192" s="300"/>
      <c r="C192" s="245"/>
      <c r="D192" s="245"/>
      <c r="E192" s="245"/>
      <c r="F192" s="245"/>
      <c r="G192" s="245"/>
      <c r="M192"/>
    </row>
    <row r="193" spans="1:13" ht="15.75" hidden="1">
      <c r="A193" s="300"/>
      <c r="C193" s="245"/>
      <c r="D193" s="245"/>
      <c r="E193" s="245"/>
      <c r="F193" s="245"/>
      <c r="G193" s="245"/>
      <c r="M193"/>
    </row>
    <row r="194" spans="1:13" ht="15.75" hidden="1">
      <c r="A194" s="246"/>
      <c r="C194" s="245"/>
      <c r="D194" s="245"/>
      <c r="E194" s="245"/>
      <c r="F194" s="245"/>
      <c r="G194" s="245"/>
      <c r="M194"/>
    </row>
    <row r="195" spans="1:13" ht="15.75" hidden="1">
      <c r="A195" s="246"/>
      <c r="C195" s="245"/>
      <c r="D195" s="245"/>
      <c r="E195" s="245"/>
      <c r="F195" s="245"/>
      <c r="G195" s="245"/>
      <c r="M195"/>
    </row>
    <row r="196" spans="1:13" ht="15.75" hidden="1">
      <c r="A196" s="246"/>
      <c r="C196" s="245"/>
      <c r="D196" s="245"/>
      <c r="E196" s="245"/>
      <c r="F196" s="245"/>
      <c r="G196" s="245"/>
      <c r="M196"/>
    </row>
    <row r="197" spans="1:13" ht="15.75" hidden="1">
      <c r="A197" s="246"/>
      <c r="C197" s="245"/>
      <c r="D197" s="245"/>
      <c r="E197" s="245"/>
      <c r="F197" s="245"/>
      <c r="G197" s="245"/>
      <c r="M197"/>
    </row>
    <row r="198" spans="1:13" ht="15.75" hidden="1">
      <c r="A198" s="246"/>
      <c r="C198" s="245"/>
      <c r="D198" s="245"/>
      <c r="E198" s="245"/>
      <c r="F198" s="245"/>
      <c r="G198" s="245"/>
      <c r="M198"/>
    </row>
    <row r="199" spans="1:13" ht="15.75" hidden="1">
      <c r="A199" s="246"/>
      <c r="C199" s="245"/>
      <c r="D199" s="245"/>
      <c r="E199" s="245"/>
      <c r="F199" s="245"/>
      <c r="G199" s="245"/>
      <c r="M199"/>
    </row>
    <row r="200" spans="1:13" ht="15.75" hidden="1">
      <c r="A200" s="246"/>
      <c r="C200" s="245"/>
      <c r="D200" s="245"/>
      <c r="E200" s="245"/>
      <c r="F200" s="245"/>
      <c r="G200" s="245"/>
      <c r="M200"/>
    </row>
    <row r="201" spans="1:13" ht="15.75" hidden="1">
      <c r="A201" s="246"/>
      <c r="C201" s="245"/>
      <c r="D201" s="245"/>
      <c r="E201" s="245"/>
      <c r="F201" s="245"/>
      <c r="G201" s="245"/>
    </row>
    <row r="202" spans="1:13" ht="15.75" hidden="1">
      <c r="A202" s="246"/>
      <c r="C202" s="245"/>
      <c r="D202" s="245"/>
      <c r="E202" s="245"/>
      <c r="F202" s="245"/>
      <c r="G202" s="245"/>
    </row>
    <row r="203" spans="1:13" ht="15.75" hidden="1">
      <c r="A203" s="246"/>
      <c r="C203" s="245"/>
      <c r="D203" s="245"/>
      <c r="E203" s="245"/>
      <c r="F203" s="245"/>
      <c r="G203" s="245"/>
    </row>
    <row r="204" spans="1:13" ht="15.75" hidden="1">
      <c r="A204" s="246"/>
      <c r="C204" s="245"/>
      <c r="D204" s="245"/>
      <c r="E204" s="245"/>
      <c r="F204" s="245"/>
      <c r="G204" s="245"/>
    </row>
    <row r="205" spans="1:13" ht="15.75" hidden="1">
      <c r="A205" s="246"/>
      <c r="C205" s="245"/>
      <c r="D205" s="245"/>
      <c r="E205" s="245"/>
      <c r="F205" s="245"/>
      <c r="G205" s="245"/>
    </row>
    <row r="206" spans="1:13" ht="15.75" hidden="1">
      <c r="A206" s="246"/>
      <c r="C206" s="245"/>
      <c r="D206" s="245"/>
      <c r="E206" s="245"/>
      <c r="F206" s="245"/>
      <c r="G206" s="245"/>
    </row>
    <row r="207" spans="1:13" ht="15.75" hidden="1">
      <c r="A207" s="246"/>
      <c r="C207" s="245"/>
      <c r="D207" s="245"/>
      <c r="E207" s="245"/>
      <c r="F207" s="245"/>
      <c r="G207" s="245"/>
    </row>
    <row r="208" spans="1:13" ht="15.75" hidden="1">
      <c r="A208" s="246"/>
      <c r="C208" s="245"/>
      <c r="D208" s="245"/>
      <c r="E208" s="245"/>
      <c r="F208" s="245"/>
      <c r="G208" s="245"/>
    </row>
    <row r="209" spans="1:7" ht="15.75" hidden="1">
      <c r="A209" s="246"/>
      <c r="C209" s="245"/>
      <c r="D209" s="245"/>
      <c r="E209" s="245"/>
      <c r="F209" s="245"/>
      <c r="G209" s="245"/>
    </row>
    <row r="210" spans="1:7" ht="15.75" hidden="1">
      <c r="A210" s="246"/>
      <c r="C210" s="245"/>
      <c r="D210" s="245"/>
      <c r="E210" s="245"/>
      <c r="F210" s="245"/>
      <c r="G210" s="245"/>
    </row>
    <row r="211" spans="1:7" ht="15.75" hidden="1">
      <c r="A211" s="246"/>
      <c r="C211" s="245"/>
      <c r="D211" s="245"/>
      <c r="E211" s="245"/>
      <c r="F211" s="245"/>
      <c r="G211" s="245"/>
    </row>
    <row r="212" spans="1:7" ht="15.75" hidden="1">
      <c r="A212" s="246"/>
      <c r="C212" s="245"/>
      <c r="D212" s="245"/>
      <c r="E212" s="245"/>
      <c r="F212" s="245"/>
      <c r="G212" s="245"/>
    </row>
    <row r="213" spans="1:7" ht="15.75" hidden="1">
      <c r="A213" s="246"/>
      <c r="C213" s="245"/>
      <c r="D213" s="245"/>
      <c r="E213" s="245"/>
      <c r="F213" s="245"/>
      <c r="G213" s="245"/>
    </row>
    <row r="214" spans="1:7" ht="15.75" hidden="1">
      <c r="A214" s="246"/>
      <c r="C214" s="245"/>
      <c r="D214" s="245"/>
      <c r="E214" s="245"/>
      <c r="F214" s="245"/>
      <c r="G214" s="245"/>
    </row>
    <row r="215" spans="1:7" ht="15.75" hidden="1">
      <c r="A215" s="246"/>
      <c r="C215" s="245"/>
      <c r="D215" s="245"/>
      <c r="E215" s="245"/>
      <c r="F215" s="245"/>
      <c r="G215" s="245"/>
    </row>
    <row r="216" spans="1:7" ht="15.75" hidden="1">
      <c r="A216" s="246"/>
      <c r="C216" s="245"/>
      <c r="D216" s="245"/>
      <c r="E216" s="245"/>
      <c r="F216" s="245"/>
      <c r="G216" s="245"/>
    </row>
    <row r="217" spans="1:7" ht="15.75" hidden="1">
      <c r="A217" s="246"/>
      <c r="C217" s="245"/>
      <c r="D217" s="245"/>
      <c r="E217" s="245"/>
      <c r="F217" s="245"/>
      <c r="G217" s="245"/>
    </row>
    <row r="218" spans="1:7" ht="15.75" hidden="1">
      <c r="A218" s="246"/>
      <c r="C218" s="245"/>
      <c r="D218" s="245"/>
      <c r="E218" s="245"/>
      <c r="F218" s="245"/>
      <c r="G218" s="245"/>
    </row>
    <row r="219" spans="1:7" ht="15.75" hidden="1">
      <c r="A219" s="246"/>
      <c r="C219" s="245"/>
      <c r="D219" s="245"/>
      <c r="E219" s="245"/>
      <c r="F219" s="245"/>
      <c r="G219" s="245"/>
    </row>
    <row r="220" spans="1:7" ht="15.75" hidden="1">
      <c r="A220" s="246"/>
      <c r="C220" s="245"/>
      <c r="D220" s="245"/>
      <c r="E220" s="245"/>
      <c r="F220" s="245"/>
      <c r="G220" s="245"/>
    </row>
    <row r="221" spans="1:7" ht="15.75" hidden="1">
      <c r="A221" s="246"/>
      <c r="C221" s="245"/>
      <c r="D221" s="245"/>
      <c r="E221" s="245"/>
      <c r="F221" s="245"/>
      <c r="G221" s="245"/>
    </row>
    <row r="222" spans="1:7" ht="15.75" hidden="1">
      <c r="A222" s="246"/>
      <c r="C222" s="245"/>
      <c r="D222" s="245"/>
      <c r="E222" s="245"/>
      <c r="F222" s="245"/>
      <c r="G222" s="245"/>
    </row>
    <row r="223" spans="1:7" ht="15.75" hidden="1">
      <c r="A223" s="246"/>
      <c r="C223" s="245"/>
      <c r="D223" s="245"/>
      <c r="E223" s="245"/>
      <c r="F223" s="245"/>
      <c r="G223" s="245"/>
    </row>
    <row r="224" spans="1:7" ht="15.75" hidden="1">
      <c r="A224" s="246"/>
      <c r="C224" s="245"/>
      <c r="D224" s="245"/>
      <c r="E224" s="245"/>
      <c r="F224" s="245"/>
      <c r="G224" s="245"/>
    </row>
    <row r="225" spans="1:7" ht="15.75" hidden="1">
      <c r="A225" s="246"/>
      <c r="C225" s="245"/>
      <c r="D225" s="245"/>
      <c r="E225" s="245"/>
      <c r="F225" s="245"/>
      <c r="G225" s="245"/>
    </row>
    <row r="226" spans="1:7" ht="15.75" hidden="1">
      <c r="A226" s="246"/>
      <c r="C226" s="245"/>
      <c r="D226" s="245"/>
      <c r="E226" s="245"/>
      <c r="F226" s="245"/>
      <c r="G226" s="245"/>
    </row>
    <row r="227" spans="1:7" ht="15.75" hidden="1">
      <c r="A227" s="246"/>
      <c r="C227" s="245"/>
      <c r="D227" s="245"/>
      <c r="E227" s="245"/>
      <c r="F227" s="245"/>
      <c r="G227" s="245"/>
    </row>
    <row r="228" spans="1:7" ht="15.75" hidden="1">
      <c r="A228" s="246"/>
      <c r="C228" s="245"/>
      <c r="D228" s="245"/>
      <c r="E228" s="245"/>
      <c r="F228" s="245"/>
      <c r="G228" s="245"/>
    </row>
    <row r="229" spans="1:7" ht="15.75" hidden="1">
      <c r="A229" s="246"/>
      <c r="C229" s="245"/>
      <c r="D229" s="245"/>
      <c r="E229" s="245"/>
      <c r="F229" s="245"/>
      <c r="G229" s="245"/>
    </row>
    <row r="230" spans="1:7" ht="15.75" hidden="1">
      <c r="A230" s="246"/>
      <c r="C230" s="245"/>
      <c r="D230" s="245"/>
      <c r="E230" s="245"/>
      <c r="F230" s="245"/>
      <c r="G230" s="245"/>
    </row>
    <row r="231" spans="1:7" ht="15.75" hidden="1">
      <c r="A231" s="246"/>
      <c r="C231" s="245"/>
      <c r="D231" s="245"/>
      <c r="E231" s="245"/>
      <c r="F231" s="245"/>
      <c r="G231" s="245"/>
    </row>
    <row r="232" spans="1:7" ht="15.75" hidden="1">
      <c r="A232" s="246"/>
      <c r="C232" s="245"/>
      <c r="D232" s="245"/>
      <c r="E232" s="245"/>
      <c r="F232" s="245"/>
      <c r="G232" s="245"/>
    </row>
    <row r="233" spans="1:7" ht="15.75" hidden="1">
      <c r="A233" s="246"/>
      <c r="C233" s="245"/>
      <c r="D233" s="245"/>
      <c r="E233" s="245"/>
      <c r="F233" s="245"/>
      <c r="G233" s="245"/>
    </row>
    <row r="234" spans="1:7" ht="15.75" hidden="1">
      <c r="A234" s="246"/>
      <c r="C234" s="245"/>
      <c r="D234" s="245"/>
      <c r="E234" s="245"/>
      <c r="F234" s="245"/>
      <c r="G234" s="245"/>
    </row>
    <row r="235" spans="1:7" ht="15.75" hidden="1">
      <c r="A235" s="246"/>
      <c r="C235" s="245"/>
      <c r="D235" s="245"/>
      <c r="E235" s="245"/>
      <c r="F235" s="245"/>
      <c r="G235" s="245"/>
    </row>
    <row r="236" spans="1:7" ht="15.75" hidden="1">
      <c r="A236" s="246"/>
      <c r="C236" s="245"/>
      <c r="D236" s="245"/>
      <c r="E236" s="245"/>
      <c r="F236" s="245"/>
      <c r="G236" s="245"/>
    </row>
    <row r="237" spans="1:7" ht="15.75" hidden="1">
      <c r="A237" s="246"/>
      <c r="C237" s="245"/>
      <c r="D237" s="245"/>
      <c r="E237" s="245"/>
      <c r="F237" s="245"/>
      <c r="G237" s="245"/>
    </row>
    <row r="238" spans="1:7" ht="15.75" hidden="1">
      <c r="A238" s="246"/>
      <c r="C238" s="245"/>
      <c r="D238" s="245"/>
      <c r="E238" s="245"/>
      <c r="F238" s="245"/>
      <c r="G238" s="245"/>
    </row>
    <row r="239" spans="1:7" ht="15.75" hidden="1">
      <c r="A239" s="246"/>
      <c r="C239" s="245"/>
      <c r="D239" s="245"/>
      <c r="E239" s="245"/>
      <c r="F239" s="245"/>
      <c r="G239" s="245"/>
    </row>
    <row r="240" spans="1:7" ht="15.75" hidden="1">
      <c r="A240" s="246"/>
      <c r="C240" s="245"/>
      <c r="D240" s="245"/>
      <c r="E240" s="245"/>
      <c r="F240" s="245"/>
      <c r="G240" s="245"/>
    </row>
    <row r="241" spans="1:7" ht="15.75" hidden="1">
      <c r="A241" s="246"/>
      <c r="C241" s="245"/>
      <c r="D241" s="245"/>
      <c r="E241" s="245"/>
      <c r="F241" s="245"/>
      <c r="G241" s="245"/>
    </row>
    <row r="242" spans="1:7" ht="15.75" hidden="1">
      <c r="A242" s="246"/>
      <c r="C242" s="245"/>
      <c r="D242" s="245"/>
      <c r="E242" s="245"/>
      <c r="F242" s="245"/>
      <c r="G242" s="245"/>
    </row>
    <row r="243" spans="1:7" ht="15.75" hidden="1">
      <c r="A243" s="246"/>
      <c r="C243" s="245"/>
      <c r="D243" s="245"/>
      <c r="E243" s="245"/>
      <c r="F243" s="245"/>
      <c r="G243" s="245"/>
    </row>
    <row r="244" spans="1:7" ht="15.75" hidden="1">
      <c r="A244" s="246"/>
      <c r="C244" s="245"/>
      <c r="D244" s="245"/>
      <c r="E244" s="245"/>
      <c r="F244" s="245"/>
      <c r="G244" s="245"/>
    </row>
    <row r="245" spans="1:7" ht="15.75" hidden="1">
      <c r="A245" s="246"/>
      <c r="C245" s="245"/>
      <c r="D245" s="245"/>
      <c r="E245" s="245"/>
      <c r="F245" s="245"/>
      <c r="G245" s="245"/>
    </row>
    <row r="246" spans="1:7" ht="15.75" hidden="1">
      <c r="A246" s="246"/>
      <c r="C246" s="245"/>
      <c r="D246" s="245"/>
      <c r="E246" s="245"/>
      <c r="F246" s="245"/>
      <c r="G246" s="245"/>
    </row>
    <row r="247" spans="1:7" ht="15.75" hidden="1">
      <c r="A247" s="246"/>
      <c r="C247" s="245"/>
      <c r="D247" s="245"/>
      <c r="E247" s="245"/>
      <c r="F247" s="245"/>
      <c r="G247" s="245"/>
    </row>
    <row r="248" spans="1:7" ht="15.75" hidden="1">
      <c r="A248" s="246"/>
      <c r="C248" s="245"/>
      <c r="D248" s="245"/>
      <c r="E248" s="245"/>
      <c r="F248" s="245"/>
      <c r="G248" s="245"/>
    </row>
    <row r="249" spans="1:7" ht="15.75" hidden="1">
      <c r="A249" s="246"/>
      <c r="C249" s="245"/>
      <c r="D249" s="245"/>
      <c r="E249" s="245"/>
      <c r="F249" s="245"/>
      <c r="G249" s="245"/>
    </row>
    <row r="250" spans="1:7" ht="15.75" hidden="1">
      <c r="A250" s="246"/>
      <c r="C250" s="245"/>
      <c r="D250" s="245"/>
      <c r="E250" s="245"/>
      <c r="F250" s="245"/>
      <c r="G250" s="245"/>
    </row>
    <row r="251" spans="1:7" ht="15.75" hidden="1">
      <c r="A251" s="246"/>
      <c r="C251" s="245"/>
      <c r="D251" s="245"/>
      <c r="E251" s="245"/>
      <c r="F251" s="245"/>
      <c r="G251" s="245"/>
    </row>
    <row r="252" spans="1:7" ht="15.75" hidden="1">
      <c r="A252" s="246"/>
      <c r="C252" s="245"/>
      <c r="D252" s="245"/>
      <c r="E252" s="245"/>
      <c r="F252" s="245"/>
      <c r="G252" s="245"/>
    </row>
    <row r="253" spans="1:7" ht="15.75" hidden="1">
      <c r="A253" s="246"/>
      <c r="C253" s="245"/>
      <c r="D253" s="245"/>
      <c r="E253" s="245"/>
      <c r="F253" s="245"/>
      <c r="G253" s="245"/>
    </row>
    <row r="254" spans="1:7" ht="15.75" hidden="1">
      <c r="A254" s="246"/>
      <c r="C254" s="245"/>
      <c r="D254" s="245"/>
      <c r="E254" s="245"/>
      <c r="F254" s="245"/>
      <c r="G254" s="245"/>
    </row>
    <row r="255" spans="1:7" ht="15.75" hidden="1">
      <c r="A255" s="246"/>
      <c r="C255" s="245"/>
      <c r="D255" s="245"/>
      <c r="E255" s="245"/>
      <c r="F255" s="245"/>
      <c r="G255" s="245"/>
    </row>
    <row r="256" spans="1:7" ht="15.75" hidden="1">
      <c r="A256" s="246"/>
      <c r="C256" s="245"/>
      <c r="D256" s="245"/>
      <c r="E256" s="245"/>
      <c r="F256" s="245"/>
      <c r="G256" s="245"/>
    </row>
    <row r="257" spans="1:7" ht="15.75" hidden="1">
      <c r="A257" s="246"/>
      <c r="C257" s="245"/>
      <c r="D257" s="245"/>
      <c r="E257" s="245"/>
      <c r="F257" s="245"/>
      <c r="G257" s="245"/>
    </row>
    <row r="258" spans="1:7" ht="15.75" hidden="1">
      <c r="A258" s="246"/>
      <c r="C258" s="245"/>
      <c r="D258" s="245"/>
      <c r="E258" s="245"/>
      <c r="F258" s="245"/>
      <c r="G258" s="245"/>
    </row>
    <row r="259" spans="1:7" ht="15.75" hidden="1">
      <c r="A259" s="246"/>
      <c r="C259" s="245"/>
      <c r="D259" s="245"/>
      <c r="E259" s="245"/>
      <c r="F259" s="245"/>
      <c r="G259" s="245"/>
    </row>
    <row r="260" spans="1:7" ht="15.75" hidden="1">
      <c r="A260" s="246"/>
      <c r="C260" s="245"/>
      <c r="D260" s="245"/>
      <c r="E260" s="245"/>
      <c r="F260" s="245"/>
      <c r="G260" s="245"/>
    </row>
    <row r="261" spans="1:7" ht="15.75" hidden="1">
      <c r="A261" s="246"/>
      <c r="C261" s="245"/>
      <c r="D261" s="245"/>
      <c r="E261" s="245"/>
      <c r="F261" s="245"/>
      <c r="G261" s="245"/>
    </row>
    <row r="262" spans="1:7" ht="15.75" hidden="1">
      <c r="A262" s="246"/>
      <c r="C262" s="245"/>
      <c r="D262" s="245"/>
      <c r="E262" s="245"/>
      <c r="F262" s="245"/>
      <c r="G262" s="245"/>
    </row>
    <row r="263" spans="1:7" ht="15.75" hidden="1">
      <c r="A263" s="246"/>
      <c r="C263" s="245"/>
      <c r="D263" s="245"/>
      <c r="E263" s="245"/>
      <c r="F263" s="245"/>
      <c r="G263" s="245"/>
    </row>
    <row r="264" spans="1:7" ht="15.75" hidden="1">
      <c r="A264" s="246"/>
      <c r="C264" s="245"/>
      <c r="D264" s="245"/>
      <c r="E264" s="245"/>
      <c r="F264" s="245"/>
      <c r="G264" s="245"/>
    </row>
    <row r="265" spans="1:7" ht="15.75" hidden="1">
      <c r="A265" s="246"/>
      <c r="C265" s="245"/>
      <c r="D265" s="245"/>
      <c r="E265" s="245"/>
      <c r="F265" s="245"/>
      <c r="G265" s="245"/>
    </row>
    <row r="266" spans="1:7" ht="15.75" hidden="1">
      <c r="A266" s="246"/>
    </row>
    <row r="267" spans="1:7" ht="15.75" hidden="1">
      <c r="A267" s="246"/>
    </row>
    <row r="268" spans="1:7" ht="15.75" hidden="1">
      <c r="A268" s="246"/>
    </row>
    <row r="269" spans="1:7" ht="15.75" hidden="1">
      <c r="A269" s="246"/>
    </row>
    <row r="270" spans="1:7" ht="15.75" hidden="1">
      <c r="A270" s="246"/>
    </row>
    <row r="271" spans="1:7" ht="15.75" hidden="1">
      <c r="A271" s="246"/>
    </row>
    <row r="272" spans="1:7" ht="15.75" hidden="1">
      <c r="A272" s="246"/>
    </row>
    <row r="273" spans="1:1" ht="15.75" hidden="1">
      <c r="A273" s="246"/>
    </row>
    <row r="274" spans="1:1" ht="15.75" hidden="1">
      <c r="A274" s="246"/>
    </row>
    <row r="275" spans="1:1" ht="15.75" hidden="1">
      <c r="A275" s="246"/>
    </row>
    <row r="276" spans="1:1" ht="15.75" hidden="1">
      <c r="A276" s="246"/>
    </row>
    <row r="277" spans="1:1" ht="15.75" hidden="1">
      <c r="A277" s="246"/>
    </row>
    <row r="278" spans="1:1" ht="15.75" hidden="1">
      <c r="A278" s="246"/>
    </row>
    <row r="279" spans="1:1" ht="15.75" hidden="1">
      <c r="A279" s="246"/>
    </row>
    <row r="280" spans="1:1" ht="15.75" hidden="1">
      <c r="A280" s="246"/>
    </row>
    <row r="281" spans="1:1" ht="15.75" hidden="1">
      <c r="A281" s="246"/>
    </row>
    <row r="282" spans="1:1" ht="15.75" hidden="1">
      <c r="A282" s="246"/>
    </row>
    <row r="283" spans="1:1" ht="15.75" hidden="1">
      <c r="A283" s="246"/>
    </row>
    <row r="284" spans="1:1" ht="15.75" hidden="1">
      <c r="A284" s="246"/>
    </row>
    <row r="285" spans="1:1" ht="15.75" hidden="1">
      <c r="A285" s="246"/>
    </row>
    <row r="286" spans="1:1" ht="15.75" hidden="1">
      <c r="A286" s="246"/>
    </row>
    <row r="287" spans="1:1" ht="15.75" hidden="1">
      <c r="A287" s="246"/>
    </row>
    <row r="288" spans="1:1" ht="15.75" hidden="1">
      <c r="A288" s="246"/>
    </row>
    <row r="289" spans="1:1" ht="15.75" hidden="1">
      <c r="A289" s="246"/>
    </row>
    <row r="290" spans="1:1" ht="15.75" hidden="1">
      <c r="A290" s="246"/>
    </row>
    <row r="291" spans="1:1" ht="15.75" hidden="1">
      <c r="A291" s="246"/>
    </row>
    <row r="292" spans="1:1" ht="15.75" hidden="1">
      <c r="A292" s="246"/>
    </row>
    <row r="293" spans="1:1" ht="15.75" hidden="1">
      <c r="A293" s="246"/>
    </row>
    <row r="294" spans="1:1" ht="15.75" hidden="1">
      <c r="A294" s="246"/>
    </row>
    <row r="295" spans="1:1" ht="15.75" hidden="1">
      <c r="A295" s="246"/>
    </row>
    <row r="296" spans="1:1" ht="15.75" hidden="1">
      <c r="A296" s="246"/>
    </row>
    <row r="297" spans="1:1" ht="15.75" hidden="1">
      <c r="A297" s="246"/>
    </row>
    <row r="298" spans="1:1" ht="15.75" hidden="1">
      <c r="A298" s="246"/>
    </row>
    <row r="299" spans="1:1" ht="15.75" hidden="1">
      <c r="A299" s="246"/>
    </row>
    <row r="300" spans="1:1" ht="15.75" hidden="1">
      <c r="A300" s="246"/>
    </row>
    <row r="301" spans="1:1" ht="15.75" hidden="1">
      <c r="A301" s="246"/>
    </row>
    <row r="302" spans="1:1" ht="15.75" hidden="1">
      <c r="A302" s="246"/>
    </row>
    <row r="303" spans="1:1" ht="15.75" hidden="1">
      <c r="A303" s="246"/>
    </row>
    <row r="304" spans="1:1" ht="15.75" hidden="1">
      <c r="A304" s="246"/>
    </row>
    <row r="305" spans="1:1" ht="15.75" hidden="1">
      <c r="A305" s="246"/>
    </row>
    <row r="306" spans="1:1" ht="15.75" hidden="1">
      <c r="A306" s="246"/>
    </row>
    <row r="307" spans="1:1" ht="15.75" hidden="1">
      <c r="A307" s="246"/>
    </row>
    <row r="308" spans="1:1" ht="15.75" hidden="1">
      <c r="A308" s="246"/>
    </row>
    <row r="309" spans="1:1" ht="15.75" hidden="1">
      <c r="A309" s="246"/>
    </row>
    <row r="310" spans="1:1" ht="15.75" hidden="1">
      <c r="A310" s="246"/>
    </row>
    <row r="311" spans="1:1" ht="15.75" hidden="1">
      <c r="A311" s="246"/>
    </row>
    <row r="312" spans="1:1" ht="15.75" hidden="1">
      <c r="A312" s="246"/>
    </row>
    <row r="313" spans="1:1" ht="15.75" hidden="1">
      <c r="A313" s="246"/>
    </row>
    <row r="314" spans="1:1" ht="15.75" hidden="1">
      <c r="A314" s="246"/>
    </row>
    <row r="315" spans="1:1" ht="15.75" hidden="1">
      <c r="A315" s="246"/>
    </row>
    <row r="316" spans="1:1" ht="15.75" hidden="1">
      <c r="A316" s="246"/>
    </row>
    <row r="317" spans="1:1" ht="15.75" hidden="1">
      <c r="A317" s="246"/>
    </row>
    <row r="318" spans="1:1" ht="15.75" hidden="1">
      <c r="A318" s="246"/>
    </row>
    <row r="319" spans="1:1" ht="15.75" hidden="1">
      <c r="A319" s="246"/>
    </row>
    <row r="320" spans="1:1" ht="15.75" hidden="1">
      <c r="A320" s="246"/>
    </row>
    <row r="321" spans="1:1" ht="15.75" hidden="1">
      <c r="A321" s="246"/>
    </row>
    <row r="322" spans="1:1" ht="15.75" hidden="1">
      <c r="A322" s="246"/>
    </row>
    <row r="323" spans="1:1" ht="15.75" hidden="1">
      <c r="A323" s="246"/>
    </row>
    <row r="324" spans="1:1" ht="15.75" hidden="1">
      <c r="A324" s="246"/>
    </row>
    <row r="325" spans="1:1" ht="15.75" hidden="1">
      <c r="A325" s="246"/>
    </row>
    <row r="326" spans="1:1" ht="15.75" hidden="1">
      <c r="A326" s="246"/>
    </row>
    <row r="327" spans="1:1" ht="15.75" hidden="1">
      <c r="A327" s="246"/>
    </row>
    <row r="328" spans="1:1" ht="15.75" hidden="1">
      <c r="A328" s="246"/>
    </row>
    <row r="329" spans="1:1" ht="15.75" hidden="1">
      <c r="A329" s="246"/>
    </row>
    <row r="330" spans="1:1" ht="15.75" hidden="1">
      <c r="A330" s="246"/>
    </row>
    <row r="331" spans="1:1" ht="15.75" hidden="1">
      <c r="A331" s="246"/>
    </row>
    <row r="332" spans="1:1" ht="15.75" hidden="1">
      <c r="A332" s="246"/>
    </row>
    <row r="333" spans="1:1" ht="15.75" hidden="1">
      <c r="A333" s="246"/>
    </row>
    <row r="334" spans="1:1" ht="15.75" hidden="1">
      <c r="A334" s="246"/>
    </row>
    <row r="335" spans="1:1" ht="15.75" hidden="1">
      <c r="A335" s="246"/>
    </row>
    <row r="336" spans="1:1" ht="15.75" hidden="1">
      <c r="A336" s="246"/>
    </row>
    <row r="337" spans="1:1" ht="15.75" hidden="1">
      <c r="A337" s="246"/>
    </row>
    <row r="338" spans="1:1" ht="15.75" hidden="1">
      <c r="A338" s="246"/>
    </row>
    <row r="339" spans="1:1" ht="15.75" hidden="1">
      <c r="A339" s="246"/>
    </row>
    <row r="340" spans="1:1" ht="15.75" hidden="1">
      <c r="A340" s="246"/>
    </row>
    <row r="341" spans="1:1" ht="15.75" hidden="1">
      <c r="A341" s="246"/>
    </row>
    <row r="342" spans="1:1" ht="15.75" hidden="1">
      <c r="A342" s="246"/>
    </row>
    <row r="343" spans="1:1" ht="15.75" hidden="1">
      <c r="A343" s="246"/>
    </row>
    <row r="344" spans="1:1" ht="15.75" hidden="1">
      <c r="A344" s="246"/>
    </row>
    <row r="345" spans="1:1" ht="15.75" hidden="1">
      <c r="A345" s="246"/>
    </row>
    <row r="346" spans="1:1" ht="15.75" hidden="1">
      <c r="A346" s="246"/>
    </row>
    <row r="347" spans="1:1" ht="15.75" hidden="1">
      <c r="A347" s="246"/>
    </row>
    <row r="348" spans="1:1" ht="15.75" hidden="1">
      <c r="A348" s="246"/>
    </row>
    <row r="349" spans="1:1" ht="15.75" hidden="1">
      <c r="A349" s="246"/>
    </row>
    <row r="350" spans="1:1" ht="15.75" hidden="1">
      <c r="A350" s="246"/>
    </row>
    <row r="351" spans="1:1" ht="15.75" hidden="1">
      <c r="A351" s="246"/>
    </row>
    <row r="352" spans="1:1" ht="15.75" hidden="1">
      <c r="A352" s="246"/>
    </row>
    <row r="353" spans="1:1" ht="15.75" hidden="1">
      <c r="A353" s="246"/>
    </row>
    <row r="354" spans="1:1" ht="15.75" hidden="1">
      <c r="A354" s="246"/>
    </row>
    <row r="355" spans="1:1" ht="15.75" hidden="1">
      <c r="A355" s="246"/>
    </row>
    <row r="356" spans="1:1" ht="15.75" hidden="1">
      <c r="A356" s="246"/>
    </row>
    <row r="357" spans="1:1" ht="15.75" hidden="1">
      <c r="A357" s="246"/>
    </row>
    <row r="358" spans="1:1" ht="15.75" hidden="1">
      <c r="A358" s="246"/>
    </row>
    <row r="359" spans="1:1" ht="15.75" hidden="1">
      <c r="A359" s="246"/>
    </row>
    <row r="360" spans="1:1" ht="15.75" hidden="1">
      <c r="A360" s="246"/>
    </row>
    <row r="361" spans="1:1" ht="15.75" hidden="1">
      <c r="A361" s="246"/>
    </row>
    <row r="362" spans="1:1" ht="15.75" hidden="1">
      <c r="A362" s="246"/>
    </row>
    <row r="363" spans="1:1" ht="15.75" hidden="1">
      <c r="A363" s="246"/>
    </row>
    <row r="364" spans="1:1" ht="15.75" hidden="1">
      <c r="A364" s="246"/>
    </row>
    <row r="365" spans="1:1" ht="15.75" hidden="1">
      <c r="A365" s="246"/>
    </row>
    <row r="366" spans="1:1" ht="15.75" hidden="1">
      <c r="A366" s="246"/>
    </row>
    <row r="367" spans="1:1" ht="15.75" hidden="1">
      <c r="A367" s="246"/>
    </row>
    <row r="368" spans="1:1" ht="15.75" hidden="1">
      <c r="A368" s="246"/>
    </row>
    <row r="369" spans="1:1" ht="15.75" hidden="1">
      <c r="A369" s="246"/>
    </row>
    <row r="370" spans="1:1" ht="15.75" hidden="1">
      <c r="A370" s="246"/>
    </row>
    <row r="371" spans="1:1" ht="15.75" hidden="1">
      <c r="A371" s="246"/>
    </row>
    <row r="372" spans="1:1" ht="15.75" hidden="1">
      <c r="A372" s="246"/>
    </row>
    <row r="373" spans="1:1" ht="15.75" hidden="1">
      <c r="A373" s="246"/>
    </row>
    <row r="374" spans="1:1" ht="15.75" hidden="1">
      <c r="A374" s="246"/>
    </row>
    <row r="375" spans="1:1" ht="15.75" hidden="1">
      <c r="A375" s="246"/>
    </row>
    <row r="376" spans="1:1" ht="15.75" hidden="1">
      <c r="A376" s="246"/>
    </row>
    <row r="377" spans="1:1" ht="15.75" hidden="1">
      <c r="A377" s="246"/>
    </row>
    <row r="378" spans="1:1" ht="15.75" hidden="1">
      <c r="A378" s="246"/>
    </row>
    <row r="379" spans="1:1" ht="15.75" hidden="1">
      <c r="A379" s="246"/>
    </row>
    <row r="380" spans="1:1" ht="15.75" hidden="1">
      <c r="A380" s="246"/>
    </row>
    <row r="381" spans="1:1" ht="15.75" hidden="1">
      <c r="A381" s="246"/>
    </row>
    <row r="382" spans="1:1" ht="15.75" hidden="1">
      <c r="A382" s="246"/>
    </row>
    <row r="383" spans="1:1" ht="15.75" hidden="1">
      <c r="A383" s="246"/>
    </row>
    <row r="384" spans="1:1" ht="15.75" hidden="1">
      <c r="A384" s="246"/>
    </row>
    <row r="385" spans="1:1" ht="15.75" hidden="1">
      <c r="A385" s="246"/>
    </row>
    <row r="386" spans="1:1" ht="15.75" hidden="1">
      <c r="A386" s="246"/>
    </row>
    <row r="387" spans="1:1" ht="15.75" hidden="1">
      <c r="A387" s="246"/>
    </row>
    <row r="388" spans="1:1" ht="15.75" hidden="1">
      <c r="A388" s="246"/>
    </row>
    <row r="389" spans="1:1" ht="15.75" hidden="1">
      <c r="A389" s="246"/>
    </row>
    <row r="390" spans="1:1" ht="15.75" hidden="1">
      <c r="A390" s="246"/>
    </row>
    <row r="391" spans="1:1" ht="15.75" hidden="1">
      <c r="A391" s="246"/>
    </row>
    <row r="392" spans="1:1" ht="15.75" hidden="1">
      <c r="A392" s="246"/>
    </row>
    <row r="393" spans="1:1" ht="15.75" hidden="1">
      <c r="A393" s="246"/>
    </row>
    <row r="394" spans="1:1" ht="15.75" hidden="1">
      <c r="A394" s="246"/>
    </row>
    <row r="395" spans="1:1" ht="15.75" hidden="1">
      <c r="A395" s="246"/>
    </row>
    <row r="396" spans="1:1" ht="15.75" hidden="1">
      <c r="A396" s="246"/>
    </row>
    <row r="397" spans="1:1" ht="15.75" hidden="1">
      <c r="A397" s="246"/>
    </row>
    <row r="398" spans="1:1" ht="15.75" hidden="1">
      <c r="A398" s="246"/>
    </row>
    <row r="399" spans="1:1" ht="15.75" hidden="1">
      <c r="A399" s="246"/>
    </row>
    <row r="400" spans="1:1" ht="15.75" hidden="1">
      <c r="A400" s="246"/>
    </row>
    <row r="401" spans="1:1" ht="15.75" hidden="1">
      <c r="A401" s="246"/>
    </row>
    <row r="402" spans="1:1" ht="15.75" hidden="1">
      <c r="A402" s="246"/>
    </row>
    <row r="403" spans="1:1" ht="15.75" hidden="1">
      <c r="A403" s="246"/>
    </row>
    <row r="404" spans="1:1" ht="15.75" hidden="1">
      <c r="A404" s="246"/>
    </row>
    <row r="405" spans="1:1" ht="15.75" hidden="1">
      <c r="A405" s="246"/>
    </row>
    <row r="406" spans="1:1" ht="15.75" hidden="1">
      <c r="A406" s="246"/>
    </row>
    <row r="407" spans="1:1" ht="15.75" hidden="1">
      <c r="A407" s="246"/>
    </row>
    <row r="408" spans="1:1" ht="15.75" hidden="1">
      <c r="A408" s="246"/>
    </row>
    <row r="409" spans="1:1" ht="15.75" hidden="1">
      <c r="A409" s="246"/>
    </row>
    <row r="410" spans="1:1" ht="15.75" hidden="1">
      <c r="A410" s="246"/>
    </row>
    <row r="411" spans="1:1" ht="15.75" hidden="1">
      <c r="A411" s="246"/>
    </row>
    <row r="412" spans="1:1" ht="15.75" hidden="1">
      <c r="A412" s="246"/>
    </row>
    <row r="413" spans="1:1" ht="15.75" hidden="1">
      <c r="A413" s="246"/>
    </row>
    <row r="414" spans="1:1" ht="15.75" hidden="1">
      <c r="A414" s="246"/>
    </row>
    <row r="415" spans="1:1" ht="15.75" hidden="1">
      <c r="A415" s="246"/>
    </row>
    <row r="416" spans="1:1" ht="15.75" hidden="1">
      <c r="A416" s="246"/>
    </row>
    <row r="417" spans="1:1" ht="15.75" hidden="1">
      <c r="A417" s="246"/>
    </row>
    <row r="418" spans="1:1" ht="15.75" hidden="1">
      <c r="A418" s="246"/>
    </row>
    <row r="419" spans="1:1" ht="15.75" hidden="1">
      <c r="A419" s="246"/>
    </row>
    <row r="420" spans="1:1" ht="15.75" hidden="1">
      <c r="A420" s="246"/>
    </row>
    <row r="421" spans="1:1" ht="15.75" hidden="1">
      <c r="A421" s="246"/>
    </row>
    <row r="422" spans="1:1" ht="15.75" hidden="1">
      <c r="A422" s="246"/>
    </row>
    <row r="423" spans="1:1" ht="15.75" hidden="1">
      <c r="A423" s="246"/>
    </row>
    <row r="424" spans="1:1" ht="15.75" hidden="1">
      <c r="A424" s="246"/>
    </row>
    <row r="425" spans="1:1" ht="15.75" hidden="1">
      <c r="A425" s="246"/>
    </row>
    <row r="426" spans="1:1" ht="15.75" hidden="1">
      <c r="A426" s="246"/>
    </row>
    <row r="427" spans="1:1" ht="15.75" hidden="1">
      <c r="A427" s="246"/>
    </row>
    <row r="428" spans="1:1" ht="15.75" hidden="1">
      <c r="A428" s="246"/>
    </row>
    <row r="429" spans="1:1" ht="15.75" hidden="1">
      <c r="A429" s="246"/>
    </row>
    <row r="430" spans="1:1" ht="15.75" hidden="1">
      <c r="A430" s="246"/>
    </row>
    <row r="431" spans="1:1" ht="15.75" hidden="1">
      <c r="A431" s="246"/>
    </row>
    <row r="432" spans="1:1" ht="15.75" hidden="1">
      <c r="A432" s="246"/>
    </row>
    <row r="433" spans="1:1" ht="15.75" hidden="1">
      <c r="A433" s="246"/>
    </row>
    <row r="434" spans="1:1" ht="15.75" hidden="1">
      <c r="A434" s="246"/>
    </row>
    <row r="435" spans="1:1" ht="15.75" hidden="1">
      <c r="A435" s="246"/>
    </row>
    <row r="436" spans="1:1" ht="15.75" hidden="1">
      <c r="A436" s="246"/>
    </row>
    <row r="437" spans="1:1" ht="15.75" hidden="1">
      <c r="A437" s="246"/>
    </row>
    <row r="438" spans="1:1" ht="15.75" hidden="1">
      <c r="A438" s="246"/>
    </row>
    <row r="439" spans="1:1" ht="15.75" hidden="1">
      <c r="A439" s="246"/>
    </row>
    <row r="440" spans="1:1" ht="15.75" hidden="1">
      <c r="A440" s="246"/>
    </row>
    <row r="441" spans="1:1" ht="15.75" hidden="1">
      <c r="A441" s="246"/>
    </row>
    <row r="442" spans="1:1" ht="15.75" hidden="1">
      <c r="A442" s="246"/>
    </row>
    <row r="443" spans="1:1" ht="15.75" hidden="1">
      <c r="A443" s="246"/>
    </row>
    <row r="444" spans="1:1" ht="15.75" hidden="1">
      <c r="A444" s="246"/>
    </row>
    <row r="445" spans="1:1" ht="15.75" hidden="1">
      <c r="A445" s="246"/>
    </row>
    <row r="446" spans="1:1" ht="15.75" hidden="1">
      <c r="A446" s="246"/>
    </row>
    <row r="447" spans="1:1" ht="15.75" hidden="1">
      <c r="A447" s="246"/>
    </row>
    <row r="448" spans="1:1" ht="15.75" hidden="1">
      <c r="A448" s="246"/>
    </row>
    <row r="449" spans="1:1" ht="15.75" hidden="1">
      <c r="A449" s="246"/>
    </row>
    <row r="450" spans="1:1" ht="15.75" hidden="1">
      <c r="A450" s="246"/>
    </row>
    <row r="451" spans="1:1" ht="15.75" hidden="1">
      <c r="A451" s="246"/>
    </row>
    <row r="452" spans="1:1" ht="15.75" hidden="1">
      <c r="A452" s="246"/>
    </row>
    <row r="453" spans="1:1" ht="15.75" hidden="1">
      <c r="A453" s="246"/>
    </row>
    <row r="454" spans="1:1" ht="15.75" hidden="1">
      <c r="A454" s="246"/>
    </row>
    <row r="455" spans="1:1" ht="15.75" hidden="1">
      <c r="A455" s="246"/>
    </row>
    <row r="456" spans="1:1" ht="15.75" hidden="1">
      <c r="A456" s="246"/>
    </row>
    <row r="457" spans="1:1" ht="15.75" hidden="1">
      <c r="A457" s="246"/>
    </row>
    <row r="458" spans="1:1" ht="15.75" hidden="1">
      <c r="A458" s="246"/>
    </row>
    <row r="459" spans="1:1" ht="15.75" hidden="1">
      <c r="A459" s="246"/>
    </row>
    <row r="460" spans="1:1" ht="15.75" hidden="1">
      <c r="A460" s="246"/>
    </row>
    <row r="461" spans="1:1" ht="15.75" hidden="1">
      <c r="A461" s="246"/>
    </row>
    <row r="462" spans="1:1" ht="15.75" hidden="1">
      <c r="A462" s="246"/>
    </row>
    <row r="463" spans="1:1" ht="15.75" hidden="1">
      <c r="A463" s="246"/>
    </row>
    <row r="464" spans="1:1" ht="15.75" hidden="1">
      <c r="A464" s="246"/>
    </row>
    <row r="465" spans="1:1" ht="15.75" hidden="1">
      <c r="A465" s="246"/>
    </row>
    <row r="466" spans="1:1" ht="15.75" hidden="1">
      <c r="A466" s="246"/>
    </row>
    <row r="467" spans="1:1" ht="15.75" hidden="1">
      <c r="A467" s="246"/>
    </row>
    <row r="468" spans="1:1" ht="15.75" hidden="1">
      <c r="A468" s="246"/>
    </row>
    <row r="469" spans="1:1" ht="15.75" hidden="1">
      <c r="A469" s="246"/>
    </row>
    <row r="470" spans="1:1" ht="15.75" hidden="1">
      <c r="A470" s="246"/>
    </row>
    <row r="471" spans="1:1" ht="15.75" hidden="1">
      <c r="A471" s="246"/>
    </row>
    <row r="472" spans="1:1" ht="15.75" hidden="1">
      <c r="A472" s="246"/>
    </row>
    <row r="473" spans="1:1" ht="15.75" hidden="1">
      <c r="A473" s="246"/>
    </row>
    <row r="474" spans="1:1" ht="15.75" hidden="1">
      <c r="A474" s="246"/>
    </row>
    <row r="475" spans="1:1" ht="15.75" hidden="1">
      <c r="A475" s="246"/>
    </row>
    <row r="476" spans="1:1" ht="15.75" hidden="1">
      <c r="A476" s="246"/>
    </row>
    <row r="477" spans="1:1" ht="15.75" hidden="1">
      <c r="A477" s="246"/>
    </row>
    <row r="478" spans="1:1" ht="15.75" hidden="1">
      <c r="A478" s="246"/>
    </row>
    <row r="479" spans="1:1" ht="15.75" hidden="1">
      <c r="A479" s="246"/>
    </row>
    <row r="480" spans="1:1" ht="15.75" hidden="1">
      <c r="A480" s="246"/>
    </row>
    <row r="481" spans="1:1" ht="15.75" hidden="1">
      <c r="A481" s="246"/>
    </row>
    <row r="482" spans="1:1" ht="15.75" hidden="1">
      <c r="A482" s="246"/>
    </row>
    <row r="483" spans="1:1" ht="15.75" hidden="1">
      <c r="A483" s="246"/>
    </row>
    <row r="484" spans="1:1" ht="15.75" hidden="1">
      <c r="A484" s="246"/>
    </row>
    <row r="485" spans="1:1" ht="15.75" hidden="1">
      <c r="A485" s="246"/>
    </row>
    <row r="486" spans="1:1" ht="15.75" hidden="1">
      <c r="A486" s="246"/>
    </row>
    <row r="487" spans="1:1" ht="15.75" hidden="1">
      <c r="A487" s="246"/>
    </row>
    <row r="488" spans="1:1" ht="15.75" hidden="1">
      <c r="A488" s="246"/>
    </row>
    <row r="489" spans="1:1" ht="15.75" hidden="1">
      <c r="A489" s="246"/>
    </row>
    <row r="490" spans="1:1" ht="15.75" hidden="1">
      <c r="A490" s="246"/>
    </row>
    <row r="491" spans="1:1" ht="15.75" hidden="1">
      <c r="A491" s="246"/>
    </row>
    <row r="492" spans="1:1" ht="15.75" hidden="1">
      <c r="A492" s="246"/>
    </row>
    <row r="493" spans="1:1" ht="15.75" hidden="1">
      <c r="A493" s="246"/>
    </row>
    <row r="494" spans="1:1" ht="15.75" hidden="1">
      <c r="A494" s="246"/>
    </row>
    <row r="495" spans="1:1" ht="15.75" hidden="1">
      <c r="A495" s="246"/>
    </row>
    <row r="496" spans="1:1" ht="15.75" hidden="1">
      <c r="A496" s="246"/>
    </row>
    <row r="497" spans="1:1" ht="15.75" hidden="1">
      <c r="A497" s="246"/>
    </row>
    <row r="498" spans="1:1" ht="15.75" hidden="1">
      <c r="A498" s="246"/>
    </row>
    <row r="499" spans="1:1" ht="15.75" hidden="1">
      <c r="A499" s="246"/>
    </row>
    <row r="500" spans="1:1" ht="15.75" hidden="1">
      <c r="A500" s="246"/>
    </row>
    <row r="501" spans="1:1" ht="15.75" hidden="1">
      <c r="A501" s="246"/>
    </row>
    <row r="502" spans="1:1" ht="15.75" hidden="1">
      <c r="A502" s="246"/>
    </row>
    <row r="503" spans="1:1" ht="15.75" hidden="1">
      <c r="A503" s="246"/>
    </row>
    <row r="504" spans="1:1" ht="15.75" hidden="1">
      <c r="A504" s="246"/>
    </row>
    <row r="505" spans="1:1" ht="15.75" hidden="1">
      <c r="A505" s="246"/>
    </row>
    <row r="506" spans="1:1" ht="15.75" hidden="1">
      <c r="A506" s="246"/>
    </row>
    <row r="507" spans="1:1" ht="15.75" hidden="1">
      <c r="A507" s="246"/>
    </row>
    <row r="508" spans="1:1" ht="15.75" hidden="1">
      <c r="A508" s="246"/>
    </row>
    <row r="509" spans="1:1" ht="15.75" hidden="1">
      <c r="A509" s="246"/>
    </row>
    <row r="510" spans="1:1" ht="15.75" hidden="1">
      <c r="A510" s="246"/>
    </row>
    <row r="511" spans="1:1" ht="15.75" hidden="1">
      <c r="A511" s="246"/>
    </row>
    <row r="512" spans="1:1" ht="15.75" hidden="1">
      <c r="A512" s="246"/>
    </row>
    <row r="513" spans="1:1" ht="15.75" hidden="1">
      <c r="A513" s="246"/>
    </row>
    <row r="514" spans="1:1" ht="15.75" hidden="1">
      <c r="A514" s="246"/>
    </row>
    <row r="515" spans="1:1" ht="15.75" hidden="1">
      <c r="A515" s="246"/>
    </row>
    <row r="516" spans="1:1" ht="15.75" hidden="1">
      <c r="A516" s="246"/>
    </row>
    <row r="517" spans="1:1" ht="15.75" hidden="1">
      <c r="A517" s="246"/>
    </row>
    <row r="518" spans="1:1" ht="15.75" hidden="1">
      <c r="A518" s="246"/>
    </row>
    <row r="519" spans="1:1" ht="15.75" hidden="1">
      <c r="A519" s="246"/>
    </row>
    <row r="520" spans="1:1" ht="15.75" hidden="1">
      <c r="A520" s="246"/>
    </row>
    <row r="521" spans="1:1" ht="15.75" hidden="1">
      <c r="A521" s="246"/>
    </row>
    <row r="522" spans="1:1" ht="15.75" hidden="1">
      <c r="A522" s="246"/>
    </row>
    <row r="523" spans="1:1" ht="15.75" hidden="1">
      <c r="A523" s="246"/>
    </row>
    <row r="524" spans="1:1" ht="15.75" hidden="1">
      <c r="A524" s="246"/>
    </row>
    <row r="525" spans="1:1" ht="15.75" hidden="1">
      <c r="A525" s="246"/>
    </row>
    <row r="526" spans="1:1" ht="15.75" hidden="1">
      <c r="A526" s="246"/>
    </row>
    <row r="527" spans="1:1" ht="15.75" hidden="1">
      <c r="A527" s="246"/>
    </row>
    <row r="528" spans="1:1" ht="15.75" hidden="1">
      <c r="A528" s="246"/>
    </row>
    <row r="529" spans="1:1" ht="15.75" hidden="1">
      <c r="A529" s="246"/>
    </row>
    <row r="530" spans="1:1" ht="15.75" hidden="1">
      <c r="A530" s="246"/>
    </row>
    <row r="531" spans="1:1" ht="15.75" hidden="1">
      <c r="A531" s="246"/>
    </row>
    <row r="532" spans="1:1" ht="15.75" hidden="1">
      <c r="A532" s="246"/>
    </row>
    <row r="533" spans="1:1" ht="15.75" hidden="1">
      <c r="A533" s="246"/>
    </row>
    <row r="534" spans="1:1" ht="15.75" hidden="1">
      <c r="A534" s="246"/>
    </row>
    <row r="535" spans="1:1" ht="15.75" hidden="1">
      <c r="A535" s="246"/>
    </row>
    <row r="536" spans="1:1" ht="15.75" hidden="1">
      <c r="A536" s="246"/>
    </row>
    <row r="537" spans="1:1" ht="15.75" hidden="1">
      <c r="A537" s="246"/>
    </row>
    <row r="538" spans="1:1" ht="15.75" hidden="1">
      <c r="A538" s="246"/>
    </row>
    <row r="539" spans="1:1" ht="15.75" hidden="1">
      <c r="A539" s="246"/>
    </row>
    <row r="540" spans="1:1" ht="15.75" hidden="1">
      <c r="A540" s="246"/>
    </row>
    <row r="541" spans="1:1" ht="15.75" hidden="1">
      <c r="A541" s="246"/>
    </row>
    <row r="542" spans="1:1" ht="15.75" hidden="1">
      <c r="A542" s="246"/>
    </row>
    <row r="543" spans="1:1" ht="15.75" hidden="1">
      <c r="A543" s="246"/>
    </row>
    <row r="544" spans="1:1" ht="15.75" hidden="1">
      <c r="A544" s="246"/>
    </row>
    <row r="545" spans="1:1" ht="15.75" hidden="1">
      <c r="A545" s="246"/>
    </row>
    <row r="546" spans="1:1" ht="15.75" hidden="1">
      <c r="A546" s="246"/>
    </row>
    <row r="547" spans="1:1" ht="15.75" hidden="1">
      <c r="A547" s="246"/>
    </row>
    <row r="548" spans="1:1" ht="15.75" hidden="1">
      <c r="A548" s="246"/>
    </row>
    <row r="549" spans="1:1" ht="15.75" hidden="1">
      <c r="A549" s="246"/>
    </row>
    <row r="550" spans="1:1" ht="15.75" hidden="1">
      <c r="A550" s="246"/>
    </row>
    <row r="551" spans="1:1" ht="15.75" hidden="1">
      <c r="A551" s="246"/>
    </row>
    <row r="552" spans="1:1" ht="15.75" hidden="1">
      <c r="A552" s="246"/>
    </row>
    <row r="553" spans="1:1" ht="15.75" hidden="1">
      <c r="A553" s="246"/>
    </row>
    <row r="554" spans="1:1" ht="15.75" hidden="1">
      <c r="A554" s="246"/>
    </row>
    <row r="555" spans="1:1" ht="15.75" hidden="1">
      <c r="A555" s="246"/>
    </row>
    <row r="556" spans="1:1" ht="15.75" hidden="1">
      <c r="A556" s="246"/>
    </row>
    <row r="557" spans="1:1" ht="15.75" hidden="1">
      <c r="A557" s="246"/>
    </row>
    <row r="558" spans="1:1" ht="15.75" hidden="1">
      <c r="A558" s="246"/>
    </row>
    <row r="559" spans="1:1" ht="15.75" hidden="1">
      <c r="A559" s="246"/>
    </row>
    <row r="560" spans="1:1" ht="15.75" hidden="1">
      <c r="A560" s="246"/>
    </row>
    <row r="561" spans="1:1" ht="15.75" hidden="1">
      <c r="A561" s="246"/>
    </row>
    <row r="562" spans="1:1" ht="15.75" hidden="1">
      <c r="A562" s="246"/>
    </row>
    <row r="563" spans="1:1" ht="15.75" hidden="1">
      <c r="A563" s="246"/>
    </row>
    <row r="564" spans="1:1" ht="15.75" hidden="1">
      <c r="A564" s="246"/>
    </row>
    <row r="565" spans="1:1" ht="15.75" hidden="1">
      <c r="A565" s="246"/>
    </row>
    <row r="566" spans="1:1" ht="15.75" hidden="1">
      <c r="A566" s="246"/>
    </row>
    <row r="567" spans="1:1" ht="15.75" hidden="1">
      <c r="A567" s="246"/>
    </row>
    <row r="568" spans="1:1" ht="15.75" hidden="1">
      <c r="A568" s="246"/>
    </row>
    <row r="569" spans="1:1" ht="15.75" hidden="1">
      <c r="A569" s="246"/>
    </row>
    <row r="570" spans="1:1" ht="15.75" hidden="1">
      <c r="A570" s="246"/>
    </row>
    <row r="571" spans="1:1" ht="15.75" hidden="1">
      <c r="A571" s="246"/>
    </row>
    <row r="572" spans="1:1" ht="15.75" hidden="1">
      <c r="A572" s="246"/>
    </row>
    <row r="573" spans="1:1" ht="15.75" hidden="1">
      <c r="A573" s="246"/>
    </row>
    <row r="574" spans="1:1" ht="15.75" hidden="1">
      <c r="A574" s="246"/>
    </row>
    <row r="575" spans="1:1" ht="15.75" hidden="1">
      <c r="A575" s="246"/>
    </row>
    <row r="576" spans="1:1" ht="15.75" hidden="1">
      <c r="A576" s="246"/>
    </row>
    <row r="577" spans="1:1" ht="15.75" hidden="1">
      <c r="A577" s="246"/>
    </row>
    <row r="578" spans="1:1" ht="15.75" hidden="1">
      <c r="A578" s="246"/>
    </row>
    <row r="579" spans="1:1" ht="15.75" hidden="1">
      <c r="A579" s="246"/>
    </row>
    <row r="580" spans="1:1" ht="15.75" hidden="1">
      <c r="A580" s="246"/>
    </row>
    <row r="581" spans="1:1" ht="15.75" hidden="1">
      <c r="A581" s="246"/>
    </row>
    <row r="582" spans="1:1" ht="15.75" hidden="1">
      <c r="A582" s="246"/>
    </row>
    <row r="583" spans="1:1" ht="15.75" hidden="1">
      <c r="A583" s="246"/>
    </row>
    <row r="584" spans="1:1" ht="15.75" hidden="1">
      <c r="A584" s="246"/>
    </row>
    <row r="585" spans="1:1" ht="15.75" hidden="1">
      <c r="A585" s="246"/>
    </row>
    <row r="586" spans="1:1" ht="15.75" hidden="1">
      <c r="A586" s="246"/>
    </row>
    <row r="587" spans="1:1" ht="15.75" hidden="1">
      <c r="A587" s="246"/>
    </row>
    <row r="588" spans="1:1" ht="15.75" hidden="1">
      <c r="A588" s="246"/>
    </row>
    <row r="589" spans="1:1" ht="15.75" hidden="1">
      <c r="A589" s="246"/>
    </row>
    <row r="590" spans="1:1" ht="15.75" hidden="1">
      <c r="A590" s="246"/>
    </row>
    <row r="591" spans="1:1" ht="15.75" hidden="1">
      <c r="A591" s="246"/>
    </row>
    <row r="592" spans="1:1" ht="15.75" hidden="1">
      <c r="A592" s="246"/>
    </row>
    <row r="593" spans="1:1" ht="15.75" hidden="1">
      <c r="A593" s="246"/>
    </row>
    <row r="594" spans="1:1" ht="15.75" hidden="1">
      <c r="A594" s="246"/>
    </row>
    <row r="595" spans="1:1" ht="15.75" hidden="1">
      <c r="A595" s="246"/>
    </row>
    <row r="596" spans="1:1" ht="15.75" hidden="1">
      <c r="A596" s="246"/>
    </row>
    <row r="597" spans="1:1" ht="15.75" hidden="1">
      <c r="A597" s="246"/>
    </row>
    <row r="598" spans="1:1" ht="15.75" hidden="1">
      <c r="A598" s="246"/>
    </row>
    <row r="599" spans="1:1" ht="15.75" hidden="1">
      <c r="A599" s="246"/>
    </row>
    <row r="600" spans="1:1" ht="15.75" hidden="1">
      <c r="A600" s="246"/>
    </row>
    <row r="601" spans="1:1" ht="15.75" hidden="1">
      <c r="A601" s="246"/>
    </row>
    <row r="602" spans="1:1" ht="15.75" hidden="1">
      <c r="A602" s="246"/>
    </row>
    <row r="603" spans="1:1" ht="15.75" hidden="1">
      <c r="A603" s="246"/>
    </row>
    <row r="604" spans="1:1" ht="15.75" hidden="1">
      <c r="A604" s="246"/>
    </row>
    <row r="605" spans="1:1" ht="15.75" hidden="1">
      <c r="A605" s="246"/>
    </row>
    <row r="606" spans="1:1" ht="15.75" hidden="1">
      <c r="A606" s="246"/>
    </row>
    <row r="607" spans="1:1" ht="15.75" hidden="1">
      <c r="A607" s="246"/>
    </row>
    <row r="608" spans="1:1" ht="15.75" hidden="1">
      <c r="A608" s="246"/>
    </row>
    <row r="609" spans="1:1" ht="15.75" hidden="1">
      <c r="A609" s="246"/>
    </row>
    <row r="610" spans="1:1" ht="15.75" hidden="1">
      <c r="A610" s="246"/>
    </row>
    <row r="611" spans="1:1" ht="15.75" hidden="1">
      <c r="A611" s="246"/>
    </row>
    <row r="612" spans="1:1" ht="15.75" hidden="1">
      <c r="A612" s="246"/>
    </row>
    <row r="613" spans="1:1" ht="15.75" hidden="1">
      <c r="A613" s="246"/>
    </row>
    <row r="614" spans="1:1" ht="15.75" hidden="1">
      <c r="A614" s="246"/>
    </row>
    <row r="615" spans="1:1" ht="15.75" hidden="1">
      <c r="A615" s="246"/>
    </row>
    <row r="616" spans="1:1" ht="15.75" hidden="1">
      <c r="A616" s="246"/>
    </row>
    <row r="617" spans="1:1" ht="15.75" hidden="1">
      <c r="A617" s="246"/>
    </row>
    <row r="618" spans="1:1" ht="15.75" hidden="1">
      <c r="A618" s="246"/>
    </row>
    <row r="619" spans="1:1" ht="15.75" hidden="1">
      <c r="A619" s="246"/>
    </row>
    <row r="620" spans="1:1" ht="15.75" hidden="1">
      <c r="A620" s="246"/>
    </row>
    <row r="621" spans="1:1" ht="15.75" hidden="1">
      <c r="A621" s="246"/>
    </row>
    <row r="622" spans="1:1" ht="15.75" hidden="1">
      <c r="A622" s="246"/>
    </row>
    <row r="623" spans="1:1" ht="15.75" hidden="1">
      <c r="A623" s="246"/>
    </row>
    <row r="624" spans="1:1" ht="15.75" hidden="1">
      <c r="A624" s="246"/>
    </row>
    <row r="625" spans="1:1" ht="15.75" hidden="1">
      <c r="A625" s="246"/>
    </row>
    <row r="626" spans="1:1" ht="15.75" hidden="1">
      <c r="A626" s="246"/>
    </row>
    <row r="627" spans="1:1" ht="15.75" hidden="1">
      <c r="A627" s="246"/>
    </row>
    <row r="628" spans="1:1" ht="15.75" hidden="1">
      <c r="A628" s="246"/>
    </row>
    <row r="629" spans="1:1" ht="15.75" hidden="1">
      <c r="A629" s="246"/>
    </row>
    <row r="630" spans="1:1" ht="15.75" hidden="1">
      <c r="A630" s="246"/>
    </row>
    <row r="631" spans="1:1" ht="15.75" hidden="1">
      <c r="A631" s="246"/>
    </row>
    <row r="632" spans="1:1" ht="15.75" hidden="1">
      <c r="A632" s="246"/>
    </row>
    <row r="633" spans="1:1" ht="15.75" hidden="1">
      <c r="A633" s="246"/>
    </row>
    <row r="634" spans="1:1" ht="15.75" hidden="1">
      <c r="A634" s="246"/>
    </row>
    <row r="635" spans="1:1" ht="15.75" hidden="1">
      <c r="A635" s="246"/>
    </row>
    <row r="636" spans="1:1" ht="15.75" hidden="1">
      <c r="A636" s="246"/>
    </row>
    <row r="637" spans="1:1" ht="15.75" hidden="1">
      <c r="A637" s="246"/>
    </row>
    <row r="638" spans="1:1" ht="15.75" hidden="1">
      <c r="A638" s="246"/>
    </row>
    <row r="639" spans="1:1" ht="15.75" hidden="1">
      <c r="A639" s="246"/>
    </row>
    <row r="640" spans="1:1" ht="15.75" hidden="1">
      <c r="A640" s="246"/>
    </row>
    <row r="641" spans="1:1" ht="15.75" hidden="1">
      <c r="A641" s="246"/>
    </row>
    <row r="642" spans="1:1" ht="15.75" hidden="1">
      <c r="A642" s="246"/>
    </row>
    <row r="643" spans="1:1" ht="15.75" hidden="1">
      <c r="A643" s="246"/>
    </row>
    <row r="644" spans="1:1" ht="15.75" hidden="1">
      <c r="A644" s="246"/>
    </row>
    <row r="645" spans="1:1" ht="15.75" hidden="1">
      <c r="A645" s="246"/>
    </row>
    <row r="646" spans="1:1" ht="15.75" hidden="1">
      <c r="A646" s="246"/>
    </row>
    <row r="647" spans="1:1" ht="15.75" hidden="1">
      <c r="A647" s="246"/>
    </row>
    <row r="648" spans="1:1" ht="15.75" hidden="1">
      <c r="A648" s="246"/>
    </row>
    <row r="649" spans="1:1" ht="15.75" hidden="1">
      <c r="A649" s="246"/>
    </row>
  </sheetData>
  <mergeCells count="5">
    <mergeCell ref="A43:L43"/>
    <mergeCell ref="A2:L2"/>
    <mergeCell ref="A3:L3"/>
    <mergeCell ref="A4:L4"/>
    <mergeCell ref="A5:L5"/>
  </mergeCells>
  <pageMargins left="0.93" right="0.39" top="0.68" bottom="0.63" header="0.5" footer="0.5"/>
  <pageSetup scale="52"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O649"/>
  <sheetViews>
    <sheetView zoomScale="75" workbookViewId="0">
      <selection activeCell="A45" sqref="A45:XFD1048576"/>
    </sheetView>
  </sheetViews>
  <sheetFormatPr defaultColWidth="0" defaultRowHeight="12.75" zeroHeight="1"/>
  <cols>
    <col min="1" max="1" width="39.42578125" style="7" customWidth="1"/>
    <col min="2" max="13" width="14.7109375" customWidth="1"/>
    <col min="14" max="14" width="15.5703125" customWidth="1"/>
    <col min="15" max="15" width="12" style="36" customWidth="1"/>
    <col min="16" max="16384" width="9.140625" hidden="1"/>
  </cols>
  <sheetData>
    <row r="1" spans="1:15" s="4" customFormat="1" ht="36" customHeight="1">
      <c r="A1" s="988" t="s">
        <v>59</v>
      </c>
      <c r="B1" s="988"/>
      <c r="C1" s="988"/>
      <c r="D1" s="988"/>
      <c r="E1" s="988"/>
      <c r="F1" s="988"/>
      <c r="G1" s="988"/>
      <c r="H1" s="988"/>
      <c r="I1" s="988"/>
      <c r="J1" s="988"/>
      <c r="K1" s="988"/>
      <c r="L1" s="988"/>
      <c r="M1" s="988"/>
      <c r="N1" s="988"/>
      <c r="O1" s="988"/>
    </row>
    <row r="2" spans="1:15" s="4" customFormat="1" ht="24" customHeight="1">
      <c r="A2" s="977" t="s">
        <v>895</v>
      </c>
      <c r="B2" s="977"/>
      <c r="C2" s="977"/>
      <c r="D2" s="977"/>
      <c r="E2" s="977"/>
      <c r="F2" s="977"/>
      <c r="G2" s="977"/>
      <c r="H2" s="977"/>
      <c r="I2" s="977"/>
      <c r="J2" s="977"/>
      <c r="K2" s="977"/>
      <c r="L2" s="977"/>
      <c r="M2" s="977"/>
      <c r="N2" s="977"/>
      <c r="O2" s="977"/>
    </row>
    <row r="3" spans="1:15" s="4" customFormat="1" ht="25.5" customHeight="1">
      <c r="A3" s="977" t="s">
        <v>896</v>
      </c>
      <c r="B3" s="977"/>
      <c r="C3" s="977"/>
      <c r="D3" s="977"/>
      <c r="E3" s="977"/>
      <c r="F3" s="977"/>
      <c r="G3" s="977"/>
      <c r="H3" s="977"/>
      <c r="I3" s="977"/>
      <c r="J3" s="977"/>
      <c r="K3" s="977"/>
      <c r="L3" s="977"/>
      <c r="M3" s="977"/>
      <c r="N3" s="977"/>
      <c r="O3" s="977"/>
    </row>
    <row r="4" spans="1:15" s="4" customFormat="1" ht="25.5" customHeight="1">
      <c r="A4" s="977" t="s">
        <v>1451</v>
      </c>
      <c r="B4" s="977"/>
      <c r="C4" s="977"/>
      <c r="D4" s="977"/>
      <c r="E4" s="977"/>
      <c r="F4" s="977"/>
      <c r="G4" s="977"/>
      <c r="H4" s="977"/>
      <c r="I4" s="977"/>
      <c r="J4" s="977"/>
      <c r="K4" s="977"/>
      <c r="L4" s="977"/>
      <c r="M4" s="977"/>
      <c r="N4" s="977"/>
      <c r="O4" s="977"/>
    </row>
    <row r="5" spans="1:15" s="4" customFormat="1" ht="19.5" customHeight="1">
      <c r="A5" s="987" t="s">
        <v>2</v>
      </c>
      <c r="B5" s="987"/>
      <c r="C5" s="987"/>
      <c r="D5" s="987"/>
      <c r="E5" s="987"/>
      <c r="F5" s="987"/>
      <c r="G5" s="987"/>
      <c r="H5" s="987"/>
      <c r="I5" s="987"/>
      <c r="J5" s="987"/>
      <c r="K5" s="987"/>
      <c r="L5" s="987"/>
      <c r="M5" s="987"/>
      <c r="N5" s="987"/>
      <c r="O5" s="987"/>
    </row>
    <row r="6" spans="1:15" s="4" customFormat="1" ht="6" customHeight="1">
      <c r="A6" s="877"/>
      <c r="B6" s="877"/>
      <c r="C6" s="877"/>
      <c r="D6" s="877"/>
      <c r="E6" s="877"/>
      <c r="F6" s="877"/>
      <c r="G6" s="877"/>
      <c r="H6" s="877"/>
      <c r="I6" s="877"/>
      <c r="J6" s="877"/>
      <c r="K6" s="877"/>
      <c r="L6" s="877"/>
      <c r="M6" s="877"/>
      <c r="N6" s="302"/>
      <c r="O6" s="877"/>
    </row>
    <row r="7" spans="1:15" ht="6" customHeight="1" thickBot="1">
      <c r="A7" s="264"/>
      <c r="N7" s="303"/>
      <c r="O7" s="56"/>
    </row>
    <row r="8" spans="1:15" ht="37.5" customHeight="1" thickTop="1" thickBot="1">
      <c r="A8" s="259" t="s">
        <v>866</v>
      </c>
      <c r="B8" s="304" t="s">
        <v>359</v>
      </c>
      <c r="C8" s="304" t="s">
        <v>360</v>
      </c>
      <c r="D8" s="304" t="s">
        <v>361</v>
      </c>
      <c r="E8" s="304" t="s">
        <v>362</v>
      </c>
      <c r="F8" s="304" t="s">
        <v>363</v>
      </c>
      <c r="G8" s="304" t="s">
        <v>364</v>
      </c>
      <c r="H8" s="304" t="s">
        <v>365</v>
      </c>
      <c r="I8" s="304" t="s">
        <v>366</v>
      </c>
      <c r="J8" s="304" t="s">
        <v>367</v>
      </c>
      <c r="K8" s="304" t="s">
        <v>368</v>
      </c>
      <c r="L8" s="304" t="s">
        <v>369</v>
      </c>
      <c r="M8" s="304" t="s">
        <v>370</v>
      </c>
      <c r="N8" s="260" t="s">
        <v>371</v>
      </c>
      <c r="O8" s="259" t="s">
        <v>867</v>
      </c>
    </row>
    <row r="9" spans="1:15" ht="36.75" customHeight="1" thickTop="1">
      <c r="A9" s="269" t="s">
        <v>868</v>
      </c>
      <c r="B9" s="270">
        <v>947370.02012999996</v>
      </c>
      <c r="C9" s="270">
        <v>717327.95545000001</v>
      </c>
      <c r="D9" s="270">
        <v>388647.09747000004</v>
      </c>
      <c r="E9" s="270">
        <v>574406.68336000002</v>
      </c>
      <c r="F9" s="270">
        <v>816707.82923000003</v>
      </c>
      <c r="G9" s="270">
        <v>61564.159039999999</v>
      </c>
      <c r="H9" s="270">
        <v>64521.871020000006</v>
      </c>
      <c r="I9" s="270">
        <v>0</v>
      </c>
      <c r="J9" s="270">
        <v>0</v>
      </c>
      <c r="K9" s="270">
        <v>0</v>
      </c>
      <c r="L9" s="270">
        <v>76837.944900000002</v>
      </c>
      <c r="M9" s="270">
        <v>75003.66670999999</v>
      </c>
      <c r="N9" s="270">
        <f t="shared" ref="N9:N22" si="0">SUM(A9:M9)</f>
        <v>3722387.22731</v>
      </c>
      <c r="O9" s="272">
        <f t="shared" ref="O9:O23" si="1">+N9/$N$23</f>
        <v>0.154160561266765</v>
      </c>
    </row>
    <row r="10" spans="1:15" s="109" customFormat="1" ht="23.25" customHeight="1">
      <c r="A10" s="273" t="s">
        <v>869</v>
      </c>
      <c r="B10" s="274">
        <v>489744.72074000002</v>
      </c>
      <c r="C10" s="274">
        <v>133121.10949</v>
      </c>
      <c r="D10" s="274">
        <v>245195.34177</v>
      </c>
      <c r="E10" s="274">
        <v>457557.95902000001</v>
      </c>
      <c r="F10" s="274">
        <v>266474.60652000003</v>
      </c>
      <c r="G10" s="274">
        <v>134328.82697999998</v>
      </c>
      <c r="H10" s="274">
        <v>217690.50996999998</v>
      </c>
      <c r="I10" s="274">
        <v>173412.37311000002</v>
      </c>
      <c r="J10" s="274">
        <v>0</v>
      </c>
      <c r="K10" s="274">
        <v>7721.1852199999994</v>
      </c>
      <c r="L10" s="274">
        <v>32708.76</v>
      </c>
      <c r="M10" s="274">
        <v>114638.07564</v>
      </c>
      <c r="N10" s="274">
        <f t="shared" si="0"/>
        <v>2272593.4684599997</v>
      </c>
      <c r="O10" s="276">
        <f t="shared" si="1"/>
        <v>9.4118172891474172E-2</v>
      </c>
    </row>
    <row r="11" spans="1:15" s="129" customFormat="1" ht="18" customHeight="1">
      <c r="A11" s="277" t="s">
        <v>870</v>
      </c>
      <c r="B11" s="278">
        <v>521891.87569999998</v>
      </c>
      <c r="C11" s="278">
        <v>196146.06727</v>
      </c>
      <c r="D11" s="278">
        <v>384984.87294999999</v>
      </c>
      <c r="E11" s="278">
        <v>495555.71762999997</v>
      </c>
      <c r="F11" s="278">
        <v>638103.13861999998</v>
      </c>
      <c r="G11" s="278">
        <v>192096.42827999999</v>
      </c>
      <c r="H11" s="278">
        <v>213702.86624999999</v>
      </c>
      <c r="I11" s="278">
        <v>300041.92035000003</v>
      </c>
      <c r="J11" s="278">
        <v>0</v>
      </c>
      <c r="K11" s="278">
        <v>0</v>
      </c>
      <c r="L11" s="278">
        <v>183284.57834000001</v>
      </c>
      <c r="M11" s="278">
        <v>423167.38250999997</v>
      </c>
      <c r="N11" s="278">
        <f t="shared" si="0"/>
        <v>3548974.8478999999</v>
      </c>
      <c r="O11" s="280">
        <f t="shared" si="1"/>
        <v>0.1469787856727815</v>
      </c>
    </row>
    <row r="12" spans="1:15" s="129" customFormat="1" ht="18" customHeight="1">
      <c r="A12" s="277" t="s">
        <v>871</v>
      </c>
      <c r="B12" s="278">
        <v>468621.08043000003</v>
      </c>
      <c r="C12" s="278">
        <v>187644.67421999999</v>
      </c>
      <c r="D12" s="278">
        <v>471055.35092</v>
      </c>
      <c r="E12" s="278">
        <v>520198.08601999999</v>
      </c>
      <c r="F12" s="278">
        <v>453636.19035000005</v>
      </c>
      <c r="G12" s="278">
        <v>204121.24672</v>
      </c>
      <c r="H12" s="278">
        <v>305737.91123999999</v>
      </c>
      <c r="I12" s="278">
        <v>364398.80781999999</v>
      </c>
      <c r="J12" s="278">
        <v>0</v>
      </c>
      <c r="K12" s="278">
        <v>9482.6991699999999</v>
      </c>
      <c r="L12" s="278">
        <v>321832.32316999999</v>
      </c>
      <c r="M12" s="278">
        <v>309672.54881000001</v>
      </c>
      <c r="N12" s="278">
        <f t="shared" si="0"/>
        <v>3616400.9188699997</v>
      </c>
      <c r="O12" s="280">
        <f t="shared" si="1"/>
        <v>0.14977119825911511</v>
      </c>
    </row>
    <row r="13" spans="1:15" s="129" customFormat="1" ht="18" customHeight="1">
      <c r="A13" s="277" t="s">
        <v>872</v>
      </c>
      <c r="B13" s="278">
        <v>236084.35049000001</v>
      </c>
      <c r="C13" s="278">
        <v>113839.04452</v>
      </c>
      <c r="D13" s="278">
        <v>424757.44626</v>
      </c>
      <c r="E13" s="278">
        <v>299156.66742000001</v>
      </c>
      <c r="F13" s="278">
        <v>268911.20170999999</v>
      </c>
      <c r="G13" s="278">
        <v>119091.06476000001</v>
      </c>
      <c r="H13" s="278">
        <v>105346.55673000001</v>
      </c>
      <c r="I13" s="278">
        <v>335818.34549000004</v>
      </c>
      <c r="J13" s="278">
        <v>0</v>
      </c>
      <c r="K13" s="278">
        <v>2722.6901699999999</v>
      </c>
      <c r="L13" s="278">
        <v>280606.14451999997</v>
      </c>
      <c r="M13" s="278">
        <v>196171.25459999999</v>
      </c>
      <c r="N13" s="278">
        <f t="shared" si="0"/>
        <v>2382504.7666700003</v>
      </c>
      <c r="O13" s="280">
        <f t="shared" si="1"/>
        <v>9.8670087130084197E-2</v>
      </c>
    </row>
    <row r="14" spans="1:15" s="129" customFormat="1" ht="18" customHeight="1">
      <c r="A14" s="277" t="s">
        <v>873</v>
      </c>
      <c r="B14" s="278">
        <v>293597.4007</v>
      </c>
      <c r="C14" s="278">
        <v>101048.34673999999</v>
      </c>
      <c r="D14" s="278">
        <v>421487.09438000002</v>
      </c>
      <c r="E14" s="278">
        <v>297962.40412000002</v>
      </c>
      <c r="F14" s="278">
        <v>265172.80079000001</v>
      </c>
      <c r="G14" s="278">
        <v>158800.1845</v>
      </c>
      <c r="H14" s="278">
        <v>134125.39522999999</v>
      </c>
      <c r="I14" s="278">
        <v>261234.69925999999</v>
      </c>
      <c r="J14" s="278">
        <v>0</v>
      </c>
      <c r="K14" s="278">
        <v>4277.4330899999995</v>
      </c>
      <c r="L14" s="278">
        <v>320765.1446</v>
      </c>
      <c r="M14" s="278">
        <v>178589.57415999999</v>
      </c>
      <c r="N14" s="278">
        <f t="shared" si="0"/>
        <v>2437060.4775699996</v>
      </c>
      <c r="O14" s="280">
        <f t="shared" si="1"/>
        <v>0.1009294810348739</v>
      </c>
    </row>
    <row r="15" spans="1:15" s="129" customFormat="1" ht="18" customHeight="1">
      <c r="A15" s="277" t="s">
        <v>874</v>
      </c>
      <c r="B15" s="278">
        <v>198334.98462</v>
      </c>
      <c r="C15" s="278">
        <v>58649.163479999996</v>
      </c>
      <c r="D15" s="278">
        <v>383127.49300999998</v>
      </c>
      <c r="E15" s="278">
        <v>193784.68953</v>
      </c>
      <c r="F15" s="278">
        <v>217147.39819000001</v>
      </c>
      <c r="G15" s="278">
        <v>35181.914170000004</v>
      </c>
      <c r="H15" s="278">
        <v>118256.31521</v>
      </c>
      <c r="I15" s="278">
        <v>128310.32923</v>
      </c>
      <c r="J15" s="278">
        <v>0</v>
      </c>
      <c r="K15" s="278">
        <v>3016.3123300000002</v>
      </c>
      <c r="L15" s="278">
        <v>195868.42809999999</v>
      </c>
      <c r="M15" s="278">
        <v>132645.11318000001</v>
      </c>
      <c r="N15" s="278">
        <f t="shared" si="0"/>
        <v>1664322.14105</v>
      </c>
      <c r="O15" s="280">
        <f t="shared" si="1"/>
        <v>6.8926959965523393E-2</v>
      </c>
    </row>
    <row r="16" spans="1:15" s="129" customFormat="1" ht="18" customHeight="1">
      <c r="A16" s="277" t="s">
        <v>875</v>
      </c>
      <c r="B16" s="278">
        <v>110889.63954</v>
      </c>
      <c r="C16" s="278">
        <v>25236.033440000003</v>
      </c>
      <c r="D16" s="278">
        <v>181766.45803000001</v>
      </c>
      <c r="E16" s="278">
        <v>107123.23194</v>
      </c>
      <c r="F16" s="278">
        <v>90340.845130000002</v>
      </c>
      <c r="G16" s="278">
        <v>12646.243839999999</v>
      </c>
      <c r="H16" s="278">
        <v>12664.300499999999</v>
      </c>
      <c r="I16" s="278">
        <v>64055.912619999996</v>
      </c>
      <c r="J16" s="278">
        <v>0</v>
      </c>
      <c r="K16" s="278">
        <v>1110.5356000000002</v>
      </c>
      <c r="L16" s="278">
        <v>47058.290950000002</v>
      </c>
      <c r="M16" s="278">
        <v>63781.244679999996</v>
      </c>
      <c r="N16" s="278">
        <f t="shared" si="0"/>
        <v>716672.73626999999</v>
      </c>
      <c r="O16" s="280">
        <f t="shared" si="1"/>
        <v>2.9680595951274057E-2</v>
      </c>
    </row>
    <row r="17" spans="1:15" s="129" customFormat="1" ht="18" customHeight="1">
      <c r="A17" s="277" t="s">
        <v>876</v>
      </c>
      <c r="B17" s="278">
        <v>70380.585819999993</v>
      </c>
      <c r="C17" s="278">
        <v>17654.442520000001</v>
      </c>
      <c r="D17" s="278">
        <v>119380.90209999999</v>
      </c>
      <c r="E17" s="278">
        <v>73849.561180000004</v>
      </c>
      <c r="F17" s="278">
        <v>69456.041920000003</v>
      </c>
      <c r="G17" s="278">
        <v>8681.6119499999986</v>
      </c>
      <c r="H17" s="278">
        <v>6296.8910700000006</v>
      </c>
      <c r="I17" s="278">
        <v>36972.189709999999</v>
      </c>
      <c r="J17" s="278">
        <v>0</v>
      </c>
      <c r="K17" s="278">
        <v>729.68362000000002</v>
      </c>
      <c r="L17" s="278">
        <v>29126.858350000002</v>
      </c>
      <c r="M17" s="278">
        <v>43476.144909999995</v>
      </c>
      <c r="N17" s="278">
        <f t="shared" si="0"/>
        <v>476004.91314999998</v>
      </c>
      <c r="O17" s="280">
        <f t="shared" si="1"/>
        <v>1.9713474202406118E-2</v>
      </c>
    </row>
    <row r="18" spans="1:15" s="129" customFormat="1" ht="18" customHeight="1">
      <c r="A18" s="277" t="s">
        <v>877</v>
      </c>
      <c r="B18" s="278">
        <v>94276.929470000003</v>
      </c>
      <c r="C18" s="278">
        <v>23705.215670000001</v>
      </c>
      <c r="D18" s="278">
        <v>165490.03622000001</v>
      </c>
      <c r="E18" s="278">
        <v>92702.276150000005</v>
      </c>
      <c r="F18" s="278">
        <v>83489.924540000007</v>
      </c>
      <c r="G18" s="278">
        <v>11861.023289999999</v>
      </c>
      <c r="H18" s="278">
        <v>9472.77808</v>
      </c>
      <c r="I18" s="278">
        <v>65498.108520000002</v>
      </c>
      <c r="J18" s="278">
        <v>0</v>
      </c>
      <c r="K18" s="278">
        <v>355.94380000000001</v>
      </c>
      <c r="L18" s="278">
        <v>48615.317350000005</v>
      </c>
      <c r="M18" s="278">
        <v>76204.076109999995</v>
      </c>
      <c r="N18" s="278">
        <f t="shared" si="0"/>
        <v>671671.62920000008</v>
      </c>
      <c r="O18" s="280">
        <f t="shared" si="1"/>
        <v>2.7816900559069973E-2</v>
      </c>
    </row>
    <row r="19" spans="1:15" s="129" customFormat="1" ht="18" customHeight="1">
      <c r="A19" s="277" t="s">
        <v>878</v>
      </c>
      <c r="B19" s="278">
        <v>131964.85441</v>
      </c>
      <c r="C19" s="278">
        <v>30991.198210000002</v>
      </c>
      <c r="D19" s="278">
        <v>215721.50580000001</v>
      </c>
      <c r="E19" s="278">
        <v>111417.29277</v>
      </c>
      <c r="F19" s="278">
        <v>129328.5943</v>
      </c>
      <c r="G19" s="278">
        <v>13438.18684</v>
      </c>
      <c r="H19" s="278">
        <v>12470.703720000001</v>
      </c>
      <c r="I19" s="278">
        <v>101709.73492</v>
      </c>
      <c r="J19" s="278">
        <v>0</v>
      </c>
      <c r="K19" s="278">
        <v>463.48716999999999</v>
      </c>
      <c r="L19" s="278">
        <v>75051.784809999997</v>
      </c>
      <c r="M19" s="278">
        <v>127895.64366</v>
      </c>
      <c r="N19" s="278">
        <f t="shared" si="0"/>
        <v>950452.98661000002</v>
      </c>
      <c r="O19" s="280">
        <f t="shared" si="1"/>
        <v>3.9362472769754193E-2</v>
      </c>
    </row>
    <row r="20" spans="1:15" s="129" customFormat="1" ht="18" customHeight="1">
      <c r="A20" s="277" t="s">
        <v>879</v>
      </c>
      <c r="B20" s="278">
        <v>149138.87756999998</v>
      </c>
      <c r="C20" s="278">
        <v>43517.772570000001</v>
      </c>
      <c r="D20" s="278">
        <v>262943.87258999998</v>
      </c>
      <c r="E20" s="278">
        <v>120472.05870000001</v>
      </c>
      <c r="F20" s="278">
        <v>180135.15031999999</v>
      </c>
      <c r="G20" s="278">
        <v>14420.941210000001</v>
      </c>
      <c r="H20" s="278">
        <v>12781.420630000001</v>
      </c>
      <c r="I20" s="278">
        <v>152188.63743999999</v>
      </c>
      <c r="J20" s="278">
        <v>0</v>
      </c>
      <c r="K20" s="278">
        <v>495.17628000000002</v>
      </c>
      <c r="L20" s="278">
        <v>108701.13623999999</v>
      </c>
      <c r="M20" s="278">
        <v>207544.58317</v>
      </c>
      <c r="N20" s="278">
        <f t="shared" si="0"/>
        <v>1252339.6267200001</v>
      </c>
      <c r="O20" s="280">
        <f t="shared" si="1"/>
        <v>5.1864937192813994E-2</v>
      </c>
    </row>
    <row r="21" spans="1:15" s="129" customFormat="1" ht="18" customHeight="1">
      <c r="A21" s="277" t="s">
        <v>880</v>
      </c>
      <c r="B21" s="278">
        <v>23552.022370000002</v>
      </c>
      <c r="C21" s="278">
        <v>8089.2181500000006</v>
      </c>
      <c r="D21" s="278">
        <v>43746.591759999996</v>
      </c>
      <c r="E21" s="278">
        <v>17608.899590000001</v>
      </c>
      <c r="F21" s="278">
        <v>30593.609510000002</v>
      </c>
      <c r="G21" s="278">
        <v>2389.8446099999996</v>
      </c>
      <c r="H21" s="278">
        <v>2263.7977999999998</v>
      </c>
      <c r="I21" s="278">
        <v>25725.249170000003</v>
      </c>
      <c r="J21" s="278">
        <v>0</v>
      </c>
      <c r="K21" s="278">
        <v>56.610330000000005</v>
      </c>
      <c r="L21" s="278">
        <v>17899.978729999999</v>
      </c>
      <c r="M21" s="278">
        <v>34181.188499999997</v>
      </c>
      <c r="N21" s="278">
        <f t="shared" si="0"/>
        <v>206107.01051999998</v>
      </c>
      <c r="O21" s="280">
        <f t="shared" si="1"/>
        <v>8.5358052460704232E-3</v>
      </c>
    </row>
    <row r="22" spans="1:15" s="129" customFormat="1" ht="48" customHeight="1" thickBot="1">
      <c r="A22" s="277" t="s">
        <v>881</v>
      </c>
      <c r="B22" s="278">
        <v>25176.977129999999</v>
      </c>
      <c r="C22" s="278">
        <v>9627.8946199999991</v>
      </c>
      <c r="D22" s="278">
        <v>41792.613880000004</v>
      </c>
      <c r="E22" s="278">
        <v>15917.278259999999</v>
      </c>
      <c r="F22" s="278">
        <v>31496.848760000001</v>
      </c>
      <c r="G22" s="278">
        <v>2974.3452599999996</v>
      </c>
      <c r="H22" s="278">
        <v>2776.3838799999999</v>
      </c>
      <c r="I22" s="278">
        <v>36240.101979999999</v>
      </c>
      <c r="J22" s="278">
        <v>0</v>
      </c>
      <c r="K22" s="278">
        <v>50.589080000000003</v>
      </c>
      <c r="L22" s="278">
        <v>22239.287339999999</v>
      </c>
      <c r="M22" s="278">
        <v>40385.627919999999</v>
      </c>
      <c r="N22" s="278">
        <f t="shared" si="0"/>
        <v>228677.94811</v>
      </c>
      <c r="O22" s="280">
        <f t="shared" si="1"/>
        <v>9.4705678579940725E-3</v>
      </c>
    </row>
    <row r="23" spans="1:15" s="109" customFormat="1" ht="21.75" customHeight="1" thickTop="1" thickBot="1">
      <c r="A23" s="281" t="s">
        <v>65</v>
      </c>
      <c r="B23" s="282">
        <f t="shared" ref="B23:N23" si="2">SUM(B9:B22)</f>
        <v>3761024.3191200001</v>
      </c>
      <c r="C23" s="282">
        <f t="shared" si="2"/>
        <v>1666598.13635</v>
      </c>
      <c r="D23" s="282">
        <f t="shared" si="2"/>
        <v>3750096.6771400003</v>
      </c>
      <c r="E23" s="282">
        <f t="shared" si="2"/>
        <v>3377712.8056900003</v>
      </c>
      <c r="F23" s="282">
        <f t="shared" si="2"/>
        <v>3540994.1798900007</v>
      </c>
      <c r="G23" s="282">
        <f t="shared" si="2"/>
        <v>971596.02145</v>
      </c>
      <c r="H23" s="282">
        <f t="shared" si="2"/>
        <v>1218107.7013300003</v>
      </c>
      <c r="I23" s="282">
        <f t="shared" si="2"/>
        <v>2045606.40962</v>
      </c>
      <c r="J23" s="282">
        <f t="shared" si="2"/>
        <v>0</v>
      </c>
      <c r="K23" s="282">
        <f t="shared" si="2"/>
        <v>30482.345860000001</v>
      </c>
      <c r="L23" s="282">
        <f t="shared" si="2"/>
        <v>1760595.9774</v>
      </c>
      <c r="M23" s="282">
        <f t="shared" si="2"/>
        <v>2023356.1245600004</v>
      </c>
      <c r="N23" s="282">
        <f t="shared" si="2"/>
        <v>24146170.698409997</v>
      </c>
      <c r="O23" s="284">
        <f t="shared" si="1"/>
        <v>1</v>
      </c>
    </row>
    <row r="24" spans="1:15" s="109" customFormat="1" ht="66.75" customHeight="1" thickTop="1" thickBot="1">
      <c r="A24" s="285" t="s">
        <v>882</v>
      </c>
      <c r="B24" s="276">
        <f t="shared" ref="B24:N24" si="3">+B23/$N$23</f>
        <v>0.1557606945670959</v>
      </c>
      <c r="C24" s="276">
        <f t="shared" si="3"/>
        <v>6.9021219023343683E-2</v>
      </c>
      <c r="D24" s="276">
        <f t="shared" si="3"/>
        <v>0.15530813245625488</v>
      </c>
      <c r="E24" s="276">
        <f t="shared" si="3"/>
        <v>0.13988606507749154</v>
      </c>
      <c r="F24" s="276">
        <f t="shared" si="3"/>
        <v>0.14664827082180662</v>
      </c>
      <c r="G24" s="276">
        <f t="shared" si="3"/>
        <v>4.0238099597050339E-2</v>
      </c>
      <c r="H24" s="276">
        <f t="shared" si="3"/>
        <v>5.0447241367767334E-2</v>
      </c>
      <c r="I24" s="276">
        <f t="shared" si="3"/>
        <v>8.4717632256062089E-2</v>
      </c>
      <c r="J24" s="276">
        <f t="shared" si="3"/>
        <v>0</v>
      </c>
      <c r="K24" s="276">
        <f t="shared" si="3"/>
        <v>1.2624091099466648E-3</v>
      </c>
      <c r="L24" s="276">
        <f t="shared" si="3"/>
        <v>7.2914086435905703E-2</v>
      </c>
      <c r="M24" s="276">
        <f t="shared" si="3"/>
        <v>8.3796149287275454E-2</v>
      </c>
      <c r="N24" s="276">
        <f t="shared" si="3"/>
        <v>1</v>
      </c>
      <c r="O24" s="305"/>
    </row>
    <row r="25" spans="1:15" ht="37.5" customHeight="1" thickTop="1" thickBot="1">
      <c r="A25" s="259" t="s">
        <v>1432</v>
      </c>
      <c r="B25" s="304" t="s">
        <v>359</v>
      </c>
      <c r="C25" s="304" t="s">
        <v>360</v>
      </c>
      <c r="D25" s="304" t="s">
        <v>361</v>
      </c>
      <c r="E25" s="304" t="s">
        <v>362</v>
      </c>
      <c r="F25" s="304" t="s">
        <v>363</v>
      </c>
      <c r="G25" s="304" t="s">
        <v>364</v>
      </c>
      <c r="H25" s="304" t="s">
        <v>365</v>
      </c>
      <c r="I25" s="304" t="s">
        <v>366</v>
      </c>
      <c r="J25" s="304" t="s">
        <v>367</v>
      </c>
      <c r="K25" s="304" t="s">
        <v>368</v>
      </c>
      <c r="L25" s="304" t="s">
        <v>369</v>
      </c>
      <c r="M25" s="304" t="s">
        <v>370</v>
      </c>
      <c r="N25" s="260" t="s">
        <v>371</v>
      </c>
      <c r="O25" s="259" t="s">
        <v>844</v>
      </c>
    </row>
    <row r="26" spans="1:15" ht="28.5" customHeight="1" thickTop="1">
      <c r="A26" s="269" t="s">
        <v>868</v>
      </c>
      <c r="B26" s="270">
        <v>35</v>
      </c>
      <c r="C26" s="270">
        <v>17</v>
      </c>
      <c r="D26" s="270">
        <v>13</v>
      </c>
      <c r="E26" s="270">
        <v>18</v>
      </c>
      <c r="F26" s="270">
        <v>18</v>
      </c>
      <c r="G26" s="270">
        <v>3</v>
      </c>
      <c r="H26" s="270">
        <v>4</v>
      </c>
      <c r="I26" s="270">
        <v>0</v>
      </c>
      <c r="J26" s="270">
        <v>0</v>
      </c>
      <c r="K26" s="270">
        <v>0</v>
      </c>
      <c r="L26" s="270">
        <v>2</v>
      </c>
      <c r="M26" s="270">
        <v>2</v>
      </c>
      <c r="N26" s="270">
        <f t="shared" ref="N26:N40" si="4">SUM(A26:M26)</f>
        <v>112</v>
      </c>
      <c r="O26" s="272">
        <f t="shared" ref="O26:O40" si="5">+N26/$N$40</f>
        <v>1.1032689267261972E-4</v>
      </c>
    </row>
    <row r="27" spans="1:15" s="109" customFormat="1" ht="23.25" customHeight="1">
      <c r="A27" s="273" t="s">
        <v>869</v>
      </c>
      <c r="B27" s="274">
        <v>53</v>
      </c>
      <c r="C27" s="274">
        <v>13</v>
      </c>
      <c r="D27" s="274">
        <v>27</v>
      </c>
      <c r="E27" s="274">
        <v>51</v>
      </c>
      <c r="F27" s="274">
        <v>29</v>
      </c>
      <c r="G27" s="274">
        <v>17</v>
      </c>
      <c r="H27" s="274">
        <v>28</v>
      </c>
      <c r="I27" s="274">
        <v>20</v>
      </c>
      <c r="J27" s="274">
        <v>0</v>
      </c>
      <c r="K27" s="274">
        <v>1</v>
      </c>
      <c r="L27" s="274">
        <v>4</v>
      </c>
      <c r="M27" s="274">
        <v>11</v>
      </c>
      <c r="N27" s="274">
        <f t="shared" si="4"/>
        <v>254</v>
      </c>
      <c r="O27" s="276">
        <f t="shared" si="5"/>
        <v>2.50205631596834E-4</v>
      </c>
    </row>
    <row r="28" spans="1:15" s="129" customFormat="1" ht="18" customHeight="1">
      <c r="A28" s="277" t="s">
        <v>870</v>
      </c>
      <c r="B28" s="278">
        <v>102</v>
      </c>
      <c r="C28" s="278">
        <v>39</v>
      </c>
      <c r="D28" s="278">
        <v>76</v>
      </c>
      <c r="E28" s="278">
        <v>97</v>
      </c>
      <c r="F28" s="278">
        <v>125</v>
      </c>
      <c r="G28" s="278">
        <v>39</v>
      </c>
      <c r="H28" s="278">
        <v>48</v>
      </c>
      <c r="I28" s="278">
        <v>59</v>
      </c>
      <c r="J28" s="278">
        <v>0</v>
      </c>
      <c r="K28" s="278">
        <v>0</v>
      </c>
      <c r="L28" s="278">
        <v>39</v>
      </c>
      <c r="M28" s="278">
        <v>84</v>
      </c>
      <c r="N28" s="278">
        <f t="shared" si="4"/>
        <v>708</v>
      </c>
      <c r="O28" s="280">
        <f t="shared" si="5"/>
        <v>6.9742357153763186E-4</v>
      </c>
    </row>
    <row r="29" spans="1:15" s="129" customFormat="1" ht="18" customHeight="1">
      <c r="A29" s="277" t="s">
        <v>871</v>
      </c>
      <c r="B29" s="278">
        <v>214</v>
      </c>
      <c r="C29" s="278">
        <v>88</v>
      </c>
      <c r="D29" s="278">
        <v>215</v>
      </c>
      <c r="E29" s="278">
        <v>225</v>
      </c>
      <c r="F29" s="278">
        <v>189</v>
      </c>
      <c r="G29" s="278">
        <v>87</v>
      </c>
      <c r="H29" s="278">
        <v>112</v>
      </c>
      <c r="I29" s="278">
        <v>156</v>
      </c>
      <c r="J29" s="278">
        <v>0</v>
      </c>
      <c r="K29" s="278">
        <v>4</v>
      </c>
      <c r="L29" s="278">
        <v>134</v>
      </c>
      <c r="M29" s="278">
        <v>124</v>
      </c>
      <c r="N29" s="278">
        <f t="shared" si="4"/>
        <v>1548</v>
      </c>
      <c r="O29" s="280">
        <f t="shared" si="5"/>
        <v>1.5248752665822797E-3</v>
      </c>
    </row>
    <row r="30" spans="1:15" s="129" customFormat="1" ht="18" customHeight="1">
      <c r="A30" s="277" t="s">
        <v>872</v>
      </c>
      <c r="B30" s="278">
        <v>242</v>
      </c>
      <c r="C30" s="278">
        <v>116</v>
      </c>
      <c r="D30" s="278">
        <v>406</v>
      </c>
      <c r="E30" s="278">
        <v>305</v>
      </c>
      <c r="F30" s="278">
        <v>283</v>
      </c>
      <c r="G30" s="278">
        <v>117</v>
      </c>
      <c r="H30" s="278">
        <v>95</v>
      </c>
      <c r="I30" s="278">
        <v>357</v>
      </c>
      <c r="J30" s="278">
        <v>0</v>
      </c>
      <c r="K30" s="278">
        <v>3</v>
      </c>
      <c r="L30" s="278">
        <v>263</v>
      </c>
      <c r="M30" s="278">
        <v>195</v>
      </c>
      <c r="N30" s="278">
        <f t="shared" si="4"/>
        <v>2382</v>
      </c>
      <c r="O30" s="280">
        <f t="shared" si="5"/>
        <v>2.3464165923766087E-3</v>
      </c>
    </row>
    <row r="31" spans="1:15" s="129" customFormat="1" ht="18" customHeight="1">
      <c r="A31" s="277" t="s">
        <v>873</v>
      </c>
      <c r="B31" s="278">
        <v>569</v>
      </c>
      <c r="C31" s="278">
        <v>202</v>
      </c>
      <c r="D31" s="278">
        <v>823</v>
      </c>
      <c r="E31" s="278">
        <v>608</v>
      </c>
      <c r="F31" s="278">
        <v>514</v>
      </c>
      <c r="G31" s="278">
        <v>296</v>
      </c>
      <c r="H31" s="278">
        <v>224</v>
      </c>
      <c r="I31" s="278">
        <v>522</v>
      </c>
      <c r="J31" s="278">
        <v>0</v>
      </c>
      <c r="K31" s="278">
        <v>9</v>
      </c>
      <c r="L31" s="278">
        <v>553</v>
      </c>
      <c r="M31" s="278">
        <v>324</v>
      </c>
      <c r="N31" s="278">
        <f t="shared" si="4"/>
        <v>4644</v>
      </c>
      <c r="O31" s="280">
        <f t="shared" si="5"/>
        <v>4.5746257997468388E-3</v>
      </c>
    </row>
    <row r="32" spans="1:15" s="129" customFormat="1" ht="18" customHeight="1">
      <c r="A32" s="277" t="s">
        <v>874</v>
      </c>
      <c r="B32" s="278">
        <v>697</v>
      </c>
      <c r="C32" s="278">
        <v>201</v>
      </c>
      <c r="D32" s="278">
        <v>1314</v>
      </c>
      <c r="E32" s="278">
        <v>691</v>
      </c>
      <c r="F32" s="278">
        <v>755</v>
      </c>
      <c r="G32" s="278">
        <v>119</v>
      </c>
      <c r="H32" s="278">
        <v>359</v>
      </c>
      <c r="I32" s="278">
        <v>433</v>
      </c>
      <c r="J32" s="278">
        <v>0</v>
      </c>
      <c r="K32" s="278">
        <v>11</v>
      </c>
      <c r="L32" s="278">
        <v>612</v>
      </c>
      <c r="M32" s="278">
        <v>435</v>
      </c>
      <c r="N32" s="278">
        <f t="shared" si="4"/>
        <v>5627</v>
      </c>
      <c r="O32" s="280">
        <f t="shared" si="5"/>
        <v>5.542941295257421E-3</v>
      </c>
    </row>
    <row r="33" spans="1:15" s="129" customFormat="1" ht="18" customHeight="1">
      <c r="A33" s="277" t="s">
        <v>875</v>
      </c>
      <c r="B33" s="278">
        <v>662</v>
      </c>
      <c r="C33" s="278">
        <v>148</v>
      </c>
      <c r="D33" s="278">
        <v>1084</v>
      </c>
      <c r="E33" s="278">
        <v>639</v>
      </c>
      <c r="F33" s="278">
        <v>544</v>
      </c>
      <c r="G33" s="278">
        <v>77</v>
      </c>
      <c r="H33" s="278">
        <v>77</v>
      </c>
      <c r="I33" s="278">
        <v>379</v>
      </c>
      <c r="J33" s="278">
        <v>0</v>
      </c>
      <c r="K33" s="278">
        <v>7</v>
      </c>
      <c r="L33" s="278">
        <v>278</v>
      </c>
      <c r="M33" s="278">
        <v>379</v>
      </c>
      <c r="N33" s="278">
        <f t="shared" si="4"/>
        <v>4274</v>
      </c>
      <c r="O33" s="280">
        <f t="shared" si="5"/>
        <v>4.2101530293105057E-3</v>
      </c>
    </row>
    <row r="34" spans="1:15" s="129" customFormat="1" ht="18" customHeight="1">
      <c r="A34" s="277" t="s">
        <v>876</v>
      </c>
      <c r="B34" s="278">
        <v>593</v>
      </c>
      <c r="C34" s="278">
        <v>147</v>
      </c>
      <c r="D34" s="278">
        <v>1004</v>
      </c>
      <c r="E34" s="278">
        <v>618</v>
      </c>
      <c r="F34" s="278">
        <v>583</v>
      </c>
      <c r="G34" s="278">
        <v>71</v>
      </c>
      <c r="H34" s="278">
        <v>52</v>
      </c>
      <c r="I34" s="278">
        <v>308</v>
      </c>
      <c r="J34" s="278">
        <v>0</v>
      </c>
      <c r="K34" s="278">
        <v>6</v>
      </c>
      <c r="L34" s="278">
        <v>245</v>
      </c>
      <c r="M34" s="278">
        <v>357</v>
      </c>
      <c r="N34" s="278">
        <f t="shared" si="4"/>
        <v>3984</v>
      </c>
      <c r="O34" s="280">
        <f t="shared" si="5"/>
        <v>3.9244851822117588E-3</v>
      </c>
    </row>
    <row r="35" spans="1:15" s="129" customFormat="1" ht="18" customHeight="1">
      <c r="A35" s="277" t="s">
        <v>877</v>
      </c>
      <c r="B35" s="278">
        <v>1125</v>
      </c>
      <c r="C35" s="278">
        <v>278</v>
      </c>
      <c r="D35" s="278">
        <v>1980</v>
      </c>
      <c r="E35" s="278">
        <v>1105</v>
      </c>
      <c r="F35" s="278">
        <v>1000</v>
      </c>
      <c r="G35" s="278">
        <v>141</v>
      </c>
      <c r="H35" s="278">
        <v>116</v>
      </c>
      <c r="I35" s="278">
        <v>792</v>
      </c>
      <c r="J35" s="278">
        <v>0</v>
      </c>
      <c r="K35" s="278">
        <v>4</v>
      </c>
      <c r="L35" s="278">
        <v>585</v>
      </c>
      <c r="M35" s="278">
        <v>925</v>
      </c>
      <c r="N35" s="278">
        <f t="shared" si="4"/>
        <v>8051</v>
      </c>
      <c r="O35" s="280">
        <f t="shared" si="5"/>
        <v>7.9307304723862625E-3</v>
      </c>
    </row>
    <row r="36" spans="1:15" s="129" customFormat="1" ht="18" customHeight="1">
      <c r="A36" s="277" t="s">
        <v>878</v>
      </c>
      <c r="B36" s="278">
        <v>2748</v>
      </c>
      <c r="C36" s="278">
        <v>642</v>
      </c>
      <c r="D36" s="278">
        <v>4474</v>
      </c>
      <c r="E36" s="278">
        <v>2312</v>
      </c>
      <c r="F36" s="278">
        <v>2679</v>
      </c>
      <c r="G36" s="278">
        <v>278</v>
      </c>
      <c r="H36" s="278">
        <v>251</v>
      </c>
      <c r="I36" s="278">
        <v>2139</v>
      </c>
      <c r="J36" s="278">
        <v>0</v>
      </c>
      <c r="K36" s="278">
        <v>10</v>
      </c>
      <c r="L36" s="278">
        <v>1552</v>
      </c>
      <c r="M36" s="278">
        <v>2659</v>
      </c>
      <c r="N36" s="278">
        <f t="shared" si="4"/>
        <v>19744</v>
      </c>
      <c r="O36" s="280">
        <f t="shared" si="5"/>
        <v>1.9449055079716105E-2</v>
      </c>
    </row>
    <row r="37" spans="1:15" s="129" customFormat="1" ht="18" customHeight="1">
      <c r="A37" s="277" t="s">
        <v>879</v>
      </c>
      <c r="B37" s="278">
        <v>9219</v>
      </c>
      <c r="C37" s="278">
        <v>2758</v>
      </c>
      <c r="D37" s="278">
        <v>16428</v>
      </c>
      <c r="E37" s="278">
        <v>7398</v>
      </c>
      <c r="F37" s="278">
        <v>10786</v>
      </c>
      <c r="G37" s="278">
        <v>907</v>
      </c>
      <c r="H37" s="278">
        <v>802</v>
      </c>
      <c r="I37" s="278">
        <v>9688</v>
      </c>
      <c r="J37" s="278">
        <v>0</v>
      </c>
      <c r="K37" s="278">
        <v>27</v>
      </c>
      <c r="L37" s="278">
        <v>7014</v>
      </c>
      <c r="M37" s="278">
        <v>13487</v>
      </c>
      <c r="N37" s="278">
        <f t="shared" si="4"/>
        <v>78514</v>
      </c>
      <c r="O37" s="280">
        <f t="shared" si="5"/>
        <v>7.734112188658987E-2</v>
      </c>
    </row>
    <row r="38" spans="1:15" s="129" customFormat="1" ht="18" customHeight="1">
      <c r="A38" s="277" t="s">
        <v>880</v>
      </c>
      <c r="B38" s="278">
        <v>4765</v>
      </c>
      <c r="C38" s="278">
        <v>1650</v>
      </c>
      <c r="D38" s="278">
        <v>8765</v>
      </c>
      <c r="E38" s="278">
        <v>3544</v>
      </c>
      <c r="F38" s="278">
        <v>6251</v>
      </c>
      <c r="G38" s="278">
        <v>494</v>
      </c>
      <c r="H38" s="278">
        <v>457</v>
      </c>
      <c r="I38" s="278">
        <v>5207</v>
      </c>
      <c r="J38" s="278">
        <v>0</v>
      </c>
      <c r="K38" s="278">
        <v>11</v>
      </c>
      <c r="L38" s="278">
        <v>3632</v>
      </c>
      <c r="M38" s="278">
        <v>6936</v>
      </c>
      <c r="N38" s="278">
        <f t="shared" si="4"/>
        <v>41712</v>
      </c>
      <c r="O38" s="280">
        <f t="shared" si="5"/>
        <v>4.1088887028217086E-2</v>
      </c>
    </row>
    <row r="39" spans="1:15" s="129" customFormat="1" ht="48" customHeight="1" thickBot="1">
      <c r="A39" s="277" t="s">
        <v>881</v>
      </c>
      <c r="B39" s="278">
        <v>63693</v>
      </c>
      <c r="C39" s="278">
        <v>69295</v>
      </c>
      <c r="D39" s="278">
        <v>109384</v>
      </c>
      <c r="E39" s="278">
        <v>34133</v>
      </c>
      <c r="F39" s="278">
        <v>96401</v>
      </c>
      <c r="G39" s="278">
        <v>7936</v>
      </c>
      <c r="H39" s="278">
        <v>9199</v>
      </c>
      <c r="I39" s="278">
        <v>168874</v>
      </c>
      <c r="J39" s="278">
        <v>0</v>
      </c>
      <c r="K39" s="278">
        <v>120</v>
      </c>
      <c r="L39" s="278">
        <v>125772</v>
      </c>
      <c r="M39" s="278">
        <v>158804</v>
      </c>
      <c r="N39" s="278">
        <f t="shared" si="4"/>
        <v>843611</v>
      </c>
      <c r="O39" s="280">
        <f t="shared" si="5"/>
        <v>0.83100875227179816</v>
      </c>
    </row>
    <row r="40" spans="1:15" ht="21.75" customHeight="1" thickTop="1" thickBot="1">
      <c r="A40" s="306" t="s">
        <v>65</v>
      </c>
      <c r="B40" s="307">
        <f t="shared" ref="B40:M40" si="6">SUM(B26:B39)</f>
        <v>84717</v>
      </c>
      <c r="C40" s="307">
        <f t="shared" si="6"/>
        <v>75594</v>
      </c>
      <c r="D40" s="307">
        <f t="shared" si="6"/>
        <v>145993</v>
      </c>
      <c r="E40" s="307">
        <f t="shared" si="6"/>
        <v>51744</v>
      </c>
      <c r="F40" s="307">
        <f t="shared" si="6"/>
        <v>120157</v>
      </c>
      <c r="G40" s="307">
        <f t="shared" si="6"/>
        <v>10582</v>
      </c>
      <c r="H40" s="307">
        <f t="shared" si="6"/>
        <v>11824</v>
      </c>
      <c r="I40" s="307">
        <f t="shared" si="6"/>
        <v>188934</v>
      </c>
      <c r="J40" s="307">
        <f t="shared" si="6"/>
        <v>0</v>
      </c>
      <c r="K40" s="307">
        <f t="shared" si="6"/>
        <v>213</v>
      </c>
      <c r="L40" s="307">
        <f t="shared" si="6"/>
        <v>140685</v>
      </c>
      <c r="M40" s="307">
        <f t="shared" si="6"/>
        <v>184722</v>
      </c>
      <c r="N40" s="307">
        <f t="shared" si="4"/>
        <v>1015165</v>
      </c>
      <c r="O40" s="308">
        <f t="shared" si="5"/>
        <v>1</v>
      </c>
    </row>
    <row r="41" spans="1:15" s="109" customFormat="1" ht="65.25" customHeight="1" thickTop="1">
      <c r="A41" s="285" t="s">
        <v>882</v>
      </c>
      <c r="B41" s="276">
        <f t="shared" ref="B41:N41" si="7">+B40/$N$40</f>
        <v>8.3451458629877906E-2</v>
      </c>
      <c r="C41" s="276">
        <f t="shared" si="7"/>
        <v>7.4464742184767993E-2</v>
      </c>
      <c r="D41" s="276">
        <f t="shared" si="7"/>
        <v>0.14381208966030154</v>
      </c>
      <c r="E41" s="276">
        <f t="shared" si="7"/>
        <v>5.0971024414750314E-2</v>
      </c>
      <c r="F41" s="276">
        <f t="shared" si="7"/>
        <v>0.11836203966842829</v>
      </c>
      <c r="G41" s="276">
        <f t="shared" si="7"/>
        <v>1.0423921234479125E-2</v>
      </c>
      <c r="H41" s="276">
        <f t="shared" si="7"/>
        <v>1.1647367669295139E-2</v>
      </c>
      <c r="I41" s="276">
        <f t="shared" si="7"/>
        <v>0.18611161732329226</v>
      </c>
      <c r="J41" s="276">
        <f t="shared" si="7"/>
        <v>0</v>
      </c>
      <c r="K41" s="276">
        <f t="shared" si="7"/>
        <v>2.0981810838632145E-4</v>
      </c>
      <c r="L41" s="276">
        <f t="shared" si="7"/>
        <v>0.13858338299685272</v>
      </c>
      <c r="M41" s="276">
        <f t="shared" si="7"/>
        <v>0.18196253810956839</v>
      </c>
      <c r="N41" s="276">
        <f t="shared" si="7"/>
        <v>1</v>
      </c>
      <c r="O41" s="309"/>
    </row>
    <row r="42" spans="1:15" ht="9" customHeight="1" thickBot="1">
      <c r="A42" s="290"/>
      <c r="B42" s="89"/>
      <c r="C42" s="291"/>
      <c r="D42" s="291"/>
      <c r="E42" s="291"/>
      <c r="F42" s="291"/>
      <c r="G42" s="89"/>
      <c r="H42" s="89"/>
      <c r="I42" s="89"/>
      <c r="J42" s="89"/>
      <c r="K42" s="89"/>
      <c r="L42" s="89"/>
      <c r="M42" s="89"/>
      <c r="N42" s="310"/>
      <c r="O42" s="310"/>
    </row>
    <row r="43" spans="1:15" ht="28.5" customHeight="1" thickTop="1">
      <c r="A43" s="986" t="s">
        <v>1460</v>
      </c>
      <c r="B43" s="983"/>
      <c r="C43" s="983"/>
      <c r="D43" s="983"/>
      <c r="E43" s="983"/>
      <c r="F43" s="983"/>
      <c r="G43" s="983"/>
      <c r="H43" s="983"/>
      <c r="I43" s="983"/>
      <c r="J43" s="983"/>
      <c r="K43" s="983"/>
      <c r="L43" s="983"/>
      <c r="M43" s="983"/>
      <c r="N43" s="983"/>
      <c r="O43" s="983"/>
    </row>
    <row r="44" spans="1:15" ht="9" customHeight="1">
      <c r="A44" s="292"/>
      <c r="B44" s="293"/>
      <c r="C44" s="294"/>
      <c r="D44" s="294"/>
      <c r="E44" s="294"/>
      <c r="F44" s="294"/>
      <c r="G44" s="293"/>
      <c r="H44" s="293"/>
      <c r="I44" s="293"/>
      <c r="J44" s="293"/>
      <c r="K44" s="293"/>
      <c r="L44" s="293"/>
      <c r="M44" s="293"/>
      <c r="N44" s="311"/>
      <c r="O44" s="312"/>
    </row>
    <row r="45" spans="1:15" ht="9" hidden="1" customHeight="1">
      <c r="A45" s="292"/>
      <c r="B45" s="293"/>
      <c r="C45" s="294"/>
      <c r="D45" s="294"/>
      <c r="E45" s="294"/>
      <c r="F45" s="294"/>
      <c r="G45" s="293"/>
      <c r="H45" s="293"/>
      <c r="I45" s="293"/>
      <c r="J45" s="293"/>
      <c r="K45" s="293"/>
      <c r="L45" s="293"/>
      <c r="M45" s="293"/>
      <c r="N45" s="311"/>
      <c r="O45" s="312"/>
    </row>
    <row r="46" spans="1:15" ht="9" hidden="1" customHeight="1">
      <c r="A46" s="292"/>
      <c r="B46" s="293"/>
      <c r="C46" s="294"/>
      <c r="D46" s="294"/>
      <c r="E46" s="294"/>
      <c r="F46" s="294"/>
      <c r="G46" s="293"/>
      <c r="H46" s="293"/>
      <c r="I46" s="293"/>
      <c r="J46" s="293"/>
      <c r="K46" s="293"/>
      <c r="L46" s="293"/>
      <c r="M46" s="293"/>
      <c r="N46" s="311"/>
      <c r="O46" s="312"/>
    </row>
    <row r="47" spans="1:15" ht="9" hidden="1" customHeight="1">
      <c r="A47" s="292"/>
      <c r="B47" s="293"/>
      <c r="C47" s="294"/>
      <c r="D47" s="294"/>
      <c r="E47" s="294"/>
      <c r="F47" s="294"/>
      <c r="G47" s="293"/>
      <c r="H47" s="293"/>
      <c r="I47" s="293"/>
      <c r="J47" s="293"/>
      <c r="K47" s="293"/>
      <c r="L47" s="293"/>
      <c r="M47" s="293"/>
      <c r="N47" s="311"/>
      <c r="O47" s="312"/>
    </row>
    <row r="48" spans="1:15" ht="9" hidden="1" customHeight="1">
      <c r="A48" s="295"/>
      <c r="B48" s="293"/>
      <c r="C48" s="294"/>
      <c r="D48" s="294"/>
      <c r="E48" s="294"/>
      <c r="F48" s="294"/>
      <c r="G48" s="293"/>
      <c r="H48" s="293"/>
      <c r="I48" s="293"/>
      <c r="J48" s="293"/>
      <c r="K48" s="293"/>
      <c r="L48" s="293"/>
      <c r="M48" s="293"/>
      <c r="N48" s="311"/>
      <c r="O48" s="312"/>
    </row>
    <row r="49" spans="1:15" ht="9" hidden="1" customHeight="1">
      <c r="A49" s="292"/>
      <c r="B49" s="293"/>
      <c r="C49" s="294"/>
      <c r="D49" s="294"/>
      <c r="E49" s="294"/>
      <c r="F49" s="294"/>
      <c r="G49" s="293"/>
      <c r="H49" s="293"/>
      <c r="I49" s="293"/>
      <c r="J49" s="293"/>
      <c r="K49" s="293"/>
      <c r="L49" s="293"/>
      <c r="M49" s="293"/>
      <c r="N49" s="311"/>
      <c r="O49" s="312"/>
    </row>
    <row r="50" spans="1:15" ht="9" hidden="1" customHeight="1">
      <c r="A50" s="292"/>
      <c r="B50" s="293"/>
      <c r="C50" s="294"/>
      <c r="D50" s="294"/>
      <c r="E50" s="294"/>
      <c r="F50" s="294"/>
      <c r="G50" s="293"/>
      <c r="H50" s="293"/>
      <c r="I50" s="293"/>
      <c r="J50" s="293"/>
      <c r="K50" s="293"/>
      <c r="L50" s="293"/>
      <c r="M50" s="293"/>
      <c r="N50" s="311"/>
      <c r="O50" s="312"/>
    </row>
    <row r="51" spans="1:15" ht="9" hidden="1" customHeight="1">
      <c r="A51" s="292"/>
      <c r="B51" s="293"/>
      <c r="C51" s="294"/>
      <c r="D51" s="294"/>
      <c r="E51" s="294"/>
      <c r="F51" s="294"/>
      <c r="G51" s="293"/>
      <c r="H51" s="293"/>
      <c r="I51" s="293"/>
      <c r="J51" s="293"/>
      <c r="K51" s="293"/>
      <c r="L51" s="293"/>
      <c r="M51" s="293"/>
      <c r="N51" s="311"/>
      <c r="O51" s="312"/>
    </row>
    <row r="52" spans="1:15" ht="9" hidden="1" customHeight="1">
      <c r="A52" s="292"/>
      <c r="B52" s="293"/>
      <c r="C52" s="294"/>
      <c r="D52" s="294"/>
      <c r="E52" s="294"/>
      <c r="F52" s="294"/>
      <c r="G52" s="293"/>
      <c r="H52" s="293"/>
      <c r="I52" s="293"/>
      <c r="J52" s="293"/>
      <c r="K52" s="293"/>
      <c r="L52" s="293"/>
      <c r="M52" s="293"/>
      <c r="N52" s="311"/>
      <c r="O52" s="312"/>
    </row>
    <row r="53" spans="1:15" ht="9" hidden="1" customHeight="1">
      <c r="A53" s="295"/>
      <c r="C53" s="294"/>
      <c r="D53" s="294"/>
      <c r="E53" s="294"/>
      <c r="F53" s="294"/>
      <c r="G53" s="293"/>
      <c r="H53" s="293"/>
      <c r="I53" s="293"/>
      <c r="J53" s="293"/>
      <c r="K53" s="293"/>
      <c r="L53" s="293"/>
      <c r="M53" s="293"/>
      <c r="N53" s="311"/>
      <c r="O53" s="312"/>
    </row>
    <row r="54" spans="1:15" ht="9" hidden="1" customHeight="1">
      <c r="A54" s="296"/>
      <c r="C54" s="294"/>
      <c r="D54" s="294"/>
      <c r="E54" s="294"/>
      <c r="F54" s="294"/>
      <c r="G54" s="293"/>
      <c r="H54" s="293"/>
      <c r="I54" s="293"/>
      <c r="J54" s="293"/>
      <c r="K54" s="293"/>
      <c r="L54" s="293"/>
      <c r="M54" s="293"/>
      <c r="N54" s="311"/>
      <c r="O54" s="312"/>
    </row>
    <row r="55" spans="1:15" ht="9" hidden="1" customHeight="1">
      <c r="A55" s="296"/>
      <c r="C55" s="294"/>
      <c r="D55" s="294"/>
      <c r="E55" s="294"/>
      <c r="F55" s="294"/>
      <c r="G55" s="293"/>
      <c r="H55" s="293"/>
      <c r="I55" s="293"/>
      <c r="J55" s="293"/>
      <c r="K55" s="293"/>
      <c r="L55" s="293"/>
      <c r="M55" s="293"/>
      <c r="N55" s="311"/>
      <c r="O55" s="312"/>
    </row>
    <row r="56" spans="1:15" ht="9" hidden="1" customHeight="1">
      <c r="A56" s="296"/>
      <c r="C56" s="294"/>
      <c r="D56" s="294"/>
      <c r="E56" s="294"/>
      <c r="F56" s="294"/>
      <c r="G56" s="293"/>
      <c r="H56" s="293"/>
      <c r="I56" s="293"/>
      <c r="J56" s="293"/>
      <c r="K56" s="293"/>
      <c r="L56" s="293"/>
      <c r="M56" s="293"/>
      <c r="N56" s="311"/>
      <c r="O56" s="312"/>
    </row>
    <row r="57" spans="1:15" ht="9" hidden="1" customHeight="1">
      <c r="A57" s="296"/>
      <c r="C57" s="294"/>
      <c r="D57" s="294"/>
      <c r="E57" s="294"/>
      <c r="F57" s="294"/>
      <c r="G57" s="293"/>
      <c r="H57" s="293"/>
      <c r="I57" s="293"/>
      <c r="J57" s="293"/>
      <c r="K57" s="293"/>
      <c r="L57" s="293"/>
      <c r="M57" s="293"/>
      <c r="N57" s="311"/>
      <c r="O57" s="312"/>
    </row>
    <row r="58" spans="1:15" ht="9" hidden="1" customHeight="1">
      <c r="A58" s="297"/>
      <c r="C58" s="294"/>
      <c r="D58" s="294"/>
      <c r="E58" s="294"/>
      <c r="F58" s="294"/>
      <c r="G58" s="293"/>
      <c r="H58" s="293"/>
      <c r="I58" s="293"/>
      <c r="J58" s="293"/>
      <c r="K58" s="293"/>
      <c r="L58" s="293"/>
      <c r="M58" s="293"/>
      <c r="N58" s="311"/>
      <c r="O58" s="312"/>
    </row>
    <row r="59" spans="1:15" ht="9" hidden="1" customHeight="1">
      <c r="A59" s="297"/>
      <c r="C59" s="294"/>
      <c r="D59" s="294"/>
      <c r="E59" s="294"/>
      <c r="F59" s="294"/>
      <c r="G59" s="293"/>
      <c r="H59" s="293"/>
      <c r="I59" s="293"/>
      <c r="J59" s="293"/>
      <c r="K59" s="293"/>
      <c r="L59" s="293"/>
      <c r="M59" s="293"/>
      <c r="N59" s="311"/>
      <c r="O59" s="312"/>
    </row>
    <row r="60" spans="1:15" ht="9" hidden="1" customHeight="1">
      <c r="A60" s="298"/>
      <c r="C60" s="294"/>
      <c r="D60" s="294"/>
      <c r="E60" s="294"/>
      <c r="F60" s="294"/>
      <c r="G60" s="293"/>
      <c r="H60" s="293"/>
      <c r="I60" s="293"/>
      <c r="J60" s="293"/>
      <c r="K60" s="293"/>
      <c r="L60" s="293"/>
      <c r="M60" s="293"/>
      <c r="N60" s="311"/>
      <c r="O60" s="312"/>
    </row>
    <row r="61" spans="1:15" ht="9" hidden="1" customHeight="1">
      <c r="A61" s="292"/>
      <c r="C61" s="294"/>
      <c r="D61" s="294"/>
      <c r="E61" s="294"/>
      <c r="F61" s="294"/>
      <c r="G61" s="293"/>
      <c r="H61" s="293"/>
      <c r="I61" s="293"/>
      <c r="J61" s="293"/>
      <c r="K61" s="293"/>
      <c r="L61" s="293"/>
      <c r="M61" s="293"/>
      <c r="N61" s="311"/>
      <c r="O61" s="312"/>
    </row>
    <row r="62" spans="1:15" ht="9" hidden="1" customHeight="1">
      <c r="A62" s="292"/>
      <c r="C62" s="294"/>
      <c r="D62" s="294"/>
      <c r="E62" s="294"/>
      <c r="F62" s="294"/>
      <c r="G62" s="293"/>
      <c r="H62" s="293"/>
      <c r="I62" s="293"/>
      <c r="J62" s="293"/>
      <c r="K62" s="293"/>
      <c r="L62" s="293"/>
      <c r="M62" s="293"/>
      <c r="N62" s="311"/>
      <c r="O62" s="312"/>
    </row>
    <row r="63" spans="1:15" ht="9" hidden="1" customHeight="1">
      <c r="A63" s="292"/>
      <c r="C63" s="294"/>
      <c r="D63" s="294"/>
      <c r="E63" s="294"/>
      <c r="F63" s="294"/>
      <c r="G63" s="293"/>
      <c r="H63" s="293"/>
      <c r="I63" s="293"/>
      <c r="J63" s="293"/>
      <c r="K63" s="293"/>
      <c r="L63" s="293"/>
      <c r="M63" s="293"/>
      <c r="N63" s="311"/>
      <c r="O63" s="312"/>
    </row>
    <row r="64" spans="1:15" ht="9" hidden="1" customHeight="1">
      <c r="A64" s="292"/>
      <c r="C64" s="294"/>
      <c r="D64" s="294"/>
      <c r="E64" s="294"/>
      <c r="F64" s="294"/>
      <c r="G64" s="293"/>
      <c r="H64" s="293"/>
      <c r="I64" s="293"/>
      <c r="J64" s="293"/>
      <c r="K64" s="293"/>
      <c r="L64" s="293"/>
      <c r="M64" s="293"/>
      <c r="N64" s="311"/>
      <c r="O64" s="312"/>
    </row>
    <row r="65" spans="1:15" ht="9" hidden="1" customHeight="1">
      <c r="A65" s="296"/>
      <c r="C65" s="294"/>
      <c r="D65" s="294"/>
      <c r="E65" s="294"/>
      <c r="F65" s="294"/>
      <c r="G65" s="293"/>
      <c r="H65" s="293"/>
      <c r="I65" s="293"/>
      <c r="J65" s="293"/>
      <c r="K65" s="293"/>
      <c r="L65" s="293"/>
      <c r="M65" s="293"/>
      <c r="N65" s="311"/>
      <c r="O65" s="312"/>
    </row>
    <row r="66" spans="1:15" ht="9" hidden="1" customHeight="1">
      <c r="A66" s="298"/>
      <c r="C66" s="294"/>
      <c r="D66" s="294"/>
      <c r="E66" s="294"/>
      <c r="F66" s="294"/>
      <c r="G66" s="293"/>
      <c r="H66" s="293"/>
      <c r="I66" s="293"/>
      <c r="J66" s="293"/>
      <c r="K66" s="293"/>
      <c r="L66" s="293"/>
      <c r="M66" s="293"/>
      <c r="N66" s="311"/>
      <c r="O66" s="312"/>
    </row>
    <row r="67" spans="1:15" ht="9" hidden="1" customHeight="1">
      <c r="A67" s="292"/>
      <c r="C67" s="294"/>
      <c r="D67" s="294"/>
      <c r="E67" s="294"/>
      <c r="F67" s="294"/>
      <c r="G67" s="293"/>
      <c r="H67" s="293"/>
      <c r="I67" s="293"/>
      <c r="J67" s="293"/>
      <c r="K67" s="293"/>
      <c r="L67" s="293"/>
      <c r="M67" s="293"/>
      <c r="N67" s="311"/>
      <c r="O67" s="312"/>
    </row>
    <row r="68" spans="1:15" ht="9" hidden="1" customHeight="1">
      <c r="A68" s="292"/>
      <c r="C68" s="294"/>
      <c r="D68" s="294"/>
      <c r="E68" s="294"/>
      <c r="F68" s="294"/>
      <c r="G68" s="293"/>
      <c r="H68" s="293"/>
      <c r="I68" s="293"/>
      <c r="J68" s="293"/>
      <c r="K68" s="293"/>
      <c r="L68" s="293"/>
      <c r="M68" s="293"/>
      <c r="N68" s="311"/>
      <c r="O68" s="312"/>
    </row>
    <row r="69" spans="1:15" ht="9" hidden="1" customHeight="1">
      <c r="A69" s="292"/>
      <c r="C69" s="294"/>
      <c r="D69" s="294"/>
      <c r="E69" s="294"/>
      <c r="F69" s="294"/>
      <c r="G69" s="293"/>
      <c r="H69" s="293"/>
      <c r="I69" s="293"/>
      <c r="J69" s="293"/>
      <c r="K69" s="293"/>
      <c r="L69" s="293"/>
      <c r="M69" s="293"/>
      <c r="N69" s="311"/>
      <c r="O69" s="312"/>
    </row>
    <row r="70" spans="1:15" ht="9" hidden="1" customHeight="1">
      <c r="A70" s="292"/>
      <c r="C70" s="294"/>
      <c r="D70" s="294"/>
      <c r="E70" s="294"/>
      <c r="F70" s="294"/>
      <c r="G70" s="293"/>
      <c r="H70" s="293"/>
      <c r="I70" s="293"/>
      <c r="J70" s="293"/>
      <c r="K70" s="293"/>
      <c r="L70" s="293"/>
      <c r="M70" s="293"/>
      <c r="N70" s="311"/>
      <c r="O70" s="312"/>
    </row>
    <row r="71" spans="1:15" ht="9" hidden="1" customHeight="1">
      <c r="A71" s="296"/>
      <c r="C71" s="294"/>
      <c r="D71" s="294"/>
      <c r="E71" s="294"/>
      <c r="F71" s="294"/>
      <c r="G71" s="293"/>
      <c r="H71" s="293"/>
      <c r="I71" s="293"/>
      <c r="J71" s="293"/>
      <c r="K71" s="293"/>
      <c r="L71" s="293"/>
      <c r="M71" s="293"/>
      <c r="N71" s="311"/>
      <c r="O71" s="312"/>
    </row>
    <row r="72" spans="1:15" ht="9" hidden="1" customHeight="1">
      <c r="A72" s="298"/>
      <c r="C72" s="294"/>
      <c r="D72" s="294"/>
      <c r="E72" s="294"/>
      <c r="F72" s="294"/>
      <c r="G72" s="293"/>
      <c r="H72" s="293"/>
      <c r="I72" s="293"/>
      <c r="J72" s="293"/>
      <c r="K72" s="293"/>
      <c r="L72" s="293"/>
      <c r="M72" s="293"/>
      <c r="N72" s="311"/>
      <c r="O72" s="312"/>
    </row>
    <row r="73" spans="1:15" ht="9" hidden="1" customHeight="1">
      <c r="A73" s="292"/>
      <c r="C73" s="294"/>
      <c r="D73" s="294"/>
      <c r="E73" s="294"/>
      <c r="F73" s="294"/>
      <c r="G73" s="293"/>
      <c r="H73" s="293"/>
      <c r="I73" s="293"/>
      <c r="J73" s="293"/>
      <c r="K73" s="293"/>
      <c r="L73" s="293"/>
      <c r="M73" s="293"/>
      <c r="N73" s="311"/>
      <c r="O73" s="312"/>
    </row>
    <row r="74" spans="1:15" ht="9" hidden="1" customHeight="1">
      <c r="A74" s="292"/>
      <c r="C74" s="294"/>
      <c r="D74" s="294"/>
      <c r="E74" s="294"/>
      <c r="F74" s="294"/>
      <c r="G74" s="293"/>
      <c r="H74" s="293"/>
      <c r="I74" s="293"/>
      <c r="J74" s="293"/>
      <c r="K74" s="293"/>
      <c r="L74" s="293"/>
      <c r="M74" s="293"/>
      <c r="N74" s="311"/>
      <c r="O74" s="312"/>
    </row>
    <row r="75" spans="1:15" ht="9" hidden="1" customHeight="1">
      <c r="A75" s="292"/>
      <c r="C75" s="245"/>
      <c r="D75" s="245"/>
      <c r="E75" s="245"/>
      <c r="F75" s="245"/>
      <c r="N75" s="56"/>
    </row>
    <row r="76" spans="1:15" ht="9" hidden="1" customHeight="1">
      <c r="A76" s="292"/>
      <c r="C76" s="245"/>
      <c r="D76" s="245"/>
      <c r="E76" s="245"/>
      <c r="F76" s="245"/>
      <c r="N76" s="56"/>
    </row>
    <row r="77" spans="1:15" ht="9" hidden="1" customHeight="1">
      <c r="A77" s="292"/>
      <c r="C77" s="245"/>
      <c r="D77" s="245"/>
      <c r="E77" s="245"/>
      <c r="F77" s="245"/>
      <c r="N77" s="56"/>
    </row>
    <row r="78" spans="1:15" ht="9" hidden="1" customHeight="1">
      <c r="A78" s="292"/>
      <c r="C78" s="245"/>
      <c r="D78" s="245"/>
      <c r="E78" s="245"/>
      <c r="F78" s="245"/>
      <c r="N78" s="56"/>
    </row>
    <row r="79" spans="1:15" ht="9" hidden="1" customHeight="1">
      <c r="A79" s="292"/>
      <c r="C79" s="245"/>
      <c r="D79" s="245"/>
      <c r="E79" s="245"/>
      <c r="F79" s="245"/>
      <c r="N79" s="56"/>
    </row>
    <row r="80" spans="1:15" ht="9" hidden="1" customHeight="1">
      <c r="A80" s="292"/>
      <c r="C80" s="245"/>
      <c r="D80" s="245"/>
      <c r="E80" s="245"/>
      <c r="F80" s="245"/>
      <c r="N80" s="56"/>
    </row>
    <row r="81" spans="1:14" ht="9" hidden="1" customHeight="1">
      <c r="A81" s="296"/>
      <c r="C81" s="245"/>
      <c r="D81" s="245"/>
      <c r="E81" s="245"/>
      <c r="F81" s="245"/>
      <c r="N81" s="56"/>
    </row>
    <row r="82" spans="1:14" ht="9" hidden="1" customHeight="1">
      <c r="A82" s="298"/>
      <c r="C82" s="245"/>
      <c r="D82" s="245"/>
      <c r="E82" s="245"/>
      <c r="F82" s="245"/>
      <c r="N82" s="56"/>
    </row>
    <row r="83" spans="1:14" ht="9" hidden="1" customHeight="1">
      <c r="A83" s="292"/>
      <c r="C83" s="245"/>
      <c r="D83" s="245"/>
      <c r="E83" s="245"/>
      <c r="F83" s="245"/>
      <c r="N83" s="56"/>
    </row>
    <row r="84" spans="1:14" ht="9" hidden="1" customHeight="1">
      <c r="A84" s="292"/>
      <c r="C84" s="245"/>
      <c r="D84" s="245"/>
      <c r="E84" s="245"/>
      <c r="F84" s="245"/>
      <c r="N84" s="56"/>
    </row>
    <row r="85" spans="1:14" ht="9" hidden="1" customHeight="1">
      <c r="A85" s="292"/>
      <c r="C85" s="245"/>
      <c r="D85" s="245"/>
      <c r="E85" s="245"/>
      <c r="F85" s="245"/>
      <c r="N85" s="56"/>
    </row>
    <row r="86" spans="1:14" ht="9" hidden="1" customHeight="1">
      <c r="A86" s="292"/>
      <c r="C86" s="245"/>
      <c r="D86" s="245"/>
      <c r="E86" s="245"/>
      <c r="F86" s="245"/>
      <c r="N86" s="56"/>
    </row>
    <row r="87" spans="1:14" ht="9" hidden="1" customHeight="1">
      <c r="A87" s="292"/>
      <c r="C87" s="245"/>
      <c r="D87" s="245"/>
      <c r="E87" s="245"/>
      <c r="F87" s="245"/>
      <c r="N87" s="56"/>
    </row>
    <row r="88" spans="1:14" ht="9" hidden="1" customHeight="1">
      <c r="A88" s="292"/>
      <c r="C88" s="245"/>
      <c r="D88" s="245"/>
      <c r="E88" s="245"/>
      <c r="F88" s="245"/>
      <c r="N88" s="56"/>
    </row>
    <row r="89" spans="1:14" ht="9" hidden="1" customHeight="1">
      <c r="A89" s="292"/>
      <c r="C89" s="245"/>
      <c r="D89" s="245"/>
      <c r="E89" s="245"/>
      <c r="F89" s="245"/>
      <c r="N89" s="56"/>
    </row>
    <row r="90" spans="1:14" ht="9" hidden="1" customHeight="1">
      <c r="A90" s="292"/>
      <c r="C90" s="245"/>
      <c r="D90" s="245"/>
      <c r="E90" s="245"/>
      <c r="F90" s="245"/>
      <c r="N90" s="56"/>
    </row>
    <row r="91" spans="1:14" ht="9" hidden="1" customHeight="1">
      <c r="A91" s="292"/>
      <c r="C91" s="245"/>
      <c r="D91" s="245"/>
      <c r="E91" s="245"/>
      <c r="F91" s="245"/>
      <c r="N91" s="56"/>
    </row>
    <row r="92" spans="1:14" ht="9" hidden="1" customHeight="1">
      <c r="A92" s="298"/>
      <c r="C92" s="245"/>
      <c r="D92" s="245"/>
      <c r="E92" s="245"/>
      <c r="F92" s="245"/>
      <c r="N92" s="56"/>
    </row>
    <row r="93" spans="1:14" ht="9" hidden="1" customHeight="1">
      <c r="A93" s="292"/>
      <c r="C93" s="245"/>
      <c r="D93" s="245"/>
      <c r="E93" s="245"/>
      <c r="F93" s="245"/>
      <c r="N93" s="56"/>
    </row>
    <row r="94" spans="1:14" ht="9" hidden="1" customHeight="1">
      <c r="A94" s="292"/>
      <c r="C94" s="245"/>
      <c r="D94" s="245"/>
      <c r="E94" s="245"/>
      <c r="F94" s="245"/>
      <c r="N94" s="56"/>
    </row>
    <row r="95" spans="1:14" ht="9" hidden="1" customHeight="1">
      <c r="A95" s="292"/>
      <c r="C95" s="245"/>
      <c r="D95" s="245"/>
      <c r="E95" s="245"/>
      <c r="F95" s="245"/>
      <c r="N95" s="56"/>
    </row>
    <row r="96" spans="1:14" hidden="1">
      <c r="A96" s="299"/>
      <c r="C96" s="245"/>
      <c r="D96" s="245"/>
      <c r="E96" s="245"/>
      <c r="F96" s="245"/>
      <c r="N96" s="56"/>
    </row>
    <row r="97" spans="1:14" hidden="1">
      <c r="A97" s="299"/>
      <c r="C97" s="245"/>
      <c r="D97" s="245"/>
      <c r="E97" s="245"/>
      <c r="F97" s="245"/>
      <c r="N97" s="56"/>
    </row>
    <row r="98" spans="1:14" hidden="1">
      <c r="A98" s="299"/>
      <c r="C98" s="245"/>
      <c r="D98" s="245"/>
      <c r="E98" s="245"/>
      <c r="F98" s="245"/>
      <c r="N98" s="56"/>
    </row>
    <row r="99" spans="1:14" hidden="1">
      <c r="A99" s="299"/>
      <c r="C99" s="245"/>
      <c r="D99" s="245"/>
      <c r="E99" s="245"/>
      <c r="F99" s="245"/>
      <c r="N99" s="56"/>
    </row>
    <row r="100" spans="1:14" hidden="1">
      <c r="A100" s="299"/>
      <c r="C100" s="245"/>
      <c r="D100" s="245"/>
      <c r="E100" s="245"/>
      <c r="F100" s="245"/>
      <c r="N100" s="56"/>
    </row>
    <row r="101" spans="1:14" hidden="1">
      <c r="A101" s="299"/>
      <c r="C101" s="245"/>
      <c r="D101" s="245"/>
      <c r="E101" s="245"/>
      <c r="F101" s="245"/>
      <c r="N101" s="56"/>
    </row>
    <row r="102" spans="1:14" hidden="1">
      <c r="A102" s="299"/>
      <c r="C102" s="245"/>
      <c r="D102" s="245"/>
      <c r="E102" s="245"/>
      <c r="F102" s="245"/>
      <c r="N102" s="56"/>
    </row>
    <row r="103" spans="1:14" ht="15.75" hidden="1">
      <c r="A103" s="300"/>
      <c r="C103" s="245"/>
      <c r="D103" s="245"/>
      <c r="E103" s="245"/>
      <c r="F103" s="245"/>
      <c r="N103" s="56"/>
    </row>
    <row r="104" spans="1:14" ht="15.75" hidden="1">
      <c r="A104" s="300"/>
      <c r="C104" s="245"/>
      <c r="D104" s="245"/>
      <c r="E104" s="245"/>
      <c r="F104" s="245"/>
      <c r="N104" s="56"/>
    </row>
    <row r="105" spans="1:14" ht="15.75" hidden="1">
      <c r="A105" s="300"/>
      <c r="C105" s="245"/>
      <c r="D105" s="245"/>
      <c r="E105" s="245"/>
      <c r="F105" s="245"/>
      <c r="N105" s="56"/>
    </row>
    <row r="106" spans="1:14" ht="15.75" hidden="1">
      <c r="A106" s="300"/>
      <c r="C106" s="245"/>
      <c r="D106" s="245"/>
      <c r="E106" s="245"/>
      <c r="F106" s="245"/>
      <c r="N106" s="56"/>
    </row>
    <row r="107" spans="1:14" ht="15.75" hidden="1">
      <c r="A107" s="300"/>
      <c r="C107" s="245"/>
      <c r="D107" s="245"/>
      <c r="E107" s="245"/>
      <c r="F107" s="245"/>
      <c r="N107" s="56"/>
    </row>
    <row r="108" spans="1:14" ht="15.75" hidden="1">
      <c r="A108" s="300"/>
      <c r="C108" s="245"/>
      <c r="D108" s="245"/>
      <c r="E108" s="245"/>
      <c r="F108" s="245"/>
      <c r="N108" s="56"/>
    </row>
    <row r="109" spans="1:14" ht="15.75" hidden="1">
      <c r="A109" s="300"/>
      <c r="C109" s="245"/>
      <c r="D109" s="245"/>
      <c r="E109" s="245"/>
      <c r="F109" s="245"/>
      <c r="N109" s="56"/>
    </row>
    <row r="110" spans="1:14" ht="15.75" hidden="1">
      <c r="A110" s="300"/>
      <c r="C110" s="245"/>
      <c r="D110" s="245"/>
      <c r="E110" s="245"/>
      <c r="F110" s="245"/>
      <c r="N110" s="56"/>
    </row>
    <row r="111" spans="1:14" ht="15.75" hidden="1">
      <c r="A111" s="300"/>
      <c r="C111" s="245"/>
      <c r="D111" s="245"/>
      <c r="E111" s="245"/>
      <c r="F111" s="245"/>
      <c r="N111" s="56"/>
    </row>
    <row r="112" spans="1:14" ht="15.75" hidden="1">
      <c r="A112" s="300"/>
      <c r="C112" s="245"/>
      <c r="D112" s="245"/>
      <c r="E112" s="245"/>
      <c r="F112" s="245"/>
      <c r="N112" s="56"/>
    </row>
    <row r="113" spans="1:14" ht="15.75" hidden="1">
      <c r="A113" s="300"/>
      <c r="C113" s="245"/>
      <c r="D113" s="245"/>
      <c r="E113" s="245"/>
      <c r="F113" s="245"/>
      <c r="N113" s="56"/>
    </row>
    <row r="114" spans="1:14" ht="15.75" hidden="1">
      <c r="A114" s="300"/>
      <c r="C114" s="245"/>
      <c r="D114" s="245"/>
      <c r="E114" s="245"/>
      <c r="F114" s="245"/>
      <c r="N114" s="56"/>
    </row>
    <row r="115" spans="1:14" ht="15.75" hidden="1">
      <c r="A115" s="300"/>
      <c r="C115" s="245"/>
      <c r="D115" s="245"/>
      <c r="E115" s="245"/>
      <c r="F115" s="245"/>
      <c r="N115" s="56"/>
    </row>
    <row r="116" spans="1:14" ht="15.75" hidden="1">
      <c r="A116" s="300"/>
      <c r="C116" s="245"/>
      <c r="D116" s="245"/>
      <c r="E116" s="245"/>
      <c r="F116" s="245"/>
      <c r="N116" s="56"/>
    </row>
    <row r="117" spans="1:14" ht="15.75" hidden="1">
      <c r="A117" s="300"/>
      <c r="C117" s="245"/>
      <c r="D117" s="245"/>
      <c r="E117" s="245"/>
      <c r="F117" s="245"/>
      <c r="N117" s="56"/>
    </row>
    <row r="118" spans="1:14" ht="15.75" hidden="1">
      <c r="A118" s="300"/>
      <c r="C118" s="245"/>
      <c r="D118" s="245"/>
      <c r="E118" s="245"/>
      <c r="F118" s="245"/>
      <c r="N118" s="56"/>
    </row>
    <row r="119" spans="1:14" ht="15.75" hidden="1">
      <c r="A119" s="300"/>
      <c r="C119" s="245"/>
      <c r="D119" s="245"/>
      <c r="E119" s="245"/>
      <c r="F119" s="245"/>
      <c r="N119" s="56"/>
    </row>
    <row r="120" spans="1:14" ht="15.75" hidden="1">
      <c r="A120" s="300"/>
      <c r="C120" s="245"/>
      <c r="D120" s="245"/>
      <c r="E120" s="245"/>
      <c r="F120" s="245"/>
      <c r="N120" s="56"/>
    </row>
    <row r="121" spans="1:14" ht="15.75" hidden="1">
      <c r="A121" s="300"/>
      <c r="C121" s="245"/>
      <c r="D121" s="245"/>
      <c r="E121" s="245"/>
      <c r="F121" s="245"/>
      <c r="N121" s="56"/>
    </row>
    <row r="122" spans="1:14" ht="15.75" hidden="1">
      <c r="A122" s="300"/>
      <c r="C122" s="245"/>
      <c r="D122" s="245"/>
      <c r="E122" s="245"/>
      <c r="F122" s="245"/>
      <c r="N122" s="56"/>
    </row>
    <row r="123" spans="1:14" ht="15.75" hidden="1">
      <c r="A123" s="300"/>
      <c r="C123" s="245"/>
      <c r="D123" s="245"/>
      <c r="E123" s="245"/>
      <c r="F123" s="245"/>
      <c r="N123" s="56"/>
    </row>
    <row r="124" spans="1:14" ht="15.75" hidden="1">
      <c r="A124" s="300"/>
      <c r="C124" s="245"/>
      <c r="D124" s="245"/>
      <c r="E124" s="245"/>
      <c r="F124" s="245"/>
      <c r="N124" s="56"/>
    </row>
    <row r="125" spans="1:14" ht="15.75" hidden="1">
      <c r="A125" s="300"/>
      <c r="C125" s="245"/>
      <c r="D125" s="245"/>
      <c r="E125" s="245"/>
      <c r="F125" s="245"/>
      <c r="N125" s="56"/>
    </row>
    <row r="126" spans="1:14" ht="15.75" hidden="1">
      <c r="A126" s="300"/>
      <c r="C126" s="245"/>
      <c r="D126" s="245"/>
      <c r="E126" s="245"/>
      <c r="F126" s="245"/>
      <c r="N126" s="56"/>
    </row>
    <row r="127" spans="1:14" ht="15.75" hidden="1">
      <c r="A127" s="300"/>
      <c r="C127" s="245"/>
      <c r="D127" s="245"/>
      <c r="E127" s="245"/>
      <c r="F127" s="245"/>
      <c r="N127" s="56"/>
    </row>
    <row r="128" spans="1:14" ht="15.75" hidden="1">
      <c r="A128" s="300"/>
      <c r="C128" s="245"/>
      <c r="D128" s="245"/>
      <c r="E128" s="245"/>
      <c r="F128" s="245"/>
      <c r="N128" s="56"/>
    </row>
    <row r="129" spans="1:14" ht="15.75" hidden="1">
      <c r="A129" s="300"/>
      <c r="C129" s="245"/>
      <c r="D129" s="245"/>
      <c r="E129" s="245"/>
      <c r="F129" s="245"/>
      <c r="N129" s="56"/>
    </row>
    <row r="130" spans="1:14" ht="15.75" hidden="1">
      <c r="A130" s="300"/>
      <c r="C130" s="245"/>
      <c r="D130" s="245"/>
      <c r="E130" s="245"/>
      <c r="F130" s="245"/>
      <c r="N130" s="56"/>
    </row>
    <row r="131" spans="1:14" ht="15.75" hidden="1">
      <c r="A131" s="300"/>
      <c r="C131" s="245"/>
      <c r="D131" s="245"/>
      <c r="E131" s="245"/>
      <c r="F131" s="245"/>
      <c r="N131" s="56"/>
    </row>
    <row r="132" spans="1:14" ht="15.75" hidden="1">
      <c r="A132" s="300"/>
      <c r="C132" s="245"/>
      <c r="D132" s="245"/>
      <c r="E132" s="245"/>
      <c r="F132" s="245"/>
      <c r="N132" s="56"/>
    </row>
    <row r="133" spans="1:14" ht="15.75" hidden="1">
      <c r="A133" s="300"/>
      <c r="C133" s="245"/>
      <c r="D133" s="245"/>
      <c r="E133" s="245"/>
      <c r="F133" s="245"/>
      <c r="N133" s="56"/>
    </row>
    <row r="134" spans="1:14" ht="15.75" hidden="1">
      <c r="A134" s="300"/>
      <c r="C134" s="245"/>
      <c r="D134" s="245"/>
      <c r="E134" s="245"/>
      <c r="F134" s="245"/>
      <c r="N134" s="56"/>
    </row>
    <row r="135" spans="1:14" ht="15.75" hidden="1">
      <c r="A135" s="300"/>
      <c r="C135" s="245"/>
      <c r="D135" s="245"/>
      <c r="E135" s="245"/>
      <c r="F135" s="245"/>
      <c r="N135" s="56"/>
    </row>
    <row r="136" spans="1:14" ht="15.75" hidden="1">
      <c r="A136" s="300"/>
      <c r="C136" s="245"/>
      <c r="D136" s="245"/>
      <c r="E136" s="245"/>
      <c r="F136" s="245"/>
      <c r="N136" s="56"/>
    </row>
    <row r="137" spans="1:14" ht="15.75" hidden="1">
      <c r="A137" s="300"/>
      <c r="C137" s="245"/>
      <c r="D137" s="245"/>
      <c r="E137" s="245"/>
      <c r="F137" s="245"/>
      <c r="N137" s="56"/>
    </row>
    <row r="138" spans="1:14" ht="15.75" hidden="1">
      <c r="A138" s="300"/>
      <c r="C138" s="245"/>
      <c r="D138" s="245"/>
      <c r="E138" s="245"/>
      <c r="F138" s="245"/>
      <c r="N138" s="56"/>
    </row>
    <row r="139" spans="1:14" ht="15.75" hidden="1">
      <c r="A139" s="300"/>
      <c r="C139" s="245"/>
      <c r="D139" s="245"/>
      <c r="E139" s="245"/>
      <c r="F139" s="245"/>
      <c r="N139" s="56"/>
    </row>
    <row r="140" spans="1:14" ht="15.75" hidden="1">
      <c r="A140" s="300"/>
      <c r="C140" s="245"/>
      <c r="D140" s="245"/>
      <c r="E140" s="245"/>
      <c r="F140" s="245"/>
      <c r="N140" s="56"/>
    </row>
    <row r="141" spans="1:14" ht="15.75" hidden="1">
      <c r="A141" s="300"/>
      <c r="C141" s="245"/>
      <c r="D141" s="245"/>
      <c r="E141" s="245"/>
      <c r="F141" s="245"/>
      <c r="N141" s="56"/>
    </row>
    <row r="142" spans="1:14" ht="15.75" hidden="1">
      <c r="A142" s="300"/>
      <c r="C142" s="245"/>
      <c r="D142" s="245"/>
      <c r="E142" s="245"/>
      <c r="F142" s="245"/>
      <c r="N142" s="56"/>
    </row>
    <row r="143" spans="1:14" ht="15.75" hidden="1">
      <c r="A143" s="300"/>
      <c r="C143" s="245"/>
      <c r="D143" s="245"/>
      <c r="E143" s="245"/>
      <c r="F143" s="245"/>
      <c r="N143" s="56"/>
    </row>
    <row r="144" spans="1:14" ht="15.75" hidden="1">
      <c r="A144" s="300"/>
      <c r="C144" s="245"/>
      <c r="D144" s="245"/>
      <c r="E144" s="245"/>
      <c r="F144" s="245"/>
      <c r="N144" s="56"/>
    </row>
    <row r="145" spans="1:14" ht="15.75" hidden="1">
      <c r="A145" s="300"/>
      <c r="C145" s="245"/>
      <c r="D145" s="245"/>
      <c r="E145" s="245"/>
      <c r="F145" s="245"/>
      <c r="N145" s="56"/>
    </row>
    <row r="146" spans="1:14" ht="15.75" hidden="1">
      <c r="A146" s="300"/>
      <c r="C146" s="245"/>
      <c r="D146" s="245"/>
      <c r="E146" s="245"/>
      <c r="F146" s="245"/>
      <c r="N146" s="56"/>
    </row>
    <row r="147" spans="1:14" ht="15.75" hidden="1">
      <c r="A147" s="300"/>
      <c r="C147" s="245"/>
      <c r="D147" s="245"/>
      <c r="E147" s="245"/>
      <c r="F147" s="245"/>
      <c r="N147" s="56"/>
    </row>
    <row r="148" spans="1:14" ht="15.75" hidden="1">
      <c r="A148" s="300"/>
      <c r="C148" s="245"/>
      <c r="D148" s="245"/>
      <c r="E148" s="245"/>
      <c r="F148" s="245"/>
      <c r="N148" s="56"/>
    </row>
    <row r="149" spans="1:14" ht="15.75" hidden="1">
      <c r="A149" s="300"/>
      <c r="C149" s="245"/>
      <c r="D149" s="245"/>
      <c r="E149" s="245"/>
      <c r="F149" s="245"/>
      <c r="N149" s="56"/>
    </row>
    <row r="150" spans="1:14" ht="15.75" hidden="1">
      <c r="A150" s="300"/>
      <c r="C150" s="245"/>
      <c r="D150" s="245"/>
      <c r="E150" s="245"/>
      <c r="F150" s="245"/>
      <c r="N150" s="56"/>
    </row>
    <row r="151" spans="1:14" ht="15.75" hidden="1">
      <c r="A151" s="300"/>
      <c r="C151" s="245"/>
      <c r="D151" s="245"/>
      <c r="E151" s="245"/>
      <c r="F151" s="245"/>
      <c r="N151" s="56"/>
    </row>
    <row r="152" spans="1:14" ht="15.75" hidden="1">
      <c r="A152" s="300"/>
      <c r="C152" s="245"/>
      <c r="D152" s="245"/>
      <c r="E152" s="245"/>
      <c r="F152" s="245"/>
      <c r="N152" s="56"/>
    </row>
    <row r="153" spans="1:14" ht="15.75" hidden="1">
      <c r="A153" s="300"/>
      <c r="C153" s="245"/>
      <c r="D153" s="245"/>
      <c r="E153" s="245"/>
      <c r="F153" s="245"/>
      <c r="N153" s="56"/>
    </row>
    <row r="154" spans="1:14" ht="15.75" hidden="1">
      <c r="A154" s="300"/>
      <c r="C154" s="245"/>
      <c r="D154" s="245"/>
      <c r="E154" s="245"/>
      <c r="F154" s="245"/>
      <c r="N154" s="56"/>
    </row>
    <row r="155" spans="1:14" ht="15.75" hidden="1">
      <c r="A155" s="300"/>
      <c r="C155" s="245"/>
      <c r="D155" s="245"/>
      <c r="E155" s="245"/>
      <c r="F155" s="245"/>
      <c r="N155" s="56"/>
    </row>
    <row r="156" spans="1:14" ht="15.75" hidden="1">
      <c r="A156" s="300"/>
      <c r="C156" s="245"/>
      <c r="D156" s="245"/>
      <c r="E156" s="245"/>
      <c r="F156" s="245"/>
      <c r="N156" s="56"/>
    </row>
    <row r="157" spans="1:14" ht="15.75" hidden="1">
      <c r="A157" s="300"/>
      <c r="C157" s="245"/>
      <c r="D157" s="245"/>
      <c r="E157" s="245"/>
      <c r="F157" s="245"/>
      <c r="N157" s="56"/>
    </row>
    <row r="158" spans="1:14" ht="15.75" hidden="1">
      <c r="A158" s="300"/>
      <c r="C158" s="245"/>
      <c r="D158" s="245"/>
      <c r="E158" s="245"/>
      <c r="F158" s="245"/>
      <c r="N158" s="56"/>
    </row>
    <row r="159" spans="1:14" ht="15.75" hidden="1">
      <c r="A159" s="300"/>
      <c r="C159" s="245"/>
      <c r="D159" s="245"/>
      <c r="E159" s="245"/>
      <c r="F159" s="245"/>
      <c r="N159" s="56"/>
    </row>
    <row r="160" spans="1:14" ht="15.75" hidden="1">
      <c r="A160" s="300"/>
      <c r="C160" s="245"/>
      <c r="D160" s="245"/>
      <c r="E160" s="245"/>
      <c r="F160" s="245"/>
      <c r="N160" s="56"/>
    </row>
    <row r="161" spans="1:14" ht="15.75" hidden="1">
      <c r="A161" s="300"/>
      <c r="C161" s="245"/>
      <c r="D161" s="245"/>
      <c r="E161" s="245"/>
      <c r="F161" s="245"/>
      <c r="N161" s="56"/>
    </row>
    <row r="162" spans="1:14" ht="15.75" hidden="1">
      <c r="A162" s="300"/>
      <c r="C162" s="245"/>
      <c r="D162" s="245"/>
      <c r="E162" s="245"/>
      <c r="F162" s="245"/>
      <c r="N162" s="56"/>
    </row>
    <row r="163" spans="1:14" ht="15.75" hidden="1">
      <c r="A163" s="300"/>
      <c r="C163" s="245"/>
      <c r="D163" s="245"/>
      <c r="E163" s="245"/>
      <c r="F163" s="245"/>
      <c r="N163" s="56"/>
    </row>
    <row r="164" spans="1:14" ht="15.75" hidden="1">
      <c r="A164" s="300"/>
      <c r="C164" s="245"/>
      <c r="D164" s="245"/>
      <c r="E164" s="245"/>
      <c r="F164" s="245"/>
      <c r="N164" s="56"/>
    </row>
    <row r="165" spans="1:14" ht="15.75" hidden="1">
      <c r="A165" s="300"/>
      <c r="C165" s="245"/>
      <c r="D165" s="245"/>
      <c r="E165" s="245"/>
      <c r="F165" s="245"/>
      <c r="N165" s="56"/>
    </row>
    <row r="166" spans="1:14" ht="15.75" hidden="1">
      <c r="A166" s="300"/>
      <c r="C166" s="245"/>
      <c r="D166" s="245"/>
      <c r="E166" s="245"/>
      <c r="F166" s="245"/>
      <c r="N166" s="56"/>
    </row>
    <row r="167" spans="1:14" ht="15.75" hidden="1">
      <c r="A167" s="300"/>
      <c r="C167" s="245"/>
      <c r="D167" s="245"/>
      <c r="E167" s="245"/>
      <c r="F167" s="245"/>
      <c r="N167" s="56"/>
    </row>
    <row r="168" spans="1:14" ht="15.75" hidden="1">
      <c r="A168" s="300"/>
      <c r="C168" s="245"/>
      <c r="D168" s="245"/>
      <c r="E168" s="245"/>
      <c r="F168" s="245"/>
      <c r="N168" s="56"/>
    </row>
    <row r="169" spans="1:14" ht="15.75" hidden="1">
      <c r="A169" s="300"/>
      <c r="C169" s="245"/>
      <c r="D169" s="245"/>
      <c r="E169" s="245"/>
      <c r="F169" s="245"/>
      <c r="N169" s="56"/>
    </row>
    <row r="170" spans="1:14" ht="15.75" hidden="1">
      <c r="A170" s="300"/>
      <c r="C170" s="245"/>
      <c r="D170" s="245"/>
      <c r="E170" s="245"/>
      <c r="F170" s="245"/>
      <c r="N170" s="56"/>
    </row>
    <row r="171" spans="1:14" ht="15.75" hidden="1">
      <c r="A171" s="300"/>
      <c r="C171" s="245"/>
      <c r="D171" s="245"/>
      <c r="E171" s="245"/>
      <c r="F171" s="245"/>
      <c r="N171" s="56"/>
    </row>
    <row r="172" spans="1:14" ht="15.75" hidden="1">
      <c r="A172" s="300"/>
      <c r="C172" s="245"/>
      <c r="D172" s="245"/>
      <c r="E172" s="245"/>
      <c r="F172" s="245"/>
      <c r="N172" s="56"/>
    </row>
    <row r="173" spans="1:14" ht="15.75" hidden="1">
      <c r="A173" s="300"/>
      <c r="C173" s="245"/>
      <c r="D173" s="245"/>
      <c r="E173" s="245"/>
      <c r="F173" s="245"/>
      <c r="N173" s="56"/>
    </row>
    <row r="174" spans="1:14" ht="15.75" hidden="1">
      <c r="A174" s="300"/>
      <c r="C174" s="245"/>
      <c r="D174" s="245"/>
      <c r="E174" s="245"/>
      <c r="F174" s="245"/>
      <c r="N174" s="56"/>
    </row>
    <row r="175" spans="1:14" ht="15.75" hidden="1">
      <c r="A175" s="300"/>
      <c r="C175" s="245"/>
      <c r="D175" s="245"/>
      <c r="E175" s="245"/>
      <c r="F175" s="245"/>
      <c r="N175" s="56"/>
    </row>
    <row r="176" spans="1:14" ht="15.75" hidden="1">
      <c r="A176" s="300"/>
      <c r="C176" s="245"/>
      <c r="D176" s="245"/>
      <c r="E176" s="245"/>
      <c r="F176" s="245"/>
      <c r="N176" s="56"/>
    </row>
    <row r="177" spans="1:14" ht="15.75" hidden="1">
      <c r="A177" s="300"/>
      <c r="C177" s="245"/>
      <c r="D177" s="245"/>
      <c r="E177" s="245"/>
      <c r="F177" s="245"/>
      <c r="N177" s="56"/>
    </row>
    <row r="178" spans="1:14" ht="15.75" hidden="1">
      <c r="A178" s="300"/>
      <c r="C178" s="245"/>
      <c r="D178" s="245"/>
      <c r="E178" s="245"/>
      <c r="F178" s="245"/>
      <c r="N178" s="56"/>
    </row>
    <row r="179" spans="1:14" ht="15.75" hidden="1">
      <c r="A179" s="300"/>
      <c r="C179" s="245"/>
      <c r="D179" s="245"/>
      <c r="E179" s="245"/>
      <c r="F179" s="245"/>
      <c r="N179" s="56"/>
    </row>
    <row r="180" spans="1:14" ht="15.75" hidden="1">
      <c r="A180" s="300"/>
      <c r="C180" s="245"/>
      <c r="D180" s="245"/>
      <c r="E180" s="245"/>
      <c r="F180" s="245"/>
      <c r="N180" s="56"/>
    </row>
    <row r="181" spans="1:14" ht="15.75" hidden="1">
      <c r="A181" s="300"/>
      <c r="C181" s="245"/>
      <c r="D181" s="245"/>
      <c r="E181" s="245"/>
      <c r="F181" s="245"/>
      <c r="N181" s="56"/>
    </row>
    <row r="182" spans="1:14" ht="15.75" hidden="1">
      <c r="A182" s="300"/>
      <c r="C182" s="245"/>
      <c r="D182" s="245"/>
      <c r="E182" s="245"/>
      <c r="F182" s="245"/>
      <c r="N182" s="56"/>
    </row>
    <row r="183" spans="1:14" ht="15.75" hidden="1">
      <c r="A183" s="300"/>
      <c r="C183" s="245"/>
      <c r="D183" s="245"/>
      <c r="E183" s="245"/>
      <c r="F183" s="245"/>
      <c r="N183" s="56"/>
    </row>
    <row r="184" spans="1:14" ht="15.75" hidden="1">
      <c r="A184" s="300"/>
      <c r="C184" s="245"/>
      <c r="D184" s="245"/>
      <c r="E184" s="245"/>
      <c r="F184" s="245"/>
      <c r="N184" s="56"/>
    </row>
    <row r="185" spans="1:14" ht="15.75" hidden="1">
      <c r="A185" s="300"/>
      <c r="C185" s="245"/>
      <c r="D185" s="245"/>
      <c r="E185" s="245"/>
      <c r="F185" s="245"/>
      <c r="N185" s="56"/>
    </row>
    <row r="186" spans="1:14" ht="15.75" hidden="1">
      <c r="A186" s="300"/>
      <c r="C186" s="245"/>
      <c r="D186" s="245"/>
      <c r="E186" s="245"/>
      <c r="F186" s="245"/>
      <c r="N186" s="56"/>
    </row>
    <row r="187" spans="1:14" ht="15.75" hidden="1">
      <c r="A187" s="300"/>
      <c r="C187" s="245"/>
      <c r="D187" s="245"/>
      <c r="E187" s="245"/>
      <c r="F187" s="245"/>
      <c r="N187" s="56"/>
    </row>
    <row r="188" spans="1:14" ht="15.75" hidden="1">
      <c r="A188" s="300"/>
      <c r="C188" s="245"/>
      <c r="D188" s="245"/>
      <c r="E188" s="245"/>
      <c r="F188" s="245"/>
      <c r="N188" s="56"/>
    </row>
    <row r="189" spans="1:14" ht="15.75" hidden="1">
      <c r="A189" s="300"/>
      <c r="C189" s="245"/>
      <c r="D189" s="245"/>
      <c r="E189" s="245"/>
      <c r="F189" s="245"/>
      <c r="N189" s="56"/>
    </row>
    <row r="190" spans="1:14" ht="15.75" hidden="1">
      <c r="A190" s="300"/>
      <c r="C190" s="245"/>
      <c r="D190" s="245"/>
      <c r="E190" s="245"/>
      <c r="F190" s="245"/>
      <c r="N190" s="56"/>
    </row>
    <row r="191" spans="1:14" ht="15.75" hidden="1">
      <c r="A191" s="300"/>
      <c r="C191" s="245"/>
      <c r="D191" s="245"/>
      <c r="E191" s="245"/>
      <c r="F191" s="245"/>
      <c r="N191" s="56"/>
    </row>
    <row r="192" spans="1:14" ht="15.75" hidden="1">
      <c r="A192" s="300"/>
      <c r="C192" s="245"/>
      <c r="D192" s="245"/>
      <c r="E192" s="245"/>
      <c r="F192" s="245"/>
      <c r="N192" s="56"/>
    </row>
    <row r="193" spans="1:14" ht="15.75" hidden="1">
      <c r="A193" s="300"/>
      <c r="C193" s="245"/>
      <c r="D193" s="245"/>
      <c r="E193" s="245"/>
      <c r="F193" s="245"/>
      <c r="N193" s="56"/>
    </row>
    <row r="194" spans="1:14" ht="15.75" hidden="1">
      <c r="A194" s="246"/>
      <c r="C194" s="245"/>
      <c r="D194" s="245"/>
      <c r="E194" s="245"/>
      <c r="F194" s="245"/>
      <c r="N194" s="56"/>
    </row>
    <row r="195" spans="1:14" ht="15.75" hidden="1">
      <c r="A195" s="246"/>
      <c r="C195" s="245"/>
      <c r="D195" s="245"/>
      <c r="E195" s="245"/>
      <c r="F195" s="245"/>
      <c r="N195" s="56"/>
    </row>
    <row r="196" spans="1:14" ht="15.75" hidden="1">
      <c r="A196" s="246"/>
      <c r="C196" s="245"/>
      <c r="D196" s="245"/>
      <c r="E196" s="245"/>
      <c r="F196" s="245"/>
      <c r="N196" s="56"/>
    </row>
    <row r="197" spans="1:14" ht="15.75" hidden="1">
      <c r="A197" s="246"/>
      <c r="C197" s="245"/>
      <c r="D197" s="245"/>
      <c r="E197" s="245"/>
      <c r="F197" s="245"/>
    </row>
    <row r="198" spans="1:14" ht="15.75" hidden="1">
      <c r="A198" s="246"/>
      <c r="C198" s="245"/>
      <c r="D198" s="245"/>
      <c r="E198" s="245"/>
      <c r="F198" s="245"/>
    </row>
    <row r="199" spans="1:14" ht="15.75" hidden="1">
      <c r="A199" s="246"/>
      <c r="C199" s="245"/>
      <c r="D199" s="245"/>
      <c r="E199" s="245"/>
      <c r="F199" s="245"/>
    </row>
    <row r="200" spans="1:14" ht="15.75" hidden="1">
      <c r="A200" s="246"/>
      <c r="C200" s="245"/>
      <c r="D200" s="245"/>
      <c r="E200" s="245"/>
      <c r="F200" s="245"/>
    </row>
    <row r="201" spans="1:14" ht="15.75" hidden="1">
      <c r="A201" s="246"/>
      <c r="C201" s="245"/>
      <c r="D201" s="245"/>
      <c r="E201" s="245"/>
      <c r="F201" s="245"/>
    </row>
    <row r="202" spans="1:14" ht="15.75" hidden="1">
      <c r="A202" s="246"/>
      <c r="C202" s="245"/>
      <c r="D202" s="245"/>
      <c r="E202" s="245"/>
      <c r="F202" s="245"/>
    </row>
    <row r="203" spans="1:14" ht="15.75" hidden="1">
      <c r="A203" s="246"/>
      <c r="C203" s="245"/>
      <c r="D203" s="245"/>
      <c r="E203" s="245"/>
      <c r="F203" s="245"/>
    </row>
    <row r="204" spans="1:14" ht="15.75" hidden="1">
      <c r="A204" s="246"/>
      <c r="C204" s="245"/>
      <c r="D204" s="245"/>
      <c r="E204" s="245"/>
      <c r="F204" s="245"/>
    </row>
    <row r="205" spans="1:14" ht="15.75" hidden="1">
      <c r="A205" s="246"/>
      <c r="C205" s="245"/>
      <c r="D205" s="245"/>
      <c r="E205" s="245"/>
      <c r="F205" s="245"/>
    </row>
    <row r="206" spans="1:14" ht="15.75" hidden="1">
      <c r="A206" s="246"/>
      <c r="C206" s="245"/>
      <c r="D206" s="245"/>
      <c r="E206" s="245"/>
      <c r="F206" s="245"/>
    </row>
    <row r="207" spans="1:14" ht="15.75" hidden="1">
      <c r="A207" s="246"/>
      <c r="C207" s="245"/>
      <c r="D207" s="245"/>
      <c r="E207" s="245"/>
      <c r="F207" s="245"/>
    </row>
    <row r="208" spans="1:14" ht="15.75" hidden="1">
      <c r="A208" s="246"/>
      <c r="C208" s="245"/>
      <c r="D208" s="245"/>
      <c r="E208" s="245"/>
      <c r="F208" s="245"/>
    </row>
    <row r="209" spans="1:6" ht="15.75" hidden="1">
      <c r="A209" s="246"/>
      <c r="C209" s="245"/>
      <c r="D209" s="245"/>
      <c r="E209" s="245"/>
      <c r="F209" s="245"/>
    </row>
    <row r="210" spans="1:6" ht="15.75" hidden="1">
      <c r="A210" s="246"/>
      <c r="C210" s="245"/>
      <c r="D210" s="245"/>
      <c r="E210" s="245"/>
      <c r="F210" s="245"/>
    </row>
    <row r="211" spans="1:6" ht="15.75" hidden="1">
      <c r="A211" s="246"/>
      <c r="C211" s="245"/>
      <c r="D211" s="245"/>
      <c r="E211" s="245"/>
      <c r="F211" s="245"/>
    </row>
    <row r="212" spans="1:6" ht="15.75" hidden="1">
      <c r="A212" s="246"/>
      <c r="C212" s="245"/>
      <c r="D212" s="245"/>
      <c r="E212" s="245"/>
      <c r="F212" s="245"/>
    </row>
    <row r="213" spans="1:6" ht="15.75" hidden="1">
      <c r="A213" s="246"/>
      <c r="C213" s="245"/>
      <c r="D213" s="245"/>
      <c r="E213" s="245"/>
      <c r="F213" s="245"/>
    </row>
    <row r="214" spans="1:6" ht="15.75" hidden="1">
      <c r="A214" s="246"/>
      <c r="C214" s="245"/>
      <c r="D214" s="245"/>
      <c r="E214" s="245"/>
      <c r="F214" s="245"/>
    </row>
    <row r="215" spans="1:6" ht="15.75" hidden="1">
      <c r="A215" s="246"/>
      <c r="C215" s="245"/>
      <c r="D215" s="245"/>
      <c r="E215" s="245"/>
      <c r="F215" s="245"/>
    </row>
    <row r="216" spans="1:6" ht="15.75" hidden="1">
      <c r="A216" s="246"/>
      <c r="C216" s="245"/>
      <c r="D216" s="245"/>
      <c r="E216" s="245"/>
      <c r="F216" s="245"/>
    </row>
    <row r="217" spans="1:6" ht="15.75" hidden="1">
      <c r="A217" s="246"/>
      <c r="C217" s="245"/>
      <c r="D217" s="245"/>
      <c r="E217" s="245"/>
      <c r="F217" s="245"/>
    </row>
    <row r="218" spans="1:6" ht="15.75" hidden="1">
      <c r="A218" s="246"/>
      <c r="C218" s="245"/>
      <c r="D218" s="245"/>
      <c r="E218" s="245"/>
      <c r="F218" s="245"/>
    </row>
    <row r="219" spans="1:6" ht="15.75" hidden="1">
      <c r="A219" s="246"/>
      <c r="C219" s="245"/>
      <c r="D219" s="245"/>
      <c r="E219" s="245"/>
      <c r="F219" s="245"/>
    </row>
    <row r="220" spans="1:6" ht="15.75" hidden="1">
      <c r="A220" s="246"/>
      <c r="C220" s="245"/>
      <c r="D220" s="245"/>
      <c r="E220" s="245"/>
      <c r="F220" s="245"/>
    </row>
    <row r="221" spans="1:6" ht="15.75" hidden="1">
      <c r="A221" s="246"/>
      <c r="C221" s="245"/>
      <c r="D221" s="245"/>
      <c r="E221" s="245"/>
      <c r="F221" s="245"/>
    </row>
    <row r="222" spans="1:6" ht="15.75" hidden="1">
      <c r="A222" s="246"/>
      <c r="C222" s="245"/>
      <c r="D222" s="245"/>
      <c r="E222" s="245"/>
      <c r="F222" s="245"/>
    </row>
    <row r="223" spans="1:6" ht="15.75" hidden="1">
      <c r="A223" s="246"/>
      <c r="C223" s="245"/>
      <c r="D223" s="245"/>
      <c r="E223" s="245"/>
      <c r="F223" s="245"/>
    </row>
    <row r="224" spans="1:6" ht="15.75" hidden="1">
      <c r="A224" s="246"/>
      <c r="C224" s="245"/>
      <c r="D224" s="245"/>
      <c r="E224" s="245"/>
      <c r="F224" s="245"/>
    </row>
    <row r="225" spans="1:6" ht="15.75" hidden="1">
      <c r="A225" s="246"/>
      <c r="C225" s="245"/>
      <c r="D225" s="245"/>
      <c r="E225" s="245"/>
      <c r="F225" s="245"/>
    </row>
    <row r="226" spans="1:6" ht="15.75" hidden="1">
      <c r="A226" s="246"/>
      <c r="C226" s="245"/>
      <c r="D226" s="245"/>
      <c r="E226" s="245"/>
      <c r="F226" s="245"/>
    </row>
    <row r="227" spans="1:6" ht="15.75" hidden="1">
      <c r="A227" s="246"/>
      <c r="C227" s="245"/>
      <c r="D227" s="245"/>
      <c r="E227" s="245"/>
      <c r="F227" s="245"/>
    </row>
    <row r="228" spans="1:6" ht="15.75" hidden="1">
      <c r="A228" s="246"/>
      <c r="C228" s="245"/>
      <c r="D228" s="245"/>
      <c r="E228" s="245"/>
      <c r="F228" s="245"/>
    </row>
    <row r="229" spans="1:6" ht="15.75" hidden="1">
      <c r="A229" s="246"/>
      <c r="C229" s="245"/>
      <c r="D229" s="245"/>
      <c r="E229" s="245"/>
      <c r="F229" s="245"/>
    </row>
    <row r="230" spans="1:6" ht="15.75" hidden="1">
      <c r="A230" s="246"/>
      <c r="C230" s="245"/>
      <c r="D230" s="245"/>
      <c r="E230" s="245"/>
      <c r="F230" s="245"/>
    </row>
    <row r="231" spans="1:6" ht="15.75" hidden="1">
      <c r="A231" s="246"/>
      <c r="C231" s="245"/>
      <c r="D231" s="245"/>
      <c r="E231" s="245"/>
      <c r="F231" s="245"/>
    </row>
    <row r="232" spans="1:6" ht="15.75" hidden="1">
      <c r="A232" s="246"/>
      <c r="C232" s="245"/>
      <c r="D232" s="245"/>
      <c r="E232" s="245"/>
      <c r="F232" s="245"/>
    </row>
    <row r="233" spans="1:6" ht="15.75" hidden="1">
      <c r="A233" s="246"/>
      <c r="C233" s="245"/>
      <c r="D233" s="245"/>
      <c r="E233" s="245"/>
      <c r="F233" s="245"/>
    </row>
    <row r="234" spans="1:6" ht="15.75" hidden="1">
      <c r="A234" s="246"/>
      <c r="C234" s="245"/>
      <c r="D234" s="245"/>
      <c r="E234" s="245"/>
      <c r="F234" s="245"/>
    </row>
    <row r="235" spans="1:6" ht="15.75" hidden="1">
      <c r="A235" s="246"/>
      <c r="C235" s="245"/>
      <c r="D235" s="245"/>
      <c r="E235" s="245"/>
      <c r="F235" s="245"/>
    </row>
    <row r="236" spans="1:6" ht="15.75" hidden="1">
      <c r="A236" s="246"/>
      <c r="C236" s="245"/>
      <c r="D236" s="245"/>
      <c r="E236" s="245"/>
      <c r="F236" s="245"/>
    </row>
    <row r="237" spans="1:6" ht="15.75" hidden="1">
      <c r="A237" s="246"/>
      <c r="C237" s="245"/>
      <c r="D237" s="245"/>
      <c r="E237" s="245"/>
      <c r="F237" s="245"/>
    </row>
    <row r="238" spans="1:6" ht="15.75" hidden="1">
      <c r="A238" s="246"/>
      <c r="C238" s="245"/>
      <c r="D238" s="245"/>
      <c r="E238" s="245"/>
      <c r="F238" s="245"/>
    </row>
    <row r="239" spans="1:6" ht="15.75" hidden="1">
      <c r="A239" s="246"/>
      <c r="C239" s="245"/>
      <c r="D239" s="245"/>
      <c r="E239" s="245"/>
      <c r="F239" s="245"/>
    </row>
    <row r="240" spans="1:6" ht="15.75" hidden="1">
      <c r="A240" s="246"/>
      <c r="C240" s="245"/>
      <c r="D240" s="245"/>
      <c r="E240" s="245"/>
      <c r="F240" s="245"/>
    </row>
    <row r="241" spans="1:6" ht="15.75" hidden="1">
      <c r="A241" s="246"/>
      <c r="C241" s="245"/>
      <c r="D241" s="245"/>
      <c r="E241" s="245"/>
      <c r="F241" s="245"/>
    </row>
    <row r="242" spans="1:6" ht="15.75" hidden="1">
      <c r="A242" s="246"/>
      <c r="C242" s="245"/>
      <c r="D242" s="245"/>
      <c r="E242" s="245"/>
      <c r="F242" s="245"/>
    </row>
    <row r="243" spans="1:6" ht="15.75" hidden="1">
      <c r="A243" s="246"/>
      <c r="C243" s="245"/>
      <c r="D243" s="245"/>
      <c r="E243" s="245"/>
      <c r="F243" s="245"/>
    </row>
    <row r="244" spans="1:6" ht="15.75" hidden="1">
      <c r="A244" s="246"/>
      <c r="C244" s="245"/>
      <c r="D244" s="245"/>
      <c r="E244" s="245"/>
      <c r="F244" s="245"/>
    </row>
    <row r="245" spans="1:6" ht="15.75" hidden="1">
      <c r="A245" s="246"/>
      <c r="C245" s="245"/>
      <c r="D245" s="245"/>
      <c r="E245" s="245"/>
      <c r="F245" s="245"/>
    </row>
    <row r="246" spans="1:6" ht="15.75" hidden="1">
      <c r="A246" s="246"/>
      <c r="C246" s="245"/>
      <c r="D246" s="245"/>
      <c r="E246" s="245"/>
      <c r="F246" s="245"/>
    </row>
    <row r="247" spans="1:6" ht="15.75" hidden="1">
      <c r="A247" s="246"/>
      <c r="C247" s="245"/>
      <c r="D247" s="245"/>
      <c r="E247" s="245"/>
      <c r="F247" s="245"/>
    </row>
    <row r="248" spans="1:6" ht="15.75" hidden="1">
      <c r="A248" s="246"/>
      <c r="C248" s="245"/>
      <c r="D248" s="245"/>
      <c r="E248" s="245"/>
      <c r="F248" s="245"/>
    </row>
    <row r="249" spans="1:6" ht="15.75" hidden="1">
      <c r="A249" s="246"/>
      <c r="C249" s="245"/>
      <c r="D249" s="245"/>
      <c r="E249" s="245"/>
      <c r="F249" s="245"/>
    </row>
    <row r="250" spans="1:6" ht="15.75" hidden="1">
      <c r="A250" s="246"/>
      <c r="C250" s="245"/>
      <c r="D250" s="245"/>
      <c r="E250" s="245"/>
      <c r="F250" s="245"/>
    </row>
    <row r="251" spans="1:6" ht="15.75" hidden="1">
      <c r="A251" s="246"/>
      <c r="C251" s="245"/>
      <c r="D251" s="245"/>
      <c r="E251" s="245"/>
      <c r="F251" s="245"/>
    </row>
    <row r="252" spans="1:6" ht="15.75" hidden="1">
      <c r="A252" s="246"/>
      <c r="C252" s="245"/>
      <c r="D252" s="245"/>
      <c r="E252" s="245"/>
      <c r="F252" s="245"/>
    </row>
    <row r="253" spans="1:6" ht="15.75" hidden="1">
      <c r="A253" s="246"/>
      <c r="C253" s="245"/>
      <c r="D253" s="245"/>
      <c r="E253" s="245"/>
      <c r="F253" s="245"/>
    </row>
    <row r="254" spans="1:6" ht="15.75" hidden="1">
      <c r="A254" s="246"/>
      <c r="C254" s="245"/>
      <c r="D254" s="245"/>
      <c r="E254" s="245"/>
      <c r="F254" s="245"/>
    </row>
    <row r="255" spans="1:6" ht="15.75" hidden="1">
      <c r="A255" s="246"/>
      <c r="C255" s="245"/>
      <c r="D255" s="245"/>
      <c r="E255" s="245"/>
      <c r="F255" s="245"/>
    </row>
    <row r="256" spans="1:6" ht="15.75" hidden="1">
      <c r="A256" s="246"/>
      <c r="C256" s="245"/>
      <c r="D256" s="245"/>
      <c r="E256" s="245"/>
      <c r="F256" s="245"/>
    </row>
    <row r="257" spans="1:6" ht="15.75" hidden="1">
      <c r="A257" s="246"/>
      <c r="C257" s="245"/>
      <c r="D257" s="245"/>
      <c r="E257" s="245"/>
      <c r="F257" s="245"/>
    </row>
    <row r="258" spans="1:6" ht="15.75" hidden="1">
      <c r="A258" s="246"/>
      <c r="C258" s="245"/>
      <c r="D258" s="245"/>
      <c r="E258" s="245"/>
      <c r="F258" s="245"/>
    </row>
    <row r="259" spans="1:6" ht="15.75" hidden="1">
      <c r="A259" s="246"/>
      <c r="C259" s="245"/>
      <c r="D259" s="245"/>
      <c r="E259" s="245"/>
      <c r="F259" s="245"/>
    </row>
    <row r="260" spans="1:6" ht="15.75" hidden="1">
      <c r="A260" s="246"/>
      <c r="C260" s="245"/>
      <c r="D260" s="245"/>
      <c r="E260" s="245"/>
      <c r="F260" s="245"/>
    </row>
    <row r="261" spans="1:6" ht="15.75" hidden="1">
      <c r="A261" s="246"/>
      <c r="C261" s="245"/>
      <c r="D261" s="245"/>
      <c r="E261" s="245"/>
      <c r="F261" s="245"/>
    </row>
    <row r="262" spans="1:6" ht="15.75" hidden="1">
      <c r="A262" s="246"/>
      <c r="C262" s="245"/>
      <c r="D262" s="245"/>
      <c r="E262" s="245"/>
      <c r="F262" s="245"/>
    </row>
    <row r="263" spans="1:6" ht="15.75" hidden="1">
      <c r="A263" s="246"/>
      <c r="C263" s="245"/>
      <c r="D263" s="245"/>
      <c r="E263" s="245"/>
      <c r="F263" s="245"/>
    </row>
    <row r="264" spans="1:6" ht="15.75" hidden="1">
      <c r="A264" s="246"/>
      <c r="C264" s="245"/>
      <c r="D264" s="245"/>
      <c r="E264" s="245"/>
      <c r="F264" s="245"/>
    </row>
    <row r="265" spans="1:6" ht="15.75" hidden="1">
      <c r="A265" s="246"/>
      <c r="C265" s="245"/>
      <c r="D265" s="245"/>
      <c r="E265" s="245"/>
      <c r="F265" s="245"/>
    </row>
    <row r="266" spans="1:6" ht="15.75" hidden="1">
      <c r="A266" s="246"/>
    </row>
    <row r="267" spans="1:6" ht="15.75" hidden="1">
      <c r="A267" s="246"/>
    </row>
    <row r="268" spans="1:6" ht="15.75" hidden="1">
      <c r="A268" s="246"/>
    </row>
    <row r="269" spans="1:6" ht="15.75" hidden="1">
      <c r="A269" s="246"/>
    </row>
    <row r="270" spans="1:6" ht="15.75" hidden="1">
      <c r="A270" s="246"/>
    </row>
    <row r="271" spans="1:6" ht="15.75" hidden="1">
      <c r="A271" s="246"/>
    </row>
    <row r="272" spans="1:6" ht="15.75" hidden="1">
      <c r="A272" s="246"/>
    </row>
    <row r="273" spans="1:1" ht="15.75" hidden="1">
      <c r="A273" s="246"/>
    </row>
    <row r="274" spans="1:1" ht="15.75" hidden="1">
      <c r="A274" s="246"/>
    </row>
    <row r="275" spans="1:1" ht="15.75" hidden="1">
      <c r="A275" s="246"/>
    </row>
    <row r="276" spans="1:1" ht="15.75" hidden="1">
      <c r="A276" s="246"/>
    </row>
    <row r="277" spans="1:1" ht="15.75" hidden="1">
      <c r="A277" s="246"/>
    </row>
    <row r="278" spans="1:1" ht="15.75" hidden="1">
      <c r="A278" s="246"/>
    </row>
    <row r="279" spans="1:1" ht="15.75" hidden="1">
      <c r="A279" s="246"/>
    </row>
    <row r="280" spans="1:1" ht="15.75" hidden="1">
      <c r="A280" s="246"/>
    </row>
    <row r="281" spans="1:1" ht="15.75" hidden="1">
      <c r="A281" s="246"/>
    </row>
    <row r="282" spans="1:1" ht="15.75" hidden="1">
      <c r="A282" s="246"/>
    </row>
    <row r="283" spans="1:1" ht="15.75" hidden="1">
      <c r="A283" s="246"/>
    </row>
    <row r="284" spans="1:1" ht="15.75" hidden="1">
      <c r="A284" s="246"/>
    </row>
    <row r="285" spans="1:1" ht="15.75" hidden="1">
      <c r="A285" s="246"/>
    </row>
    <row r="286" spans="1:1" ht="15.75" hidden="1">
      <c r="A286" s="246"/>
    </row>
    <row r="287" spans="1:1" ht="15.75" hidden="1">
      <c r="A287" s="246"/>
    </row>
    <row r="288" spans="1:1" ht="15.75" hidden="1">
      <c r="A288" s="246"/>
    </row>
    <row r="289" spans="1:1" ht="15.75" hidden="1">
      <c r="A289" s="246"/>
    </row>
    <row r="290" spans="1:1" ht="15.75" hidden="1">
      <c r="A290" s="246"/>
    </row>
    <row r="291" spans="1:1" ht="15.75" hidden="1">
      <c r="A291" s="246"/>
    </row>
    <row r="292" spans="1:1" ht="15.75" hidden="1">
      <c r="A292" s="246"/>
    </row>
    <row r="293" spans="1:1" ht="15.75" hidden="1">
      <c r="A293" s="246"/>
    </row>
    <row r="294" spans="1:1" ht="15.75" hidden="1">
      <c r="A294" s="246"/>
    </row>
    <row r="295" spans="1:1" ht="15.75" hidden="1">
      <c r="A295" s="246"/>
    </row>
    <row r="296" spans="1:1" ht="15.75" hidden="1">
      <c r="A296" s="246"/>
    </row>
    <row r="297" spans="1:1" ht="15.75" hidden="1">
      <c r="A297" s="246"/>
    </row>
    <row r="298" spans="1:1" ht="15.75" hidden="1">
      <c r="A298" s="246"/>
    </row>
    <row r="299" spans="1:1" ht="15.75" hidden="1">
      <c r="A299" s="246"/>
    </row>
    <row r="300" spans="1:1" ht="15.75" hidden="1">
      <c r="A300" s="246"/>
    </row>
    <row r="301" spans="1:1" ht="15.75" hidden="1">
      <c r="A301" s="246"/>
    </row>
    <row r="302" spans="1:1" ht="15.75" hidden="1">
      <c r="A302" s="246"/>
    </row>
    <row r="303" spans="1:1" ht="15.75" hidden="1">
      <c r="A303" s="246"/>
    </row>
    <row r="304" spans="1:1" ht="15.75" hidden="1">
      <c r="A304" s="246"/>
    </row>
    <row r="305" spans="1:1" ht="15.75" hidden="1">
      <c r="A305" s="246"/>
    </row>
    <row r="306" spans="1:1" ht="15.75" hidden="1">
      <c r="A306" s="246"/>
    </row>
    <row r="307" spans="1:1" ht="15.75" hidden="1">
      <c r="A307" s="246"/>
    </row>
    <row r="308" spans="1:1" ht="15.75" hidden="1">
      <c r="A308" s="246"/>
    </row>
    <row r="309" spans="1:1" ht="15.75" hidden="1">
      <c r="A309" s="246"/>
    </row>
    <row r="310" spans="1:1" ht="15.75" hidden="1">
      <c r="A310" s="246"/>
    </row>
    <row r="311" spans="1:1" ht="15.75" hidden="1">
      <c r="A311" s="246"/>
    </row>
    <row r="312" spans="1:1" ht="15.75" hidden="1">
      <c r="A312" s="246"/>
    </row>
    <row r="313" spans="1:1" ht="15.75" hidden="1">
      <c r="A313" s="246"/>
    </row>
    <row r="314" spans="1:1" ht="15.75" hidden="1">
      <c r="A314" s="246"/>
    </row>
    <row r="315" spans="1:1" ht="15.75" hidden="1">
      <c r="A315" s="246"/>
    </row>
    <row r="316" spans="1:1" ht="15.75" hidden="1">
      <c r="A316" s="246"/>
    </row>
    <row r="317" spans="1:1" ht="15.75" hidden="1">
      <c r="A317" s="246"/>
    </row>
    <row r="318" spans="1:1" ht="15.75" hidden="1">
      <c r="A318" s="246"/>
    </row>
    <row r="319" spans="1:1" ht="15.75" hidden="1">
      <c r="A319" s="246"/>
    </row>
    <row r="320" spans="1:1" ht="15.75" hidden="1">
      <c r="A320" s="246"/>
    </row>
    <row r="321" spans="1:1" ht="15.75" hidden="1">
      <c r="A321" s="246"/>
    </row>
    <row r="322" spans="1:1" ht="15.75" hidden="1">
      <c r="A322" s="246"/>
    </row>
    <row r="323" spans="1:1" ht="15.75" hidden="1">
      <c r="A323" s="246"/>
    </row>
    <row r="324" spans="1:1" ht="15.75" hidden="1">
      <c r="A324" s="246"/>
    </row>
    <row r="325" spans="1:1" ht="15.75" hidden="1">
      <c r="A325" s="246"/>
    </row>
    <row r="326" spans="1:1" ht="15.75" hidden="1">
      <c r="A326" s="246"/>
    </row>
    <row r="327" spans="1:1" ht="15.75" hidden="1">
      <c r="A327" s="246"/>
    </row>
    <row r="328" spans="1:1" ht="15.75" hidden="1">
      <c r="A328" s="246"/>
    </row>
    <row r="329" spans="1:1" ht="15.75" hidden="1">
      <c r="A329" s="246"/>
    </row>
    <row r="330" spans="1:1" ht="15.75" hidden="1">
      <c r="A330" s="246"/>
    </row>
    <row r="331" spans="1:1" ht="15.75" hidden="1">
      <c r="A331" s="246"/>
    </row>
    <row r="332" spans="1:1" ht="15.75" hidden="1">
      <c r="A332" s="246"/>
    </row>
    <row r="333" spans="1:1" ht="15.75" hidden="1">
      <c r="A333" s="246"/>
    </row>
    <row r="334" spans="1:1" ht="15.75" hidden="1">
      <c r="A334" s="246"/>
    </row>
    <row r="335" spans="1:1" ht="15.75" hidden="1">
      <c r="A335" s="246"/>
    </row>
    <row r="336" spans="1:1" ht="15.75" hidden="1">
      <c r="A336" s="246"/>
    </row>
    <row r="337" spans="1:1" ht="15.75" hidden="1">
      <c r="A337" s="246"/>
    </row>
    <row r="338" spans="1:1" ht="15.75" hidden="1">
      <c r="A338" s="246"/>
    </row>
    <row r="339" spans="1:1" ht="15.75" hidden="1">
      <c r="A339" s="246"/>
    </row>
    <row r="340" spans="1:1" ht="15.75" hidden="1">
      <c r="A340" s="246"/>
    </row>
    <row r="341" spans="1:1" ht="15.75" hidden="1">
      <c r="A341" s="246"/>
    </row>
    <row r="342" spans="1:1" ht="15.75" hidden="1">
      <c r="A342" s="246"/>
    </row>
    <row r="343" spans="1:1" ht="15.75" hidden="1">
      <c r="A343" s="246"/>
    </row>
    <row r="344" spans="1:1" ht="15.75" hidden="1">
      <c r="A344" s="246"/>
    </row>
    <row r="345" spans="1:1" ht="15.75" hidden="1">
      <c r="A345" s="246"/>
    </row>
    <row r="346" spans="1:1" ht="15.75" hidden="1">
      <c r="A346" s="246"/>
    </row>
    <row r="347" spans="1:1" ht="15.75" hidden="1">
      <c r="A347" s="246"/>
    </row>
    <row r="348" spans="1:1" ht="15.75" hidden="1">
      <c r="A348" s="246"/>
    </row>
    <row r="349" spans="1:1" ht="15.75" hidden="1">
      <c r="A349" s="246"/>
    </row>
    <row r="350" spans="1:1" ht="15.75" hidden="1">
      <c r="A350" s="246"/>
    </row>
    <row r="351" spans="1:1" ht="15.75" hidden="1">
      <c r="A351" s="246"/>
    </row>
    <row r="352" spans="1:1" ht="15.75" hidden="1">
      <c r="A352" s="246"/>
    </row>
    <row r="353" spans="1:1" ht="15.75" hidden="1">
      <c r="A353" s="246"/>
    </row>
    <row r="354" spans="1:1" ht="15.75" hidden="1">
      <c r="A354" s="246"/>
    </row>
    <row r="355" spans="1:1" ht="15.75" hidden="1">
      <c r="A355" s="246"/>
    </row>
    <row r="356" spans="1:1" ht="15.75" hidden="1">
      <c r="A356" s="246"/>
    </row>
    <row r="357" spans="1:1" ht="15.75" hidden="1">
      <c r="A357" s="246"/>
    </row>
    <row r="358" spans="1:1" ht="15.75" hidden="1">
      <c r="A358" s="246"/>
    </row>
    <row r="359" spans="1:1" ht="15.75" hidden="1">
      <c r="A359" s="246"/>
    </row>
    <row r="360" spans="1:1" ht="15.75" hidden="1">
      <c r="A360" s="246"/>
    </row>
    <row r="361" spans="1:1" ht="15.75" hidden="1">
      <c r="A361" s="246"/>
    </row>
    <row r="362" spans="1:1" ht="15.75" hidden="1">
      <c r="A362" s="246"/>
    </row>
    <row r="363" spans="1:1" ht="15.75" hidden="1">
      <c r="A363" s="246"/>
    </row>
    <row r="364" spans="1:1" ht="15.75" hidden="1">
      <c r="A364" s="246"/>
    </row>
    <row r="365" spans="1:1" ht="15.75" hidden="1">
      <c r="A365" s="246"/>
    </row>
    <row r="366" spans="1:1" ht="15.75" hidden="1">
      <c r="A366" s="246"/>
    </row>
    <row r="367" spans="1:1" ht="15.75" hidden="1">
      <c r="A367" s="246"/>
    </row>
    <row r="368" spans="1:1" ht="15.75" hidden="1">
      <c r="A368" s="246"/>
    </row>
    <row r="369" spans="1:1" ht="15.75" hidden="1">
      <c r="A369" s="246"/>
    </row>
    <row r="370" spans="1:1" ht="15.75" hidden="1">
      <c r="A370" s="246"/>
    </row>
    <row r="371" spans="1:1" ht="15.75" hidden="1">
      <c r="A371" s="246"/>
    </row>
    <row r="372" spans="1:1" ht="15.75" hidden="1">
      <c r="A372" s="246"/>
    </row>
    <row r="373" spans="1:1" ht="15.75" hidden="1">
      <c r="A373" s="246"/>
    </row>
    <row r="374" spans="1:1" ht="15.75" hidden="1">
      <c r="A374" s="246"/>
    </row>
    <row r="375" spans="1:1" ht="15.75" hidden="1">
      <c r="A375" s="246"/>
    </row>
    <row r="376" spans="1:1" ht="15.75" hidden="1">
      <c r="A376" s="246"/>
    </row>
    <row r="377" spans="1:1" ht="15.75" hidden="1">
      <c r="A377" s="246"/>
    </row>
    <row r="378" spans="1:1" ht="15.75" hidden="1">
      <c r="A378" s="246"/>
    </row>
    <row r="379" spans="1:1" ht="15.75" hidden="1">
      <c r="A379" s="246"/>
    </row>
    <row r="380" spans="1:1" ht="15.75" hidden="1">
      <c r="A380" s="246"/>
    </row>
    <row r="381" spans="1:1" ht="15.75" hidden="1">
      <c r="A381" s="246"/>
    </row>
    <row r="382" spans="1:1" ht="15.75" hidden="1">
      <c r="A382" s="246"/>
    </row>
    <row r="383" spans="1:1" ht="15.75" hidden="1">
      <c r="A383" s="246"/>
    </row>
    <row r="384" spans="1:1" ht="15.75" hidden="1">
      <c r="A384" s="246"/>
    </row>
    <row r="385" spans="1:1" ht="15.75" hidden="1">
      <c r="A385" s="246"/>
    </row>
    <row r="386" spans="1:1" ht="15.75" hidden="1">
      <c r="A386" s="246"/>
    </row>
    <row r="387" spans="1:1" ht="15.75" hidden="1">
      <c r="A387" s="246"/>
    </row>
    <row r="388" spans="1:1" ht="15.75" hidden="1">
      <c r="A388" s="246"/>
    </row>
    <row r="389" spans="1:1" ht="15.75" hidden="1">
      <c r="A389" s="246"/>
    </row>
    <row r="390" spans="1:1" ht="15.75" hidden="1">
      <c r="A390" s="246"/>
    </row>
    <row r="391" spans="1:1" ht="15.75" hidden="1">
      <c r="A391" s="246"/>
    </row>
    <row r="392" spans="1:1" ht="15.75" hidden="1">
      <c r="A392" s="246"/>
    </row>
    <row r="393" spans="1:1" ht="15.75" hidden="1">
      <c r="A393" s="246"/>
    </row>
    <row r="394" spans="1:1" ht="15.75" hidden="1">
      <c r="A394" s="246"/>
    </row>
    <row r="395" spans="1:1" ht="15.75" hidden="1">
      <c r="A395" s="246"/>
    </row>
    <row r="396" spans="1:1" ht="15.75" hidden="1">
      <c r="A396" s="246"/>
    </row>
    <row r="397" spans="1:1" ht="15.75" hidden="1">
      <c r="A397" s="246"/>
    </row>
    <row r="398" spans="1:1" ht="15.75" hidden="1">
      <c r="A398" s="246"/>
    </row>
    <row r="399" spans="1:1" ht="15.75" hidden="1">
      <c r="A399" s="246"/>
    </row>
    <row r="400" spans="1:1" ht="15.75" hidden="1">
      <c r="A400" s="246"/>
    </row>
    <row r="401" spans="1:1" ht="15.75" hidden="1">
      <c r="A401" s="246"/>
    </row>
    <row r="402" spans="1:1" ht="15.75" hidden="1">
      <c r="A402" s="246"/>
    </row>
    <row r="403" spans="1:1" ht="15.75" hidden="1">
      <c r="A403" s="246"/>
    </row>
    <row r="404" spans="1:1" ht="15.75" hidden="1">
      <c r="A404" s="246"/>
    </row>
    <row r="405" spans="1:1" ht="15.75" hidden="1">
      <c r="A405" s="246"/>
    </row>
    <row r="406" spans="1:1" ht="15.75" hidden="1">
      <c r="A406" s="246"/>
    </row>
    <row r="407" spans="1:1" ht="15.75" hidden="1">
      <c r="A407" s="246"/>
    </row>
    <row r="408" spans="1:1" ht="15.75" hidden="1">
      <c r="A408" s="246"/>
    </row>
    <row r="409" spans="1:1" ht="15.75" hidden="1">
      <c r="A409" s="246"/>
    </row>
    <row r="410" spans="1:1" ht="15.75" hidden="1">
      <c r="A410" s="246"/>
    </row>
    <row r="411" spans="1:1" ht="15.75" hidden="1">
      <c r="A411" s="246"/>
    </row>
    <row r="412" spans="1:1" ht="15.75" hidden="1">
      <c r="A412" s="246"/>
    </row>
    <row r="413" spans="1:1" ht="15.75" hidden="1">
      <c r="A413" s="246"/>
    </row>
    <row r="414" spans="1:1" ht="15.75" hidden="1">
      <c r="A414" s="246"/>
    </row>
    <row r="415" spans="1:1" ht="15.75" hidden="1">
      <c r="A415" s="246"/>
    </row>
    <row r="416" spans="1:1" ht="15.75" hidden="1">
      <c r="A416" s="246"/>
    </row>
    <row r="417" spans="1:1" ht="15.75" hidden="1">
      <c r="A417" s="246"/>
    </row>
    <row r="418" spans="1:1" ht="15.75" hidden="1">
      <c r="A418" s="246"/>
    </row>
    <row r="419" spans="1:1" ht="15.75" hidden="1">
      <c r="A419" s="246"/>
    </row>
    <row r="420" spans="1:1" ht="15.75" hidden="1">
      <c r="A420" s="246"/>
    </row>
    <row r="421" spans="1:1" ht="15.75" hidden="1">
      <c r="A421" s="246"/>
    </row>
    <row r="422" spans="1:1" ht="15.75" hidden="1">
      <c r="A422" s="246"/>
    </row>
    <row r="423" spans="1:1" ht="15.75" hidden="1">
      <c r="A423" s="246"/>
    </row>
    <row r="424" spans="1:1" ht="15.75" hidden="1">
      <c r="A424" s="246"/>
    </row>
    <row r="425" spans="1:1" ht="15.75" hidden="1">
      <c r="A425" s="246"/>
    </row>
    <row r="426" spans="1:1" ht="15.75" hidden="1">
      <c r="A426" s="246"/>
    </row>
    <row r="427" spans="1:1" ht="15.75" hidden="1">
      <c r="A427" s="246"/>
    </row>
    <row r="428" spans="1:1" ht="15.75" hidden="1">
      <c r="A428" s="246"/>
    </row>
    <row r="429" spans="1:1" ht="15.75" hidden="1">
      <c r="A429" s="246"/>
    </row>
    <row r="430" spans="1:1" ht="15.75" hidden="1">
      <c r="A430" s="246"/>
    </row>
    <row r="431" spans="1:1" ht="15.75" hidden="1">
      <c r="A431" s="246"/>
    </row>
    <row r="432" spans="1:1" ht="15.75" hidden="1">
      <c r="A432" s="246"/>
    </row>
    <row r="433" spans="1:1" ht="15.75" hidden="1">
      <c r="A433" s="246"/>
    </row>
    <row r="434" spans="1:1" ht="15.75" hidden="1">
      <c r="A434" s="246"/>
    </row>
    <row r="435" spans="1:1" ht="15.75" hidden="1">
      <c r="A435" s="246"/>
    </row>
    <row r="436" spans="1:1" ht="15.75" hidden="1">
      <c r="A436" s="246"/>
    </row>
    <row r="437" spans="1:1" ht="15.75" hidden="1">
      <c r="A437" s="246"/>
    </row>
    <row r="438" spans="1:1" ht="15.75" hidden="1">
      <c r="A438" s="246"/>
    </row>
    <row r="439" spans="1:1" ht="15.75" hidden="1">
      <c r="A439" s="246"/>
    </row>
    <row r="440" spans="1:1" ht="15.75" hidden="1">
      <c r="A440" s="246"/>
    </row>
    <row r="441" spans="1:1" ht="15.75" hidden="1">
      <c r="A441" s="246"/>
    </row>
    <row r="442" spans="1:1" ht="15.75" hidden="1">
      <c r="A442" s="246"/>
    </row>
    <row r="443" spans="1:1" ht="15.75" hidden="1">
      <c r="A443" s="246"/>
    </row>
    <row r="444" spans="1:1" ht="15.75" hidden="1">
      <c r="A444" s="246"/>
    </row>
    <row r="445" spans="1:1" ht="15.75" hidden="1">
      <c r="A445" s="246"/>
    </row>
    <row r="446" spans="1:1" ht="15.75" hidden="1">
      <c r="A446" s="246"/>
    </row>
    <row r="447" spans="1:1" ht="15.75" hidden="1">
      <c r="A447" s="246"/>
    </row>
    <row r="448" spans="1:1" ht="15.75" hidden="1">
      <c r="A448" s="246"/>
    </row>
    <row r="449" spans="1:1" ht="15.75" hidden="1">
      <c r="A449" s="246"/>
    </row>
    <row r="450" spans="1:1" ht="15.75" hidden="1">
      <c r="A450" s="246"/>
    </row>
    <row r="451" spans="1:1" ht="15.75" hidden="1">
      <c r="A451" s="246"/>
    </row>
    <row r="452" spans="1:1" ht="15.75" hidden="1">
      <c r="A452" s="246"/>
    </row>
    <row r="453" spans="1:1" ht="15.75" hidden="1">
      <c r="A453" s="246"/>
    </row>
    <row r="454" spans="1:1" ht="15.75" hidden="1">
      <c r="A454" s="246"/>
    </row>
    <row r="455" spans="1:1" ht="15.75" hidden="1">
      <c r="A455" s="246"/>
    </row>
    <row r="456" spans="1:1" ht="15.75" hidden="1">
      <c r="A456" s="246"/>
    </row>
    <row r="457" spans="1:1" ht="15.75" hidden="1">
      <c r="A457" s="246"/>
    </row>
    <row r="458" spans="1:1" ht="15.75" hidden="1">
      <c r="A458" s="246"/>
    </row>
    <row r="459" spans="1:1" ht="15.75" hidden="1">
      <c r="A459" s="246"/>
    </row>
    <row r="460" spans="1:1" ht="15.75" hidden="1">
      <c r="A460" s="246"/>
    </row>
    <row r="461" spans="1:1" ht="15.75" hidden="1">
      <c r="A461" s="246"/>
    </row>
    <row r="462" spans="1:1" ht="15.75" hidden="1">
      <c r="A462" s="246"/>
    </row>
    <row r="463" spans="1:1" ht="15.75" hidden="1">
      <c r="A463" s="246"/>
    </row>
    <row r="464" spans="1:1" ht="15.75" hidden="1">
      <c r="A464" s="246"/>
    </row>
    <row r="465" spans="1:1" ht="15.75" hidden="1">
      <c r="A465" s="246"/>
    </row>
    <row r="466" spans="1:1" ht="15.75" hidden="1">
      <c r="A466" s="246"/>
    </row>
    <row r="467" spans="1:1" ht="15.75" hidden="1">
      <c r="A467" s="246"/>
    </row>
    <row r="468" spans="1:1" ht="15.75" hidden="1">
      <c r="A468" s="246"/>
    </row>
    <row r="469" spans="1:1" ht="15.75" hidden="1">
      <c r="A469" s="246"/>
    </row>
    <row r="470" spans="1:1" ht="15.75" hidden="1">
      <c r="A470" s="246"/>
    </row>
    <row r="471" spans="1:1" ht="15.75" hidden="1">
      <c r="A471" s="246"/>
    </row>
    <row r="472" spans="1:1" ht="15.75" hidden="1">
      <c r="A472" s="246"/>
    </row>
    <row r="473" spans="1:1" ht="15.75" hidden="1">
      <c r="A473" s="246"/>
    </row>
    <row r="474" spans="1:1" ht="15.75" hidden="1">
      <c r="A474" s="246"/>
    </row>
    <row r="475" spans="1:1" ht="15.75" hidden="1">
      <c r="A475" s="246"/>
    </row>
    <row r="476" spans="1:1" ht="15.75" hidden="1">
      <c r="A476" s="246"/>
    </row>
    <row r="477" spans="1:1" ht="15.75" hidden="1">
      <c r="A477" s="246"/>
    </row>
    <row r="478" spans="1:1" ht="15.75" hidden="1">
      <c r="A478" s="246"/>
    </row>
    <row r="479" spans="1:1" ht="15.75" hidden="1">
      <c r="A479" s="246"/>
    </row>
    <row r="480" spans="1:1" ht="15.75" hidden="1">
      <c r="A480" s="246"/>
    </row>
    <row r="481" spans="1:1" ht="15.75" hidden="1">
      <c r="A481" s="246"/>
    </row>
    <row r="482" spans="1:1" ht="15.75" hidden="1">
      <c r="A482" s="246"/>
    </row>
    <row r="483" spans="1:1" ht="15.75" hidden="1">
      <c r="A483" s="246"/>
    </row>
    <row r="484" spans="1:1" ht="15.75" hidden="1">
      <c r="A484" s="246"/>
    </row>
    <row r="485" spans="1:1" ht="15.75" hidden="1">
      <c r="A485" s="246"/>
    </row>
    <row r="486" spans="1:1" ht="15.75" hidden="1">
      <c r="A486" s="246"/>
    </row>
    <row r="487" spans="1:1" ht="15.75" hidden="1">
      <c r="A487" s="246"/>
    </row>
    <row r="488" spans="1:1" ht="15.75" hidden="1">
      <c r="A488" s="246"/>
    </row>
    <row r="489" spans="1:1" ht="15.75" hidden="1">
      <c r="A489" s="246"/>
    </row>
    <row r="490" spans="1:1" ht="15.75" hidden="1">
      <c r="A490" s="246"/>
    </row>
    <row r="491" spans="1:1" ht="15.75" hidden="1">
      <c r="A491" s="246"/>
    </row>
    <row r="492" spans="1:1" ht="15.75" hidden="1">
      <c r="A492" s="246"/>
    </row>
    <row r="493" spans="1:1" ht="15.75" hidden="1">
      <c r="A493" s="246"/>
    </row>
    <row r="494" spans="1:1" ht="15.75" hidden="1">
      <c r="A494" s="246"/>
    </row>
    <row r="495" spans="1:1" ht="15.75" hidden="1">
      <c r="A495" s="246"/>
    </row>
    <row r="496" spans="1:1" ht="15.75" hidden="1">
      <c r="A496" s="246"/>
    </row>
    <row r="497" spans="1:1" ht="15.75" hidden="1">
      <c r="A497" s="246"/>
    </row>
    <row r="498" spans="1:1" ht="15.75" hidden="1">
      <c r="A498" s="246"/>
    </row>
    <row r="499" spans="1:1" ht="15.75" hidden="1">
      <c r="A499" s="246"/>
    </row>
    <row r="500" spans="1:1" ht="15.75" hidden="1">
      <c r="A500" s="246"/>
    </row>
    <row r="501" spans="1:1" ht="15.75" hidden="1">
      <c r="A501" s="246"/>
    </row>
    <row r="502" spans="1:1" ht="15.75" hidden="1">
      <c r="A502" s="246"/>
    </row>
    <row r="503" spans="1:1" ht="15.75" hidden="1">
      <c r="A503" s="246"/>
    </row>
    <row r="504" spans="1:1" ht="15.75" hidden="1">
      <c r="A504" s="246"/>
    </row>
    <row r="505" spans="1:1" ht="15.75" hidden="1">
      <c r="A505" s="246"/>
    </row>
    <row r="506" spans="1:1" ht="15.75" hidden="1">
      <c r="A506" s="246"/>
    </row>
    <row r="507" spans="1:1" ht="15.75" hidden="1">
      <c r="A507" s="246"/>
    </row>
    <row r="508" spans="1:1" ht="15.75" hidden="1">
      <c r="A508" s="246"/>
    </row>
    <row r="509" spans="1:1" ht="15.75" hidden="1">
      <c r="A509" s="246"/>
    </row>
    <row r="510" spans="1:1" ht="15.75" hidden="1">
      <c r="A510" s="246"/>
    </row>
    <row r="511" spans="1:1" ht="15.75" hidden="1">
      <c r="A511" s="246"/>
    </row>
    <row r="512" spans="1:1" ht="15.75" hidden="1">
      <c r="A512" s="246"/>
    </row>
    <row r="513" spans="1:1" ht="15.75" hidden="1">
      <c r="A513" s="246"/>
    </row>
    <row r="514" spans="1:1" ht="15.75" hidden="1">
      <c r="A514" s="246"/>
    </row>
    <row r="515" spans="1:1" ht="15.75" hidden="1">
      <c r="A515" s="246"/>
    </row>
    <row r="516" spans="1:1" ht="15.75" hidden="1">
      <c r="A516" s="246"/>
    </row>
    <row r="517" spans="1:1" ht="15.75" hidden="1">
      <c r="A517" s="246"/>
    </row>
    <row r="518" spans="1:1" ht="15.75" hidden="1">
      <c r="A518" s="246"/>
    </row>
    <row r="519" spans="1:1" ht="15.75" hidden="1">
      <c r="A519" s="246"/>
    </row>
    <row r="520" spans="1:1" ht="15.75" hidden="1">
      <c r="A520" s="246"/>
    </row>
    <row r="521" spans="1:1" ht="15.75" hidden="1">
      <c r="A521" s="246"/>
    </row>
    <row r="522" spans="1:1" ht="15.75" hidden="1">
      <c r="A522" s="246"/>
    </row>
    <row r="523" spans="1:1" ht="15.75" hidden="1">
      <c r="A523" s="246"/>
    </row>
    <row r="524" spans="1:1" ht="15.75" hidden="1">
      <c r="A524" s="246"/>
    </row>
    <row r="525" spans="1:1" ht="15.75" hidden="1">
      <c r="A525" s="246"/>
    </row>
    <row r="526" spans="1:1" ht="15.75" hidden="1">
      <c r="A526" s="246"/>
    </row>
    <row r="527" spans="1:1" ht="15.75" hidden="1">
      <c r="A527" s="246"/>
    </row>
    <row r="528" spans="1:1" ht="15.75" hidden="1">
      <c r="A528" s="246"/>
    </row>
    <row r="529" spans="1:1" ht="15.75" hidden="1">
      <c r="A529" s="246"/>
    </row>
    <row r="530" spans="1:1" ht="15.75" hidden="1">
      <c r="A530" s="246"/>
    </row>
    <row r="531" spans="1:1" ht="15.75" hidden="1">
      <c r="A531" s="246"/>
    </row>
    <row r="532" spans="1:1" ht="15.75" hidden="1">
      <c r="A532" s="246"/>
    </row>
    <row r="533" spans="1:1" ht="15.75" hidden="1">
      <c r="A533" s="246"/>
    </row>
    <row r="534" spans="1:1" ht="15.75" hidden="1">
      <c r="A534" s="246"/>
    </row>
    <row r="535" spans="1:1" ht="15.75" hidden="1">
      <c r="A535" s="246"/>
    </row>
    <row r="536" spans="1:1" ht="15.75" hidden="1">
      <c r="A536" s="246"/>
    </row>
    <row r="537" spans="1:1" ht="15.75" hidden="1">
      <c r="A537" s="246"/>
    </row>
    <row r="538" spans="1:1" ht="15.75" hidden="1">
      <c r="A538" s="246"/>
    </row>
    <row r="539" spans="1:1" ht="15.75" hidden="1">
      <c r="A539" s="246"/>
    </row>
    <row r="540" spans="1:1" ht="15.75" hidden="1">
      <c r="A540" s="246"/>
    </row>
    <row r="541" spans="1:1" ht="15.75" hidden="1">
      <c r="A541" s="246"/>
    </row>
    <row r="542" spans="1:1" ht="15.75" hidden="1">
      <c r="A542" s="246"/>
    </row>
    <row r="543" spans="1:1" ht="15.75" hidden="1">
      <c r="A543" s="246"/>
    </row>
    <row r="544" spans="1:1" ht="15.75" hidden="1">
      <c r="A544" s="246"/>
    </row>
    <row r="545" spans="1:1" ht="15.75" hidden="1">
      <c r="A545" s="246"/>
    </row>
    <row r="546" spans="1:1" ht="15.75" hidden="1">
      <c r="A546" s="246"/>
    </row>
    <row r="547" spans="1:1" ht="15.75" hidden="1">
      <c r="A547" s="246"/>
    </row>
    <row r="548" spans="1:1" ht="15.75" hidden="1">
      <c r="A548" s="246"/>
    </row>
    <row r="549" spans="1:1" ht="15.75" hidden="1">
      <c r="A549" s="246"/>
    </row>
    <row r="550" spans="1:1" ht="15.75" hidden="1">
      <c r="A550" s="246"/>
    </row>
    <row r="551" spans="1:1" ht="15.75" hidden="1">
      <c r="A551" s="246"/>
    </row>
    <row r="552" spans="1:1" ht="15.75" hidden="1">
      <c r="A552" s="246"/>
    </row>
    <row r="553" spans="1:1" ht="15.75" hidden="1">
      <c r="A553" s="246"/>
    </row>
    <row r="554" spans="1:1" ht="15.75" hidden="1">
      <c r="A554" s="246"/>
    </row>
    <row r="555" spans="1:1" ht="15.75" hidden="1">
      <c r="A555" s="246"/>
    </row>
    <row r="556" spans="1:1" ht="15.75" hidden="1">
      <c r="A556" s="246"/>
    </row>
    <row r="557" spans="1:1" ht="15.75" hidden="1">
      <c r="A557" s="246"/>
    </row>
    <row r="558" spans="1:1" ht="15.75" hidden="1">
      <c r="A558" s="246"/>
    </row>
    <row r="559" spans="1:1" ht="15.75" hidden="1">
      <c r="A559" s="246"/>
    </row>
    <row r="560" spans="1:1" ht="15.75" hidden="1">
      <c r="A560" s="246"/>
    </row>
    <row r="561" spans="1:1" ht="15.75" hidden="1">
      <c r="A561" s="246"/>
    </row>
    <row r="562" spans="1:1" ht="15.75" hidden="1">
      <c r="A562" s="246"/>
    </row>
    <row r="563" spans="1:1" ht="15.75" hidden="1">
      <c r="A563" s="246"/>
    </row>
    <row r="564" spans="1:1" ht="15.75" hidden="1">
      <c r="A564" s="246"/>
    </row>
    <row r="565" spans="1:1" ht="15.75" hidden="1">
      <c r="A565" s="246"/>
    </row>
    <row r="566" spans="1:1" ht="15.75" hidden="1">
      <c r="A566" s="246"/>
    </row>
    <row r="567" spans="1:1" ht="15.75" hidden="1">
      <c r="A567" s="246"/>
    </row>
    <row r="568" spans="1:1" ht="15.75" hidden="1">
      <c r="A568" s="246"/>
    </row>
    <row r="569" spans="1:1" ht="15.75" hidden="1">
      <c r="A569" s="246"/>
    </row>
    <row r="570" spans="1:1" ht="15.75" hidden="1">
      <c r="A570" s="246"/>
    </row>
    <row r="571" spans="1:1" ht="15.75" hidden="1">
      <c r="A571" s="246"/>
    </row>
    <row r="572" spans="1:1" ht="15.75" hidden="1">
      <c r="A572" s="246"/>
    </row>
    <row r="573" spans="1:1" ht="15.75" hidden="1">
      <c r="A573" s="246"/>
    </row>
    <row r="574" spans="1:1" ht="15.75" hidden="1">
      <c r="A574" s="246"/>
    </row>
    <row r="575" spans="1:1" ht="15.75" hidden="1">
      <c r="A575" s="246"/>
    </row>
    <row r="576" spans="1:1" ht="15.75" hidden="1">
      <c r="A576" s="246"/>
    </row>
    <row r="577" spans="1:1" ht="15.75" hidden="1">
      <c r="A577" s="246"/>
    </row>
    <row r="578" spans="1:1" ht="15.75" hidden="1">
      <c r="A578" s="246"/>
    </row>
    <row r="579" spans="1:1" ht="15.75" hidden="1">
      <c r="A579" s="246"/>
    </row>
    <row r="580" spans="1:1" ht="15.75" hidden="1">
      <c r="A580" s="246"/>
    </row>
    <row r="581" spans="1:1" ht="15.75" hidden="1">
      <c r="A581" s="246"/>
    </row>
    <row r="582" spans="1:1" ht="15.75" hidden="1">
      <c r="A582" s="246"/>
    </row>
    <row r="583" spans="1:1" ht="15.75" hidden="1">
      <c r="A583" s="246"/>
    </row>
    <row r="584" spans="1:1" ht="15.75" hidden="1">
      <c r="A584" s="246"/>
    </row>
    <row r="585" spans="1:1" ht="15.75" hidden="1">
      <c r="A585" s="246"/>
    </row>
    <row r="586" spans="1:1" ht="15.75" hidden="1">
      <c r="A586" s="246"/>
    </row>
    <row r="587" spans="1:1" ht="15.75" hidden="1">
      <c r="A587" s="246"/>
    </row>
    <row r="588" spans="1:1" ht="15.75" hidden="1">
      <c r="A588" s="246"/>
    </row>
    <row r="589" spans="1:1" ht="15.75" hidden="1">
      <c r="A589" s="246"/>
    </row>
    <row r="590" spans="1:1" ht="15.75" hidden="1">
      <c r="A590" s="246"/>
    </row>
    <row r="591" spans="1:1" ht="15.75" hidden="1">
      <c r="A591" s="246"/>
    </row>
    <row r="592" spans="1:1" ht="15.75" hidden="1">
      <c r="A592" s="246"/>
    </row>
    <row r="593" spans="1:1" ht="15.75" hidden="1">
      <c r="A593" s="246"/>
    </row>
    <row r="594" spans="1:1" ht="15.75" hidden="1">
      <c r="A594" s="246"/>
    </row>
    <row r="595" spans="1:1" ht="15.75" hidden="1">
      <c r="A595" s="246"/>
    </row>
    <row r="596" spans="1:1" ht="15.75" hidden="1">
      <c r="A596" s="246"/>
    </row>
    <row r="597" spans="1:1" ht="15.75" hidden="1">
      <c r="A597" s="246"/>
    </row>
    <row r="598" spans="1:1" ht="15.75" hidden="1">
      <c r="A598" s="246"/>
    </row>
    <row r="599" spans="1:1" ht="15.75" hidden="1">
      <c r="A599" s="246"/>
    </row>
    <row r="600" spans="1:1" ht="15.75" hidden="1">
      <c r="A600" s="246"/>
    </row>
    <row r="601" spans="1:1" ht="15.75" hidden="1">
      <c r="A601" s="246"/>
    </row>
    <row r="602" spans="1:1" ht="15.75" hidden="1">
      <c r="A602" s="246"/>
    </row>
    <row r="603" spans="1:1" ht="15.75" hidden="1">
      <c r="A603" s="246"/>
    </row>
    <row r="604" spans="1:1" ht="15.75" hidden="1">
      <c r="A604" s="246"/>
    </row>
    <row r="605" spans="1:1" ht="15.75" hidden="1">
      <c r="A605" s="246"/>
    </row>
    <row r="606" spans="1:1" ht="15.75" hidden="1">
      <c r="A606" s="246"/>
    </row>
    <row r="607" spans="1:1" ht="15.75" hidden="1">
      <c r="A607" s="246"/>
    </row>
    <row r="608" spans="1:1" ht="15.75" hidden="1">
      <c r="A608" s="246"/>
    </row>
    <row r="609" spans="1:1" ht="15.75" hidden="1">
      <c r="A609" s="246"/>
    </row>
    <row r="610" spans="1:1" ht="15.75" hidden="1">
      <c r="A610" s="246"/>
    </row>
    <row r="611" spans="1:1" ht="15.75" hidden="1">
      <c r="A611" s="246"/>
    </row>
    <row r="612" spans="1:1" ht="15.75" hidden="1">
      <c r="A612" s="246"/>
    </row>
    <row r="613" spans="1:1" ht="15.75" hidden="1">
      <c r="A613" s="246"/>
    </row>
    <row r="614" spans="1:1" ht="15.75" hidden="1">
      <c r="A614" s="246"/>
    </row>
    <row r="615" spans="1:1" ht="15.75" hidden="1">
      <c r="A615" s="246"/>
    </row>
    <row r="616" spans="1:1" ht="15.75" hidden="1">
      <c r="A616" s="246"/>
    </row>
    <row r="617" spans="1:1" ht="15.75" hidden="1">
      <c r="A617" s="246"/>
    </row>
    <row r="618" spans="1:1" ht="15.75" hidden="1">
      <c r="A618" s="246"/>
    </row>
    <row r="619" spans="1:1" ht="15.75" hidden="1">
      <c r="A619" s="246"/>
    </row>
    <row r="620" spans="1:1" ht="15.75" hidden="1">
      <c r="A620" s="246"/>
    </row>
    <row r="621" spans="1:1" ht="15.75" hidden="1">
      <c r="A621" s="246"/>
    </row>
    <row r="622" spans="1:1" ht="15.75" hidden="1">
      <c r="A622" s="246"/>
    </row>
    <row r="623" spans="1:1" ht="15.75" hidden="1">
      <c r="A623" s="246"/>
    </row>
    <row r="624" spans="1:1" ht="15.75" hidden="1">
      <c r="A624" s="246"/>
    </row>
    <row r="625" spans="1:1" ht="15.75" hidden="1">
      <c r="A625" s="246"/>
    </row>
    <row r="626" spans="1:1" ht="15.75" hidden="1">
      <c r="A626" s="246"/>
    </row>
    <row r="627" spans="1:1" ht="15.75" hidden="1">
      <c r="A627" s="246"/>
    </row>
    <row r="628" spans="1:1" ht="15.75" hidden="1">
      <c r="A628" s="246"/>
    </row>
    <row r="629" spans="1:1" ht="15.75" hidden="1">
      <c r="A629" s="246"/>
    </row>
    <row r="630" spans="1:1" ht="15.75" hidden="1">
      <c r="A630" s="246"/>
    </row>
    <row r="631" spans="1:1" ht="15.75" hidden="1">
      <c r="A631" s="246"/>
    </row>
    <row r="632" spans="1:1" ht="15.75" hidden="1">
      <c r="A632" s="246"/>
    </row>
    <row r="633" spans="1:1" ht="15.75" hidden="1">
      <c r="A633" s="246"/>
    </row>
    <row r="634" spans="1:1" ht="15.75" hidden="1">
      <c r="A634" s="246"/>
    </row>
    <row r="635" spans="1:1" ht="15.75" hidden="1">
      <c r="A635" s="246"/>
    </row>
    <row r="636" spans="1:1" ht="15.75" hidden="1">
      <c r="A636" s="246"/>
    </row>
    <row r="637" spans="1:1" ht="15.75" hidden="1">
      <c r="A637" s="246"/>
    </row>
    <row r="638" spans="1:1" ht="15.75" hidden="1">
      <c r="A638" s="246"/>
    </row>
    <row r="639" spans="1:1" ht="15.75" hidden="1">
      <c r="A639" s="246"/>
    </row>
    <row r="640" spans="1:1" ht="15.75" hidden="1">
      <c r="A640" s="246"/>
    </row>
    <row r="641" spans="1:1" ht="15.75" hidden="1">
      <c r="A641" s="246"/>
    </row>
    <row r="642" spans="1:1" ht="15.75" hidden="1">
      <c r="A642" s="246"/>
    </row>
    <row r="643" spans="1:1" ht="15.75" hidden="1">
      <c r="A643" s="246"/>
    </row>
    <row r="644" spans="1:1" ht="15.75" hidden="1">
      <c r="A644" s="246"/>
    </row>
    <row r="645" spans="1:1" ht="15.75" hidden="1">
      <c r="A645" s="246"/>
    </row>
    <row r="646" spans="1:1" ht="15.75" hidden="1">
      <c r="A646" s="246"/>
    </row>
    <row r="647" spans="1:1" ht="15.75" hidden="1">
      <c r="A647" s="246"/>
    </row>
    <row r="648" spans="1:1" ht="15.75" hidden="1">
      <c r="A648" s="246"/>
    </row>
    <row r="649" spans="1:1" ht="15.75" hidden="1">
      <c r="A649" s="246"/>
    </row>
  </sheetData>
  <mergeCells count="6">
    <mergeCell ref="A43:O43"/>
    <mergeCell ref="A4:O4"/>
    <mergeCell ref="A5:O5"/>
    <mergeCell ref="A3:O3"/>
    <mergeCell ref="A1:O1"/>
    <mergeCell ref="A2:O2"/>
  </mergeCells>
  <pageMargins left="0.93" right="0.54" top="0.61" bottom="0.7" header="0.5" footer="0.5"/>
  <pageSetup scale="50" orientation="landscape" horizontalDpi="300" verticalDpi="3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O649"/>
  <sheetViews>
    <sheetView zoomScale="75" workbookViewId="0">
      <selection activeCell="A45" sqref="A45:XFD1048576"/>
    </sheetView>
  </sheetViews>
  <sheetFormatPr defaultColWidth="0" defaultRowHeight="12.75" zeroHeight="1"/>
  <cols>
    <col min="1" max="1" width="39.42578125" style="7" customWidth="1"/>
    <col min="2" max="13" width="14.7109375" customWidth="1"/>
    <col min="14" max="14" width="15.5703125" customWidth="1"/>
    <col min="15" max="15" width="12" style="36" customWidth="1"/>
    <col min="16" max="16384" width="9.140625" hidden="1"/>
  </cols>
  <sheetData>
    <row r="1" spans="1:15" s="4" customFormat="1" ht="36" customHeight="1">
      <c r="A1" s="988" t="s">
        <v>59</v>
      </c>
      <c r="B1" s="988"/>
      <c r="C1" s="988"/>
      <c r="D1" s="988"/>
      <c r="E1" s="988"/>
      <c r="F1" s="988"/>
      <c r="G1" s="988"/>
      <c r="H1" s="988"/>
      <c r="I1" s="988"/>
      <c r="J1" s="988"/>
      <c r="K1" s="988"/>
      <c r="L1" s="988"/>
      <c r="M1" s="988"/>
      <c r="N1" s="988"/>
      <c r="O1" s="988"/>
    </row>
    <row r="2" spans="1:15" s="4" customFormat="1" ht="24" customHeight="1">
      <c r="A2" s="977" t="s">
        <v>895</v>
      </c>
      <c r="B2" s="977"/>
      <c r="C2" s="977"/>
      <c r="D2" s="977"/>
      <c r="E2" s="977"/>
      <c r="F2" s="977"/>
      <c r="G2" s="977"/>
      <c r="H2" s="977"/>
      <c r="I2" s="977"/>
      <c r="J2" s="977"/>
      <c r="K2" s="977"/>
      <c r="L2" s="977"/>
      <c r="M2" s="977"/>
      <c r="N2" s="977"/>
      <c r="O2" s="977"/>
    </row>
    <row r="3" spans="1:15" s="4" customFormat="1" ht="25.5" customHeight="1">
      <c r="A3" s="977" t="s">
        <v>897</v>
      </c>
      <c r="B3" s="977"/>
      <c r="C3" s="977"/>
      <c r="D3" s="977"/>
      <c r="E3" s="977"/>
      <c r="F3" s="977"/>
      <c r="G3" s="977"/>
      <c r="H3" s="977"/>
      <c r="I3" s="977"/>
      <c r="J3" s="977"/>
      <c r="K3" s="977"/>
      <c r="L3" s="977"/>
      <c r="M3" s="977"/>
      <c r="N3" s="977"/>
      <c r="O3" s="977"/>
    </row>
    <row r="4" spans="1:15" s="4" customFormat="1" ht="25.5" customHeight="1">
      <c r="A4" s="977" t="s">
        <v>1451</v>
      </c>
      <c r="B4" s="977"/>
      <c r="C4" s="977"/>
      <c r="D4" s="977"/>
      <c r="E4" s="977"/>
      <c r="F4" s="977"/>
      <c r="G4" s="977"/>
      <c r="H4" s="977"/>
      <c r="I4" s="977"/>
      <c r="J4" s="977"/>
      <c r="K4" s="977"/>
      <c r="L4" s="977"/>
      <c r="M4" s="977"/>
      <c r="N4" s="977"/>
      <c r="O4" s="977"/>
    </row>
    <row r="5" spans="1:15" s="4" customFormat="1" ht="19.5" customHeight="1">
      <c r="A5" s="987" t="s">
        <v>2</v>
      </c>
      <c r="B5" s="987"/>
      <c r="C5" s="987"/>
      <c r="D5" s="987"/>
      <c r="E5" s="987"/>
      <c r="F5" s="987"/>
      <c r="G5" s="987"/>
      <c r="H5" s="987"/>
      <c r="I5" s="987"/>
      <c r="J5" s="987"/>
      <c r="K5" s="987"/>
      <c r="L5" s="987"/>
      <c r="M5" s="987"/>
      <c r="N5" s="987"/>
      <c r="O5" s="987"/>
    </row>
    <row r="6" spans="1:15" s="4" customFormat="1" ht="6" customHeight="1">
      <c r="A6" s="877"/>
      <c r="B6" s="877"/>
      <c r="C6" s="877"/>
      <c r="D6" s="877"/>
      <c r="E6" s="877"/>
      <c r="F6" s="877"/>
      <c r="G6" s="877"/>
      <c r="H6" s="877"/>
      <c r="I6" s="877"/>
      <c r="J6" s="877"/>
      <c r="K6" s="877"/>
      <c r="L6" s="877"/>
      <c r="M6" s="877"/>
      <c r="N6" s="302"/>
      <c r="O6" s="877"/>
    </row>
    <row r="7" spans="1:15" ht="6" customHeight="1" thickBot="1">
      <c r="A7" s="264"/>
      <c r="N7" s="303"/>
      <c r="O7" s="56"/>
    </row>
    <row r="8" spans="1:15" ht="37.5" customHeight="1" thickTop="1" thickBot="1">
      <c r="A8" s="259" t="s">
        <v>866</v>
      </c>
      <c r="B8" s="304" t="s">
        <v>359</v>
      </c>
      <c r="C8" s="304" t="s">
        <v>360</v>
      </c>
      <c r="D8" s="304" t="s">
        <v>361</v>
      </c>
      <c r="E8" s="304" t="s">
        <v>362</v>
      </c>
      <c r="F8" s="304" t="s">
        <v>363</v>
      </c>
      <c r="G8" s="304" t="s">
        <v>364</v>
      </c>
      <c r="H8" s="304" t="s">
        <v>365</v>
      </c>
      <c r="I8" s="304" t="s">
        <v>366</v>
      </c>
      <c r="J8" s="304" t="s">
        <v>367</v>
      </c>
      <c r="K8" s="304" t="s">
        <v>368</v>
      </c>
      <c r="L8" s="304" t="s">
        <v>369</v>
      </c>
      <c r="M8" s="304" t="s">
        <v>370</v>
      </c>
      <c r="N8" s="260" t="s">
        <v>371</v>
      </c>
      <c r="O8" s="259" t="s">
        <v>867</v>
      </c>
    </row>
    <row r="9" spans="1:15" ht="36.75" customHeight="1" thickTop="1">
      <c r="A9" s="269" t="s">
        <v>868</v>
      </c>
      <c r="B9" s="270">
        <v>960365.62898000004</v>
      </c>
      <c r="C9" s="270">
        <v>163128.9792</v>
      </c>
      <c r="D9" s="270">
        <v>1152937.1832399999</v>
      </c>
      <c r="E9" s="270">
        <v>974123.9352999999</v>
      </c>
      <c r="F9" s="270">
        <v>152846.76819</v>
      </c>
      <c r="G9" s="270">
        <v>534991.33557</v>
      </c>
      <c r="H9" s="270">
        <v>20915.822889999999</v>
      </c>
      <c r="I9" s="270">
        <v>0</v>
      </c>
      <c r="J9" s="270">
        <v>18862.81364</v>
      </c>
      <c r="K9" s="270">
        <v>0</v>
      </c>
      <c r="L9" s="270">
        <v>0</v>
      </c>
      <c r="M9" s="270">
        <v>0</v>
      </c>
      <c r="N9" s="270">
        <f t="shared" ref="N9:N22" si="0">SUM(A9:M9)</f>
        <v>3978172.4670099998</v>
      </c>
      <c r="O9" s="272">
        <f t="shared" ref="O9:O23" si="1">+N9/$N$23</f>
        <v>0.22618774808832165</v>
      </c>
    </row>
    <row r="10" spans="1:15" s="109" customFormat="1" ht="23.25" customHeight="1">
      <c r="A10" s="273" t="s">
        <v>869</v>
      </c>
      <c r="B10" s="274">
        <v>91801.363219999999</v>
      </c>
      <c r="C10" s="274">
        <v>256953.96102000002</v>
      </c>
      <c r="D10" s="274">
        <v>271038.38399</v>
      </c>
      <c r="E10" s="274">
        <v>242519.05713999999</v>
      </c>
      <c r="F10" s="274">
        <v>319065.109</v>
      </c>
      <c r="G10" s="274">
        <v>148637.99033999999</v>
      </c>
      <c r="H10" s="274">
        <v>163818.90325999999</v>
      </c>
      <c r="I10" s="274">
        <v>11000</v>
      </c>
      <c r="J10" s="274">
        <v>0</v>
      </c>
      <c r="K10" s="274">
        <v>0</v>
      </c>
      <c r="L10" s="274">
        <v>6941.4</v>
      </c>
      <c r="M10" s="274">
        <v>0</v>
      </c>
      <c r="N10" s="274">
        <f t="shared" si="0"/>
        <v>1511776.1679699998</v>
      </c>
      <c r="O10" s="276">
        <f t="shared" si="1"/>
        <v>8.5955360126388158E-2</v>
      </c>
    </row>
    <row r="11" spans="1:15" s="129" customFormat="1" ht="18" customHeight="1">
      <c r="A11" s="277" t="s">
        <v>870</v>
      </c>
      <c r="B11" s="278">
        <v>163282.85196999999</v>
      </c>
      <c r="C11" s="278">
        <v>149187.93230000001</v>
      </c>
      <c r="D11" s="278">
        <v>256913.03887000002</v>
      </c>
      <c r="E11" s="278">
        <v>282650.17423</v>
      </c>
      <c r="F11" s="278">
        <v>340538.41313</v>
      </c>
      <c r="G11" s="278">
        <v>170476.88349000001</v>
      </c>
      <c r="H11" s="278">
        <v>169063.83152000001</v>
      </c>
      <c r="I11" s="278">
        <v>3485</v>
      </c>
      <c r="J11" s="278">
        <v>4940.5396600000004</v>
      </c>
      <c r="K11" s="278">
        <v>0</v>
      </c>
      <c r="L11" s="278">
        <v>6961.6052699999991</v>
      </c>
      <c r="M11" s="278">
        <v>9771.0414799999999</v>
      </c>
      <c r="N11" s="278">
        <f t="shared" si="0"/>
        <v>1557271.3119199998</v>
      </c>
      <c r="O11" s="280">
        <f t="shared" si="1"/>
        <v>8.8542086630666358E-2</v>
      </c>
    </row>
    <row r="12" spans="1:15" s="129" customFormat="1" ht="18" customHeight="1">
      <c r="A12" s="277" t="s">
        <v>871</v>
      </c>
      <c r="B12" s="278">
        <v>315427.21035000001</v>
      </c>
      <c r="C12" s="278">
        <v>188988.83791</v>
      </c>
      <c r="D12" s="278">
        <v>467107.92142000003</v>
      </c>
      <c r="E12" s="278">
        <v>473146.56041000003</v>
      </c>
      <c r="F12" s="278">
        <v>297691.30554000003</v>
      </c>
      <c r="G12" s="278">
        <v>243515.08338999999</v>
      </c>
      <c r="H12" s="278">
        <v>296458.58923000004</v>
      </c>
      <c r="I12" s="278">
        <v>61206.846810000003</v>
      </c>
      <c r="J12" s="278">
        <v>15557.88436</v>
      </c>
      <c r="K12" s="278">
        <v>0</v>
      </c>
      <c r="L12" s="278">
        <v>93443.941269999996</v>
      </c>
      <c r="M12" s="278">
        <v>15045.458970000002</v>
      </c>
      <c r="N12" s="278">
        <f t="shared" si="0"/>
        <v>2467589.6396599999</v>
      </c>
      <c r="O12" s="280">
        <f t="shared" si="1"/>
        <v>0.14030023796838206</v>
      </c>
    </row>
    <row r="13" spans="1:15" s="129" customFormat="1" ht="18" customHeight="1">
      <c r="A13" s="277" t="s">
        <v>872</v>
      </c>
      <c r="B13" s="278">
        <v>159900.88705000002</v>
      </c>
      <c r="C13" s="278">
        <v>91984.43776999999</v>
      </c>
      <c r="D13" s="278">
        <v>450627.10551999998</v>
      </c>
      <c r="E13" s="278">
        <v>202543.74008000002</v>
      </c>
      <c r="F13" s="278">
        <v>103840.12466</v>
      </c>
      <c r="G13" s="278">
        <v>201282.70066</v>
      </c>
      <c r="H13" s="278">
        <v>188916.87056000001</v>
      </c>
      <c r="I13" s="278">
        <v>39834.158390000004</v>
      </c>
      <c r="J13" s="278">
        <v>9045.974189999999</v>
      </c>
      <c r="K13" s="278">
        <v>0</v>
      </c>
      <c r="L13" s="278">
        <v>29842.489300000001</v>
      </c>
      <c r="M13" s="278">
        <v>22294.216539999998</v>
      </c>
      <c r="N13" s="278">
        <f t="shared" si="0"/>
        <v>1500112.7047199998</v>
      </c>
      <c r="O13" s="280">
        <f t="shared" si="1"/>
        <v>8.5292208262233007E-2</v>
      </c>
    </row>
    <row r="14" spans="1:15" s="129" customFormat="1" ht="18" customHeight="1">
      <c r="A14" s="277" t="s">
        <v>873</v>
      </c>
      <c r="B14" s="278">
        <v>167781.08434999999</v>
      </c>
      <c r="C14" s="278">
        <v>110661.31112</v>
      </c>
      <c r="D14" s="278">
        <v>449852.61674000003</v>
      </c>
      <c r="E14" s="278">
        <v>180307.89259</v>
      </c>
      <c r="F14" s="278">
        <v>144236.63605999999</v>
      </c>
      <c r="G14" s="278">
        <v>180950.04035</v>
      </c>
      <c r="H14" s="278">
        <v>169700.97431999998</v>
      </c>
      <c r="I14" s="278">
        <v>27991.22496</v>
      </c>
      <c r="J14" s="278">
        <v>4707.90571</v>
      </c>
      <c r="K14" s="278">
        <v>426.13027</v>
      </c>
      <c r="L14" s="278">
        <v>45305.503680000002</v>
      </c>
      <c r="M14" s="278">
        <v>31649.315079999997</v>
      </c>
      <c r="N14" s="278">
        <f t="shared" si="0"/>
        <v>1513570.6352300004</v>
      </c>
      <c r="O14" s="280">
        <f t="shared" si="1"/>
        <v>8.6057388510507676E-2</v>
      </c>
    </row>
    <row r="15" spans="1:15" s="129" customFormat="1" ht="18" customHeight="1">
      <c r="A15" s="277" t="s">
        <v>874</v>
      </c>
      <c r="B15" s="278">
        <v>98994.957349999997</v>
      </c>
      <c r="C15" s="278">
        <v>70729.157529999997</v>
      </c>
      <c r="D15" s="278">
        <v>291864.74819000001</v>
      </c>
      <c r="E15" s="278">
        <v>109588.04677</v>
      </c>
      <c r="F15" s="278">
        <v>103146.73287000001</v>
      </c>
      <c r="G15" s="278">
        <v>114002.35141</v>
      </c>
      <c r="H15" s="278">
        <v>115551.56798000001</v>
      </c>
      <c r="I15" s="278">
        <v>35122.078600000001</v>
      </c>
      <c r="J15" s="278">
        <v>4789.0058600000002</v>
      </c>
      <c r="K15" s="278">
        <v>279.52030999999999</v>
      </c>
      <c r="L15" s="278">
        <v>30466.62515</v>
      </c>
      <c r="M15" s="278">
        <v>21544.43837</v>
      </c>
      <c r="N15" s="278">
        <f t="shared" si="0"/>
        <v>996079.23039000016</v>
      </c>
      <c r="O15" s="280">
        <f t="shared" si="1"/>
        <v>5.6634276142582415E-2</v>
      </c>
    </row>
    <row r="16" spans="1:15" s="129" customFormat="1" ht="18" customHeight="1">
      <c r="A16" s="277" t="s">
        <v>875</v>
      </c>
      <c r="B16" s="278">
        <v>70646.804430000004</v>
      </c>
      <c r="C16" s="278">
        <v>46783.073759999999</v>
      </c>
      <c r="D16" s="278">
        <v>242098.2635</v>
      </c>
      <c r="E16" s="278">
        <v>82975.928920000006</v>
      </c>
      <c r="F16" s="278">
        <v>82344.791729999997</v>
      </c>
      <c r="G16" s="278">
        <v>74236.622409999996</v>
      </c>
      <c r="H16" s="278">
        <v>80175.146049999996</v>
      </c>
      <c r="I16" s="278">
        <v>26549.981909999999</v>
      </c>
      <c r="J16" s="278">
        <v>2438.7855299999997</v>
      </c>
      <c r="K16" s="278">
        <v>185.98260000000002</v>
      </c>
      <c r="L16" s="278">
        <v>28951.551719999999</v>
      </c>
      <c r="M16" s="278">
        <v>13833.94267</v>
      </c>
      <c r="N16" s="278">
        <f t="shared" si="0"/>
        <v>751220.87522999989</v>
      </c>
      <c r="O16" s="280">
        <f t="shared" si="1"/>
        <v>4.2712315640986168E-2</v>
      </c>
    </row>
    <row r="17" spans="1:15" s="129" customFormat="1" ht="18" customHeight="1">
      <c r="A17" s="277" t="s">
        <v>876</v>
      </c>
      <c r="B17" s="278">
        <v>41390.734520000005</v>
      </c>
      <c r="C17" s="278">
        <v>25892.37041</v>
      </c>
      <c r="D17" s="278">
        <v>147619.67165999999</v>
      </c>
      <c r="E17" s="278">
        <v>51807.040329999996</v>
      </c>
      <c r="F17" s="278">
        <v>55256.295979999995</v>
      </c>
      <c r="G17" s="278">
        <v>46804.368619999994</v>
      </c>
      <c r="H17" s="278">
        <v>51915.714110000001</v>
      </c>
      <c r="I17" s="278">
        <v>20939.02606</v>
      </c>
      <c r="J17" s="278">
        <v>2044.1844099999998</v>
      </c>
      <c r="K17" s="278">
        <v>0</v>
      </c>
      <c r="L17" s="278">
        <v>18872.651690000002</v>
      </c>
      <c r="M17" s="278">
        <v>9722.96659</v>
      </c>
      <c r="N17" s="278">
        <f t="shared" si="0"/>
        <v>472265.02438000008</v>
      </c>
      <c r="O17" s="280">
        <f t="shared" si="1"/>
        <v>2.6851667003184261E-2</v>
      </c>
    </row>
    <row r="18" spans="1:15" s="129" customFormat="1" ht="18" customHeight="1">
      <c r="A18" s="277" t="s">
        <v>877</v>
      </c>
      <c r="B18" s="278">
        <v>59627.662490000002</v>
      </c>
      <c r="C18" s="278">
        <v>41759.526159999994</v>
      </c>
      <c r="D18" s="278">
        <v>183516.71906</v>
      </c>
      <c r="E18" s="278">
        <v>66080.664239999998</v>
      </c>
      <c r="F18" s="278">
        <v>69986.01225</v>
      </c>
      <c r="G18" s="278">
        <v>57770.857409999997</v>
      </c>
      <c r="H18" s="278">
        <v>66186.677670000005</v>
      </c>
      <c r="I18" s="278">
        <v>32705.256679999999</v>
      </c>
      <c r="J18" s="278">
        <v>2596.1167700000001</v>
      </c>
      <c r="K18" s="278">
        <v>79.080420000000004</v>
      </c>
      <c r="L18" s="278">
        <v>31099.663390000002</v>
      </c>
      <c r="M18" s="278">
        <v>14914.24389</v>
      </c>
      <c r="N18" s="278">
        <f t="shared" si="0"/>
        <v>626322.48043</v>
      </c>
      <c r="O18" s="280">
        <f t="shared" si="1"/>
        <v>3.5610942612558559E-2</v>
      </c>
    </row>
    <row r="19" spans="1:15" s="129" customFormat="1" ht="18" customHeight="1">
      <c r="A19" s="277" t="s">
        <v>878</v>
      </c>
      <c r="B19" s="278">
        <v>76254.817309999999</v>
      </c>
      <c r="C19" s="278">
        <v>52159.16128</v>
      </c>
      <c r="D19" s="278">
        <v>233979.59087000001</v>
      </c>
      <c r="E19" s="278">
        <v>86212.301099999997</v>
      </c>
      <c r="F19" s="278">
        <v>103740.50139</v>
      </c>
      <c r="G19" s="278">
        <v>74276.435040000011</v>
      </c>
      <c r="H19" s="278">
        <v>89781.830099999992</v>
      </c>
      <c r="I19" s="278">
        <v>52445.682639999999</v>
      </c>
      <c r="J19" s="278">
        <v>2280.8629500000002</v>
      </c>
      <c r="K19" s="278">
        <v>88.560039999999987</v>
      </c>
      <c r="L19" s="278">
        <v>49452.329640000004</v>
      </c>
      <c r="M19" s="278">
        <v>25564.710850000003</v>
      </c>
      <c r="N19" s="278">
        <f t="shared" si="0"/>
        <v>846236.78321000014</v>
      </c>
      <c r="O19" s="280">
        <f t="shared" si="1"/>
        <v>4.8114654136058109E-2</v>
      </c>
    </row>
    <row r="20" spans="1:15" s="129" customFormat="1" ht="18" customHeight="1">
      <c r="A20" s="277" t="s">
        <v>879</v>
      </c>
      <c r="B20" s="278">
        <v>87014.611959999995</v>
      </c>
      <c r="C20" s="278">
        <v>67564.852360000004</v>
      </c>
      <c r="D20" s="278">
        <v>245973.36507</v>
      </c>
      <c r="E20" s="278">
        <v>93974.035700000008</v>
      </c>
      <c r="F20" s="278">
        <v>135351.95641999997</v>
      </c>
      <c r="G20" s="278">
        <v>75841.648520000002</v>
      </c>
      <c r="H20" s="278">
        <v>93749.007459999993</v>
      </c>
      <c r="I20" s="278">
        <v>74095.785610000006</v>
      </c>
      <c r="J20" s="278">
        <v>2703.6844500000002</v>
      </c>
      <c r="K20" s="278">
        <v>156.88882999999998</v>
      </c>
      <c r="L20" s="278">
        <v>74141.467909999992</v>
      </c>
      <c r="M20" s="278">
        <v>55500.192609999998</v>
      </c>
      <c r="N20" s="278">
        <f t="shared" si="0"/>
        <v>1006067.4968999999</v>
      </c>
      <c r="O20" s="280">
        <f t="shared" si="1"/>
        <v>5.7202181010442728E-2</v>
      </c>
    </row>
    <row r="21" spans="1:15" s="129" customFormat="1" ht="18" customHeight="1">
      <c r="A21" s="277" t="s">
        <v>880</v>
      </c>
      <c r="B21" s="278">
        <v>13998.596109999999</v>
      </c>
      <c r="C21" s="278">
        <v>14071.362650000001</v>
      </c>
      <c r="D21" s="278">
        <v>37260.465020000003</v>
      </c>
      <c r="E21" s="278">
        <v>14475.397269999999</v>
      </c>
      <c r="F21" s="278">
        <v>24232.846010000001</v>
      </c>
      <c r="G21" s="278">
        <v>12604.13514</v>
      </c>
      <c r="H21" s="278">
        <v>14871.94262</v>
      </c>
      <c r="I21" s="278">
        <v>11898.44519</v>
      </c>
      <c r="J21" s="278">
        <v>466.62040999999999</v>
      </c>
      <c r="K21" s="278">
        <v>13.52487</v>
      </c>
      <c r="L21" s="278">
        <v>13457.364009999999</v>
      </c>
      <c r="M21" s="278">
        <v>11617.040720000001</v>
      </c>
      <c r="N21" s="278">
        <f t="shared" si="0"/>
        <v>168967.74001999997</v>
      </c>
      <c r="O21" s="280">
        <f t="shared" si="1"/>
        <v>9.6070326089763049E-3</v>
      </c>
    </row>
    <row r="22" spans="1:15" s="129" customFormat="1" ht="48" customHeight="1" thickBot="1">
      <c r="A22" s="277" t="s">
        <v>881</v>
      </c>
      <c r="B22" s="278">
        <v>15874.80328</v>
      </c>
      <c r="C22" s="278">
        <v>16936.510989999999</v>
      </c>
      <c r="D22" s="278">
        <v>34025.647819999998</v>
      </c>
      <c r="E22" s="278">
        <v>14706.386339999999</v>
      </c>
      <c r="F22" s="278">
        <v>26552.085629999998</v>
      </c>
      <c r="G22" s="278">
        <v>12979.745339999999</v>
      </c>
      <c r="H22" s="278">
        <v>18144.618300000002</v>
      </c>
      <c r="I22" s="278">
        <v>18065.101070000001</v>
      </c>
      <c r="J22" s="278">
        <v>559.83726999999999</v>
      </c>
      <c r="K22" s="278">
        <v>8.5019100000000005</v>
      </c>
      <c r="L22" s="278">
        <v>17325.30127</v>
      </c>
      <c r="M22" s="278">
        <v>17090.88725</v>
      </c>
      <c r="N22" s="278">
        <f t="shared" si="0"/>
        <v>192269.42646999998</v>
      </c>
      <c r="O22" s="280">
        <f t="shared" si="1"/>
        <v>1.0931901258712603E-2</v>
      </c>
    </row>
    <row r="23" spans="1:15" s="109" customFormat="1" ht="21.75" customHeight="1" thickTop="1" thickBot="1">
      <c r="A23" s="281" t="s">
        <v>65</v>
      </c>
      <c r="B23" s="282">
        <f t="shared" ref="B23:N23" si="2">SUM(B9:B22)</f>
        <v>2322362.0133699994</v>
      </c>
      <c r="C23" s="282">
        <f t="shared" si="2"/>
        <v>1296801.4744599999</v>
      </c>
      <c r="D23" s="282">
        <f t="shared" si="2"/>
        <v>4464814.7209699992</v>
      </c>
      <c r="E23" s="282">
        <f t="shared" si="2"/>
        <v>2875111.1604199996</v>
      </c>
      <c r="F23" s="282">
        <f t="shared" si="2"/>
        <v>1958829.5788599998</v>
      </c>
      <c r="G23" s="282">
        <f t="shared" si="2"/>
        <v>1948370.1976900001</v>
      </c>
      <c r="H23" s="282">
        <f t="shared" si="2"/>
        <v>1539251.4960700003</v>
      </c>
      <c r="I23" s="282">
        <f t="shared" si="2"/>
        <v>415338.58792000002</v>
      </c>
      <c r="J23" s="282">
        <f t="shared" si="2"/>
        <v>70994.215210000009</v>
      </c>
      <c r="K23" s="282">
        <f t="shared" si="2"/>
        <v>1238.1892500000001</v>
      </c>
      <c r="L23" s="282">
        <f t="shared" si="2"/>
        <v>446261.89429999999</v>
      </c>
      <c r="M23" s="282">
        <f t="shared" si="2"/>
        <v>248548.45501999999</v>
      </c>
      <c r="N23" s="282">
        <f t="shared" si="2"/>
        <v>17587921.983539999</v>
      </c>
      <c r="O23" s="284">
        <f t="shared" si="1"/>
        <v>1</v>
      </c>
    </row>
    <row r="24" spans="1:15" s="109" customFormat="1" ht="66.75" customHeight="1" thickTop="1" thickBot="1">
      <c r="A24" s="285" t="s">
        <v>882</v>
      </c>
      <c r="B24" s="276">
        <f t="shared" ref="B24:N24" si="3">+B23/$N$23</f>
        <v>0.13204300175674122</v>
      </c>
      <c r="C24" s="276">
        <f t="shared" si="3"/>
        <v>7.3732500955692032E-2</v>
      </c>
      <c r="D24" s="276">
        <f t="shared" si="3"/>
        <v>0.25385686411097819</v>
      </c>
      <c r="E24" s="276">
        <f t="shared" si="3"/>
        <v>0.16347077062945406</v>
      </c>
      <c r="F24" s="276">
        <f t="shared" si="3"/>
        <v>0.11137356537589881</v>
      </c>
      <c r="G24" s="276">
        <f t="shared" si="3"/>
        <v>0.11077887424753308</v>
      </c>
      <c r="H24" s="276">
        <f t="shared" si="3"/>
        <v>8.7517530354668333E-2</v>
      </c>
      <c r="I24" s="276">
        <f t="shared" si="3"/>
        <v>2.3614989212978246E-2</v>
      </c>
      <c r="J24" s="276">
        <f t="shared" si="3"/>
        <v>4.0365323019081693E-3</v>
      </c>
      <c r="K24" s="276">
        <f t="shared" si="3"/>
        <v>7.0399973979801814E-5</v>
      </c>
      <c r="L24" s="276">
        <f t="shared" si="3"/>
        <v>2.5373201832350797E-2</v>
      </c>
      <c r="M24" s="276">
        <f t="shared" si="3"/>
        <v>1.4131769247817278E-2</v>
      </c>
      <c r="N24" s="276">
        <f t="shared" si="3"/>
        <v>1</v>
      </c>
      <c r="O24" s="305"/>
    </row>
    <row r="25" spans="1:15" ht="37.5" customHeight="1" thickTop="1" thickBot="1">
      <c r="A25" s="259" t="s">
        <v>1432</v>
      </c>
      <c r="B25" s="304" t="s">
        <v>359</v>
      </c>
      <c r="C25" s="304" t="s">
        <v>360</v>
      </c>
      <c r="D25" s="304" t="s">
        <v>361</v>
      </c>
      <c r="E25" s="304" t="s">
        <v>362</v>
      </c>
      <c r="F25" s="304" t="s">
        <v>363</v>
      </c>
      <c r="G25" s="304" t="s">
        <v>364</v>
      </c>
      <c r="H25" s="304" t="s">
        <v>365</v>
      </c>
      <c r="I25" s="304" t="s">
        <v>366</v>
      </c>
      <c r="J25" s="304" t="s">
        <v>367</v>
      </c>
      <c r="K25" s="304" t="s">
        <v>368</v>
      </c>
      <c r="L25" s="304" t="s">
        <v>369</v>
      </c>
      <c r="M25" s="304" t="s">
        <v>370</v>
      </c>
      <c r="N25" s="260" t="s">
        <v>371</v>
      </c>
      <c r="O25" s="259" t="s">
        <v>844</v>
      </c>
    </row>
    <row r="26" spans="1:15" ht="28.5" customHeight="1" thickTop="1">
      <c r="A26" s="269" t="s">
        <v>868</v>
      </c>
      <c r="B26" s="270">
        <v>22</v>
      </c>
      <c r="C26" s="270">
        <v>5</v>
      </c>
      <c r="D26" s="270">
        <v>22</v>
      </c>
      <c r="E26" s="270">
        <v>22</v>
      </c>
      <c r="F26" s="270">
        <v>7</v>
      </c>
      <c r="G26" s="270">
        <v>9</v>
      </c>
      <c r="H26" s="270">
        <v>1</v>
      </c>
      <c r="I26" s="270">
        <v>0</v>
      </c>
      <c r="J26" s="270">
        <v>1</v>
      </c>
      <c r="K26" s="270">
        <v>0</v>
      </c>
      <c r="L26" s="270">
        <v>0</v>
      </c>
      <c r="M26" s="270">
        <v>0</v>
      </c>
      <c r="N26" s="270">
        <f t="shared" ref="N26:N40" si="4">SUM(A26:M26)</f>
        <v>89</v>
      </c>
      <c r="O26" s="272">
        <f t="shared" ref="O26:O40" si="5">+N26/$N$40</f>
        <v>1.0064628485160327E-4</v>
      </c>
    </row>
    <row r="27" spans="1:15" s="109" customFormat="1" ht="23.25" customHeight="1">
      <c r="A27" s="273" t="s">
        <v>869</v>
      </c>
      <c r="B27" s="274">
        <v>10</v>
      </c>
      <c r="C27" s="274">
        <v>27</v>
      </c>
      <c r="D27" s="274">
        <v>28</v>
      </c>
      <c r="E27" s="274">
        <v>25</v>
      </c>
      <c r="F27" s="274">
        <v>40</v>
      </c>
      <c r="G27" s="274">
        <v>17</v>
      </c>
      <c r="H27" s="274">
        <v>18</v>
      </c>
      <c r="I27" s="274">
        <v>1</v>
      </c>
      <c r="J27" s="274">
        <v>0</v>
      </c>
      <c r="K27" s="274">
        <v>0</v>
      </c>
      <c r="L27" s="274">
        <v>1</v>
      </c>
      <c r="M27" s="274">
        <v>0</v>
      </c>
      <c r="N27" s="274">
        <f t="shared" si="4"/>
        <v>167</v>
      </c>
      <c r="O27" s="276">
        <f t="shared" si="5"/>
        <v>1.8885314123840165E-4</v>
      </c>
    </row>
    <row r="28" spans="1:15" s="129" customFormat="1" ht="18" customHeight="1">
      <c r="A28" s="277" t="s">
        <v>870</v>
      </c>
      <c r="B28" s="278">
        <v>36</v>
      </c>
      <c r="C28" s="278">
        <v>29</v>
      </c>
      <c r="D28" s="278">
        <v>55</v>
      </c>
      <c r="E28" s="278">
        <v>59</v>
      </c>
      <c r="F28" s="278">
        <v>69</v>
      </c>
      <c r="G28" s="278">
        <v>37</v>
      </c>
      <c r="H28" s="278">
        <v>38</v>
      </c>
      <c r="I28" s="278">
        <v>1</v>
      </c>
      <c r="J28" s="278">
        <v>1</v>
      </c>
      <c r="K28" s="278">
        <v>0</v>
      </c>
      <c r="L28" s="278">
        <v>2</v>
      </c>
      <c r="M28" s="278">
        <v>2</v>
      </c>
      <c r="N28" s="278">
        <f t="shared" si="4"/>
        <v>329</v>
      </c>
      <c r="O28" s="280">
        <f t="shared" si="5"/>
        <v>3.7205199681098291E-4</v>
      </c>
    </row>
    <row r="29" spans="1:15" s="129" customFormat="1" ht="18" customHeight="1">
      <c r="A29" s="277" t="s">
        <v>871</v>
      </c>
      <c r="B29" s="278">
        <v>144</v>
      </c>
      <c r="C29" s="278">
        <v>86</v>
      </c>
      <c r="D29" s="278">
        <v>225</v>
      </c>
      <c r="E29" s="278">
        <v>180</v>
      </c>
      <c r="F29" s="278">
        <v>118</v>
      </c>
      <c r="G29" s="278">
        <v>109</v>
      </c>
      <c r="H29" s="278">
        <v>134</v>
      </c>
      <c r="I29" s="278">
        <v>30</v>
      </c>
      <c r="J29" s="278">
        <v>6</v>
      </c>
      <c r="K29" s="278">
        <v>0</v>
      </c>
      <c r="L29" s="278">
        <v>32</v>
      </c>
      <c r="M29" s="278">
        <v>9</v>
      </c>
      <c r="N29" s="278">
        <f t="shared" si="4"/>
        <v>1073</v>
      </c>
      <c r="O29" s="280">
        <f t="shared" si="5"/>
        <v>1.2134097038850598E-3</v>
      </c>
    </row>
    <row r="30" spans="1:15" s="129" customFormat="1" ht="18" customHeight="1">
      <c r="A30" s="277" t="s">
        <v>872</v>
      </c>
      <c r="B30" s="278">
        <v>167</v>
      </c>
      <c r="C30" s="278">
        <v>99</v>
      </c>
      <c r="D30" s="278">
        <v>472</v>
      </c>
      <c r="E30" s="278">
        <v>199</v>
      </c>
      <c r="F30" s="278">
        <v>112</v>
      </c>
      <c r="G30" s="278">
        <v>207</v>
      </c>
      <c r="H30" s="278">
        <v>195</v>
      </c>
      <c r="I30" s="278">
        <v>43</v>
      </c>
      <c r="J30" s="278">
        <v>9</v>
      </c>
      <c r="K30" s="278">
        <v>0</v>
      </c>
      <c r="L30" s="278">
        <v>35</v>
      </c>
      <c r="M30" s="278">
        <v>28</v>
      </c>
      <c r="N30" s="278">
        <f t="shared" si="4"/>
        <v>1566</v>
      </c>
      <c r="O30" s="280">
        <f t="shared" si="5"/>
        <v>1.7709222705349519E-3</v>
      </c>
    </row>
    <row r="31" spans="1:15" s="129" customFormat="1" ht="18" customHeight="1">
      <c r="A31" s="277" t="s">
        <v>873</v>
      </c>
      <c r="B31" s="278">
        <v>340</v>
      </c>
      <c r="C31" s="278">
        <v>229</v>
      </c>
      <c r="D31" s="278">
        <v>953</v>
      </c>
      <c r="E31" s="278">
        <v>357</v>
      </c>
      <c r="F31" s="278">
        <v>302</v>
      </c>
      <c r="G31" s="278">
        <v>371</v>
      </c>
      <c r="H31" s="278">
        <v>343</v>
      </c>
      <c r="I31" s="278">
        <v>58</v>
      </c>
      <c r="J31" s="278">
        <v>9</v>
      </c>
      <c r="K31" s="278">
        <v>1</v>
      </c>
      <c r="L31" s="278">
        <v>85</v>
      </c>
      <c r="M31" s="278">
        <v>65</v>
      </c>
      <c r="N31" s="278">
        <f t="shared" si="4"/>
        <v>3113</v>
      </c>
      <c r="O31" s="280">
        <f t="shared" si="5"/>
        <v>3.5203582555397863E-3</v>
      </c>
    </row>
    <row r="32" spans="1:15" s="129" customFormat="1" ht="18" customHeight="1">
      <c r="A32" s="277" t="s">
        <v>874</v>
      </c>
      <c r="B32" s="278">
        <v>371</v>
      </c>
      <c r="C32" s="278">
        <v>267</v>
      </c>
      <c r="D32" s="278">
        <v>1098</v>
      </c>
      <c r="E32" s="278">
        <v>408</v>
      </c>
      <c r="F32" s="278">
        <v>390</v>
      </c>
      <c r="G32" s="278">
        <v>422</v>
      </c>
      <c r="H32" s="278">
        <v>431</v>
      </c>
      <c r="I32" s="278">
        <v>125</v>
      </c>
      <c r="J32" s="278">
        <v>17</v>
      </c>
      <c r="K32" s="278">
        <v>1</v>
      </c>
      <c r="L32" s="278">
        <v>110</v>
      </c>
      <c r="M32" s="278">
        <v>75</v>
      </c>
      <c r="N32" s="278">
        <f t="shared" si="4"/>
        <v>3715</v>
      </c>
      <c r="O32" s="280">
        <f t="shared" si="5"/>
        <v>4.2011342497045639E-3</v>
      </c>
    </row>
    <row r="33" spans="1:15" s="129" customFormat="1" ht="18" customHeight="1">
      <c r="A33" s="277" t="s">
        <v>875</v>
      </c>
      <c r="B33" s="278">
        <v>423</v>
      </c>
      <c r="C33" s="278">
        <v>279</v>
      </c>
      <c r="D33" s="278">
        <v>1436</v>
      </c>
      <c r="E33" s="278">
        <v>495</v>
      </c>
      <c r="F33" s="278">
        <v>492</v>
      </c>
      <c r="G33" s="278">
        <v>444</v>
      </c>
      <c r="H33" s="278">
        <v>475</v>
      </c>
      <c r="I33" s="278">
        <v>163</v>
      </c>
      <c r="J33" s="278">
        <v>14</v>
      </c>
      <c r="K33" s="278">
        <v>1</v>
      </c>
      <c r="L33" s="278">
        <v>173</v>
      </c>
      <c r="M33" s="278">
        <v>82</v>
      </c>
      <c r="N33" s="278">
        <f t="shared" si="4"/>
        <v>4477</v>
      </c>
      <c r="O33" s="280">
        <f t="shared" si="5"/>
        <v>5.0628473851755942E-3</v>
      </c>
    </row>
    <row r="34" spans="1:15" s="129" customFormat="1" ht="18" customHeight="1">
      <c r="A34" s="277" t="s">
        <v>876</v>
      </c>
      <c r="B34" s="278">
        <v>346</v>
      </c>
      <c r="C34" s="278">
        <v>216</v>
      </c>
      <c r="D34" s="278">
        <v>1231</v>
      </c>
      <c r="E34" s="278">
        <v>429</v>
      </c>
      <c r="F34" s="278">
        <v>459</v>
      </c>
      <c r="G34" s="278">
        <v>391</v>
      </c>
      <c r="H34" s="278">
        <v>433</v>
      </c>
      <c r="I34" s="278">
        <v>176</v>
      </c>
      <c r="J34" s="278">
        <v>17</v>
      </c>
      <c r="K34" s="278">
        <v>0</v>
      </c>
      <c r="L34" s="278">
        <v>160</v>
      </c>
      <c r="M34" s="278">
        <v>82</v>
      </c>
      <c r="N34" s="278">
        <f t="shared" si="4"/>
        <v>3940</v>
      </c>
      <c r="O34" s="280">
        <f t="shared" si="5"/>
        <v>4.4555771046664817E-3</v>
      </c>
    </row>
    <row r="35" spans="1:15" s="129" customFormat="1" ht="18" customHeight="1">
      <c r="A35" s="277" t="s">
        <v>877</v>
      </c>
      <c r="B35" s="278">
        <v>714</v>
      </c>
      <c r="C35" s="278">
        <v>498</v>
      </c>
      <c r="D35" s="278">
        <v>2186</v>
      </c>
      <c r="E35" s="278">
        <v>782</v>
      </c>
      <c r="F35" s="278">
        <v>829</v>
      </c>
      <c r="G35" s="278">
        <v>687</v>
      </c>
      <c r="H35" s="278">
        <v>796</v>
      </c>
      <c r="I35" s="278">
        <v>394</v>
      </c>
      <c r="J35" s="278">
        <v>31</v>
      </c>
      <c r="K35" s="278">
        <v>1</v>
      </c>
      <c r="L35" s="278">
        <v>379</v>
      </c>
      <c r="M35" s="278">
        <v>181</v>
      </c>
      <c r="N35" s="278">
        <f t="shared" si="4"/>
        <v>7478</v>
      </c>
      <c r="O35" s="280">
        <f t="shared" si="5"/>
        <v>8.4565496418010037E-3</v>
      </c>
    </row>
    <row r="36" spans="1:15" s="129" customFormat="1" ht="18" customHeight="1">
      <c r="A36" s="277" t="s">
        <v>878</v>
      </c>
      <c r="B36" s="278">
        <v>1560</v>
      </c>
      <c r="C36" s="278">
        <v>1066</v>
      </c>
      <c r="D36" s="278">
        <v>4779</v>
      </c>
      <c r="E36" s="278">
        <v>1761</v>
      </c>
      <c r="F36" s="278">
        <v>2149</v>
      </c>
      <c r="G36" s="278">
        <v>1512</v>
      </c>
      <c r="H36" s="278">
        <v>1844</v>
      </c>
      <c r="I36" s="278">
        <v>1094</v>
      </c>
      <c r="J36" s="278">
        <v>47</v>
      </c>
      <c r="K36" s="278">
        <v>2</v>
      </c>
      <c r="L36" s="278">
        <v>1033</v>
      </c>
      <c r="M36" s="278">
        <v>547</v>
      </c>
      <c r="N36" s="278">
        <f t="shared" si="4"/>
        <v>17394</v>
      </c>
      <c r="O36" s="280">
        <f t="shared" si="5"/>
        <v>1.9670128974256039E-2</v>
      </c>
    </row>
    <row r="37" spans="1:15" s="129" customFormat="1" ht="18" customHeight="1">
      <c r="A37" s="277" t="s">
        <v>879</v>
      </c>
      <c r="B37" s="278">
        <v>5355</v>
      </c>
      <c r="C37" s="278">
        <v>4340</v>
      </c>
      <c r="D37" s="278">
        <v>14954</v>
      </c>
      <c r="E37" s="278">
        <v>5727</v>
      </c>
      <c r="F37" s="278">
        <v>8482</v>
      </c>
      <c r="G37" s="278">
        <v>4670</v>
      </c>
      <c r="H37" s="278">
        <v>5776</v>
      </c>
      <c r="I37" s="278">
        <v>4722</v>
      </c>
      <c r="J37" s="278">
        <v>158</v>
      </c>
      <c r="K37" s="278">
        <v>8</v>
      </c>
      <c r="L37" s="278">
        <v>4824</v>
      </c>
      <c r="M37" s="278">
        <v>3761</v>
      </c>
      <c r="N37" s="278">
        <f t="shared" si="4"/>
        <v>62777</v>
      </c>
      <c r="O37" s="280">
        <f t="shared" si="5"/>
        <v>7.0991818248641564E-2</v>
      </c>
    </row>
    <row r="38" spans="1:15" s="129" customFormat="1" ht="18" customHeight="1">
      <c r="A38" s="277" t="s">
        <v>880</v>
      </c>
      <c r="B38" s="278">
        <v>2832</v>
      </c>
      <c r="C38" s="278">
        <v>2851</v>
      </c>
      <c r="D38" s="278">
        <v>7411</v>
      </c>
      <c r="E38" s="278">
        <v>2930</v>
      </c>
      <c r="F38" s="278">
        <v>4920</v>
      </c>
      <c r="G38" s="278">
        <v>2522</v>
      </c>
      <c r="H38" s="278">
        <v>3022</v>
      </c>
      <c r="I38" s="278">
        <v>2427</v>
      </c>
      <c r="J38" s="278">
        <v>94</v>
      </c>
      <c r="K38" s="278">
        <v>2</v>
      </c>
      <c r="L38" s="278">
        <v>2752</v>
      </c>
      <c r="M38" s="278">
        <v>2373</v>
      </c>
      <c r="N38" s="278">
        <f t="shared" si="4"/>
        <v>34136</v>
      </c>
      <c r="O38" s="280">
        <f t="shared" si="5"/>
        <v>3.8602939097689096E-2</v>
      </c>
    </row>
    <row r="39" spans="1:15" s="129" customFormat="1" ht="48" customHeight="1" thickBot="1">
      <c r="A39" s="277" t="s">
        <v>881</v>
      </c>
      <c r="B39" s="278">
        <v>51650</v>
      </c>
      <c r="C39" s="278">
        <v>70049</v>
      </c>
      <c r="D39" s="278">
        <v>90632</v>
      </c>
      <c r="E39" s="278">
        <v>45929</v>
      </c>
      <c r="F39" s="278">
        <v>94309</v>
      </c>
      <c r="G39" s="278">
        <v>35967</v>
      </c>
      <c r="H39" s="278">
        <v>57168</v>
      </c>
      <c r="I39" s="278">
        <v>110498</v>
      </c>
      <c r="J39" s="278">
        <v>1525</v>
      </c>
      <c r="K39" s="278">
        <v>10</v>
      </c>
      <c r="L39" s="278">
        <v>103920</v>
      </c>
      <c r="M39" s="278">
        <v>82374</v>
      </c>
      <c r="N39" s="278">
        <f t="shared" si="4"/>
        <v>744031</v>
      </c>
      <c r="O39" s="280">
        <f t="shared" si="5"/>
        <v>0.84139276364520488</v>
      </c>
    </row>
    <row r="40" spans="1:15" ht="21.75" customHeight="1" thickTop="1" thickBot="1">
      <c r="A40" s="306" t="s">
        <v>65</v>
      </c>
      <c r="B40" s="307">
        <f t="shared" ref="B40:M40" si="6">SUM(B26:B39)</f>
        <v>63970</v>
      </c>
      <c r="C40" s="307">
        <f t="shared" si="6"/>
        <v>80041</v>
      </c>
      <c r="D40" s="307">
        <f t="shared" si="6"/>
        <v>125482</v>
      </c>
      <c r="E40" s="307">
        <f t="shared" si="6"/>
        <v>59303</v>
      </c>
      <c r="F40" s="307">
        <f t="shared" si="6"/>
        <v>112678</v>
      </c>
      <c r="G40" s="307">
        <f t="shared" si="6"/>
        <v>47365</v>
      </c>
      <c r="H40" s="307">
        <f t="shared" si="6"/>
        <v>70674</v>
      </c>
      <c r="I40" s="307">
        <f t="shared" si="6"/>
        <v>119732</v>
      </c>
      <c r="J40" s="307">
        <f t="shared" si="6"/>
        <v>1929</v>
      </c>
      <c r="K40" s="307">
        <f t="shared" si="6"/>
        <v>26</v>
      </c>
      <c r="L40" s="307">
        <f t="shared" si="6"/>
        <v>113506</v>
      </c>
      <c r="M40" s="307">
        <f t="shared" si="6"/>
        <v>89579</v>
      </c>
      <c r="N40" s="307">
        <f t="shared" si="4"/>
        <v>884285</v>
      </c>
      <c r="O40" s="308">
        <f t="shared" si="5"/>
        <v>1</v>
      </c>
    </row>
    <row r="41" spans="1:15" s="109" customFormat="1" ht="65.25" customHeight="1" thickTop="1">
      <c r="A41" s="285" t="s">
        <v>882</v>
      </c>
      <c r="B41" s="276">
        <f t="shared" ref="B41:N41" si="7">+B40/$N$40</f>
        <v>7.2340930808506301E-2</v>
      </c>
      <c r="C41" s="276">
        <f t="shared" si="7"/>
        <v>9.0514935795586268E-2</v>
      </c>
      <c r="D41" s="276">
        <f t="shared" si="7"/>
        <v>0.1419022147836953</v>
      </c>
      <c r="E41" s="276">
        <f t="shared" si="7"/>
        <v>6.7063220568029533E-2</v>
      </c>
      <c r="F41" s="276">
        <f t="shared" si="7"/>
        <v>0.12742272005066241</v>
      </c>
      <c r="G41" s="276">
        <f t="shared" si="7"/>
        <v>5.3563048112316727E-2</v>
      </c>
      <c r="H41" s="276">
        <f t="shared" si="7"/>
        <v>7.9922197029238307E-2</v>
      </c>
      <c r="I41" s="276">
        <f t="shared" si="7"/>
        <v>0.13539978626800184</v>
      </c>
      <c r="J41" s="276">
        <f t="shared" si="7"/>
        <v>2.1814234098735136E-3</v>
      </c>
      <c r="K41" s="276">
        <f t="shared" si="7"/>
        <v>2.9402285462266124E-5</v>
      </c>
      <c r="L41" s="276">
        <f t="shared" si="7"/>
        <v>0.12835906975692227</v>
      </c>
      <c r="M41" s="276">
        <f t="shared" si="7"/>
        <v>0.10130105113170527</v>
      </c>
      <c r="N41" s="276">
        <f t="shared" si="7"/>
        <v>1</v>
      </c>
      <c r="O41" s="309"/>
    </row>
    <row r="42" spans="1:15" ht="9" customHeight="1" thickBot="1">
      <c r="A42" s="290"/>
      <c r="B42" s="89"/>
      <c r="C42" s="291"/>
      <c r="D42" s="291"/>
      <c r="E42" s="291"/>
      <c r="F42" s="291"/>
      <c r="G42" s="291"/>
      <c r="H42" s="89"/>
      <c r="I42" s="89"/>
      <c r="J42" s="89"/>
      <c r="K42" s="89"/>
      <c r="L42" s="89"/>
      <c r="M42" s="89"/>
      <c r="N42" s="310"/>
      <c r="O42" s="310"/>
    </row>
    <row r="43" spans="1:15" ht="28.5" customHeight="1" thickTop="1">
      <c r="A43" s="986" t="s">
        <v>1460</v>
      </c>
      <c r="B43" s="983"/>
      <c r="C43" s="983"/>
      <c r="D43" s="983"/>
      <c r="E43" s="983"/>
      <c r="F43" s="983"/>
      <c r="G43" s="983"/>
      <c r="H43" s="983"/>
      <c r="I43" s="983"/>
      <c r="J43" s="983"/>
      <c r="K43" s="983"/>
      <c r="L43" s="983"/>
      <c r="M43" s="983"/>
      <c r="N43" s="983"/>
      <c r="O43" s="983"/>
    </row>
    <row r="44" spans="1:15" ht="9" customHeight="1">
      <c r="A44" s="292"/>
      <c r="B44" s="293"/>
      <c r="C44" s="294"/>
      <c r="D44" s="294"/>
      <c r="E44" s="294"/>
      <c r="F44" s="294"/>
      <c r="G44" s="294"/>
      <c r="H44" s="293"/>
      <c r="I44" s="293"/>
      <c r="J44" s="293"/>
      <c r="K44" s="293"/>
      <c r="L44" s="293"/>
      <c r="M44" s="293"/>
      <c r="N44" s="311"/>
      <c r="O44" s="312"/>
    </row>
    <row r="45" spans="1:15" ht="9" hidden="1" customHeight="1">
      <c r="A45" s="292"/>
      <c r="B45" s="293"/>
      <c r="C45" s="294"/>
      <c r="D45" s="294"/>
      <c r="E45" s="294"/>
      <c r="F45" s="294"/>
      <c r="G45" s="294"/>
      <c r="H45" s="293"/>
      <c r="I45" s="293"/>
      <c r="J45" s="293"/>
      <c r="K45" s="293"/>
      <c r="L45" s="293"/>
      <c r="M45" s="293"/>
      <c r="N45" s="311"/>
      <c r="O45" s="312"/>
    </row>
    <row r="46" spans="1:15" ht="9" hidden="1" customHeight="1">
      <c r="A46" s="292"/>
      <c r="B46" s="293"/>
      <c r="C46" s="294"/>
      <c r="D46" s="294"/>
      <c r="E46" s="294"/>
      <c r="F46" s="294"/>
      <c r="G46" s="294"/>
      <c r="H46" s="293"/>
      <c r="I46" s="293"/>
      <c r="J46" s="293"/>
      <c r="K46" s="293"/>
      <c r="L46" s="293"/>
      <c r="M46" s="293"/>
      <c r="N46" s="311"/>
      <c r="O46" s="312"/>
    </row>
    <row r="47" spans="1:15" ht="9" hidden="1" customHeight="1">
      <c r="A47" s="292"/>
      <c r="B47" s="293"/>
      <c r="C47" s="294"/>
      <c r="D47" s="294"/>
      <c r="E47" s="294"/>
      <c r="F47" s="294"/>
      <c r="G47" s="294"/>
      <c r="H47" s="293"/>
      <c r="I47" s="293"/>
      <c r="J47" s="293"/>
      <c r="K47" s="293"/>
      <c r="L47" s="293"/>
      <c r="M47" s="293"/>
      <c r="N47" s="311"/>
      <c r="O47" s="312"/>
    </row>
    <row r="48" spans="1:15" ht="9" hidden="1" customHeight="1">
      <c r="A48" s="295"/>
      <c r="B48" s="293"/>
      <c r="C48" s="294"/>
      <c r="D48" s="294"/>
      <c r="E48" s="294"/>
      <c r="F48" s="294"/>
      <c r="G48" s="294"/>
      <c r="H48" s="293"/>
      <c r="I48" s="293"/>
      <c r="J48" s="293"/>
      <c r="K48" s="293"/>
      <c r="L48" s="293"/>
      <c r="M48" s="293"/>
      <c r="N48" s="311"/>
      <c r="O48" s="312"/>
    </row>
    <row r="49" spans="1:15" ht="9" hidden="1" customHeight="1">
      <c r="A49" s="292"/>
      <c r="B49" s="293"/>
      <c r="C49" s="294"/>
      <c r="D49" s="294"/>
      <c r="E49" s="294"/>
      <c r="F49" s="294"/>
      <c r="G49" s="294"/>
      <c r="H49" s="293"/>
      <c r="I49" s="293"/>
      <c r="J49" s="293"/>
      <c r="K49" s="293"/>
      <c r="L49" s="293"/>
      <c r="M49" s="293"/>
      <c r="N49" s="311"/>
      <c r="O49" s="312"/>
    </row>
    <row r="50" spans="1:15" ht="9" hidden="1" customHeight="1">
      <c r="A50" s="292"/>
      <c r="B50" s="293"/>
      <c r="C50" s="294"/>
      <c r="D50" s="294"/>
      <c r="E50" s="294"/>
      <c r="F50" s="294"/>
      <c r="G50" s="294"/>
      <c r="H50" s="293"/>
      <c r="I50" s="293"/>
      <c r="J50" s="293"/>
      <c r="K50" s="293"/>
      <c r="L50" s="293"/>
      <c r="M50" s="293"/>
      <c r="N50" s="311"/>
      <c r="O50" s="312"/>
    </row>
    <row r="51" spans="1:15" ht="9" hidden="1" customHeight="1">
      <c r="A51" s="292"/>
      <c r="B51" s="293"/>
      <c r="C51" s="294"/>
      <c r="D51" s="294"/>
      <c r="E51" s="294"/>
      <c r="F51" s="294"/>
      <c r="G51" s="294"/>
      <c r="H51" s="293"/>
      <c r="I51" s="293"/>
      <c r="J51" s="293"/>
      <c r="K51" s="293"/>
      <c r="L51" s="293"/>
      <c r="M51" s="293"/>
      <c r="N51" s="311"/>
      <c r="O51" s="312"/>
    </row>
    <row r="52" spans="1:15" ht="9" hidden="1" customHeight="1">
      <c r="A52" s="292"/>
      <c r="B52" s="293"/>
      <c r="C52" s="294"/>
      <c r="D52" s="294"/>
      <c r="E52" s="294"/>
      <c r="F52" s="294"/>
      <c r="G52" s="294"/>
      <c r="H52" s="293"/>
      <c r="I52" s="293"/>
      <c r="J52" s="293"/>
      <c r="K52" s="293"/>
      <c r="L52" s="293"/>
      <c r="M52" s="293"/>
      <c r="N52" s="311"/>
      <c r="O52" s="312"/>
    </row>
    <row r="53" spans="1:15" ht="9" hidden="1" customHeight="1">
      <c r="A53" s="295"/>
      <c r="C53" s="294"/>
      <c r="D53" s="294"/>
      <c r="E53" s="294"/>
      <c r="F53" s="294"/>
      <c r="G53" s="294"/>
      <c r="H53" s="293"/>
      <c r="I53" s="293"/>
      <c r="J53" s="293"/>
      <c r="K53" s="293"/>
      <c r="L53" s="293"/>
      <c r="M53" s="293"/>
      <c r="N53" s="311"/>
      <c r="O53" s="312"/>
    </row>
    <row r="54" spans="1:15" ht="9" hidden="1" customHeight="1">
      <c r="A54" s="296"/>
      <c r="C54" s="294"/>
      <c r="D54" s="294"/>
      <c r="E54" s="294"/>
      <c r="F54" s="294"/>
      <c r="G54" s="294"/>
      <c r="H54" s="293"/>
      <c r="I54" s="293"/>
      <c r="J54" s="293"/>
      <c r="K54" s="293"/>
      <c r="L54" s="293"/>
      <c r="M54" s="293"/>
      <c r="N54" s="311"/>
      <c r="O54" s="312"/>
    </row>
    <row r="55" spans="1:15" ht="9" hidden="1" customHeight="1">
      <c r="A55" s="296"/>
      <c r="C55" s="294"/>
      <c r="D55" s="294"/>
      <c r="E55" s="294"/>
      <c r="F55" s="294"/>
      <c r="G55" s="294"/>
      <c r="H55" s="293"/>
      <c r="I55" s="293"/>
      <c r="J55" s="293"/>
      <c r="K55" s="293"/>
      <c r="L55" s="293"/>
      <c r="M55" s="293"/>
      <c r="N55" s="311"/>
      <c r="O55" s="312"/>
    </row>
    <row r="56" spans="1:15" ht="9" hidden="1" customHeight="1">
      <c r="A56" s="296"/>
      <c r="C56" s="294"/>
      <c r="D56" s="294"/>
      <c r="E56" s="294"/>
      <c r="F56" s="294"/>
      <c r="G56" s="294"/>
      <c r="H56" s="293"/>
      <c r="I56" s="293"/>
      <c r="J56" s="293"/>
      <c r="K56" s="293"/>
      <c r="L56" s="293"/>
      <c r="M56" s="293"/>
      <c r="N56" s="311"/>
      <c r="O56" s="312"/>
    </row>
    <row r="57" spans="1:15" ht="9" hidden="1" customHeight="1">
      <c r="A57" s="296"/>
      <c r="C57" s="294"/>
      <c r="D57" s="294"/>
      <c r="E57" s="294"/>
      <c r="F57" s="294"/>
      <c r="G57" s="294"/>
      <c r="H57" s="293"/>
      <c r="I57" s="293"/>
      <c r="J57" s="293"/>
      <c r="K57" s="293"/>
      <c r="L57" s="293"/>
      <c r="M57" s="293"/>
      <c r="N57" s="311"/>
      <c r="O57" s="312"/>
    </row>
    <row r="58" spans="1:15" ht="9" hidden="1" customHeight="1">
      <c r="A58" s="297"/>
      <c r="C58" s="294"/>
      <c r="D58" s="294"/>
      <c r="E58" s="294"/>
      <c r="F58" s="294"/>
      <c r="G58" s="294"/>
      <c r="H58" s="293"/>
      <c r="I58" s="293"/>
      <c r="J58" s="293"/>
      <c r="K58" s="293"/>
      <c r="L58" s="293"/>
      <c r="M58" s="293"/>
      <c r="N58" s="311"/>
      <c r="O58" s="312"/>
    </row>
    <row r="59" spans="1:15" ht="9" hidden="1" customHeight="1">
      <c r="A59" s="297"/>
      <c r="C59" s="294"/>
      <c r="D59" s="294"/>
      <c r="E59" s="294"/>
      <c r="F59" s="294"/>
      <c r="G59" s="294"/>
      <c r="H59" s="293"/>
      <c r="I59" s="293"/>
      <c r="J59" s="293"/>
      <c r="K59" s="293"/>
      <c r="L59" s="293"/>
      <c r="M59" s="293"/>
      <c r="N59" s="311"/>
      <c r="O59" s="312"/>
    </row>
    <row r="60" spans="1:15" ht="9" hidden="1" customHeight="1">
      <c r="A60" s="298"/>
      <c r="C60" s="294"/>
      <c r="D60" s="294"/>
      <c r="E60" s="294"/>
      <c r="F60" s="294"/>
      <c r="G60" s="294"/>
      <c r="H60" s="293"/>
      <c r="I60" s="293"/>
      <c r="J60" s="293"/>
      <c r="K60" s="293"/>
      <c r="L60" s="293"/>
      <c r="M60" s="293"/>
      <c r="N60" s="311"/>
      <c r="O60" s="312"/>
    </row>
    <row r="61" spans="1:15" ht="9" hidden="1" customHeight="1">
      <c r="A61" s="292"/>
      <c r="C61" s="294"/>
      <c r="D61" s="294"/>
      <c r="E61" s="294"/>
      <c r="F61" s="294"/>
      <c r="G61" s="294"/>
      <c r="H61" s="293"/>
      <c r="I61" s="293"/>
      <c r="J61" s="293"/>
      <c r="K61" s="293"/>
      <c r="L61" s="293"/>
      <c r="M61" s="293"/>
      <c r="N61" s="311"/>
      <c r="O61" s="312"/>
    </row>
    <row r="62" spans="1:15" ht="9" hidden="1" customHeight="1">
      <c r="A62" s="292"/>
      <c r="C62" s="294"/>
      <c r="D62" s="294"/>
      <c r="E62" s="294"/>
      <c r="F62" s="294"/>
      <c r="G62" s="294"/>
      <c r="H62" s="293"/>
      <c r="I62" s="293"/>
      <c r="J62" s="293"/>
      <c r="K62" s="293"/>
      <c r="L62" s="293"/>
      <c r="M62" s="293"/>
      <c r="N62" s="311"/>
      <c r="O62" s="312"/>
    </row>
    <row r="63" spans="1:15" ht="9" hidden="1" customHeight="1">
      <c r="A63" s="292"/>
      <c r="C63" s="294"/>
      <c r="D63" s="294"/>
      <c r="E63" s="294"/>
      <c r="F63" s="294"/>
      <c r="G63" s="294"/>
      <c r="H63" s="293"/>
      <c r="I63" s="293"/>
      <c r="J63" s="293"/>
      <c r="K63" s="293"/>
      <c r="L63" s="293"/>
      <c r="M63" s="293"/>
      <c r="N63" s="311"/>
      <c r="O63" s="312"/>
    </row>
    <row r="64" spans="1:15" ht="9" hidden="1" customHeight="1">
      <c r="A64" s="292"/>
      <c r="C64" s="294"/>
      <c r="D64" s="294"/>
      <c r="E64" s="294"/>
      <c r="F64" s="294"/>
      <c r="G64" s="294"/>
      <c r="H64" s="293"/>
      <c r="I64" s="293"/>
      <c r="J64" s="293"/>
      <c r="K64" s="293"/>
      <c r="L64" s="293"/>
      <c r="M64" s="293"/>
      <c r="N64" s="311"/>
      <c r="O64" s="312"/>
    </row>
    <row r="65" spans="1:15" ht="9" hidden="1" customHeight="1">
      <c r="A65" s="296"/>
      <c r="C65" s="294"/>
      <c r="D65" s="294"/>
      <c r="E65" s="294"/>
      <c r="F65" s="294"/>
      <c r="G65" s="294"/>
      <c r="H65" s="293"/>
      <c r="I65" s="293"/>
      <c r="J65" s="293"/>
      <c r="K65" s="293"/>
      <c r="L65" s="293"/>
      <c r="M65" s="293"/>
      <c r="N65" s="311"/>
      <c r="O65" s="312"/>
    </row>
    <row r="66" spans="1:15" ht="9" hidden="1" customHeight="1">
      <c r="A66" s="298"/>
      <c r="C66" s="294"/>
      <c r="D66" s="294"/>
      <c r="E66" s="294"/>
      <c r="F66" s="294"/>
      <c r="G66" s="294"/>
      <c r="H66" s="293"/>
      <c r="I66" s="293"/>
      <c r="J66" s="293"/>
      <c r="K66" s="293"/>
      <c r="L66" s="293"/>
      <c r="M66" s="293"/>
      <c r="N66" s="311"/>
      <c r="O66" s="312"/>
    </row>
    <row r="67" spans="1:15" ht="9" hidden="1" customHeight="1">
      <c r="A67" s="292"/>
      <c r="C67" s="294"/>
      <c r="D67" s="294"/>
      <c r="E67" s="294"/>
      <c r="F67" s="294"/>
      <c r="G67" s="294"/>
      <c r="H67" s="293"/>
      <c r="I67" s="293"/>
      <c r="J67" s="293"/>
      <c r="K67" s="293"/>
      <c r="L67" s="293"/>
      <c r="M67" s="293"/>
      <c r="N67" s="311"/>
      <c r="O67" s="312"/>
    </row>
    <row r="68" spans="1:15" ht="9" hidden="1" customHeight="1">
      <c r="A68" s="292"/>
      <c r="C68" s="294"/>
      <c r="D68" s="294"/>
      <c r="E68" s="294"/>
      <c r="F68" s="294"/>
      <c r="G68" s="294"/>
      <c r="H68" s="293"/>
      <c r="I68" s="293"/>
      <c r="J68" s="293"/>
      <c r="K68" s="293"/>
      <c r="L68" s="293"/>
      <c r="M68" s="293"/>
      <c r="N68" s="311"/>
      <c r="O68" s="312"/>
    </row>
    <row r="69" spans="1:15" ht="9" hidden="1" customHeight="1">
      <c r="A69" s="292"/>
      <c r="C69" s="294"/>
      <c r="D69" s="294"/>
      <c r="E69" s="294"/>
      <c r="F69" s="294"/>
      <c r="G69" s="294"/>
      <c r="H69" s="293"/>
      <c r="I69" s="293"/>
      <c r="J69" s="293"/>
      <c r="K69" s="293"/>
      <c r="L69" s="293"/>
      <c r="M69" s="293"/>
      <c r="N69" s="311"/>
      <c r="O69" s="312"/>
    </row>
    <row r="70" spans="1:15" ht="9" hidden="1" customHeight="1">
      <c r="A70" s="292"/>
      <c r="C70" s="294"/>
      <c r="D70" s="294"/>
      <c r="E70" s="294"/>
      <c r="F70" s="294"/>
      <c r="G70" s="294"/>
      <c r="H70" s="293"/>
      <c r="I70" s="293"/>
      <c r="J70" s="293"/>
      <c r="K70" s="293"/>
      <c r="L70" s="293"/>
      <c r="M70" s="293"/>
      <c r="N70" s="311"/>
      <c r="O70" s="312"/>
    </row>
    <row r="71" spans="1:15" ht="9" hidden="1" customHeight="1">
      <c r="A71" s="296"/>
      <c r="C71" s="294"/>
      <c r="D71" s="294"/>
      <c r="E71" s="294"/>
      <c r="F71" s="294"/>
      <c r="G71" s="294"/>
      <c r="H71" s="293"/>
      <c r="I71" s="293"/>
      <c r="J71" s="293"/>
      <c r="K71" s="293"/>
      <c r="L71" s="293"/>
      <c r="M71" s="293"/>
      <c r="N71" s="311"/>
      <c r="O71" s="312"/>
    </row>
    <row r="72" spans="1:15" ht="9" hidden="1" customHeight="1">
      <c r="A72" s="298"/>
      <c r="C72" s="294"/>
      <c r="D72" s="294"/>
      <c r="E72" s="294"/>
      <c r="F72" s="294"/>
      <c r="G72" s="294"/>
      <c r="H72" s="293"/>
      <c r="I72" s="293"/>
      <c r="J72" s="293"/>
      <c r="K72" s="293"/>
      <c r="L72" s="293"/>
      <c r="M72" s="293"/>
      <c r="N72" s="311"/>
      <c r="O72" s="312"/>
    </row>
    <row r="73" spans="1:15" ht="9" hidden="1" customHeight="1">
      <c r="A73" s="292"/>
      <c r="C73" s="294"/>
      <c r="D73" s="294"/>
      <c r="E73" s="294"/>
      <c r="F73" s="294"/>
      <c r="G73" s="294"/>
      <c r="H73" s="293"/>
      <c r="I73" s="293"/>
      <c r="J73" s="293"/>
      <c r="K73" s="293"/>
      <c r="L73" s="293"/>
      <c r="M73" s="293"/>
      <c r="N73" s="311"/>
      <c r="O73" s="312"/>
    </row>
    <row r="74" spans="1:15" ht="9" hidden="1" customHeight="1">
      <c r="A74" s="292"/>
      <c r="C74" s="294"/>
      <c r="D74" s="294"/>
      <c r="E74" s="294"/>
      <c r="F74" s="294"/>
      <c r="G74" s="294"/>
      <c r="H74" s="293"/>
      <c r="I74" s="293"/>
      <c r="J74" s="293"/>
      <c r="K74" s="293"/>
      <c r="L74" s="293"/>
      <c r="M74" s="293"/>
      <c r="N74" s="311"/>
      <c r="O74" s="312"/>
    </row>
    <row r="75" spans="1:15" ht="9" hidden="1" customHeight="1">
      <c r="A75" s="292"/>
      <c r="C75" s="245"/>
      <c r="D75" s="245"/>
      <c r="E75" s="245"/>
      <c r="F75" s="245"/>
      <c r="G75" s="245"/>
      <c r="N75" s="56"/>
    </row>
    <row r="76" spans="1:15" ht="9" hidden="1" customHeight="1">
      <c r="A76" s="292"/>
      <c r="C76" s="245"/>
      <c r="D76" s="245"/>
      <c r="E76" s="245"/>
      <c r="F76" s="245"/>
      <c r="G76" s="245"/>
      <c r="N76" s="56"/>
    </row>
    <row r="77" spans="1:15" ht="9" hidden="1" customHeight="1">
      <c r="A77" s="292"/>
      <c r="C77" s="245"/>
      <c r="D77" s="245"/>
      <c r="E77" s="245"/>
      <c r="F77" s="245"/>
      <c r="G77" s="245"/>
      <c r="N77" s="56"/>
    </row>
    <row r="78" spans="1:15" ht="9" hidden="1" customHeight="1">
      <c r="A78" s="292"/>
      <c r="C78" s="245"/>
      <c r="D78" s="245"/>
      <c r="E78" s="245"/>
      <c r="F78" s="245"/>
      <c r="G78" s="245"/>
      <c r="N78" s="56"/>
    </row>
    <row r="79" spans="1:15" ht="9" hidden="1" customHeight="1">
      <c r="A79" s="292"/>
      <c r="C79" s="245"/>
      <c r="D79" s="245"/>
      <c r="E79" s="245"/>
      <c r="F79" s="245"/>
      <c r="G79" s="245"/>
      <c r="N79" s="56"/>
    </row>
    <row r="80" spans="1:15" ht="9" hidden="1" customHeight="1">
      <c r="A80" s="292"/>
      <c r="C80" s="245"/>
      <c r="D80" s="245"/>
      <c r="E80" s="245"/>
      <c r="F80" s="245"/>
      <c r="G80" s="245"/>
      <c r="N80" s="56"/>
    </row>
    <row r="81" spans="1:14" ht="9" hidden="1" customHeight="1">
      <c r="A81" s="296"/>
      <c r="C81" s="245"/>
      <c r="D81" s="245"/>
      <c r="E81" s="245"/>
      <c r="F81" s="245"/>
      <c r="G81" s="245"/>
      <c r="N81" s="56"/>
    </row>
    <row r="82" spans="1:14" ht="9" hidden="1" customHeight="1">
      <c r="A82" s="298"/>
      <c r="C82" s="245"/>
      <c r="D82" s="245"/>
      <c r="E82" s="245"/>
      <c r="F82" s="245"/>
      <c r="G82" s="245"/>
      <c r="N82" s="56"/>
    </row>
    <row r="83" spans="1:14" ht="9" hidden="1" customHeight="1">
      <c r="A83" s="292"/>
      <c r="C83" s="245"/>
      <c r="D83" s="245"/>
      <c r="E83" s="245"/>
      <c r="F83" s="245"/>
      <c r="G83" s="245"/>
      <c r="N83" s="56"/>
    </row>
    <row r="84" spans="1:14" ht="9" hidden="1" customHeight="1">
      <c r="A84" s="292"/>
      <c r="C84" s="245"/>
      <c r="D84" s="245"/>
      <c r="E84" s="245"/>
      <c r="F84" s="245"/>
      <c r="G84" s="245"/>
      <c r="N84" s="56"/>
    </row>
    <row r="85" spans="1:14" ht="9" hidden="1" customHeight="1">
      <c r="A85" s="292"/>
      <c r="C85" s="245"/>
      <c r="D85" s="245"/>
      <c r="E85" s="245"/>
      <c r="F85" s="245"/>
      <c r="G85" s="245"/>
      <c r="N85" s="56"/>
    </row>
    <row r="86" spans="1:14" ht="9" hidden="1" customHeight="1">
      <c r="A86" s="292"/>
      <c r="C86" s="245"/>
      <c r="D86" s="245"/>
      <c r="E86" s="245"/>
      <c r="F86" s="245"/>
      <c r="G86" s="245"/>
      <c r="N86" s="56"/>
    </row>
    <row r="87" spans="1:14" ht="9" hidden="1" customHeight="1">
      <c r="A87" s="292"/>
      <c r="C87" s="245"/>
      <c r="D87" s="245"/>
      <c r="E87" s="245"/>
      <c r="F87" s="245"/>
      <c r="G87" s="245"/>
      <c r="N87" s="56"/>
    </row>
    <row r="88" spans="1:14" ht="9" hidden="1" customHeight="1">
      <c r="A88" s="292"/>
      <c r="C88" s="245"/>
      <c r="D88" s="245"/>
      <c r="E88" s="245"/>
      <c r="F88" s="245"/>
      <c r="G88" s="245"/>
      <c r="N88" s="56"/>
    </row>
    <row r="89" spans="1:14" ht="9" hidden="1" customHeight="1">
      <c r="A89" s="292"/>
      <c r="C89" s="245"/>
      <c r="D89" s="245"/>
      <c r="E89" s="245"/>
      <c r="F89" s="245"/>
      <c r="G89" s="245"/>
      <c r="N89" s="56"/>
    </row>
    <row r="90" spans="1:14" ht="9" hidden="1" customHeight="1">
      <c r="A90" s="292"/>
      <c r="C90" s="245"/>
      <c r="D90" s="245"/>
      <c r="E90" s="245"/>
      <c r="F90" s="245"/>
      <c r="G90" s="245"/>
      <c r="N90" s="56"/>
    </row>
    <row r="91" spans="1:14" ht="9" hidden="1" customHeight="1">
      <c r="A91" s="292"/>
      <c r="C91" s="245"/>
      <c r="D91" s="245"/>
      <c r="E91" s="245"/>
      <c r="F91" s="245"/>
      <c r="G91" s="245"/>
      <c r="N91" s="56"/>
    </row>
    <row r="92" spans="1:14" ht="9" hidden="1" customHeight="1">
      <c r="A92" s="298"/>
      <c r="C92" s="245"/>
      <c r="D92" s="245"/>
      <c r="E92" s="245"/>
      <c r="F92" s="245"/>
      <c r="G92" s="245"/>
      <c r="N92" s="56"/>
    </row>
    <row r="93" spans="1:14" ht="9" hidden="1" customHeight="1">
      <c r="A93" s="292"/>
      <c r="C93" s="245"/>
      <c r="D93" s="245"/>
      <c r="E93" s="245"/>
      <c r="F93" s="245"/>
      <c r="G93" s="245"/>
      <c r="N93" s="56"/>
    </row>
    <row r="94" spans="1:14" ht="9" hidden="1" customHeight="1">
      <c r="A94" s="292"/>
      <c r="C94" s="245"/>
      <c r="D94" s="245"/>
      <c r="E94" s="245"/>
      <c r="F94" s="245"/>
      <c r="G94" s="245"/>
      <c r="N94" s="56"/>
    </row>
    <row r="95" spans="1:14" ht="9" hidden="1" customHeight="1">
      <c r="A95" s="292"/>
      <c r="C95" s="245"/>
      <c r="D95" s="245"/>
      <c r="E95" s="245"/>
      <c r="F95" s="245"/>
      <c r="G95" s="245"/>
      <c r="N95" s="56"/>
    </row>
    <row r="96" spans="1:14" hidden="1">
      <c r="A96" s="299"/>
      <c r="C96" s="245"/>
      <c r="D96" s="245"/>
      <c r="E96" s="245"/>
      <c r="F96" s="245"/>
      <c r="G96" s="245"/>
      <c r="N96" s="56"/>
    </row>
    <row r="97" spans="1:14" hidden="1">
      <c r="A97" s="299"/>
      <c r="C97" s="245"/>
      <c r="D97" s="245"/>
      <c r="E97" s="245"/>
      <c r="F97" s="245"/>
      <c r="G97" s="245"/>
      <c r="N97" s="56"/>
    </row>
    <row r="98" spans="1:14" hidden="1">
      <c r="A98" s="299"/>
      <c r="C98" s="245"/>
      <c r="D98" s="245"/>
      <c r="E98" s="245"/>
      <c r="F98" s="245"/>
      <c r="G98" s="245"/>
      <c r="N98" s="56"/>
    </row>
    <row r="99" spans="1:14" hidden="1">
      <c r="A99" s="299"/>
      <c r="C99" s="245"/>
      <c r="D99" s="245"/>
      <c r="E99" s="245"/>
      <c r="F99" s="245"/>
      <c r="G99" s="245"/>
      <c r="N99" s="56"/>
    </row>
    <row r="100" spans="1:14" hidden="1">
      <c r="A100" s="299"/>
      <c r="C100" s="245"/>
      <c r="D100" s="245"/>
      <c r="E100" s="245"/>
      <c r="F100" s="245"/>
      <c r="G100" s="245"/>
      <c r="N100" s="56"/>
    </row>
    <row r="101" spans="1:14" hidden="1">
      <c r="A101" s="299"/>
      <c r="C101" s="245"/>
      <c r="D101" s="245"/>
      <c r="E101" s="245"/>
      <c r="F101" s="245"/>
      <c r="G101" s="245"/>
      <c r="N101" s="56"/>
    </row>
    <row r="102" spans="1:14" hidden="1">
      <c r="A102" s="299"/>
      <c r="C102" s="245"/>
      <c r="D102" s="245"/>
      <c r="E102" s="245"/>
      <c r="F102" s="245"/>
      <c r="G102" s="245"/>
      <c r="N102" s="56"/>
    </row>
    <row r="103" spans="1:14" ht="15.75" hidden="1">
      <c r="A103" s="300"/>
      <c r="C103" s="245"/>
      <c r="D103" s="245"/>
      <c r="E103" s="245"/>
      <c r="F103" s="245"/>
      <c r="G103" s="245"/>
      <c r="N103" s="56"/>
    </row>
    <row r="104" spans="1:14" ht="15.75" hidden="1">
      <c r="A104" s="300"/>
      <c r="C104" s="245"/>
      <c r="D104" s="245"/>
      <c r="E104" s="245"/>
      <c r="F104" s="245"/>
      <c r="G104" s="245"/>
      <c r="N104" s="56"/>
    </row>
    <row r="105" spans="1:14" ht="15.75" hidden="1">
      <c r="A105" s="300"/>
      <c r="C105" s="245"/>
      <c r="D105" s="245"/>
      <c r="E105" s="245"/>
      <c r="F105" s="245"/>
      <c r="G105" s="245"/>
      <c r="N105" s="56"/>
    </row>
    <row r="106" spans="1:14" ht="15.75" hidden="1">
      <c r="A106" s="300"/>
      <c r="C106" s="245"/>
      <c r="D106" s="245"/>
      <c r="E106" s="245"/>
      <c r="F106" s="245"/>
      <c r="G106" s="245"/>
      <c r="N106" s="56"/>
    </row>
    <row r="107" spans="1:14" ht="15.75" hidden="1">
      <c r="A107" s="300"/>
      <c r="C107" s="245"/>
      <c r="D107" s="245"/>
      <c r="E107" s="245"/>
      <c r="F107" s="245"/>
      <c r="G107" s="245"/>
      <c r="N107" s="56"/>
    </row>
    <row r="108" spans="1:14" ht="15.75" hidden="1">
      <c r="A108" s="300"/>
      <c r="C108" s="245"/>
      <c r="D108" s="245"/>
      <c r="E108" s="245"/>
      <c r="F108" s="245"/>
      <c r="G108" s="245"/>
      <c r="N108" s="56"/>
    </row>
    <row r="109" spans="1:14" ht="15.75" hidden="1">
      <c r="A109" s="300"/>
      <c r="C109" s="245"/>
      <c r="D109" s="245"/>
      <c r="E109" s="245"/>
      <c r="F109" s="245"/>
      <c r="G109" s="245"/>
      <c r="N109" s="56"/>
    </row>
    <row r="110" spans="1:14" ht="15.75" hidden="1">
      <c r="A110" s="300"/>
      <c r="C110" s="245"/>
      <c r="D110" s="245"/>
      <c r="E110" s="245"/>
      <c r="F110" s="245"/>
      <c r="G110" s="245"/>
      <c r="N110" s="56"/>
    </row>
    <row r="111" spans="1:14" ht="15.75" hidden="1">
      <c r="A111" s="300"/>
      <c r="C111" s="245"/>
      <c r="D111" s="245"/>
      <c r="E111" s="245"/>
      <c r="F111" s="245"/>
      <c r="G111" s="245"/>
      <c r="N111" s="56"/>
    </row>
    <row r="112" spans="1:14" ht="15.75" hidden="1">
      <c r="A112" s="300"/>
      <c r="C112" s="245"/>
      <c r="D112" s="245"/>
      <c r="E112" s="245"/>
      <c r="F112" s="245"/>
      <c r="G112" s="245"/>
      <c r="N112" s="56"/>
    </row>
    <row r="113" spans="1:14" ht="15.75" hidden="1">
      <c r="A113" s="300"/>
      <c r="C113" s="245"/>
      <c r="D113" s="245"/>
      <c r="E113" s="245"/>
      <c r="F113" s="245"/>
      <c r="G113" s="245"/>
      <c r="N113" s="56"/>
    </row>
    <row r="114" spans="1:14" ht="15.75" hidden="1">
      <c r="A114" s="300"/>
      <c r="C114" s="245"/>
      <c r="D114" s="245"/>
      <c r="E114" s="245"/>
      <c r="F114" s="245"/>
      <c r="G114" s="245"/>
      <c r="N114" s="56"/>
    </row>
    <row r="115" spans="1:14" ht="15.75" hidden="1">
      <c r="A115" s="300"/>
      <c r="C115" s="245"/>
      <c r="D115" s="245"/>
      <c r="E115" s="245"/>
      <c r="F115" s="245"/>
      <c r="G115" s="245"/>
      <c r="N115" s="56"/>
    </row>
    <row r="116" spans="1:14" ht="15.75" hidden="1">
      <c r="A116" s="300"/>
      <c r="C116" s="245"/>
      <c r="D116" s="245"/>
      <c r="E116" s="245"/>
      <c r="F116" s="245"/>
      <c r="G116" s="245"/>
      <c r="N116" s="56"/>
    </row>
    <row r="117" spans="1:14" ht="15.75" hidden="1">
      <c r="A117" s="300"/>
      <c r="C117" s="245"/>
      <c r="D117" s="245"/>
      <c r="E117" s="245"/>
      <c r="F117" s="245"/>
      <c r="G117" s="245"/>
      <c r="N117" s="56"/>
    </row>
    <row r="118" spans="1:14" ht="15.75" hidden="1">
      <c r="A118" s="300"/>
      <c r="C118" s="245"/>
      <c r="D118" s="245"/>
      <c r="E118" s="245"/>
      <c r="F118" s="245"/>
      <c r="G118" s="245"/>
      <c r="N118" s="56"/>
    </row>
    <row r="119" spans="1:14" ht="15.75" hidden="1">
      <c r="A119" s="300"/>
      <c r="C119" s="245"/>
      <c r="D119" s="245"/>
      <c r="E119" s="245"/>
      <c r="F119" s="245"/>
      <c r="G119" s="245"/>
      <c r="N119" s="56"/>
    </row>
    <row r="120" spans="1:14" ht="15.75" hidden="1">
      <c r="A120" s="300"/>
      <c r="C120" s="245"/>
      <c r="D120" s="245"/>
      <c r="E120" s="245"/>
      <c r="F120" s="245"/>
      <c r="G120" s="245"/>
      <c r="N120" s="56"/>
    </row>
    <row r="121" spans="1:14" ht="15.75" hidden="1">
      <c r="A121" s="300"/>
      <c r="C121" s="245"/>
      <c r="D121" s="245"/>
      <c r="E121" s="245"/>
      <c r="F121" s="245"/>
      <c r="G121" s="245"/>
      <c r="N121" s="56"/>
    </row>
    <row r="122" spans="1:14" ht="15.75" hidden="1">
      <c r="A122" s="300"/>
      <c r="C122" s="245"/>
      <c r="D122" s="245"/>
      <c r="E122" s="245"/>
      <c r="F122" s="245"/>
      <c r="G122" s="245"/>
      <c r="N122" s="56"/>
    </row>
    <row r="123" spans="1:14" ht="15.75" hidden="1">
      <c r="A123" s="300"/>
      <c r="C123" s="245"/>
      <c r="D123" s="245"/>
      <c r="E123" s="245"/>
      <c r="F123" s="245"/>
      <c r="G123" s="245"/>
      <c r="N123" s="56"/>
    </row>
    <row r="124" spans="1:14" ht="15.75" hidden="1">
      <c r="A124" s="300"/>
      <c r="C124" s="245"/>
      <c r="D124" s="245"/>
      <c r="E124" s="245"/>
      <c r="F124" s="245"/>
      <c r="G124" s="245"/>
      <c r="N124" s="56"/>
    </row>
    <row r="125" spans="1:14" ht="15.75" hidden="1">
      <c r="A125" s="300"/>
      <c r="C125" s="245"/>
      <c r="D125" s="245"/>
      <c r="E125" s="245"/>
      <c r="F125" s="245"/>
      <c r="G125" s="245"/>
      <c r="N125" s="56"/>
    </row>
    <row r="126" spans="1:14" ht="15.75" hidden="1">
      <c r="A126" s="300"/>
      <c r="C126" s="245"/>
      <c r="D126" s="245"/>
      <c r="E126" s="245"/>
      <c r="F126" s="245"/>
      <c r="G126" s="245"/>
      <c r="N126" s="56"/>
    </row>
    <row r="127" spans="1:14" ht="15.75" hidden="1">
      <c r="A127" s="300"/>
      <c r="C127" s="245"/>
      <c r="D127" s="245"/>
      <c r="E127" s="245"/>
      <c r="F127" s="245"/>
      <c r="G127" s="245"/>
      <c r="N127" s="56"/>
    </row>
    <row r="128" spans="1:14" ht="15.75" hidden="1">
      <c r="A128" s="300"/>
      <c r="C128" s="245"/>
      <c r="D128" s="245"/>
      <c r="E128" s="245"/>
      <c r="F128" s="245"/>
      <c r="G128" s="245"/>
      <c r="N128" s="56"/>
    </row>
    <row r="129" spans="1:14" ht="15.75" hidden="1">
      <c r="A129" s="300"/>
      <c r="C129" s="245"/>
      <c r="D129" s="245"/>
      <c r="E129" s="245"/>
      <c r="F129" s="245"/>
      <c r="G129" s="245"/>
      <c r="N129" s="56"/>
    </row>
    <row r="130" spans="1:14" ht="15.75" hidden="1">
      <c r="A130" s="300"/>
      <c r="C130" s="245"/>
      <c r="D130" s="245"/>
      <c r="E130" s="245"/>
      <c r="F130" s="245"/>
      <c r="G130" s="245"/>
      <c r="N130" s="56"/>
    </row>
    <row r="131" spans="1:14" ht="15.75" hidden="1">
      <c r="A131" s="300"/>
      <c r="C131" s="245"/>
      <c r="D131" s="245"/>
      <c r="E131" s="245"/>
      <c r="F131" s="245"/>
      <c r="G131" s="245"/>
      <c r="N131" s="56"/>
    </row>
    <row r="132" spans="1:14" ht="15.75" hidden="1">
      <c r="A132" s="300"/>
      <c r="C132" s="245"/>
      <c r="D132" s="245"/>
      <c r="E132" s="245"/>
      <c r="F132" s="245"/>
      <c r="G132" s="245"/>
      <c r="N132" s="56"/>
    </row>
    <row r="133" spans="1:14" ht="15.75" hidden="1">
      <c r="A133" s="300"/>
      <c r="C133" s="245"/>
      <c r="D133" s="245"/>
      <c r="E133" s="245"/>
      <c r="F133" s="245"/>
      <c r="G133" s="245"/>
      <c r="N133" s="56"/>
    </row>
    <row r="134" spans="1:14" ht="15.75" hidden="1">
      <c r="A134" s="300"/>
      <c r="C134" s="245"/>
      <c r="D134" s="245"/>
      <c r="E134" s="245"/>
      <c r="F134" s="245"/>
      <c r="G134" s="245"/>
      <c r="N134" s="56"/>
    </row>
    <row r="135" spans="1:14" ht="15.75" hidden="1">
      <c r="A135" s="300"/>
      <c r="C135" s="245"/>
      <c r="D135" s="245"/>
      <c r="E135" s="245"/>
      <c r="F135" s="245"/>
      <c r="G135" s="245"/>
      <c r="N135" s="56"/>
    </row>
    <row r="136" spans="1:14" ht="15.75" hidden="1">
      <c r="A136" s="300"/>
      <c r="C136" s="245"/>
      <c r="D136" s="245"/>
      <c r="E136" s="245"/>
      <c r="F136" s="245"/>
      <c r="G136" s="245"/>
      <c r="N136" s="56"/>
    </row>
    <row r="137" spans="1:14" ht="15.75" hidden="1">
      <c r="A137" s="300"/>
      <c r="C137" s="245"/>
      <c r="D137" s="245"/>
      <c r="E137" s="245"/>
      <c r="F137" s="245"/>
      <c r="G137" s="245"/>
      <c r="N137" s="56"/>
    </row>
    <row r="138" spans="1:14" ht="15.75" hidden="1">
      <c r="A138" s="300"/>
      <c r="C138" s="245"/>
      <c r="D138" s="245"/>
      <c r="E138" s="245"/>
      <c r="F138" s="245"/>
      <c r="G138" s="245"/>
      <c r="N138" s="56"/>
    </row>
    <row r="139" spans="1:14" ht="15.75" hidden="1">
      <c r="A139" s="300"/>
      <c r="C139" s="245"/>
      <c r="D139" s="245"/>
      <c r="E139" s="245"/>
      <c r="F139" s="245"/>
      <c r="G139" s="245"/>
      <c r="N139" s="56"/>
    </row>
    <row r="140" spans="1:14" ht="15.75" hidden="1">
      <c r="A140" s="300"/>
      <c r="C140" s="245"/>
      <c r="D140" s="245"/>
      <c r="E140" s="245"/>
      <c r="F140" s="245"/>
      <c r="G140" s="245"/>
      <c r="N140" s="56"/>
    </row>
    <row r="141" spans="1:14" ht="15.75" hidden="1">
      <c r="A141" s="300"/>
      <c r="C141" s="245"/>
      <c r="D141" s="245"/>
      <c r="E141" s="245"/>
      <c r="F141" s="245"/>
      <c r="G141" s="245"/>
      <c r="N141" s="56"/>
    </row>
    <row r="142" spans="1:14" ht="15.75" hidden="1">
      <c r="A142" s="300"/>
      <c r="C142" s="245"/>
      <c r="D142" s="245"/>
      <c r="E142" s="245"/>
      <c r="F142" s="245"/>
      <c r="G142" s="245"/>
      <c r="N142" s="56"/>
    </row>
    <row r="143" spans="1:14" ht="15.75" hidden="1">
      <c r="A143" s="300"/>
      <c r="C143" s="245"/>
      <c r="D143" s="245"/>
      <c r="E143" s="245"/>
      <c r="F143" s="245"/>
      <c r="G143" s="245"/>
      <c r="N143" s="56"/>
    </row>
    <row r="144" spans="1:14" ht="15.75" hidden="1">
      <c r="A144" s="300"/>
      <c r="C144" s="245"/>
      <c r="D144" s="245"/>
      <c r="E144" s="245"/>
      <c r="F144" s="245"/>
      <c r="G144" s="245"/>
      <c r="N144" s="56"/>
    </row>
    <row r="145" spans="1:14" ht="15.75" hidden="1">
      <c r="A145" s="300"/>
      <c r="C145" s="245"/>
      <c r="D145" s="245"/>
      <c r="E145" s="245"/>
      <c r="F145" s="245"/>
      <c r="G145" s="245"/>
      <c r="N145" s="56"/>
    </row>
    <row r="146" spans="1:14" ht="15.75" hidden="1">
      <c r="A146" s="300"/>
      <c r="C146" s="245"/>
      <c r="D146" s="245"/>
      <c r="E146" s="245"/>
      <c r="F146" s="245"/>
      <c r="G146" s="245"/>
      <c r="N146" s="56"/>
    </row>
    <row r="147" spans="1:14" ht="15.75" hidden="1">
      <c r="A147" s="300"/>
      <c r="C147" s="245"/>
      <c r="D147" s="245"/>
      <c r="E147" s="245"/>
      <c r="F147" s="245"/>
      <c r="G147" s="245"/>
      <c r="N147" s="56"/>
    </row>
    <row r="148" spans="1:14" ht="15.75" hidden="1">
      <c r="A148" s="300"/>
      <c r="C148" s="245"/>
      <c r="D148" s="245"/>
      <c r="E148" s="245"/>
      <c r="F148" s="245"/>
      <c r="G148" s="245"/>
      <c r="N148" s="56"/>
    </row>
    <row r="149" spans="1:14" ht="15.75" hidden="1">
      <c r="A149" s="300"/>
      <c r="C149" s="245"/>
      <c r="D149" s="245"/>
      <c r="E149" s="245"/>
      <c r="F149" s="245"/>
      <c r="G149" s="245"/>
      <c r="N149" s="56"/>
    </row>
    <row r="150" spans="1:14" ht="15.75" hidden="1">
      <c r="A150" s="300"/>
      <c r="C150" s="245"/>
      <c r="D150" s="245"/>
      <c r="E150" s="245"/>
      <c r="F150" s="245"/>
      <c r="G150" s="245"/>
      <c r="N150" s="56"/>
    </row>
    <row r="151" spans="1:14" ht="15.75" hidden="1">
      <c r="A151" s="300"/>
      <c r="C151" s="245"/>
      <c r="D151" s="245"/>
      <c r="E151" s="245"/>
      <c r="F151" s="245"/>
      <c r="G151" s="245"/>
      <c r="N151" s="56"/>
    </row>
    <row r="152" spans="1:14" ht="15.75" hidden="1">
      <c r="A152" s="300"/>
      <c r="C152" s="245"/>
      <c r="D152" s="245"/>
      <c r="E152" s="245"/>
      <c r="F152" s="245"/>
      <c r="G152" s="245"/>
      <c r="N152" s="56"/>
    </row>
    <row r="153" spans="1:14" ht="15.75" hidden="1">
      <c r="A153" s="300"/>
      <c r="C153" s="245"/>
      <c r="D153" s="245"/>
      <c r="E153" s="245"/>
      <c r="F153" s="245"/>
      <c r="G153" s="245"/>
      <c r="N153" s="56"/>
    </row>
    <row r="154" spans="1:14" ht="15.75" hidden="1">
      <c r="A154" s="300"/>
      <c r="C154" s="245"/>
      <c r="D154" s="245"/>
      <c r="E154" s="245"/>
      <c r="F154" s="245"/>
      <c r="G154" s="245"/>
      <c r="N154" s="56"/>
    </row>
    <row r="155" spans="1:14" ht="15.75" hidden="1">
      <c r="A155" s="300"/>
      <c r="C155" s="245"/>
      <c r="D155" s="245"/>
      <c r="E155" s="245"/>
      <c r="F155" s="245"/>
      <c r="G155" s="245"/>
      <c r="N155" s="56"/>
    </row>
    <row r="156" spans="1:14" ht="15.75" hidden="1">
      <c r="A156" s="300"/>
      <c r="C156" s="245"/>
      <c r="D156" s="245"/>
      <c r="E156" s="245"/>
      <c r="F156" s="245"/>
      <c r="G156" s="245"/>
      <c r="N156" s="56"/>
    </row>
    <row r="157" spans="1:14" ht="15.75" hidden="1">
      <c r="A157" s="300"/>
      <c r="C157" s="245"/>
      <c r="D157" s="245"/>
      <c r="E157" s="245"/>
      <c r="F157" s="245"/>
      <c r="G157" s="245"/>
      <c r="N157" s="56"/>
    </row>
    <row r="158" spans="1:14" ht="15.75" hidden="1">
      <c r="A158" s="300"/>
      <c r="C158" s="245"/>
      <c r="D158" s="245"/>
      <c r="E158" s="245"/>
      <c r="F158" s="245"/>
      <c r="G158" s="245"/>
      <c r="N158" s="56"/>
    </row>
    <row r="159" spans="1:14" ht="15.75" hidden="1">
      <c r="A159" s="300"/>
      <c r="C159" s="245"/>
      <c r="D159" s="245"/>
      <c r="E159" s="245"/>
      <c r="F159" s="245"/>
      <c r="G159" s="245"/>
      <c r="N159" s="56"/>
    </row>
    <row r="160" spans="1:14" ht="15.75" hidden="1">
      <c r="A160" s="300"/>
      <c r="C160" s="245"/>
      <c r="D160" s="245"/>
      <c r="E160" s="245"/>
      <c r="F160" s="245"/>
      <c r="G160" s="245"/>
      <c r="N160" s="56"/>
    </row>
    <row r="161" spans="1:14" ht="15.75" hidden="1">
      <c r="A161" s="300"/>
      <c r="C161" s="245"/>
      <c r="D161" s="245"/>
      <c r="E161" s="245"/>
      <c r="F161" s="245"/>
      <c r="G161" s="245"/>
      <c r="N161" s="56"/>
    </row>
    <row r="162" spans="1:14" ht="15.75" hidden="1">
      <c r="A162" s="300"/>
      <c r="C162" s="245"/>
      <c r="D162" s="245"/>
      <c r="E162" s="245"/>
      <c r="F162" s="245"/>
      <c r="G162" s="245"/>
      <c r="N162" s="56"/>
    </row>
    <row r="163" spans="1:14" ht="15.75" hidden="1">
      <c r="A163" s="300"/>
      <c r="C163" s="245"/>
      <c r="D163" s="245"/>
      <c r="E163" s="245"/>
      <c r="F163" s="245"/>
      <c r="G163" s="245"/>
      <c r="N163" s="56"/>
    </row>
    <row r="164" spans="1:14" ht="15.75" hidden="1">
      <c r="A164" s="300"/>
      <c r="C164" s="245"/>
      <c r="D164" s="245"/>
      <c r="E164" s="245"/>
      <c r="F164" s="245"/>
      <c r="G164" s="245"/>
      <c r="N164" s="56"/>
    </row>
    <row r="165" spans="1:14" ht="15.75" hidden="1">
      <c r="A165" s="300"/>
      <c r="C165" s="245"/>
      <c r="D165" s="245"/>
      <c r="E165" s="245"/>
      <c r="F165" s="245"/>
      <c r="G165" s="245"/>
      <c r="N165" s="56"/>
    </row>
    <row r="166" spans="1:14" ht="15.75" hidden="1">
      <c r="A166" s="300"/>
      <c r="C166" s="245"/>
      <c r="D166" s="245"/>
      <c r="E166" s="245"/>
      <c r="F166" s="245"/>
      <c r="G166" s="245"/>
      <c r="N166" s="56"/>
    </row>
    <row r="167" spans="1:14" ht="15.75" hidden="1">
      <c r="A167" s="300"/>
      <c r="C167" s="245"/>
      <c r="D167" s="245"/>
      <c r="E167" s="245"/>
      <c r="F167" s="245"/>
      <c r="G167" s="245"/>
      <c r="N167" s="56"/>
    </row>
    <row r="168" spans="1:14" ht="15.75" hidden="1">
      <c r="A168" s="300"/>
      <c r="C168" s="245"/>
      <c r="D168" s="245"/>
      <c r="E168" s="245"/>
      <c r="F168" s="245"/>
      <c r="G168" s="245"/>
      <c r="N168" s="56"/>
    </row>
    <row r="169" spans="1:14" ht="15.75" hidden="1">
      <c r="A169" s="300"/>
      <c r="C169" s="245"/>
      <c r="D169" s="245"/>
      <c r="E169" s="245"/>
      <c r="F169" s="245"/>
      <c r="G169" s="245"/>
      <c r="N169" s="56"/>
    </row>
    <row r="170" spans="1:14" ht="15.75" hidden="1">
      <c r="A170" s="300"/>
      <c r="C170" s="245"/>
      <c r="D170" s="245"/>
      <c r="E170" s="245"/>
      <c r="F170" s="245"/>
      <c r="G170" s="245"/>
      <c r="N170" s="56"/>
    </row>
    <row r="171" spans="1:14" ht="15.75" hidden="1">
      <c r="A171" s="300"/>
      <c r="C171" s="245"/>
      <c r="D171" s="245"/>
      <c r="E171" s="245"/>
      <c r="F171" s="245"/>
      <c r="G171" s="245"/>
      <c r="N171" s="56"/>
    </row>
    <row r="172" spans="1:14" ht="15.75" hidden="1">
      <c r="A172" s="300"/>
      <c r="C172" s="245"/>
      <c r="D172" s="245"/>
      <c r="E172" s="245"/>
      <c r="F172" s="245"/>
      <c r="G172" s="245"/>
      <c r="N172" s="56"/>
    </row>
    <row r="173" spans="1:14" ht="15.75" hidden="1">
      <c r="A173" s="300"/>
      <c r="C173" s="245"/>
      <c r="D173" s="245"/>
      <c r="E173" s="245"/>
      <c r="F173" s="245"/>
      <c r="G173" s="245"/>
      <c r="N173" s="56"/>
    </row>
    <row r="174" spans="1:14" ht="15.75" hidden="1">
      <c r="A174" s="300"/>
      <c r="C174" s="245"/>
      <c r="D174" s="245"/>
      <c r="E174" s="245"/>
      <c r="F174" s="245"/>
      <c r="G174" s="245"/>
      <c r="N174" s="56"/>
    </row>
    <row r="175" spans="1:14" ht="15.75" hidden="1">
      <c r="A175" s="300"/>
      <c r="C175" s="245"/>
      <c r="D175" s="245"/>
      <c r="E175" s="245"/>
      <c r="F175" s="245"/>
      <c r="G175" s="245"/>
      <c r="N175" s="56"/>
    </row>
    <row r="176" spans="1:14" ht="15.75" hidden="1">
      <c r="A176" s="300"/>
      <c r="C176" s="245"/>
      <c r="D176" s="245"/>
      <c r="E176" s="245"/>
      <c r="F176" s="245"/>
      <c r="G176" s="245"/>
      <c r="N176" s="56"/>
    </row>
    <row r="177" spans="1:14" ht="15.75" hidden="1">
      <c r="A177" s="300"/>
      <c r="C177" s="245"/>
      <c r="D177" s="245"/>
      <c r="E177" s="245"/>
      <c r="F177" s="245"/>
      <c r="G177" s="245"/>
      <c r="N177" s="56"/>
    </row>
    <row r="178" spans="1:14" ht="15.75" hidden="1">
      <c r="A178" s="300"/>
      <c r="C178" s="245"/>
      <c r="D178" s="245"/>
      <c r="E178" s="245"/>
      <c r="F178" s="245"/>
      <c r="G178" s="245"/>
      <c r="N178" s="56"/>
    </row>
    <row r="179" spans="1:14" ht="15.75" hidden="1">
      <c r="A179" s="300"/>
      <c r="C179" s="245"/>
      <c r="D179" s="245"/>
      <c r="E179" s="245"/>
      <c r="F179" s="245"/>
      <c r="G179" s="245"/>
      <c r="N179" s="56"/>
    </row>
    <row r="180" spans="1:14" ht="15.75" hidden="1">
      <c r="A180" s="300"/>
      <c r="C180" s="245"/>
      <c r="D180" s="245"/>
      <c r="E180" s="245"/>
      <c r="F180" s="245"/>
      <c r="G180" s="245"/>
      <c r="N180" s="56"/>
    </row>
    <row r="181" spans="1:14" ht="15.75" hidden="1">
      <c r="A181" s="300"/>
      <c r="C181" s="245"/>
      <c r="D181" s="245"/>
      <c r="E181" s="245"/>
      <c r="F181" s="245"/>
      <c r="G181" s="245"/>
      <c r="N181" s="56"/>
    </row>
    <row r="182" spans="1:14" ht="15.75" hidden="1">
      <c r="A182" s="300"/>
      <c r="C182" s="245"/>
      <c r="D182" s="245"/>
      <c r="E182" s="245"/>
      <c r="F182" s="245"/>
      <c r="G182" s="245"/>
      <c r="N182" s="56"/>
    </row>
    <row r="183" spans="1:14" ht="15.75" hidden="1">
      <c r="A183" s="300"/>
      <c r="C183" s="245"/>
      <c r="D183" s="245"/>
      <c r="E183" s="245"/>
      <c r="F183" s="245"/>
      <c r="G183" s="245"/>
      <c r="N183" s="56"/>
    </row>
    <row r="184" spans="1:14" ht="15.75" hidden="1">
      <c r="A184" s="300"/>
      <c r="C184" s="245"/>
      <c r="D184" s="245"/>
      <c r="E184" s="245"/>
      <c r="F184" s="245"/>
      <c r="G184" s="245"/>
      <c r="N184" s="56"/>
    </row>
    <row r="185" spans="1:14" ht="15.75" hidden="1">
      <c r="A185" s="300"/>
      <c r="C185" s="245"/>
      <c r="D185" s="245"/>
      <c r="E185" s="245"/>
      <c r="F185" s="245"/>
      <c r="G185" s="245"/>
      <c r="N185" s="56"/>
    </row>
    <row r="186" spans="1:14" ht="15.75" hidden="1">
      <c r="A186" s="300"/>
      <c r="C186" s="245"/>
      <c r="D186" s="245"/>
      <c r="E186" s="245"/>
      <c r="F186" s="245"/>
      <c r="G186" s="245"/>
      <c r="N186" s="56"/>
    </row>
    <row r="187" spans="1:14" ht="15.75" hidden="1">
      <c r="A187" s="300"/>
      <c r="C187" s="245"/>
      <c r="D187" s="245"/>
      <c r="E187" s="245"/>
      <c r="F187" s="245"/>
      <c r="G187" s="245"/>
      <c r="N187" s="56"/>
    </row>
    <row r="188" spans="1:14" ht="15.75" hidden="1">
      <c r="A188" s="300"/>
      <c r="C188" s="245"/>
      <c r="D188" s="245"/>
      <c r="E188" s="245"/>
      <c r="F188" s="245"/>
      <c r="G188" s="245"/>
      <c r="N188" s="56"/>
    </row>
    <row r="189" spans="1:14" ht="15.75" hidden="1">
      <c r="A189" s="300"/>
      <c r="C189" s="245"/>
      <c r="D189" s="245"/>
      <c r="E189" s="245"/>
      <c r="F189" s="245"/>
      <c r="G189" s="245"/>
      <c r="N189" s="56"/>
    </row>
    <row r="190" spans="1:14" ht="15.75" hidden="1">
      <c r="A190" s="300"/>
      <c r="C190" s="245"/>
      <c r="D190" s="245"/>
      <c r="E190" s="245"/>
      <c r="F190" s="245"/>
      <c r="G190" s="245"/>
      <c r="N190" s="56"/>
    </row>
    <row r="191" spans="1:14" ht="15.75" hidden="1">
      <c r="A191" s="300"/>
      <c r="C191" s="245"/>
      <c r="D191" s="245"/>
      <c r="E191" s="245"/>
      <c r="F191" s="245"/>
      <c r="G191" s="245"/>
      <c r="N191" s="56"/>
    </row>
    <row r="192" spans="1:14" ht="15.75" hidden="1">
      <c r="A192" s="300"/>
      <c r="C192" s="245"/>
      <c r="D192" s="245"/>
      <c r="E192" s="245"/>
      <c r="F192" s="245"/>
      <c r="G192" s="245"/>
      <c r="N192" s="56"/>
    </row>
    <row r="193" spans="1:14" ht="15.75" hidden="1">
      <c r="A193" s="300"/>
      <c r="C193" s="245"/>
      <c r="D193" s="245"/>
      <c r="E193" s="245"/>
      <c r="F193" s="245"/>
      <c r="G193" s="245"/>
      <c r="N193" s="56"/>
    </row>
    <row r="194" spans="1:14" ht="15.75" hidden="1">
      <c r="A194" s="246"/>
      <c r="C194" s="245"/>
      <c r="D194" s="245"/>
      <c r="E194" s="245"/>
      <c r="F194" s="245"/>
      <c r="G194" s="245"/>
      <c r="N194" s="56"/>
    </row>
    <row r="195" spans="1:14" ht="15.75" hidden="1">
      <c r="A195" s="246"/>
      <c r="C195" s="245"/>
      <c r="D195" s="245"/>
      <c r="E195" s="245"/>
      <c r="F195" s="245"/>
      <c r="G195" s="245"/>
      <c r="N195" s="56"/>
    </row>
    <row r="196" spans="1:14" ht="15.75" hidden="1">
      <c r="A196" s="246"/>
      <c r="C196" s="245"/>
      <c r="D196" s="245"/>
      <c r="E196" s="245"/>
      <c r="F196" s="245"/>
      <c r="G196" s="245"/>
      <c r="N196" s="56"/>
    </row>
    <row r="197" spans="1:14" ht="15.75" hidden="1">
      <c r="A197" s="246"/>
      <c r="C197" s="245"/>
      <c r="D197" s="245"/>
      <c r="E197" s="245"/>
      <c r="F197" s="245"/>
      <c r="G197" s="245"/>
    </row>
    <row r="198" spans="1:14" ht="15.75" hidden="1">
      <c r="A198" s="246"/>
      <c r="C198" s="245"/>
      <c r="D198" s="245"/>
      <c r="E198" s="245"/>
      <c r="F198" s="245"/>
      <c r="G198" s="245"/>
    </row>
    <row r="199" spans="1:14" ht="15.75" hidden="1">
      <c r="A199" s="246"/>
      <c r="C199" s="245"/>
      <c r="D199" s="245"/>
      <c r="E199" s="245"/>
      <c r="F199" s="245"/>
      <c r="G199" s="245"/>
    </row>
    <row r="200" spans="1:14" ht="15.75" hidden="1">
      <c r="A200" s="246"/>
      <c r="C200" s="245"/>
      <c r="D200" s="245"/>
      <c r="E200" s="245"/>
      <c r="F200" s="245"/>
      <c r="G200" s="245"/>
    </row>
    <row r="201" spans="1:14" ht="15.75" hidden="1">
      <c r="A201" s="246"/>
      <c r="C201" s="245"/>
      <c r="D201" s="245"/>
      <c r="E201" s="245"/>
      <c r="F201" s="245"/>
      <c r="G201" s="245"/>
    </row>
    <row r="202" spans="1:14" ht="15.75" hidden="1">
      <c r="A202" s="246"/>
      <c r="C202" s="245"/>
      <c r="D202" s="245"/>
      <c r="E202" s="245"/>
      <c r="F202" s="245"/>
      <c r="G202" s="245"/>
    </row>
    <row r="203" spans="1:14" ht="15.75" hidden="1">
      <c r="A203" s="246"/>
      <c r="C203" s="245"/>
      <c r="D203" s="245"/>
      <c r="E203" s="245"/>
      <c r="F203" s="245"/>
      <c r="G203" s="245"/>
    </row>
    <row r="204" spans="1:14" ht="15.75" hidden="1">
      <c r="A204" s="246"/>
      <c r="C204" s="245"/>
      <c r="D204" s="245"/>
      <c r="E204" s="245"/>
      <c r="F204" s="245"/>
      <c r="G204" s="245"/>
    </row>
    <row r="205" spans="1:14" ht="15.75" hidden="1">
      <c r="A205" s="246"/>
      <c r="C205" s="245"/>
      <c r="D205" s="245"/>
      <c r="E205" s="245"/>
      <c r="F205" s="245"/>
      <c r="G205" s="245"/>
    </row>
    <row r="206" spans="1:14" ht="15.75" hidden="1">
      <c r="A206" s="246"/>
      <c r="C206" s="245"/>
      <c r="D206" s="245"/>
      <c r="E206" s="245"/>
      <c r="F206" s="245"/>
      <c r="G206" s="245"/>
    </row>
    <row r="207" spans="1:14" ht="15.75" hidden="1">
      <c r="A207" s="246"/>
      <c r="C207" s="245"/>
      <c r="D207" s="245"/>
      <c r="E207" s="245"/>
      <c r="F207" s="245"/>
      <c r="G207" s="245"/>
    </row>
    <row r="208" spans="1:14" ht="15.75" hidden="1">
      <c r="A208" s="246"/>
      <c r="C208" s="245"/>
      <c r="D208" s="245"/>
      <c r="E208" s="245"/>
      <c r="F208" s="245"/>
      <c r="G208" s="245"/>
    </row>
    <row r="209" spans="1:7" ht="15.75" hidden="1">
      <c r="A209" s="246"/>
      <c r="C209" s="245"/>
      <c r="D209" s="245"/>
      <c r="E209" s="245"/>
      <c r="F209" s="245"/>
      <c r="G209" s="245"/>
    </row>
    <row r="210" spans="1:7" ht="15.75" hidden="1">
      <c r="A210" s="246"/>
      <c r="C210" s="245"/>
      <c r="D210" s="245"/>
      <c r="E210" s="245"/>
      <c r="F210" s="245"/>
      <c r="G210" s="245"/>
    </row>
    <row r="211" spans="1:7" ht="15.75" hidden="1">
      <c r="A211" s="246"/>
      <c r="C211" s="245"/>
      <c r="D211" s="245"/>
      <c r="E211" s="245"/>
      <c r="F211" s="245"/>
      <c r="G211" s="245"/>
    </row>
    <row r="212" spans="1:7" ht="15.75" hidden="1">
      <c r="A212" s="246"/>
      <c r="C212" s="245"/>
      <c r="D212" s="245"/>
      <c r="E212" s="245"/>
      <c r="F212" s="245"/>
      <c r="G212" s="245"/>
    </row>
    <row r="213" spans="1:7" ht="15.75" hidden="1">
      <c r="A213" s="246"/>
      <c r="C213" s="245"/>
      <c r="D213" s="245"/>
      <c r="E213" s="245"/>
      <c r="F213" s="245"/>
      <c r="G213" s="245"/>
    </row>
    <row r="214" spans="1:7" ht="15.75" hidden="1">
      <c r="A214" s="246"/>
      <c r="C214" s="245"/>
      <c r="D214" s="245"/>
      <c r="E214" s="245"/>
      <c r="F214" s="245"/>
      <c r="G214" s="245"/>
    </row>
    <row r="215" spans="1:7" ht="15.75" hidden="1">
      <c r="A215" s="246"/>
      <c r="C215" s="245"/>
      <c r="D215" s="245"/>
      <c r="E215" s="245"/>
      <c r="F215" s="245"/>
      <c r="G215" s="245"/>
    </row>
    <row r="216" spans="1:7" ht="15.75" hidden="1">
      <c r="A216" s="246"/>
      <c r="C216" s="245"/>
      <c r="D216" s="245"/>
      <c r="E216" s="245"/>
      <c r="F216" s="245"/>
      <c r="G216" s="245"/>
    </row>
    <row r="217" spans="1:7" ht="15.75" hidden="1">
      <c r="A217" s="246"/>
      <c r="C217" s="245"/>
      <c r="D217" s="245"/>
      <c r="E217" s="245"/>
      <c r="F217" s="245"/>
      <c r="G217" s="245"/>
    </row>
    <row r="218" spans="1:7" ht="15.75" hidden="1">
      <c r="A218" s="246"/>
      <c r="C218" s="245"/>
      <c r="D218" s="245"/>
      <c r="E218" s="245"/>
      <c r="F218" s="245"/>
      <c r="G218" s="245"/>
    </row>
    <row r="219" spans="1:7" ht="15.75" hidden="1">
      <c r="A219" s="246"/>
      <c r="C219" s="245"/>
      <c r="D219" s="245"/>
      <c r="E219" s="245"/>
      <c r="F219" s="245"/>
      <c r="G219" s="245"/>
    </row>
    <row r="220" spans="1:7" ht="15.75" hidden="1">
      <c r="A220" s="246"/>
      <c r="C220" s="245"/>
      <c r="D220" s="245"/>
      <c r="E220" s="245"/>
      <c r="F220" s="245"/>
      <c r="G220" s="245"/>
    </row>
    <row r="221" spans="1:7" ht="15.75" hidden="1">
      <c r="A221" s="246"/>
      <c r="C221" s="245"/>
      <c r="D221" s="245"/>
      <c r="E221" s="245"/>
      <c r="F221" s="245"/>
      <c r="G221" s="245"/>
    </row>
    <row r="222" spans="1:7" ht="15.75" hidden="1">
      <c r="A222" s="246"/>
      <c r="C222" s="245"/>
      <c r="D222" s="245"/>
      <c r="E222" s="245"/>
      <c r="F222" s="245"/>
      <c r="G222" s="245"/>
    </row>
    <row r="223" spans="1:7" ht="15.75" hidden="1">
      <c r="A223" s="246"/>
      <c r="C223" s="245"/>
      <c r="D223" s="245"/>
      <c r="E223" s="245"/>
      <c r="F223" s="245"/>
      <c r="G223" s="245"/>
    </row>
    <row r="224" spans="1:7" ht="15.75" hidden="1">
      <c r="A224" s="246"/>
      <c r="C224" s="245"/>
      <c r="D224" s="245"/>
      <c r="E224" s="245"/>
      <c r="F224" s="245"/>
      <c r="G224" s="245"/>
    </row>
    <row r="225" spans="1:7" ht="15.75" hidden="1">
      <c r="A225" s="246"/>
      <c r="C225" s="245"/>
      <c r="D225" s="245"/>
      <c r="E225" s="245"/>
      <c r="F225" s="245"/>
      <c r="G225" s="245"/>
    </row>
    <row r="226" spans="1:7" ht="15.75" hidden="1">
      <c r="A226" s="246"/>
      <c r="C226" s="245"/>
      <c r="D226" s="245"/>
      <c r="E226" s="245"/>
      <c r="F226" s="245"/>
      <c r="G226" s="245"/>
    </row>
    <row r="227" spans="1:7" ht="15.75" hidden="1">
      <c r="A227" s="246"/>
      <c r="C227" s="245"/>
      <c r="D227" s="245"/>
      <c r="E227" s="245"/>
      <c r="F227" s="245"/>
      <c r="G227" s="245"/>
    </row>
    <row r="228" spans="1:7" ht="15.75" hidden="1">
      <c r="A228" s="246"/>
      <c r="C228" s="245"/>
      <c r="D228" s="245"/>
      <c r="E228" s="245"/>
      <c r="F228" s="245"/>
      <c r="G228" s="245"/>
    </row>
    <row r="229" spans="1:7" ht="15.75" hidden="1">
      <c r="A229" s="246"/>
      <c r="C229" s="245"/>
      <c r="D229" s="245"/>
      <c r="E229" s="245"/>
      <c r="F229" s="245"/>
      <c r="G229" s="245"/>
    </row>
    <row r="230" spans="1:7" ht="15.75" hidden="1">
      <c r="A230" s="246"/>
      <c r="C230" s="245"/>
      <c r="D230" s="245"/>
      <c r="E230" s="245"/>
      <c r="F230" s="245"/>
      <c r="G230" s="245"/>
    </row>
    <row r="231" spans="1:7" ht="15.75" hidden="1">
      <c r="A231" s="246"/>
      <c r="C231" s="245"/>
      <c r="D231" s="245"/>
      <c r="E231" s="245"/>
      <c r="F231" s="245"/>
      <c r="G231" s="245"/>
    </row>
    <row r="232" spans="1:7" ht="15.75" hidden="1">
      <c r="A232" s="246"/>
      <c r="C232" s="245"/>
      <c r="D232" s="245"/>
      <c r="E232" s="245"/>
      <c r="F232" s="245"/>
      <c r="G232" s="245"/>
    </row>
    <row r="233" spans="1:7" ht="15.75" hidden="1">
      <c r="A233" s="246"/>
      <c r="C233" s="245"/>
      <c r="D233" s="245"/>
      <c r="E233" s="245"/>
      <c r="F233" s="245"/>
      <c r="G233" s="245"/>
    </row>
    <row r="234" spans="1:7" ht="15.75" hidden="1">
      <c r="A234" s="246"/>
      <c r="C234" s="245"/>
      <c r="D234" s="245"/>
      <c r="E234" s="245"/>
      <c r="F234" s="245"/>
      <c r="G234" s="245"/>
    </row>
    <row r="235" spans="1:7" ht="15.75" hidden="1">
      <c r="A235" s="246"/>
      <c r="C235" s="245"/>
      <c r="D235" s="245"/>
      <c r="E235" s="245"/>
      <c r="F235" s="245"/>
      <c r="G235" s="245"/>
    </row>
    <row r="236" spans="1:7" ht="15.75" hidden="1">
      <c r="A236" s="246"/>
      <c r="C236" s="245"/>
      <c r="D236" s="245"/>
      <c r="E236" s="245"/>
      <c r="F236" s="245"/>
      <c r="G236" s="245"/>
    </row>
    <row r="237" spans="1:7" ht="15.75" hidden="1">
      <c r="A237" s="246"/>
      <c r="C237" s="245"/>
      <c r="D237" s="245"/>
      <c r="E237" s="245"/>
      <c r="F237" s="245"/>
      <c r="G237" s="245"/>
    </row>
    <row r="238" spans="1:7" ht="15.75" hidden="1">
      <c r="A238" s="246"/>
      <c r="C238" s="245"/>
      <c r="D238" s="245"/>
      <c r="E238" s="245"/>
      <c r="F238" s="245"/>
      <c r="G238" s="245"/>
    </row>
    <row r="239" spans="1:7" ht="15.75" hidden="1">
      <c r="A239" s="246"/>
      <c r="C239" s="245"/>
      <c r="D239" s="245"/>
      <c r="E239" s="245"/>
      <c r="F239" s="245"/>
      <c r="G239" s="245"/>
    </row>
    <row r="240" spans="1:7" ht="15.75" hidden="1">
      <c r="A240" s="246"/>
      <c r="C240" s="245"/>
      <c r="D240" s="245"/>
      <c r="E240" s="245"/>
      <c r="F240" s="245"/>
      <c r="G240" s="245"/>
    </row>
    <row r="241" spans="1:7" ht="15.75" hidden="1">
      <c r="A241" s="246"/>
      <c r="C241" s="245"/>
      <c r="D241" s="245"/>
      <c r="E241" s="245"/>
      <c r="F241" s="245"/>
      <c r="G241" s="245"/>
    </row>
    <row r="242" spans="1:7" ht="15.75" hidden="1">
      <c r="A242" s="246"/>
      <c r="C242" s="245"/>
      <c r="D242" s="245"/>
      <c r="E242" s="245"/>
      <c r="F242" s="245"/>
      <c r="G242" s="245"/>
    </row>
    <row r="243" spans="1:7" ht="15.75" hidden="1">
      <c r="A243" s="246"/>
      <c r="C243" s="245"/>
      <c r="D243" s="245"/>
      <c r="E243" s="245"/>
      <c r="F243" s="245"/>
      <c r="G243" s="245"/>
    </row>
    <row r="244" spans="1:7" ht="15.75" hidden="1">
      <c r="A244" s="246"/>
      <c r="C244" s="245"/>
      <c r="D244" s="245"/>
      <c r="E244" s="245"/>
      <c r="F244" s="245"/>
      <c r="G244" s="245"/>
    </row>
    <row r="245" spans="1:7" ht="15.75" hidden="1">
      <c r="A245" s="246"/>
      <c r="C245" s="245"/>
      <c r="D245" s="245"/>
      <c r="E245" s="245"/>
      <c r="F245" s="245"/>
      <c r="G245" s="245"/>
    </row>
    <row r="246" spans="1:7" ht="15.75" hidden="1">
      <c r="A246" s="246"/>
      <c r="C246" s="245"/>
      <c r="D246" s="245"/>
      <c r="E246" s="245"/>
      <c r="F246" s="245"/>
      <c r="G246" s="245"/>
    </row>
    <row r="247" spans="1:7" ht="15.75" hidden="1">
      <c r="A247" s="246"/>
      <c r="C247" s="245"/>
      <c r="D247" s="245"/>
      <c r="E247" s="245"/>
      <c r="F247" s="245"/>
      <c r="G247" s="245"/>
    </row>
    <row r="248" spans="1:7" ht="15.75" hidden="1">
      <c r="A248" s="246"/>
      <c r="C248" s="245"/>
      <c r="D248" s="245"/>
      <c r="E248" s="245"/>
      <c r="F248" s="245"/>
      <c r="G248" s="245"/>
    </row>
    <row r="249" spans="1:7" ht="15.75" hidden="1">
      <c r="A249" s="246"/>
      <c r="C249" s="245"/>
      <c r="D249" s="245"/>
      <c r="E249" s="245"/>
      <c r="F249" s="245"/>
      <c r="G249" s="245"/>
    </row>
    <row r="250" spans="1:7" ht="15.75" hidden="1">
      <c r="A250" s="246"/>
      <c r="C250" s="245"/>
      <c r="D250" s="245"/>
      <c r="E250" s="245"/>
      <c r="F250" s="245"/>
      <c r="G250" s="245"/>
    </row>
    <row r="251" spans="1:7" ht="15.75" hidden="1">
      <c r="A251" s="246"/>
      <c r="C251" s="245"/>
      <c r="D251" s="245"/>
      <c r="E251" s="245"/>
      <c r="F251" s="245"/>
      <c r="G251" s="245"/>
    </row>
    <row r="252" spans="1:7" ht="15.75" hidden="1">
      <c r="A252" s="246"/>
      <c r="C252" s="245"/>
      <c r="D252" s="245"/>
      <c r="E252" s="245"/>
      <c r="F252" s="245"/>
      <c r="G252" s="245"/>
    </row>
    <row r="253" spans="1:7" ht="15.75" hidden="1">
      <c r="A253" s="246"/>
      <c r="C253" s="245"/>
      <c r="D253" s="245"/>
      <c r="E253" s="245"/>
      <c r="F253" s="245"/>
      <c r="G253" s="245"/>
    </row>
    <row r="254" spans="1:7" ht="15.75" hidden="1">
      <c r="A254" s="246"/>
      <c r="C254" s="245"/>
      <c r="D254" s="245"/>
      <c r="E254" s="245"/>
      <c r="F254" s="245"/>
      <c r="G254" s="245"/>
    </row>
    <row r="255" spans="1:7" ht="15.75" hidden="1">
      <c r="A255" s="246"/>
      <c r="C255" s="245"/>
      <c r="D255" s="245"/>
      <c r="E255" s="245"/>
      <c r="F255" s="245"/>
      <c r="G255" s="245"/>
    </row>
    <row r="256" spans="1:7" ht="15.75" hidden="1">
      <c r="A256" s="246"/>
      <c r="C256" s="245"/>
      <c r="D256" s="245"/>
      <c r="E256" s="245"/>
      <c r="F256" s="245"/>
      <c r="G256" s="245"/>
    </row>
    <row r="257" spans="1:7" ht="15.75" hidden="1">
      <c r="A257" s="246"/>
      <c r="C257" s="245"/>
      <c r="D257" s="245"/>
      <c r="E257" s="245"/>
      <c r="F257" s="245"/>
      <c r="G257" s="245"/>
    </row>
    <row r="258" spans="1:7" ht="15.75" hidden="1">
      <c r="A258" s="246"/>
      <c r="C258" s="245"/>
      <c r="D258" s="245"/>
      <c r="E258" s="245"/>
      <c r="F258" s="245"/>
      <c r="G258" s="245"/>
    </row>
    <row r="259" spans="1:7" ht="15.75" hidden="1">
      <c r="A259" s="246"/>
      <c r="C259" s="245"/>
      <c r="D259" s="245"/>
      <c r="E259" s="245"/>
      <c r="F259" s="245"/>
      <c r="G259" s="245"/>
    </row>
    <row r="260" spans="1:7" ht="15.75" hidden="1">
      <c r="A260" s="246"/>
      <c r="C260" s="245"/>
      <c r="D260" s="245"/>
      <c r="E260" s="245"/>
      <c r="F260" s="245"/>
      <c r="G260" s="245"/>
    </row>
    <row r="261" spans="1:7" ht="15.75" hidden="1">
      <c r="A261" s="246"/>
      <c r="C261" s="245"/>
      <c r="D261" s="245"/>
      <c r="E261" s="245"/>
      <c r="F261" s="245"/>
      <c r="G261" s="245"/>
    </row>
    <row r="262" spans="1:7" ht="15.75" hidden="1">
      <c r="A262" s="246"/>
      <c r="C262" s="245"/>
      <c r="D262" s="245"/>
      <c r="E262" s="245"/>
      <c r="F262" s="245"/>
      <c r="G262" s="245"/>
    </row>
    <row r="263" spans="1:7" ht="15.75" hidden="1">
      <c r="A263" s="246"/>
      <c r="C263" s="245"/>
      <c r="D263" s="245"/>
      <c r="E263" s="245"/>
      <c r="F263" s="245"/>
      <c r="G263" s="245"/>
    </row>
    <row r="264" spans="1:7" ht="15.75" hidden="1">
      <c r="A264" s="246"/>
      <c r="C264" s="245"/>
      <c r="D264" s="245"/>
      <c r="E264" s="245"/>
      <c r="F264" s="245"/>
      <c r="G264" s="245"/>
    </row>
    <row r="265" spans="1:7" ht="15.75" hidden="1">
      <c r="A265" s="246"/>
      <c r="C265" s="245"/>
      <c r="D265" s="245"/>
      <c r="E265" s="245"/>
      <c r="F265" s="245"/>
      <c r="G265" s="245"/>
    </row>
    <row r="266" spans="1:7" ht="15.75" hidden="1">
      <c r="A266" s="246"/>
    </row>
    <row r="267" spans="1:7" ht="15.75" hidden="1">
      <c r="A267" s="246"/>
    </row>
    <row r="268" spans="1:7" ht="15.75" hidden="1">
      <c r="A268" s="246"/>
    </row>
    <row r="269" spans="1:7" ht="15.75" hidden="1">
      <c r="A269" s="246"/>
    </row>
    <row r="270" spans="1:7" ht="15.75" hidden="1">
      <c r="A270" s="246"/>
    </row>
    <row r="271" spans="1:7" ht="15.75" hidden="1">
      <c r="A271" s="246"/>
    </row>
    <row r="272" spans="1:7" ht="15.75" hidden="1">
      <c r="A272" s="246"/>
    </row>
    <row r="273" spans="1:1" ht="15.75" hidden="1">
      <c r="A273" s="246"/>
    </row>
    <row r="274" spans="1:1" ht="15.75" hidden="1">
      <c r="A274" s="246"/>
    </row>
    <row r="275" spans="1:1" ht="15.75" hidden="1">
      <c r="A275" s="246"/>
    </row>
    <row r="276" spans="1:1" ht="15.75" hidden="1">
      <c r="A276" s="246"/>
    </row>
    <row r="277" spans="1:1" ht="15.75" hidden="1">
      <c r="A277" s="246"/>
    </row>
    <row r="278" spans="1:1" ht="15.75" hidden="1">
      <c r="A278" s="246"/>
    </row>
    <row r="279" spans="1:1" ht="15.75" hidden="1">
      <c r="A279" s="246"/>
    </row>
    <row r="280" spans="1:1" ht="15.75" hidden="1">
      <c r="A280" s="246"/>
    </row>
    <row r="281" spans="1:1" ht="15.75" hidden="1">
      <c r="A281" s="246"/>
    </row>
    <row r="282" spans="1:1" ht="15.75" hidden="1">
      <c r="A282" s="246"/>
    </row>
    <row r="283" spans="1:1" ht="15.75" hidden="1">
      <c r="A283" s="246"/>
    </row>
    <row r="284" spans="1:1" ht="15.75" hidden="1">
      <c r="A284" s="246"/>
    </row>
    <row r="285" spans="1:1" ht="15.75" hidden="1">
      <c r="A285" s="246"/>
    </row>
    <row r="286" spans="1:1" ht="15.75" hidden="1">
      <c r="A286" s="246"/>
    </row>
    <row r="287" spans="1:1" ht="15.75" hidden="1">
      <c r="A287" s="246"/>
    </row>
    <row r="288" spans="1:1" ht="15.75" hidden="1">
      <c r="A288" s="246"/>
    </row>
    <row r="289" spans="1:1" ht="15.75" hidden="1">
      <c r="A289" s="246"/>
    </row>
    <row r="290" spans="1:1" ht="15.75" hidden="1">
      <c r="A290" s="246"/>
    </row>
    <row r="291" spans="1:1" ht="15.75" hidden="1">
      <c r="A291" s="246"/>
    </row>
    <row r="292" spans="1:1" ht="15.75" hidden="1">
      <c r="A292" s="246"/>
    </row>
    <row r="293" spans="1:1" ht="15.75" hidden="1">
      <c r="A293" s="246"/>
    </row>
    <row r="294" spans="1:1" ht="15.75" hidden="1">
      <c r="A294" s="246"/>
    </row>
    <row r="295" spans="1:1" ht="15.75" hidden="1">
      <c r="A295" s="246"/>
    </row>
    <row r="296" spans="1:1" ht="15.75" hidden="1">
      <c r="A296" s="246"/>
    </row>
    <row r="297" spans="1:1" ht="15.75" hidden="1">
      <c r="A297" s="246"/>
    </row>
    <row r="298" spans="1:1" ht="15.75" hidden="1">
      <c r="A298" s="246"/>
    </row>
    <row r="299" spans="1:1" ht="15.75" hidden="1">
      <c r="A299" s="246"/>
    </row>
    <row r="300" spans="1:1" ht="15.75" hidden="1">
      <c r="A300" s="246"/>
    </row>
    <row r="301" spans="1:1" ht="15.75" hidden="1">
      <c r="A301" s="246"/>
    </row>
    <row r="302" spans="1:1" ht="15.75" hidden="1">
      <c r="A302" s="246"/>
    </row>
    <row r="303" spans="1:1" ht="15.75" hidden="1">
      <c r="A303" s="246"/>
    </row>
    <row r="304" spans="1:1" ht="15.75" hidden="1">
      <c r="A304" s="246"/>
    </row>
    <row r="305" spans="1:1" ht="15.75" hidden="1">
      <c r="A305" s="246"/>
    </row>
    <row r="306" spans="1:1" ht="15.75" hidden="1">
      <c r="A306" s="246"/>
    </row>
    <row r="307" spans="1:1" ht="15.75" hidden="1">
      <c r="A307" s="246"/>
    </row>
    <row r="308" spans="1:1" ht="15.75" hidden="1">
      <c r="A308" s="246"/>
    </row>
    <row r="309" spans="1:1" ht="15.75" hidden="1">
      <c r="A309" s="246"/>
    </row>
    <row r="310" spans="1:1" ht="15.75" hidden="1">
      <c r="A310" s="246"/>
    </row>
    <row r="311" spans="1:1" ht="15.75" hidden="1">
      <c r="A311" s="246"/>
    </row>
    <row r="312" spans="1:1" ht="15.75" hidden="1">
      <c r="A312" s="246"/>
    </row>
    <row r="313" spans="1:1" ht="15.75" hidden="1">
      <c r="A313" s="246"/>
    </row>
    <row r="314" spans="1:1" ht="15.75" hidden="1">
      <c r="A314" s="246"/>
    </row>
    <row r="315" spans="1:1" ht="15.75" hidden="1">
      <c r="A315" s="246"/>
    </row>
    <row r="316" spans="1:1" ht="15.75" hidden="1">
      <c r="A316" s="246"/>
    </row>
    <row r="317" spans="1:1" ht="15.75" hidden="1">
      <c r="A317" s="246"/>
    </row>
    <row r="318" spans="1:1" ht="15.75" hidden="1">
      <c r="A318" s="246"/>
    </row>
    <row r="319" spans="1:1" ht="15.75" hidden="1">
      <c r="A319" s="246"/>
    </row>
    <row r="320" spans="1:1" ht="15.75" hidden="1">
      <c r="A320" s="246"/>
    </row>
    <row r="321" spans="1:1" ht="15.75" hidden="1">
      <c r="A321" s="246"/>
    </row>
    <row r="322" spans="1:1" ht="15.75" hidden="1">
      <c r="A322" s="246"/>
    </row>
    <row r="323" spans="1:1" ht="15.75" hidden="1">
      <c r="A323" s="246"/>
    </row>
    <row r="324" spans="1:1" ht="15.75" hidden="1">
      <c r="A324" s="246"/>
    </row>
    <row r="325" spans="1:1" ht="15.75" hidden="1">
      <c r="A325" s="246"/>
    </row>
    <row r="326" spans="1:1" ht="15.75" hidden="1">
      <c r="A326" s="246"/>
    </row>
    <row r="327" spans="1:1" ht="15.75" hidden="1">
      <c r="A327" s="246"/>
    </row>
    <row r="328" spans="1:1" ht="15.75" hidden="1">
      <c r="A328" s="246"/>
    </row>
    <row r="329" spans="1:1" ht="15.75" hidden="1">
      <c r="A329" s="246"/>
    </row>
    <row r="330" spans="1:1" ht="15.75" hidden="1">
      <c r="A330" s="246"/>
    </row>
    <row r="331" spans="1:1" ht="15.75" hidden="1">
      <c r="A331" s="246"/>
    </row>
    <row r="332" spans="1:1" ht="15.75" hidden="1">
      <c r="A332" s="246"/>
    </row>
    <row r="333" spans="1:1" ht="15.75" hidden="1">
      <c r="A333" s="246"/>
    </row>
    <row r="334" spans="1:1" ht="15.75" hidden="1">
      <c r="A334" s="246"/>
    </row>
    <row r="335" spans="1:1" ht="15.75" hidden="1">
      <c r="A335" s="246"/>
    </row>
    <row r="336" spans="1:1" ht="15.75" hidden="1">
      <c r="A336" s="246"/>
    </row>
    <row r="337" spans="1:1" ht="15.75" hidden="1">
      <c r="A337" s="246"/>
    </row>
    <row r="338" spans="1:1" ht="15.75" hidden="1">
      <c r="A338" s="246"/>
    </row>
    <row r="339" spans="1:1" ht="15.75" hidden="1">
      <c r="A339" s="246"/>
    </row>
    <row r="340" spans="1:1" ht="15.75" hidden="1">
      <c r="A340" s="246"/>
    </row>
    <row r="341" spans="1:1" ht="15.75" hidden="1">
      <c r="A341" s="246"/>
    </row>
    <row r="342" spans="1:1" ht="15.75" hidden="1">
      <c r="A342" s="246"/>
    </row>
    <row r="343" spans="1:1" ht="15.75" hidden="1">
      <c r="A343" s="246"/>
    </row>
    <row r="344" spans="1:1" ht="15.75" hidden="1">
      <c r="A344" s="246"/>
    </row>
    <row r="345" spans="1:1" ht="15.75" hidden="1">
      <c r="A345" s="246"/>
    </row>
    <row r="346" spans="1:1" ht="15.75" hidden="1">
      <c r="A346" s="246"/>
    </row>
    <row r="347" spans="1:1" ht="15.75" hidden="1">
      <c r="A347" s="246"/>
    </row>
    <row r="348" spans="1:1" ht="15.75" hidden="1">
      <c r="A348" s="246"/>
    </row>
    <row r="349" spans="1:1" ht="15.75" hidden="1">
      <c r="A349" s="246"/>
    </row>
    <row r="350" spans="1:1" ht="15.75" hidden="1">
      <c r="A350" s="246"/>
    </row>
    <row r="351" spans="1:1" ht="15.75" hidden="1">
      <c r="A351" s="246"/>
    </row>
    <row r="352" spans="1:1" ht="15.75" hidden="1">
      <c r="A352" s="246"/>
    </row>
    <row r="353" spans="1:1" ht="15.75" hidden="1">
      <c r="A353" s="246"/>
    </row>
    <row r="354" spans="1:1" ht="15.75" hidden="1">
      <c r="A354" s="246"/>
    </row>
    <row r="355" spans="1:1" ht="15.75" hidden="1">
      <c r="A355" s="246"/>
    </row>
    <row r="356" spans="1:1" ht="15.75" hidden="1">
      <c r="A356" s="246"/>
    </row>
    <row r="357" spans="1:1" ht="15.75" hidden="1">
      <c r="A357" s="246"/>
    </row>
    <row r="358" spans="1:1" ht="15.75" hidden="1">
      <c r="A358" s="246"/>
    </row>
    <row r="359" spans="1:1" ht="15.75" hidden="1">
      <c r="A359" s="246"/>
    </row>
    <row r="360" spans="1:1" ht="15.75" hidden="1">
      <c r="A360" s="246"/>
    </row>
    <row r="361" spans="1:1" ht="15.75" hidden="1">
      <c r="A361" s="246"/>
    </row>
    <row r="362" spans="1:1" ht="15.75" hidden="1">
      <c r="A362" s="246"/>
    </row>
    <row r="363" spans="1:1" ht="15.75" hidden="1">
      <c r="A363" s="246"/>
    </row>
    <row r="364" spans="1:1" ht="15.75" hidden="1">
      <c r="A364" s="246"/>
    </row>
    <row r="365" spans="1:1" ht="15.75" hidden="1">
      <c r="A365" s="246"/>
    </row>
    <row r="366" spans="1:1" ht="15.75" hidden="1">
      <c r="A366" s="246"/>
    </row>
    <row r="367" spans="1:1" ht="15.75" hidden="1">
      <c r="A367" s="246"/>
    </row>
    <row r="368" spans="1:1" ht="15.75" hidden="1">
      <c r="A368" s="246"/>
    </row>
    <row r="369" spans="1:1" ht="15.75" hidden="1">
      <c r="A369" s="246"/>
    </row>
    <row r="370" spans="1:1" ht="15.75" hidden="1">
      <c r="A370" s="246"/>
    </row>
    <row r="371" spans="1:1" ht="15.75" hidden="1">
      <c r="A371" s="246"/>
    </row>
    <row r="372" spans="1:1" ht="15.75" hidden="1">
      <c r="A372" s="246"/>
    </row>
    <row r="373" spans="1:1" ht="15.75" hidden="1">
      <c r="A373" s="246"/>
    </row>
    <row r="374" spans="1:1" ht="15.75" hidden="1">
      <c r="A374" s="246"/>
    </row>
    <row r="375" spans="1:1" ht="15.75" hidden="1">
      <c r="A375" s="246"/>
    </row>
    <row r="376" spans="1:1" ht="15.75" hidden="1">
      <c r="A376" s="246"/>
    </row>
    <row r="377" spans="1:1" ht="15.75" hidden="1">
      <c r="A377" s="246"/>
    </row>
    <row r="378" spans="1:1" ht="15.75" hidden="1">
      <c r="A378" s="246"/>
    </row>
    <row r="379" spans="1:1" ht="15.75" hidden="1">
      <c r="A379" s="246"/>
    </row>
    <row r="380" spans="1:1" ht="15.75" hidden="1">
      <c r="A380" s="246"/>
    </row>
    <row r="381" spans="1:1" ht="15.75" hidden="1">
      <c r="A381" s="246"/>
    </row>
    <row r="382" spans="1:1" ht="15.75" hidden="1">
      <c r="A382" s="246"/>
    </row>
    <row r="383" spans="1:1" ht="15.75" hidden="1">
      <c r="A383" s="246"/>
    </row>
    <row r="384" spans="1:1" ht="15.75" hidden="1">
      <c r="A384" s="246"/>
    </row>
    <row r="385" spans="1:1" ht="15.75" hidden="1">
      <c r="A385" s="246"/>
    </row>
    <row r="386" spans="1:1" ht="15.75" hidden="1">
      <c r="A386" s="246"/>
    </row>
    <row r="387" spans="1:1" ht="15.75" hidden="1">
      <c r="A387" s="246"/>
    </row>
    <row r="388" spans="1:1" ht="15.75" hidden="1">
      <c r="A388" s="246"/>
    </row>
    <row r="389" spans="1:1" ht="15.75" hidden="1">
      <c r="A389" s="246"/>
    </row>
    <row r="390" spans="1:1" ht="15.75" hidden="1">
      <c r="A390" s="246"/>
    </row>
    <row r="391" spans="1:1" ht="15.75" hidden="1">
      <c r="A391" s="246"/>
    </row>
    <row r="392" spans="1:1" ht="15.75" hidden="1">
      <c r="A392" s="246"/>
    </row>
    <row r="393" spans="1:1" ht="15.75" hidden="1">
      <c r="A393" s="246"/>
    </row>
    <row r="394" spans="1:1" ht="15.75" hidden="1">
      <c r="A394" s="246"/>
    </row>
    <row r="395" spans="1:1" ht="15.75" hidden="1">
      <c r="A395" s="246"/>
    </row>
    <row r="396" spans="1:1" ht="15.75" hidden="1">
      <c r="A396" s="246"/>
    </row>
    <row r="397" spans="1:1" ht="15.75" hidden="1">
      <c r="A397" s="246"/>
    </row>
    <row r="398" spans="1:1" ht="15.75" hidden="1">
      <c r="A398" s="246"/>
    </row>
    <row r="399" spans="1:1" ht="15.75" hidden="1">
      <c r="A399" s="246"/>
    </row>
    <row r="400" spans="1:1" ht="15.75" hidden="1">
      <c r="A400" s="246"/>
    </row>
    <row r="401" spans="1:1" ht="15.75" hidden="1">
      <c r="A401" s="246"/>
    </row>
    <row r="402" spans="1:1" ht="15.75" hidden="1">
      <c r="A402" s="246"/>
    </row>
    <row r="403" spans="1:1" ht="15.75" hidden="1">
      <c r="A403" s="246"/>
    </row>
    <row r="404" spans="1:1" ht="15.75" hidden="1">
      <c r="A404" s="246"/>
    </row>
    <row r="405" spans="1:1" ht="15.75" hidden="1">
      <c r="A405" s="246"/>
    </row>
    <row r="406" spans="1:1" ht="15.75" hidden="1">
      <c r="A406" s="246"/>
    </row>
    <row r="407" spans="1:1" ht="15.75" hidden="1">
      <c r="A407" s="246"/>
    </row>
    <row r="408" spans="1:1" ht="15.75" hidden="1">
      <c r="A408" s="246"/>
    </row>
    <row r="409" spans="1:1" ht="15.75" hidden="1">
      <c r="A409" s="246"/>
    </row>
    <row r="410" spans="1:1" ht="15.75" hidden="1">
      <c r="A410" s="246"/>
    </row>
    <row r="411" spans="1:1" ht="15.75" hidden="1">
      <c r="A411" s="246"/>
    </row>
    <row r="412" spans="1:1" ht="15.75" hidden="1">
      <c r="A412" s="246"/>
    </row>
    <row r="413" spans="1:1" ht="15.75" hidden="1">
      <c r="A413" s="246"/>
    </row>
    <row r="414" spans="1:1" ht="15.75" hidden="1">
      <c r="A414" s="246"/>
    </row>
    <row r="415" spans="1:1" ht="15.75" hidden="1">
      <c r="A415" s="246"/>
    </row>
    <row r="416" spans="1:1" ht="15.75" hidden="1">
      <c r="A416" s="246"/>
    </row>
    <row r="417" spans="1:1" ht="15.75" hidden="1">
      <c r="A417" s="246"/>
    </row>
    <row r="418" spans="1:1" ht="15.75" hidden="1">
      <c r="A418" s="246"/>
    </row>
    <row r="419" spans="1:1" ht="15.75" hidden="1">
      <c r="A419" s="246"/>
    </row>
    <row r="420" spans="1:1" ht="15.75" hidden="1">
      <c r="A420" s="246"/>
    </row>
    <row r="421" spans="1:1" ht="15.75" hidden="1">
      <c r="A421" s="246"/>
    </row>
    <row r="422" spans="1:1" ht="15.75" hidden="1">
      <c r="A422" s="246"/>
    </row>
    <row r="423" spans="1:1" ht="15.75" hidden="1">
      <c r="A423" s="246"/>
    </row>
    <row r="424" spans="1:1" ht="15.75" hidden="1">
      <c r="A424" s="246"/>
    </row>
    <row r="425" spans="1:1" ht="15.75" hidden="1">
      <c r="A425" s="246"/>
    </row>
    <row r="426" spans="1:1" ht="15.75" hidden="1">
      <c r="A426" s="246"/>
    </row>
    <row r="427" spans="1:1" ht="15.75" hidden="1">
      <c r="A427" s="246"/>
    </row>
    <row r="428" spans="1:1" ht="15.75" hidden="1">
      <c r="A428" s="246"/>
    </row>
    <row r="429" spans="1:1" ht="15.75" hidden="1">
      <c r="A429" s="246"/>
    </row>
    <row r="430" spans="1:1" ht="15.75" hidden="1">
      <c r="A430" s="246"/>
    </row>
    <row r="431" spans="1:1" ht="15.75" hidden="1">
      <c r="A431" s="246"/>
    </row>
    <row r="432" spans="1:1" ht="15.75" hidden="1">
      <c r="A432" s="246"/>
    </row>
    <row r="433" spans="1:1" ht="15.75" hidden="1">
      <c r="A433" s="246"/>
    </row>
    <row r="434" spans="1:1" ht="15.75" hidden="1">
      <c r="A434" s="246"/>
    </row>
    <row r="435" spans="1:1" ht="15.75" hidden="1">
      <c r="A435" s="246"/>
    </row>
    <row r="436" spans="1:1" ht="15.75" hidden="1">
      <c r="A436" s="246"/>
    </row>
    <row r="437" spans="1:1" ht="15.75" hidden="1">
      <c r="A437" s="246"/>
    </row>
    <row r="438" spans="1:1" ht="15.75" hidden="1">
      <c r="A438" s="246"/>
    </row>
    <row r="439" spans="1:1" ht="15.75" hidden="1">
      <c r="A439" s="246"/>
    </row>
    <row r="440" spans="1:1" ht="15.75" hidden="1">
      <c r="A440" s="246"/>
    </row>
    <row r="441" spans="1:1" ht="15.75" hidden="1">
      <c r="A441" s="246"/>
    </row>
    <row r="442" spans="1:1" ht="15.75" hidden="1">
      <c r="A442" s="246"/>
    </row>
    <row r="443" spans="1:1" ht="15.75" hidden="1">
      <c r="A443" s="246"/>
    </row>
    <row r="444" spans="1:1" ht="15.75" hidden="1">
      <c r="A444" s="246"/>
    </row>
    <row r="445" spans="1:1" ht="15.75" hidden="1">
      <c r="A445" s="246"/>
    </row>
    <row r="446" spans="1:1" ht="15.75" hidden="1">
      <c r="A446" s="246"/>
    </row>
    <row r="447" spans="1:1" ht="15.75" hidden="1">
      <c r="A447" s="246"/>
    </row>
    <row r="448" spans="1:1" ht="15.75" hidden="1">
      <c r="A448" s="246"/>
    </row>
    <row r="449" spans="1:1" ht="15.75" hidden="1">
      <c r="A449" s="246"/>
    </row>
    <row r="450" spans="1:1" ht="15.75" hidden="1">
      <c r="A450" s="246"/>
    </row>
    <row r="451" spans="1:1" ht="15.75" hidden="1">
      <c r="A451" s="246"/>
    </row>
    <row r="452" spans="1:1" ht="15.75" hidden="1">
      <c r="A452" s="246"/>
    </row>
    <row r="453" spans="1:1" ht="15.75" hidden="1">
      <c r="A453" s="246"/>
    </row>
    <row r="454" spans="1:1" ht="15.75" hidden="1">
      <c r="A454" s="246"/>
    </row>
    <row r="455" spans="1:1" ht="15.75" hidden="1">
      <c r="A455" s="246"/>
    </row>
    <row r="456" spans="1:1" ht="15.75" hidden="1">
      <c r="A456" s="246"/>
    </row>
    <row r="457" spans="1:1" ht="15.75" hidden="1">
      <c r="A457" s="246"/>
    </row>
    <row r="458" spans="1:1" ht="15.75" hidden="1">
      <c r="A458" s="246"/>
    </row>
    <row r="459" spans="1:1" ht="15.75" hidden="1">
      <c r="A459" s="246"/>
    </row>
    <row r="460" spans="1:1" ht="15.75" hidden="1">
      <c r="A460" s="246"/>
    </row>
    <row r="461" spans="1:1" ht="15.75" hidden="1">
      <c r="A461" s="246"/>
    </row>
    <row r="462" spans="1:1" ht="15.75" hidden="1">
      <c r="A462" s="246"/>
    </row>
    <row r="463" spans="1:1" ht="15.75" hidden="1">
      <c r="A463" s="246"/>
    </row>
    <row r="464" spans="1:1" ht="15.75" hidden="1">
      <c r="A464" s="246"/>
    </row>
    <row r="465" spans="1:1" ht="15.75" hidden="1">
      <c r="A465" s="246"/>
    </row>
    <row r="466" spans="1:1" ht="15.75" hidden="1">
      <c r="A466" s="246"/>
    </row>
    <row r="467" spans="1:1" ht="15.75" hidden="1">
      <c r="A467" s="246"/>
    </row>
    <row r="468" spans="1:1" ht="15.75" hidden="1">
      <c r="A468" s="246"/>
    </row>
    <row r="469" spans="1:1" ht="15.75" hidden="1">
      <c r="A469" s="246"/>
    </row>
    <row r="470" spans="1:1" ht="15.75" hidden="1">
      <c r="A470" s="246"/>
    </row>
    <row r="471" spans="1:1" ht="15.75" hidden="1">
      <c r="A471" s="246"/>
    </row>
    <row r="472" spans="1:1" ht="15.75" hidden="1">
      <c r="A472" s="246"/>
    </row>
    <row r="473" spans="1:1" ht="15.75" hidden="1">
      <c r="A473" s="246"/>
    </row>
    <row r="474" spans="1:1" ht="15.75" hidden="1">
      <c r="A474" s="246"/>
    </row>
    <row r="475" spans="1:1" ht="15.75" hidden="1">
      <c r="A475" s="246"/>
    </row>
    <row r="476" spans="1:1" ht="15.75" hidden="1">
      <c r="A476" s="246"/>
    </row>
    <row r="477" spans="1:1" ht="15.75" hidden="1">
      <c r="A477" s="246"/>
    </row>
    <row r="478" spans="1:1" ht="15.75" hidden="1">
      <c r="A478" s="246"/>
    </row>
    <row r="479" spans="1:1" ht="15.75" hidden="1">
      <c r="A479" s="246"/>
    </row>
    <row r="480" spans="1:1" ht="15.75" hidden="1">
      <c r="A480" s="246"/>
    </row>
    <row r="481" spans="1:1" ht="15.75" hidden="1">
      <c r="A481" s="246"/>
    </row>
    <row r="482" spans="1:1" ht="15.75" hidden="1">
      <c r="A482" s="246"/>
    </row>
    <row r="483" spans="1:1" ht="15.75" hidden="1">
      <c r="A483" s="246"/>
    </row>
    <row r="484" spans="1:1" ht="15.75" hidden="1">
      <c r="A484" s="246"/>
    </row>
    <row r="485" spans="1:1" ht="15.75" hidden="1">
      <c r="A485" s="246"/>
    </row>
    <row r="486" spans="1:1" ht="15.75" hidden="1">
      <c r="A486" s="246"/>
    </row>
    <row r="487" spans="1:1" ht="15.75" hidden="1">
      <c r="A487" s="246"/>
    </row>
    <row r="488" spans="1:1" ht="15.75" hidden="1">
      <c r="A488" s="246"/>
    </row>
    <row r="489" spans="1:1" ht="15.75" hidden="1">
      <c r="A489" s="246"/>
    </row>
    <row r="490" spans="1:1" ht="15.75" hidden="1">
      <c r="A490" s="246"/>
    </row>
    <row r="491" spans="1:1" ht="15.75" hidden="1">
      <c r="A491" s="246"/>
    </row>
    <row r="492" spans="1:1" ht="15.75" hidden="1">
      <c r="A492" s="246"/>
    </row>
    <row r="493" spans="1:1" ht="15.75" hidden="1">
      <c r="A493" s="246"/>
    </row>
    <row r="494" spans="1:1" ht="15.75" hidden="1">
      <c r="A494" s="246"/>
    </row>
    <row r="495" spans="1:1" ht="15.75" hidden="1">
      <c r="A495" s="246"/>
    </row>
    <row r="496" spans="1:1" ht="15.75" hidden="1">
      <c r="A496" s="246"/>
    </row>
    <row r="497" spans="1:1" ht="15.75" hidden="1">
      <c r="A497" s="246"/>
    </row>
    <row r="498" spans="1:1" ht="15.75" hidden="1">
      <c r="A498" s="246"/>
    </row>
    <row r="499" spans="1:1" ht="15.75" hidden="1">
      <c r="A499" s="246"/>
    </row>
    <row r="500" spans="1:1" ht="15.75" hidden="1">
      <c r="A500" s="246"/>
    </row>
    <row r="501" spans="1:1" ht="15.75" hidden="1">
      <c r="A501" s="246"/>
    </row>
    <row r="502" spans="1:1" ht="15.75" hidden="1">
      <c r="A502" s="246"/>
    </row>
    <row r="503" spans="1:1" ht="15.75" hidden="1">
      <c r="A503" s="246"/>
    </row>
    <row r="504" spans="1:1" ht="15.75" hidden="1">
      <c r="A504" s="246"/>
    </row>
    <row r="505" spans="1:1" ht="15.75" hidden="1">
      <c r="A505" s="246"/>
    </row>
    <row r="506" spans="1:1" ht="15.75" hidden="1">
      <c r="A506" s="246"/>
    </row>
    <row r="507" spans="1:1" ht="15.75" hidden="1">
      <c r="A507" s="246"/>
    </row>
    <row r="508" spans="1:1" ht="15.75" hidden="1">
      <c r="A508" s="246"/>
    </row>
    <row r="509" spans="1:1" ht="15.75" hidden="1">
      <c r="A509" s="246"/>
    </row>
    <row r="510" spans="1:1" ht="15.75" hidden="1">
      <c r="A510" s="246"/>
    </row>
    <row r="511" spans="1:1" ht="15.75" hidden="1">
      <c r="A511" s="246"/>
    </row>
    <row r="512" spans="1:1" ht="15.75" hidden="1">
      <c r="A512" s="246"/>
    </row>
    <row r="513" spans="1:1" ht="15.75" hidden="1">
      <c r="A513" s="246"/>
    </row>
    <row r="514" spans="1:1" ht="15.75" hidden="1">
      <c r="A514" s="246"/>
    </row>
    <row r="515" spans="1:1" ht="15.75" hidden="1">
      <c r="A515" s="246"/>
    </row>
    <row r="516" spans="1:1" ht="15.75" hidden="1">
      <c r="A516" s="246"/>
    </row>
    <row r="517" spans="1:1" ht="15.75" hidden="1">
      <c r="A517" s="246"/>
    </row>
    <row r="518" spans="1:1" ht="15.75" hidden="1">
      <c r="A518" s="246"/>
    </row>
    <row r="519" spans="1:1" ht="15.75" hidden="1">
      <c r="A519" s="246"/>
    </row>
    <row r="520" spans="1:1" ht="15.75" hidden="1">
      <c r="A520" s="246"/>
    </row>
    <row r="521" spans="1:1" ht="15.75" hidden="1">
      <c r="A521" s="246"/>
    </row>
    <row r="522" spans="1:1" ht="15.75" hidden="1">
      <c r="A522" s="246"/>
    </row>
    <row r="523" spans="1:1" ht="15.75" hidden="1">
      <c r="A523" s="246"/>
    </row>
    <row r="524" spans="1:1" ht="15.75" hidden="1">
      <c r="A524" s="246"/>
    </row>
    <row r="525" spans="1:1" ht="15.75" hidden="1">
      <c r="A525" s="246"/>
    </row>
    <row r="526" spans="1:1" ht="15.75" hidden="1">
      <c r="A526" s="246"/>
    </row>
    <row r="527" spans="1:1" ht="15.75" hidden="1">
      <c r="A527" s="246"/>
    </row>
    <row r="528" spans="1:1" ht="15.75" hidden="1">
      <c r="A528" s="246"/>
    </row>
    <row r="529" spans="1:1" ht="15.75" hidden="1">
      <c r="A529" s="246"/>
    </row>
    <row r="530" spans="1:1" ht="15.75" hidden="1">
      <c r="A530" s="246"/>
    </row>
    <row r="531" spans="1:1" ht="15.75" hidden="1">
      <c r="A531" s="246"/>
    </row>
    <row r="532" spans="1:1" ht="15.75" hidden="1">
      <c r="A532" s="246"/>
    </row>
    <row r="533" spans="1:1" ht="15.75" hidden="1">
      <c r="A533" s="246"/>
    </row>
    <row r="534" spans="1:1" ht="15.75" hidden="1">
      <c r="A534" s="246"/>
    </row>
    <row r="535" spans="1:1" ht="15.75" hidden="1">
      <c r="A535" s="246"/>
    </row>
    <row r="536" spans="1:1" ht="15.75" hidden="1">
      <c r="A536" s="246"/>
    </row>
    <row r="537" spans="1:1" ht="15.75" hidden="1">
      <c r="A537" s="246"/>
    </row>
    <row r="538" spans="1:1" ht="15.75" hidden="1">
      <c r="A538" s="246"/>
    </row>
    <row r="539" spans="1:1" ht="15.75" hidden="1">
      <c r="A539" s="246"/>
    </row>
    <row r="540" spans="1:1" ht="15.75" hidden="1">
      <c r="A540" s="246"/>
    </row>
    <row r="541" spans="1:1" ht="15.75" hidden="1">
      <c r="A541" s="246"/>
    </row>
    <row r="542" spans="1:1" ht="15.75" hidden="1">
      <c r="A542" s="246"/>
    </row>
    <row r="543" spans="1:1" ht="15.75" hidden="1">
      <c r="A543" s="246"/>
    </row>
    <row r="544" spans="1:1" ht="15.75" hidden="1">
      <c r="A544" s="246"/>
    </row>
    <row r="545" spans="1:1" ht="15.75" hidden="1">
      <c r="A545" s="246"/>
    </row>
    <row r="546" spans="1:1" ht="15.75" hidden="1">
      <c r="A546" s="246"/>
    </row>
    <row r="547" spans="1:1" ht="15.75" hidden="1">
      <c r="A547" s="246"/>
    </row>
    <row r="548" spans="1:1" ht="15.75" hidden="1">
      <c r="A548" s="246"/>
    </row>
    <row r="549" spans="1:1" ht="15.75" hidden="1">
      <c r="A549" s="246"/>
    </row>
    <row r="550" spans="1:1" ht="15.75" hidden="1">
      <c r="A550" s="246"/>
    </row>
    <row r="551" spans="1:1" ht="15.75" hidden="1">
      <c r="A551" s="246"/>
    </row>
    <row r="552" spans="1:1" ht="15.75" hidden="1">
      <c r="A552" s="246"/>
    </row>
    <row r="553" spans="1:1" ht="15.75" hidden="1">
      <c r="A553" s="246"/>
    </row>
    <row r="554" spans="1:1" ht="15.75" hidden="1">
      <c r="A554" s="246"/>
    </row>
    <row r="555" spans="1:1" ht="15.75" hidden="1">
      <c r="A555" s="246"/>
    </row>
    <row r="556" spans="1:1" ht="15.75" hidden="1">
      <c r="A556" s="246"/>
    </row>
    <row r="557" spans="1:1" ht="15.75" hidden="1">
      <c r="A557" s="246"/>
    </row>
    <row r="558" spans="1:1" ht="15.75" hidden="1">
      <c r="A558" s="246"/>
    </row>
    <row r="559" spans="1:1" ht="15.75" hidden="1">
      <c r="A559" s="246"/>
    </row>
    <row r="560" spans="1:1" ht="15.75" hidden="1">
      <c r="A560" s="246"/>
    </row>
    <row r="561" spans="1:1" ht="15.75" hidden="1">
      <c r="A561" s="246"/>
    </row>
    <row r="562" spans="1:1" ht="15.75" hidden="1">
      <c r="A562" s="246"/>
    </row>
    <row r="563" spans="1:1" ht="15.75" hidden="1">
      <c r="A563" s="246"/>
    </row>
    <row r="564" spans="1:1" ht="15.75" hidden="1">
      <c r="A564" s="246"/>
    </row>
    <row r="565" spans="1:1" ht="15.75" hidden="1">
      <c r="A565" s="246"/>
    </row>
    <row r="566" spans="1:1" ht="15.75" hidden="1">
      <c r="A566" s="246"/>
    </row>
    <row r="567" spans="1:1" ht="15.75" hidden="1">
      <c r="A567" s="246"/>
    </row>
    <row r="568" spans="1:1" ht="15.75" hidden="1">
      <c r="A568" s="246"/>
    </row>
    <row r="569" spans="1:1" ht="15.75" hidden="1">
      <c r="A569" s="246"/>
    </row>
    <row r="570" spans="1:1" ht="15.75" hidden="1">
      <c r="A570" s="246"/>
    </row>
    <row r="571" spans="1:1" ht="15.75" hidden="1">
      <c r="A571" s="246"/>
    </row>
    <row r="572" spans="1:1" ht="15.75" hidden="1">
      <c r="A572" s="246"/>
    </row>
    <row r="573" spans="1:1" ht="15.75" hidden="1">
      <c r="A573" s="246"/>
    </row>
    <row r="574" spans="1:1" ht="15.75" hidden="1">
      <c r="A574" s="246"/>
    </row>
    <row r="575" spans="1:1" ht="15.75" hidden="1">
      <c r="A575" s="246"/>
    </row>
    <row r="576" spans="1:1" ht="15.75" hidden="1">
      <c r="A576" s="246"/>
    </row>
    <row r="577" spans="1:1" ht="15.75" hidden="1">
      <c r="A577" s="246"/>
    </row>
    <row r="578" spans="1:1" ht="15.75" hidden="1">
      <c r="A578" s="246"/>
    </row>
    <row r="579" spans="1:1" ht="15.75" hidden="1">
      <c r="A579" s="246"/>
    </row>
    <row r="580" spans="1:1" ht="15.75" hidden="1">
      <c r="A580" s="246"/>
    </row>
    <row r="581" spans="1:1" ht="15.75" hidden="1">
      <c r="A581" s="246"/>
    </row>
    <row r="582" spans="1:1" ht="15.75" hidden="1">
      <c r="A582" s="246"/>
    </row>
    <row r="583" spans="1:1" ht="15.75" hidden="1">
      <c r="A583" s="246"/>
    </row>
    <row r="584" spans="1:1" ht="15.75" hidden="1">
      <c r="A584" s="246"/>
    </row>
    <row r="585" spans="1:1" ht="15.75" hidden="1">
      <c r="A585" s="246"/>
    </row>
    <row r="586" spans="1:1" ht="15.75" hidden="1">
      <c r="A586" s="246"/>
    </row>
    <row r="587" spans="1:1" ht="15.75" hidden="1">
      <c r="A587" s="246"/>
    </row>
    <row r="588" spans="1:1" ht="15.75" hidden="1">
      <c r="A588" s="246"/>
    </row>
    <row r="589" spans="1:1" ht="15.75" hidden="1">
      <c r="A589" s="246"/>
    </row>
    <row r="590" spans="1:1" ht="15.75" hidden="1">
      <c r="A590" s="246"/>
    </row>
    <row r="591" spans="1:1" ht="15.75" hidden="1">
      <c r="A591" s="246"/>
    </row>
    <row r="592" spans="1:1" ht="15.75" hidden="1">
      <c r="A592" s="246"/>
    </row>
    <row r="593" spans="1:1" ht="15.75" hidden="1">
      <c r="A593" s="246"/>
    </row>
    <row r="594" spans="1:1" ht="15.75" hidden="1">
      <c r="A594" s="246"/>
    </row>
    <row r="595" spans="1:1" ht="15.75" hidden="1">
      <c r="A595" s="246"/>
    </row>
    <row r="596" spans="1:1" ht="15.75" hidden="1">
      <c r="A596" s="246"/>
    </row>
    <row r="597" spans="1:1" ht="15.75" hidden="1">
      <c r="A597" s="246"/>
    </row>
    <row r="598" spans="1:1" ht="15.75" hidden="1">
      <c r="A598" s="246"/>
    </row>
    <row r="599" spans="1:1" ht="15.75" hidden="1">
      <c r="A599" s="246"/>
    </row>
    <row r="600" spans="1:1" ht="15.75" hidden="1">
      <c r="A600" s="246"/>
    </row>
    <row r="601" spans="1:1" ht="15.75" hidden="1">
      <c r="A601" s="246"/>
    </row>
    <row r="602" spans="1:1" ht="15.75" hidden="1">
      <c r="A602" s="246"/>
    </row>
    <row r="603" spans="1:1" ht="15.75" hidden="1">
      <c r="A603" s="246"/>
    </row>
    <row r="604" spans="1:1" ht="15.75" hidden="1">
      <c r="A604" s="246"/>
    </row>
    <row r="605" spans="1:1" ht="15.75" hidden="1">
      <c r="A605" s="246"/>
    </row>
    <row r="606" spans="1:1" ht="15.75" hidden="1">
      <c r="A606" s="246"/>
    </row>
    <row r="607" spans="1:1" ht="15.75" hidden="1">
      <c r="A607" s="246"/>
    </row>
    <row r="608" spans="1:1" ht="15.75" hidden="1">
      <c r="A608" s="246"/>
    </row>
    <row r="609" spans="1:1" ht="15.75" hidden="1">
      <c r="A609" s="246"/>
    </row>
    <row r="610" spans="1:1" ht="15.75" hidden="1">
      <c r="A610" s="246"/>
    </row>
    <row r="611" spans="1:1" ht="15.75" hidden="1">
      <c r="A611" s="246"/>
    </row>
    <row r="612" spans="1:1" ht="15.75" hidden="1">
      <c r="A612" s="246"/>
    </row>
    <row r="613" spans="1:1" ht="15.75" hidden="1">
      <c r="A613" s="246"/>
    </row>
    <row r="614" spans="1:1" ht="15.75" hidden="1">
      <c r="A614" s="246"/>
    </row>
    <row r="615" spans="1:1" ht="15.75" hidden="1">
      <c r="A615" s="246"/>
    </row>
    <row r="616" spans="1:1" ht="15.75" hidden="1">
      <c r="A616" s="246"/>
    </row>
    <row r="617" spans="1:1" ht="15.75" hidden="1">
      <c r="A617" s="246"/>
    </row>
    <row r="618" spans="1:1" ht="15.75" hidden="1">
      <c r="A618" s="246"/>
    </row>
    <row r="619" spans="1:1" ht="15.75" hidden="1">
      <c r="A619" s="246"/>
    </row>
    <row r="620" spans="1:1" ht="15.75" hidden="1">
      <c r="A620" s="246"/>
    </row>
    <row r="621" spans="1:1" ht="15.75" hidden="1">
      <c r="A621" s="246"/>
    </row>
    <row r="622" spans="1:1" ht="15.75" hidden="1">
      <c r="A622" s="246"/>
    </row>
    <row r="623" spans="1:1" ht="15.75" hidden="1">
      <c r="A623" s="246"/>
    </row>
    <row r="624" spans="1:1" ht="15.75" hidden="1">
      <c r="A624" s="246"/>
    </row>
    <row r="625" spans="1:1" ht="15.75" hidden="1">
      <c r="A625" s="246"/>
    </row>
    <row r="626" spans="1:1" ht="15.75" hidden="1">
      <c r="A626" s="246"/>
    </row>
    <row r="627" spans="1:1" ht="15.75" hidden="1">
      <c r="A627" s="246"/>
    </row>
    <row r="628" spans="1:1" ht="15.75" hidden="1">
      <c r="A628" s="246"/>
    </row>
    <row r="629" spans="1:1" ht="15.75" hidden="1">
      <c r="A629" s="246"/>
    </row>
    <row r="630" spans="1:1" ht="15.75" hidden="1">
      <c r="A630" s="246"/>
    </row>
    <row r="631" spans="1:1" ht="15.75" hidden="1">
      <c r="A631" s="246"/>
    </row>
    <row r="632" spans="1:1" ht="15.75" hidden="1">
      <c r="A632" s="246"/>
    </row>
    <row r="633" spans="1:1" ht="15.75" hidden="1">
      <c r="A633" s="246"/>
    </row>
    <row r="634" spans="1:1" ht="15.75" hidden="1">
      <c r="A634" s="246"/>
    </row>
    <row r="635" spans="1:1" ht="15.75" hidden="1">
      <c r="A635" s="246"/>
    </row>
    <row r="636" spans="1:1" ht="15.75" hidden="1">
      <c r="A636" s="246"/>
    </row>
    <row r="637" spans="1:1" ht="15.75" hidden="1">
      <c r="A637" s="246"/>
    </row>
    <row r="638" spans="1:1" ht="15.75" hidden="1">
      <c r="A638" s="246"/>
    </row>
    <row r="639" spans="1:1" ht="15.75" hidden="1">
      <c r="A639" s="246"/>
    </row>
    <row r="640" spans="1:1" ht="15.75" hidden="1">
      <c r="A640" s="246"/>
    </row>
    <row r="641" spans="1:1" ht="15.75" hidden="1">
      <c r="A641" s="246"/>
    </row>
    <row r="642" spans="1:1" ht="15.75" hidden="1">
      <c r="A642" s="246"/>
    </row>
    <row r="643" spans="1:1" ht="15.75" hidden="1">
      <c r="A643" s="246"/>
    </row>
    <row r="644" spans="1:1" ht="15.75" hidden="1">
      <c r="A644" s="246"/>
    </row>
    <row r="645" spans="1:1" ht="15.75" hidden="1">
      <c r="A645" s="246"/>
    </row>
    <row r="646" spans="1:1" ht="15.75" hidden="1">
      <c r="A646" s="246"/>
    </row>
    <row r="647" spans="1:1" ht="15.75" hidden="1">
      <c r="A647" s="246"/>
    </row>
    <row r="648" spans="1:1" ht="15.75" hidden="1">
      <c r="A648" s="246"/>
    </row>
    <row r="649" spans="1:1" ht="15.75" hidden="1">
      <c r="A649" s="246"/>
    </row>
  </sheetData>
  <mergeCells count="6">
    <mergeCell ref="A43:O43"/>
    <mergeCell ref="A4:O4"/>
    <mergeCell ref="A5:O5"/>
    <mergeCell ref="A3:O3"/>
    <mergeCell ref="A1:O1"/>
    <mergeCell ref="A2:O2"/>
  </mergeCells>
  <pageMargins left="0.93" right="0.54" top="0.61" bottom="0.7" header="0.5" footer="0.5"/>
  <pageSetup scale="50" orientation="landscape" horizontalDpi="300" verticalDpi="3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M649"/>
  <sheetViews>
    <sheetView zoomScale="75" workbookViewId="0">
      <selection activeCell="A45" sqref="A45:XFD1048576"/>
    </sheetView>
  </sheetViews>
  <sheetFormatPr defaultColWidth="0" defaultRowHeight="12.75" zeroHeight="1"/>
  <cols>
    <col min="1" max="1" width="39.42578125" style="7" customWidth="1"/>
    <col min="2" max="11" width="17.5703125" customWidth="1"/>
    <col min="12" max="12" width="17.7109375" customWidth="1"/>
    <col min="13" max="13" width="12" style="36" customWidth="1"/>
    <col min="14" max="16384" width="9.140625" hidden="1"/>
  </cols>
  <sheetData>
    <row r="1" spans="1:13" s="4" customFormat="1" ht="36" customHeight="1">
      <c r="A1" s="988" t="s">
        <v>59</v>
      </c>
      <c r="B1" s="988"/>
      <c r="C1" s="988"/>
      <c r="D1" s="988"/>
      <c r="E1" s="988"/>
      <c r="F1" s="988"/>
      <c r="G1" s="988"/>
      <c r="H1" s="988"/>
      <c r="I1" s="988"/>
      <c r="J1" s="988"/>
      <c r="K1" s="988"/>
      <c r="L1" s="988"/>
      <c r="M1" s="988"/>
    </row>
    <row r="2" spans="1:13" s="4" customFormat="1" ht="24" customHeight="1">
      <c r="A2" s="977" t="s">
        <v>895</v>
      </c>
      <c r="B2" s="977"/>
      <c r="C2" s="977"/>
      <c r="D2" s="977"/>
      <c r="E2" s="977"/>
      <c r="F2" s="977"/>
      <c r="G2" s="977"/>
      <c r="H2" s="977"/>
      <c r="I2" s="977"/>
      <c r="J2" s="977"/>
      <c r="K2" s="977"/>
      <c r="L2" s="977"/>
      <c r="M2" s="977"/>
    </row>
    <row r="3" spans="1:13" s="4" customFormat="1" ht="25.5" customHeight="1">
      <c r="A3" s="977" t="s">
        <v>898</v>
      </c>
      <c r="B3" s="977"/>
      <c r="C3" s="977"/>
      <c r="D3" s="977"/>
      <c r="E3" s="977"/>
      <c r="F3" s="977"/>
      <c r="G3" s="977"/>
      <c r="H3" s="977"/>
      <c r="I3" s="977"/>
      <c r="J3" s="977"/>
      <c r="K3" s="977"/>
      <c r="L3" s="977"/>
      <c r="M3" s="977"/>
    </row>
    <row r="4" spans="1:13" s="4" customFormat="1" ht="25.5" customHeight="1">
      <c r="A4" s="977" t="s">
        <v>1451</v>
      </c>
      <c r="B4" s="977"/>
      <c r="C4" s="977"/>
      <c r="D4" s="977"/>
      <c r="E4" s="977"/>
      <c r="F4" s="977"/>
      <c r="G4" s="977"/>
      <c r="H4" s="977"/>
      <c r="I4" s="977"/>
      <c r="J4" s="977"/>
      <c r="K4" s="977"/>
      <c r="L4" s="977"/>
      <c r="M4" s="977"/>
    </row>
    <row r="5" spans="1:13" s="4" customFormat="1" ht="19.5" customHeight="1">
      <c r="A5" s="987" t="s">
        <v>2</v>
      </c>
      <c r="B5" s="987"/>
      <c r="C5" s="987"/>
      <c r="D5" s="987"/>
      <c r="E5" s="987"/>
      <c r="F5" s="987"/>
      <c r="G5" s="987"/>
      <c r="H5" s="987"/>
      <c r="I5" s="987"/>
      <c r="J5" s="987"/>
      <c r="K5" s="987"/>
      <c r="L5" s="987"/>
      <c r="M5" s="987"/>
    </row>
    <row r="6" spans="1:13" s="4" customFormat="1" ht="6" customHeight="1">
      <c r="A6" s="877"/>
      <c r="B6" s="877"/>
      <c r="C6" s="877"/>
      <c r="D6" s="877"/>
      <c r="E6" s="877"/>
      <c r="F6" s="877"/>
      <c r="G6" s="877"/>
      <c r="H6" s="877"/>
      <c r="I6" s="877"/>
      <c r="J6" s="877"/>
      <c r="K6" s="877"/>
      <c r="L6" s="302"/>
      <c r="M6" s="877"/>
    </row>
    <row r="7" spans="1:13" ht="6" customHeight="1" thickBot="1">
      <c r="A7" s="264"/>
      <c r="L7" s="303"/>
      <c r="M7" s="56"/>
    </row>
    <row r="8" spans="1:13" ht="37.5" customHeight="1" thickTop="1" thickBot="1">
      <c r="A8" s="259" t="s">
        <v>866</v>
      </c>
      <c r="B8" s="304" t="s">
        <v>359</v>
      </c>
      <c r="C8" s="304" t="s">
        <v>360</v>
      </c>
      <c r="D8" s="304" t="s">
        <v>361</v>
      </c>
      <c r="E8" s="304" t="s">
        <v>362</v>
      </c>
      <c r="F8" s="304" t="s">
        <v>363</v>
      </c>
      <c r="G8" s="304" t="s">
        <v>364</v>
      </c>
      <c r="H8" s="304" t="s">
        <v>365</v>
      </c>
      <c r="I8" s="304" t="s">
        <v>366</v>
      </c>
      <c r="J8" s="304" t="s">
        <v>369</v>
      </c>
      <c r="K8" s="304" t="s">
        <v>370</v>
      </c>
      <c r="L8" s="260" t="s">
        <v>371</v>
      </c>
      <c r="M8" s="259" t="s">
        <v>867</v>
      </c>
    </row>
    <row r="9" spans="1:13" ht="36.75" customHeight="1" thickTop="1">
      <c r="A9" s="269" t="s">
        <v>868</v>
      </c>
      <c r="B9" s="270">
        <v>207218.1672</v>
      </c>
      <c r="C9" s="270">
        <v>20000</v>
      </c>
      <c r="D9" s="270">
        <v>135145.69016999999</v>
      </c>
      <c r="E9" s="270">
        <v>34816.31882</v>
      </c>
      <c r="F9" s="270">
        <v>58005.137200000005</v>
      </c>
      <c r="G9" s="270">
        <v>17185.24598</v>
      </c>
      <c r="H9" s="270">
        <v>51757.453869999998</v>
      </c>
      <c r="I9" s="270">
        <v>0</v>
      </c>
      <c r="J9" s="270">
        <v>36309.679020000003</v>
      </c>
      <c r="K9" s="270">
        <v>0</v>
      </c>
      <c r="L9" s="270">
        <f t="shared" ref="L9:L22" si="0">SUM(A9:K9)</f>
        <v>560437.69226000004</v>
      </c>
      <c r="M9" s="272">
        <f t="shared" ref="M9:M23" si="1">+L9/$L$23</f>
        <v>8.1742190506044449E-2</v>
      </c>
    </row>
    <row r="10" spans="1:13" s="109" customFormat="1" ht="23.25" customHeight="1">
      <c r="A10" s="273" t="s">
        <v>869</v>
      </c>
      <c r="B10" s="274">
        <v>65726.159240000008</v>
      </c>
      <c r="C10" s="274">
        <v>51916.363299999997</v>
      </c>
      <c r="D10" s="274">
        <v>18342.557339999999</v>
      </c>
      <c r="E10" s="274">
        <v>27038.444319999999</v>
      </c>
      <c r="F10" s="274">
        <v>35265.367559999999</v>
      </c>
      <c r="G10" s="274">
        <v>21256.876090000002</v>
      </c>
      <c r="H10" s="274">
        <v>14506.97618</v>
      </c>
      <c r="I10" s="274">
        <v>7000</v>
      </c>
      <c r="J10" s="274">
        <v>0</v>
      </c>
      <c r="K10" s="274">
        <v>0</v>
      </c>
      <c r="L10" s="274">
        <f t="shared" si="0"/>
        <v>241052.74403000003</v>
      </c>
      <c r="M10" s="276">
        <f t="shared" si="1"/>
        <v>3.5158554816409109E-2</v>
      </c>
    </row>
    <row r="11" spans="1:13" s="129" customFormat="1" ht="18" customHeight="1">
      <c r="A11" s="277" t="s">
        <v>870</v>
      </c>
      <c r="B11" s="278">
        <v>104037.13006</v>
      </c>
      <c r="C11" s="278">
        <v>157482.24958999999</v>
      </c>
      <c r="D11" s="278">
        <v>51341.752049999996</v>
      </c>
      <c r="E11" s="278">
        <v>52225.456180000001</v>
      </c>
      <c r="F11" s="278">
        <v>22323.3871</v>
      </c>
      <c r="G11" s="278">
        <v>19427.751499999998</v>
      </c>
      <c r="H11" s="278">
        <v>49077.752930000002</v>
      </c>
      <c r="I11" s="278">
        <v>23317.493699999999</v>
      </c>
      <c r="J11" s="278">
        <v>6831.5681500000001</v>
      </c>
      <c r="K11" s="278">
        <v>0</v>
      </c>
      <c r="L11" s="278">
        <f t="shared" si="0"/>
        <v>486064.54125999997</v>
      </c>
      <c r="M11" s="280">
        <f t="shared" si="1"/>
        <v>7.0894554164774901E-2</v>
      </c>
    </row>
    <row r="12" spans="1:13" s="129" customFormat="1" ht="18" customHeight="1">
      <c r="A12" s="277" t="s">
        <v>871</v>
      </c>
      <c r="B12" s="278">
        <v>136948.62784</v>
      </c>
      <c r="C12" s="278">
        <v>53241.234680000001</v>
      </c>
      <c r="D12" s="278">
        <v>148132.94438999999</v>
      </c>
      <c r="E12" s="278">
        <v>131498.95136000001</v>
      </c>
      <c r="F12" s="278">
        <v>46049.34087</v>
      </c>
      <c r="G12" s="278">
        <v>50904.979899999998</v>
      </c>
      <c r="H12" s="278">
        <v>91464.62616</v>
      </c>
      <c r="I12" s="278">
        <v>32801.543850000002</v>
      </c>
      <c r="J12" s="278">
        <v>35616.83988</v>
      </c>
      <c r="K12" s="278">
        <v>5926.1265800000001</v>
      </c>
      <c r="L12" s="278">
        <f t="shared" si="0"/>
        <v>732585.21551000001</v>
      </c>
      <c r="M12" s="280">
        <f t="shared" si="1"/>
        <v>0.10685062956177631</v>
      </c>
    </row>
    <row r="13" spans="1:13" s="129" customFormat="1" ht="18" customHeight="1">
      <c r="A13" s="277" t="s">
        <v>872</v>
      </c>
      <c r="B13" s="278">
        <v>170484.35446</v>
      </c>
      <c r="C13" s="278">
        <v>45325.288240000002</v>
      </c>
      <c r="D13" s="278">
        <v>160305.01024999999</v>
      </c>
      <c r="E13" s="278">
        <v>122894.20359</v>
      </c>
      <c r="F13" s="278">
        <v>56125.305200000003</v>
      </c>
      <c r="G13" s="278">
        <v>59451.398150000001</v>
      </c>
      <c r="H13" s="278">
        <v>46002.292580000001</v>
      </c>
      <c r="I13" s="278">
        <v>25059.372960000001</v>
      </c>
      <c r="J13" s="278">
        <v>21680.327799999999</v>
      </c>
      <c r="K13" s="278">
        <v>17825.148649999999</v>
      </c>
      <c r="L13" s="278">
        <f t="shared" si="0"/>
        <v>725152.70187999995</v>
      </c>
      <c r="M13" s="280">
        <f t="shared" si="1"/>
        <v>0.10576656624220861</v>
      </c>
    </row>
    <row r="14" spans="1:13" s="129" customFormat="1" ht="18" customHeight="1">
      <c r="A14" s="277" t="s">
        <v>873</v>
      </c>
      <c r="B14" s="278">
        <v>184422.83806000001</v>
      </c>
      <c r="C14" s="278">
        <v>50853.378290000001</v>
      </c>
      <c r="D14" s="278">
        <v>200359.93612</v>
      </c>
      <c r="E14" s="278">
        <v>100815.27502</v>
      </c>
      <c r="F14" s="278">
        <v>59696.643200000006</v>
      </c>
      <c r="G14" s="278">
        <v>32293.06495</v>
      </c>
      <c r="H14" s="278">
        <v>37872.586390000004</v>
      </c>
      <c r="I14" s="278">
        <v>36549.676399999997</v>
      </c>
      <c r="J14" s="278">
        <v>28973.196929999998</v>
      </c>
      <c r="K14" s="278">
        <v>44195.808840000005</v>
      </c>
      <c r="L14" s="278">
        <f t="shared" si="0"/>
        <v>776032.40419999987</v>
      </c>
      <c r="M14" s="280">
        <f t="shared" si="1"/>
        <v>0.1131875844523878</v>
      </c>
    </row>
    <row r="15" spans="1:13" s="129" customFormat="1" ht="18" customHeight="1">
      <c r="A15" s="277" t="s">
        <v>874</v>
      </c>
      <c r="B15" s="278">
        <v>129212.00666</v>
      </c>
      <c r="C15" s="278">
        <v>36354.542159999997</v>
      </c>
      <c r="D15" s="278">
        <v>178769.97177999999</v>
      </c>
      <c r="E15" s="278">
        <v>83666.977709999992</v>
      </c>
      <c r="F15" s="278">
        <v>64556.149239999999</v>
      </c>
      <c r="G15" s="278">
        <v>20665.218420000001</v>
      </c>
      <c r="H15" s="278">
        <v>21131.92268</v>
      </c>
      <c r="I15" s="278">
        <v>28011.02216</v>
      </c>
      <c r="J15" s="278">
        <v>25112.10658</v>
      </c>
      <c r="K15" s="278">
        <v>14330.9447</v>
      </c>
      <c r="L15" s="278">
        <f t="shared" si="0"/>
        <v>601810.86209000007</v>
      </c>
      <c r="M15" s="280">
        <f t="shared" si="1"/>
        <v>8.7776641037815309E-2</v>
      </c>
    </row>
    <row r="16" spans="1:13" s="129" customFormat="1" ht="18" customHeight="1">
      <c r="A16" s="277" t="s">
        <v>875</v>
      </c>
      <c r="B16" s="278">
        <v>97764.781180000005</v>
      </c>
      <c r="C16" s="278">
        <v>26739.822120000001</v>
      </c>
      <c r="D16" s="278">
        <v>139825.42627</v>
      </c>
      <c r="E16" s="278">
        <v>53012.037120000001</v>
      </c>
      <c r="F16" s="278">
        <v>50798.328249999999</v>
      </c>
      <c r="G16" s="278">
        <v>13732.35289</v>
      </c>
      <c r="H16" s="278">
        <v>12259.228539999998</v>
      </c>
      <c r="I16" s="278">
        <v>30182.796409999999</v>
      </c>
      <c r="J16" s="278">
        <v>27185.738430000001</v>
      </c>
      <c r="K16" s="278">
        <v>16274.208480000001</v>
      </c>
      <c r="L16" s="278">
        <f t="shared" si="0"/>
        <v>467774.71969000006</v>
      </c>
      <c r="M16" s="280">
        <f t="shared" si="1"/>
        <v>6.8226906895963252E-2</v>
      </c>
    </row>
    <row r="17" spans="1:13" s="129" customFormat="1" ht="18" customHeight="1">
      <c r="A17" s="277" t="s">
        <v>876</v>
      </c>
      <c r="B17" s="278">
        <v>70227.760670000003</v>
      </c>
      <c r="C17" s="278">
        <v>19531.01137</v>
      </c>
      <c r="D17" s="278">
        <v>91533.800870000006</v>
      </c>
      <c r="E17" s="278">
        <v>26735.670109999999</v>
      </c>
      <c r="F17" s="278">
        <v>37664.590830000001</v>
      </c>
      <c r="G17" s="278">
        <v>10497.94332</v>
      </c>
      <c r="H17" s="278">
        <v>7360.1240599999992</v>
      </c>
      <c r="I17" s="278">
        <v>24453.09649</v>
      </c>
      <c r="J17" s="278">
        <v>18372.657760000002</v>
      </c>
      <c r="K17" s="278">
        <v>8021.1185700000005</v>
      </c>
      <c r="L17" s="278">
        <f t="shared" si="0"/>
        <v>314397.77405000007</v>
      </c>
      <c r="M17" s="280">
        <f t="shared" si="1"/>
        <v>4.5856235396010449E-2</v>
      </c>
    </row>
    <row r="18" spans="1:13" s="129" customFormat="1" ht="18" customHeight="1">
      <c r="A18" s="277" t="s">
        <v>877</v>
      </c>
      <c r="B18" s="278">
        <v>88037.207450000002</v>
      </c>
      <c r="C18" s="278">
        <v>25799.540370000002</v>
      </c>
      <c r="D18" s="278">
        <v>120650.26706</v>
      </c>
      <c r="E18" s="278">
        <v>46138.017770000006</v>
      </c>
      <c r="F18" s="278">
        <v>52720.386279999999</v>
      </c>
      <c r="G18" s="278">
        <v>12957.77174</v>
      </c>
      <c r="H18" s="278">
        <v>10396.73835</v>
      </c>
      <c r="I18" s="278">
        <v>37595.274549999995</v>
      </c>
      <c r="J18" s="278">
        <v>29814.460749999998</v>
      </c>
      <c r="K18" s="278">
        <v>17339.943850000003</v>
      </c>
      <c r="L18" s="278">
        <f t="shared" si="0"/>
        <v>441449.60816999996</v>
      </c>
      <c r="M18" s="280">
        <f t="shared" si="1"/>
        <v>6.4387278850456253E-2</v>
      </c>
    </row>
    <row r="19" spans="1:13" s="129" customFormat="1" ht="18" customHeight="1">
      <c r="A19" s="277" t="s">
        <v>878</v>
      </c>
      <c r="B19" s="278">
        <v>115474.02802</v>
      </c>
      <c r="C19" s="278">
        <v>33585.398209999999</v>
      </c>
      <c r="D19" s="278">
        <v>157036.46891999998</v>
      </c>
      <c r="E19" s="278">
        <v>56041.732080000002</v>
      </c>
      <c r="F19" s="278">
        <v>70361.683310000008</v>
      </c>
      <c r="G19" s="278">
        <v>16894.171079999996</v>
      </c>
      <c r="H19" s="278">
        <v>13021.205390000001</v>
      </c>
      <c r="I19" s="278">
        <v>62870.658739999999</v>
      </c>
      <c r="J19" s="278">
        <v>49774.912429999997</v>
      </c>
      <c r="K19" s="278">
        <v>24496.254089999999</v>
      </c>
      <c r="L19" s="278">
        <f t="shared" si="0"/>
        <v>599556.51226999995</v>
      </c>
      <c r="M19" s="280">
        <f t="shared" si="1"/>
        <v>8.7447834651309411E-2</v>
      </c>
    </row>
    <row r="20" spans="1:13" s="129" customFormat="1" ht="18" customHeight="1">
      <c r="A20" s="277" t="s">
        <v>879</v>
      </c>
      <c r="B20" s="278">
        <v>117946.55063</v>
      </c>
      <c r="C20" s="278">
        <v>43465.436710000002</v>
      </c>
      <c r="D20" s="278">
        <v>156648.42676</v>
      </c>
      <c r="E20" s="278">
        <v>62307.075950000006</v>
      </c>
      <c r="F20" s="278">
        <v>96740.877299999993</v>
      </c>
      <c r="G20" s="278">
        <v>16688.83078</v>
      </c>
      <c r="H20" s="278">
        <v>13547.601259999999</v>
      </c>
      <c r="I20" s="278">
        <v>76917.47984</v>
      </c>
      <c r="J20" s="278">
        <v>57144.337149999999</v>
      </c>
      <c r="K20" s="278">
        <v>39505.479359999998</v>
      </c>
      <c r="L20" s="278">
        <f t="shared" si="0"/>
        <v>680912.09574000014</v>
      </c>
      <c r="M20" s="280">
        <f t="shared" si="1"/>
        <v>9.9313888085220819E-2</v>
      </c>
    </row>
    <row r="21" spans="1:13" s="129" customFormat="1" ht="18" customHeight="1">
      <c r="A21" s="277" t="s">
        <v>880</v>
      </c>
      <c r="B21" s="278">
        <v>16756.64644</v>
      </c>
      <c r="C21" s="278">
        <v>8284.0675199999987</v>
      </c>
      <c r="D21" s="278">
        <v>23329.55442</v>
      </c>
      <c r="E21" s="278">
        <v>9096.4984499999991</v>
      </c>
      <c r="F21" s="278">
        <v>17837.602620000001</v>
      </c>
      <c r="G21" s="278">
        <v>2361.5079799999999</v>
      </c>
      <c r="H21" s="278">
        <v>2259.2673799999998</v>
      </c>
      <c r="I21" s="278">
        <v>11881.496070000001</v>
      </c>
      <c r="J21" s="278">
        <v>9018.158730000001</v>
      </c>
      <c r="K21" s="278">
        <v>6873.3287599999994</v>
      </c>
      <c r="L21" s="278">
        <f t="shared" si="0"/>
        <v>107698.12836999999</v>
      </c>
      <c r="M21" s="280">
        <f t="shared" si="1"/>
        <v>1.5708224211088268E-2</v>
      </c>
    </row>
    <row r="22" spans="1:13" s="129" customFormat="1" ht="48" customHeight="1" thickBot="1">
      <c r="A22" s="277" t="s">
        <v>881</v>
      </c>
      <c r="B22" s="278">
        <v>18146.87873</v>
      </c>
      <c r="C22" s="278">
        <v>10798.8439</v>
      </c>
      <c r="D22" s="278">
        <v>22812.018319999999</v>
      </c>
      <c r="E22" s="278">
        <v>8772.0457200000001</v>
      </c>
      <c r="F22" s="278">
        <v>19975.132570000002</v>
      </c>
      <c r="G22" s="278">
        <v>2818.83977</v>
      </c>
      <c r="H22" s="278">
        <v>2825.5338199999997</v>
      </c>
      <c r="I22" s="278">
        <v>15115.965310000001</v>
      </c>
      <c r="J22" s="278">
        <v>11124.793960000001</v>
      </c>
      <c r="K22" s="278">
        <v>8846.8494800000008</v>
      </c>
      <c r="L22" s="278">
        <f t="shared" si="0"/>
        <v>121236.90158000001</v>
      </c>
      <c r="M22" s="280">
        <f t="shared" si="1"/>
        <v>1.7682911128535168E-2</v>
      </c>
    </row>
    <row r="23" spans="1:13" s="109" customFormat="1" ht="21.75" customHeight="1" thickTop="1" thickBot="1">
      <c r="A23" s="281" t="s">
        <v>65</v>
      </c>
      <c r="B23" s="282">
        <f t="shared" ref="B23:L23" si="2">SUM(B9:B22)</f>
        <v>1522403.1366399999</v>
      </c>
      <c r="C23" s="282">
        <f t="shared" si="2"/>
        <v>583377.1764600001</v>
      </c>
      <c r="D23" s="282">
        <f t="shared" si="2"/>
        <v>1604233.8247199997</v>
      </c>
      <c r="E23" s="282">
        <f t="shared" si="2"/>
        <v>815058.70419999992</v>
      </c>
      <c r="F23" s="282">
        <f t="shared" si="2"/>
        <v>688119.93153000006</v>
      </c>
      <c r="G23" s="282">
        <f t="shared" si="2"/>
        <v>297135.95254999999</v>
      </c>
      <c r="H23" s="282">
        <f t="shared" si="2"/>
        <v>373483.30959000002</v>
      </c>
      <c r="I23" s="282">
        <f t="shared" si="2"/>
        <v>411755.87647999998</v>
      </c>
      <c r="J23" s="282">
        <f t="shared" si="2"/>
        <v>356958.77756999998</v>
      </c>
      <c r="K23" s="282">
        <f t="shared" si="2"/>
        <v>203635.21136000002</v>
      </c>
      <c r="L23" s="282">
        <f t="shared" si="2"/>
        <v>6856161.9010999994</v>
      </c>
      <c r="M23" s="284">
        <f t="shared" si="1"/>
        <v>1</v>
      </c>
    </row>
    <row r="24" spans="1:13" s="109" customFormat="1" ht="66.75" customHeight="1" thickTop="1" thickBot="1">
      <c r="A24" s="285" t="s">
        <v>882</v>
      </c>
      <c r="B24" s="276">
        <f t="shared" ref="B24:L24" si="3">+B23/$L$23</f>
        <v>0.22204888953916713</v>
      </c>
      <c r="C24" s="276">
        <f t="shared" si="3"/>
        <v>8.5088010591815713E-2</v>
      </c>
      <c r="D24" s="276">
        <f t="shared" si="3"/>
        <v>0.23398423897525192</v>
      </c>
      <c r="E24" s="276">
        <f t="shared" si="3"/>
        <v>0.11887973416573379</v>
      </c>
      <c r="F24" s="276">
        <f t="shared" si="3"/>
        <v>0.10036518119847759</v>
      </c>
      <c r="G24" s="276">
        <f t="shared" si="3"/>
        <v>4.3338526253635816E-2</v>
      </c>
      <c r="H24" s="276">
        <f t="shared" si="3"/>
        <v>5.4474108834868459E-2</v>
      </c>
      <c r="I24" s="276">
        <f t="shared" si="3"/>
        <v>6.0056323409448373E-2</v>
      </c>
      <c r="J24" s="276">
        <f t="shared" si="3"/>
        <v>5.2063936458783107E-2</v>
      </c>
      <c r="K24" s="276">
        <f t="shared" si="3"/>
        <v>2.9701050572818136E-2</v>
      </c>
      <c r="L24" s="276">
        <f t="shared" si="3"/>
        <v>1</v>
      </c>
      <c r="M24" s="305"/>
    </row>
    <row r="25" spans="1:13" ht="37.5" customHeight="1" thickTop="1" thickBot="1">
      <c r="A25" s="259" t="s">
        <v>1432</v>
      </c>
      <c r="B25" s="304" t="s">
        <v>359</v>
      </c>
      <c r="C25" s="304" t="s">
        <v>360</v>
      </c>
      <c r="D25" s="304" t="s">
        <v>361</v>
      </c>
      <c r="E25" s="304" t="s">
        <v>362</v>
      </c>
      <c r="F25" s="304" t="s">
        <v>363</v>
      </c>
      <c r="G25" s="304" t="s">
        <v>364</v>
      </c>
      <c r="H25" s="304" t="s">
        <v>365</v>
      </c>
      <c r="I25" s="304" t="s">
        <v>366</v>
      </c>
      <c r="J25" s="304" t="s">
        <v>369</v>
      </c>
      <c r="K25" s="304" t="s">
        <v>370</v>
      </c>
      <c r="L25" s="260" t="s">
        <v>371</v>
      </c>
      <c r="M25" s="259" t="s">
        <v>844</v>
      </c>
    </row>
    <row r="26" spans="1:13" ht="28.5" customHeight="1" thickTop="1">
      <c r="A26" s="269" t="s">
        <v>868</v>
      </c>
      <c r="B26" s="270">
        <v>7</v>
      </c>
      <c r="C26" s="270">
        <v>1</v>
      </c>
      <c r="D26" s="270">
        <v>3</v>
      </c>
      <c r="E26" s="270">
        <v>2</v>
      </c>
      <c r="F26" s="270">
        <v>2</v>
      </c>
      <c r="G26" s="270">
        <v>1</v>
      </c>
      <c r="H26" s="270">
        <v>2</v>
      </c>
      <c r="I26" s="270">
        <v>0</v>
      </c>
      <c r="J26" s="270">
        <v>2</v>
      </c>
      <c r="K26" s="270">
        <v>0</v>
      </c>
      <c r="L26" s="270">
        <f t="shared" ref="L26:L40" si="4">SUM(A26:K26)</f>
        <v>20</v>
      </c>
      <c r="M26" s="272">
        <f t="shared" ref="M26:M40" si="5">+L26/$L$40</f>
        <v>4.0324450528955982E-5</v>
      </c>
    </row>
    <row r="27" spans="1:13" s="109" customFormat="1" ht="23.25" customHeight="1">
      <c r="A27" s="273" t="s">
        <v>869</v>
      </c>
      <c r="B27" s="274">
        <v>6</v>
      </c>
      <c r="C27" s="274">
        <v>5</v>
      </c>
      <c r="D27" s="274">
        <v>2</v>
      </c>
      <c r="E27" s="274">
        <v>3</v>
      </c>
      <c r="F27" s="274">
        <v>4</v>
      </c>
      <c r="G27" s="274">
        <v>2</v>
      </c>
      <c r="H27" s="274">
        <v>2</v>
      </c>
      <c r="I27" s="274">
        <v>1</v>
      </c>
      <c r="J27" s="274">
        <v>0</v>
      </c>
      <c r="K27" s="274">
        <v>0</v>
      </c>
      <c r="L27" s="274">
        <f t="shared" si="4"/>
        <v>25</v>
      </c>
      <c r="M27" s="276">
        <f t="shared" si="5"/>
        <v>5.0405563161194974E-5</v>
      </c>
    </row>
    <row r="28" spans="1:13" s="129" customFormat="1" ht="18" customHeight="1">
      <c r="A28" s="277" t="s">
        <v>870</v>
      </c>
      <c r="B28" s="278">
        <v>22</v>
      </c>
      <c r="C28" s="278">
        <v>32</v>
      </c>
      <c r="D28" s="278">
        <v>12</v>
      </c>
      <c r="E28" s="278">
        <v>12</v>
      </c>
      <c r="F28" s="278">
        <v>5</v>
      </c>
      <c r="G28" s="278">
        <v>4</v>
      </c>
      <c r="H28" s="278">
        <v>10</v>
      </c>
      <c r="I28" s="278">
        <v>5</v>
      </c>
      <c r="J28" s="278">
        <v>1</v>
      </c>
      <c r="K28" s="278">
        <v>0</v>
      </c>
      <c r="L28" s="278">
        <f t="shared" si="4"/>
        <v>103</v>
      </c>
      <c r="M28" s="280">
        <f t="shared" si="5"/>
        <v>2.076709202241233E-4</v>
      </c>
    </row>
    <row r="29" spans="1:13" s="129" customFormat="1" ht="18" customHeight="1">
      <c r="A29" s="277" t="s">
        <v>871</v>
      </c>
      <c r="B29" s="278">
        <v>66</v>
      </c>
      <c r="C29" s="278">
        <v>24</v>
      </c>
      <c r="D29" s="278">
        <v>73</v>
      </c>
      <c r="E29" s="278">
        <v>63</v>
      </c>
      <c r="F29" s="278">
        <v>23</v>
      </c>
      <c r="G29" s="278">
        <v>25</v>
      </c>
      <c r="H29" s="278">
        <v>43</v>
      </c>
      <c r="I29" s="278">
        <v>16</v>
      </c>
      <c r="J29" s="278">
        <v>16</v>
      </c>
      <c r="K29" s="278">
        <v>3</v>
      </c>
      <c r="L29" s="278">
        <f t="shared" si="4"/>
        <v>352</v>
      </c>
      <c r="M29" s="280">
        <f t="shared" si="5"/>
        <v>7.0971032930962526E-4</v>
      </c>
    </row>
    <row r="30" spans="1:13" s="129" customFormat="1" ht="18" customHeight="1">
      <c r="A30" s="277" t="s">
        <v>872</v>
      </c>
      <c r="B30" s="278">
        <v>179</v>
      </c>
      <c r="C30" s="278">
        <v>47</v>
      </c>
      <c r="D30" s="278">
        <v>169</v>
      </c>
      <c r="E30" s="278">
        <v>132</v>
      </c>
      <c r="F30" s="278">
        <v>62</v>
      </c>
      <c r="G30" s="278">
        <v>62</v>
      </c>
      <c r="H30" s="278">
        <v>46</v>
      </c>
      <c r="I30" s="278">
        <v>28</v>
      </c>
      <c r="J30" s="278">
        <v>24</v>
      </c>
      <c r="K30" s="278">
        <v>23</v>
      </c>
      <c r="L30" s="278">
        <f t="shared" si="4"/>
        <v>772</v>
      </c>
      <c r="M30" s="280">
        <f t="shared" si="5"/>
        <v>1.5565237904177009E-3</v>
      </c>
    </row>
    <row r="31" spans="1:13" s="129" customFormat="1" ht="18" customHeight="1">
      <c r="A31" s="277" t="s">
        <v>873</v>
      </c>
      <c r="B31" s="278">
        <v>379</v>
      </c>
      <c r="C31" s="278">
        <v>104</v>
      </c>
      <c r="D31" s="278">
        <v>421</v>
      </c>
      <c r="E31" s="278">
        <v>216</v>
      </c>
      <c r="F31" s="278">
        <v>128</v>
      </c>
      <c r="G31" s="278">
        <v>72</v>
      </c>
      <c r="H31" s="278">
        <v>76</v>
      </c>
      <c r="I31" s="278">
        <v>76</v>
      </c>
      <c r="J31" s="278">
        <v>60</v>
      </c>
      <c r="K31" s="278">
        <v>88</v>
      </c>
      <c r="L31" s="278">
        <f t="shared" si="4"/>
        <v>1620</v>
      </c>
      <c r="M31" s="280">
        <f t="shared" si="5"/>
        <v>3.2662804928454345E-3</v>
      </c>
    </row>
    <row r="32" spans="1:13" s="129" customFormat="1" ht="18" customHeight="1">
      <c r="A32" s="277" t="s">
        <v>874</v>
      </c>
      <c r="B32" s="278">
        <v>490</v>
      </c>
      <c r="C32" s="278">
        <v>139</v>
      </c>
      <c r="D32" s="278">
        <v>681</v>
      </c>
      <c r="E32" s="278">
        <v>313</v>
      </c>
      <c r="F32" s="278">
        <v>245</v>
      </c>
      <c r="G32" s="278">
        <v>76</v>
      </c>
      <c r="H32" s="278">
        <v>78</v>
      </c>
      <c r="I32" s="278">
        <v>108</v>
      </c>
      <c r="J32" s="278">
        <v>96</v>
      </c>
      <c r="K32" s="278">
        <v>50</v>
      </c>
      <c r="L32" s="278">
        <f t="shared" si="4"/>
        <v>2276</v>
      </c>
      <c r="M32" s="280">
        <f t="shared" si="5"/>
        <v>4.5889224701951906E-3</v>
      </c>
    </row>
    <row r="33" spans="1:13" s="129" customFormat="1" ht="18" customHeight="1">
      <c r="A33" s="277" t="s">
        <v>875</v>
      </c>
      <c r="B33" s="278">
        <v>585</v>
      </c>
      <c r="C33" s="278">
        <v>160</v>
      </c>
      <c r="D33" s="278">
        <v>830</v>
      </c>
      <c r="E33" s="278">
        <v>316</v>
      </c>
      <c r="F33" s="278">
        <v>303</v>
      </c>
      <c r="G33" s="278">
        <v>82</v>
      </c>
      <c r="H33" s="278">
        <v>73</v>
      </c>
      <c r="I33" s="278">
        <v>181</v>
      </c>
      <c r="J33" s="278">
        <v>163</v>
      </c>
      <c r="K33" s="278">
        <v>92</v>
      </c>
      <c r="L33" s="278">
        <f t="shared" si="4"/>
        <v>2785</v>
      </c>
      <c r="M33" s="280">
        <f t="shared" si="5"/>
        <v>5.6151797361571202E-3</v>
      </c>
    </row>
    <row r="34" spans="1:13" s="129" customFormat="1" ht="18" customHeight="1">
      <c r="A34" s="277" t="s">
        <v>876</v>
      </c>
      <c r="B34" s="278">
        <v>593</v>
      </c>
      <c r="C34" s="278">
        <v>166</v>
      </c>
      <c r="D34" s="278">
        <v>763</v>
      </c>
      <c r="E34" s="278">
        <v>225</v>
      </c>
      <c r="F34" s="278">
        <v>317</v>
      </c>
      <c r="G34" s="278">
        <v>88</v>
      </c>
      <c r="H34" s="278">
        <v>61</v>
      </c>
      <c r="I34" s="278">
        <v>203</v>
      </c>
      <c r="J34" s="278">
        <v>152</v>
      </c>
      <c r="K34" s="278">
        <v>68</v>
      </c>
      <c r="L34" s="278">
        <f t="shared" si="4"/>
        <v>2636</v>
      </c>
      <c r="M34" s="280">
        <f t="shared" si="5"/>
        <v>5.3147625797163979E-3</v>
      </c>
    </row>
    <row r="35" spans="1:13" s="129" customFormat="1" ht="18" customHeight="1">
      <c r="A35" s="277" t="s">
        <v>877</v>
      </c>
      <c r="B35" s="278">
        <v>1051</v>
      </c>
      <c r="C35" s="278">
        <v>304</v>
      </c>
      <c r="D35" s="278">
        <v>1435</v>
      </c>
      <c r="E35" s="278">
        <v>554</v>
      </c>
      <c r="F35" s="278">
        <v>632</v>
      </c>
      <c r="G35" s="278">
        <v>156</v>
      </c>
      <c r="H35" s="278">
        <v>122</v>
      </c>
      <c r="I35" s="278">
        <v>457</v>
      </c>
      <c r="J35" s="278">
        <v>360</v>
      </c>
      <c r="K35" s="278">
        <v>202</v>
      </c>
      <c r="L35" s="278">
        <f t="shared" si="4"/>
        <v>5273</v>
      </c>
      <c r="M35" s="280">
        <f t="shared" si="5"/>
        <v>1.0631541381959243E-2</v>
      </c>
    </row>
    <row r="36" spans="1:13" s="129" customFormat="1" ht="18" customHeight="1">
      <c r="A36" s="277" t="s">
        <v>878</v>
      </c>
      <c r="B36" s="278">
        <v>2366</v>
      </c>
      <c r="C36" s="278">
        <v>704</v>
      </c>
      <c r="D36" s="278">
        <v>3203</v>
      </c>
      <c r="E36" s="278">
        <v>1148</v>
      </c>
      <c r="F36" s="278">
        <v>1442</v>
      </c>
      <c r="G36" s="278">
        <v>351</v>
      </c>
      <c r="H36" s="278">
        <v>271</v>
      </c>
      <c r="I36" s="278">
        <v>1301</v>
      </c>
      <c r="J36" s="278">
        <v>1030</v>
      </c>
      <c r="K36" s="278">
        <v>517</v>
      </c>
      <c r="L36" s="278">
        <f t="shared" si="4"/>
        <v>12333</v>
      </c>
      <c r="M36" s="280">
        <f t="shared" si="5"/>
        <v>2.4866072418680704E-2</v>
      </c>
    </row>
    <row r="37" spans="1:13" s="129" customFormat="1" ht="18" customHeight="1">
      <c r="A37" s="277" t="s">
        <v>879</v>
      </c>
      <c r="B37" s="278">
        <v>7118</v>
      </c>
      <c r="C37" s="278">
        <v>2750</v>
      </c>
      <c r="D37" s="278">
        <v>9549</v>
      </c>
      <c r="E37" s="278">
        <v>3879</v>
      </c>
      <c r="F37" s="278">
        <v>6029</v>
      </c>
      <c r="G37" s="278">
        <v>1035</v>
      </c>
      <c r="H37" s="278">
        <v>834</v>
      </c>
      <c r="I37" s="278">
        <v>4835</v>
      </c>
      <c r="J37" s="278">
        <v>3568</v>
      </c>
      <c r="K37" s="278">
        <v>2573</v>
      </c>
      <c r="L37" s="278">
        <f t="shared" si="4"/>
        <v>42170</v>
      </c>
      <c r="M37" s="280">
        <f t="shared" si="5"/>
        <v>8.5024103940303686E-2</v>
      </c>
    </row>
    <row r="38" spans="1:13" s="129" customFormat="1" ht="18" customHeight="1">
      <c r="A38" s="277" t="s">
        <v>880</v>
      </c>
      <c r="B38" s="278">
        <v>3376</v>
      </c>
      <c r="C38" s="278">
        <v>1691</v>
      </c>
      <c r="D38" s="278">
        <v>4641</v>
      </c>
      <c r="E38" s="278">
        <v>1849</v>
      </c>
      <c r="F38" s="278">
        <v>3662</v>
      </c>
      <c r="G38" s="278">
        <v>479</v>
      </c>
      <c r="H38" s="278">
        <v>455</v>
      </c>
      <c r="I38" s="278">
        <v>2419</v>
      </c>
      <c r="J38" s="278">
        <v>1842</v>
      </c>
      <c r="K38" s="278">
        <v>1406</v>
      </c>
      <c r="L38" s="278">
        <f t="shared" si="4"/>
        <v>21820</v>
      </c>
      <c r="M38" s="280">
        <f t="shared" si="5"/>
        <v>4.3993975527090973E-2</v>
      </c>
    </row>
    <row r="39" spans="1:13" s="129" customFormat="1" ht="48" customHeight="1" thickBot="1">
      <c r="A39" s="277" t="s">
        <v>881</v>
      </c>
      <c r="B39" s="278">
        <v>47227</v>
      </c>
      <c r="C39" s="278">
        <v>38954</v>
      </c>
      <c r="D39" s="278">
        <v>51888</v>
      </c>
      <c r="E39" s="278">
        <v>19042</v>
      </c>
      <c r="F39" s="278">
        <v>61721</v>
      </c>
      <c r="G39" s="278">
        <v>8164</v>
      </c>
      <c r="H39" s="278">
        <v>8323</v>
      </c>
      <c r="I39" s="278">
        <v>69871</v>
      </c>
      <c r="J39" s="278">
        <v>59681</v>
      </c>
      <c r="K39" s="278">
        <v>38921</v>
      </c>
      <c r="L39" s="278">
        <f t="shared" si="4"/>
        <v>403792</v>
      </c>
      <c r="M39" s="280">
        <f t="shared" si="5"/>
        <v>0.81413452639940964</v>
      </c>
    </row>
    <row r="40" spans="1:13" ht="21.75" customHeight="1" thickTop="1" thickBot="1">
      <c r="A40" s="306" t="s">
        <v>65</v>
      </c>
      <c r="B40" s="307">
        <f t="shared" ref="B40:K40" si="6">SUM(B26:B39)</f>
        <v>63465</v>
      </c>
      <c r="C40" s="307">
        <f t="shared" si="6"/>
        <v>45081</v>
      </c>
      <c r="D40" s="307">
        <f t="shared" si="6"/>
        <v>73670</v>
      </c>
      <c r="E40" s="307">
        <f t="shared" si="6"/>
        <v>27754</v>
      </c>
      <c r="F40" s="307">
        <f t="shared" si="6"/>
        <v>74575</v>
      </c>
      <c r="G40" s="307">
        <f t="shared" si="6"/>
        <v>10597</v>
      </c>
      <c r="H40" s="307">
        <f t="shared" si="6"/>
        <v>10396</v>
      </c>
      <c r="I40" s="307">
        <f t="shared" si="6"/>
        <v>79501</v>
      </c>
      <c r="J40" s="307">
        <f t="shared" si="6"/>
        <v>66995</v>
      </c>
      <c r="K40" s="307">
        <f t="shared" si="6"/>
        <v>43943</v>
      </c>
      <c r="L40" s="307">
        <f t="shared" si="4"/>
        <v>495977</v>
      </c>
      <c r="M40" s="308">
        <f t="shared" si="5"/>
        <v>1</v>
      </c>
    </row>
    <row r="41" spans="1:13" s="109" customFormat="1" ht="65.25" customHeight="1" thickTop="1">
      <c r="A41" s="285" t="s">
        <v>882</v>
      </c>
      <c r="B41" s="276">
        <f t="shared" ref="B41:L41" si="7">+B40/$L$40</f>
        <v>0.12795956264100955</v>
      </c>
      <c r="C41" s="276">
        <f t="shared" si="7"/>
        <v>9.0893327714793221E-2</v>
      </c>
      <c r="D41" s="276">
        <f t="shared" si="7"/>
        <v>0.14853511352340934</v>
      </c>
      <c r="E41" s="276">
        <f t="shared" si="7"/>
        <v>5.5958239999032211E-2</v>
      </c>
      <c r="F41" s="276">
        <f t="shared" si="7"/>
        <v>0.15035979490984461</v>
      </c>
      <c r="G41" s="276">
        <f t="shared" si="7"/>
        <v>2.1365910112767325E-2</v>
      </c>
      <c r="H41" s="276">
        <f t="shared" si="7"/>
        <v>2.0960649384951319E-2</v>
      </c>
      <c r="I41" s="276">
        <f t="shared" si="7"/>
        <v>0.16029170707512647</v>
      </c>
      <c r="J41" s="276">
        <f t="shared" si="7"/>
        <v>0.1350768281593703</v>
      </c>
      <c r="K41" s="276">
        <f t="shared" si="7"/>
        <v>8.8598866479695629E-2</v>
      </c>
      <c r="L41" s="276">
        <f t="shared" si="7"/>
        <v>1</v>
      </c>
      <c r="M41" s="309"/>
    </row>
    <row r="42" spans="1:13" ht="9" customHeight="1" thickBot="1">
      <c r="A42" s="290"/>
      <c r="B42" s="89"/>
      <c r="C42" s="291"/>
      <c r="D42" s="291"/>
      <c r="E42" s="291"/>
      <c r="F42" s="291"/>
      <c r="G42" s="291"/>
      <c r="H42" s="89"/>
      <c r="I42" s="89"/>
      <c r="J42" s="89"/>
      <c r="K42" s="89"/>
      <c r="L42" s="310"/>
      <c r="M42" s="310"/>
    </row>
    <row r="43" spans="1:13" ht="28.5" customHeight="1" thickTop="1">
      <c r="A43" s="986" t="s">
        <v>1460</v>
      </c>
      <c r="B43" s="983"/>
      <c r="C43" s="983"/>
      <c r="D43" s="983"/>
      <c r="E43" s="983"/>
      <c r="F43" s="983"/>
      <c r="G43" s="983"/>
      <c r="H43" s="983"/>
      <c r="I43" s="983"/>
      <c r="J43" s="983"/>
      <c r="K43" s="983"/>
      <c r="L43" s="983"/>
      <c r="M43" s="983"/>
    </row>
    <row r="44" spans="1:13" ht="9" customHeight="1">
      <c r="A44" s="292"/>
      <c r="B44" s="293"/>
      <c r="C44" s="294"/>
      <c r="D44" s="294"/>
      <c r="E44" s="294"/>
      <c r="F44" s="294"/>
      <c r="G44" s="294"/>
      <c r="H44" s="293"/>
      <c r="I44" s="293"/>
      <c r="J44" s="293"/>
      <c r="K44" s="293"/>
      <c r="L44" s="311"/>
      <c r="M44" s="312"/>
    </row>
    <row r="45" spans="1:13" ht="9" hidden="1" customHeight="1">
      <c r="A45" s="292"/>
      <c r="B45" s="293"/>
      <c r="C45" s="294"/>
      <c r="D45" s="294"/>
      <c r="E45" s="294"/>
      <c r="F45" s="294"/>
      <c r="G45" s="294"/>
      <c r="H45" s="293"/>
      <c r="I45" s="293"/>
      <c r="J45" s="293"/>
      <c r="K45" s="293"/>
      <c r="L45" s="311"/>
      <c r="M45" s="312"/>
    </row>
    <row r="46" spans="1:13" ht="9" hidden="1" customHeight="1">
      <c r="A46" s="292"/>
      <c r="B46" s="293"/>
      <c r="C46" s="294"/>
      <c r="D46" s="294"/>
      <c r="E46" s="294"/>
      <c r="F46" s="294"/>
      <c r="G46" s="294"/>
      <c r="H46" s="293"/>
      <c r="I46" s="293"/>
      <c r="J46" s="293"/>
      <c r="K46" s="293"/>
      <c r="L46" s="311"/>
      <c r="M46" s="312"/>
    </row>
    <row r="47" spans="1:13" ht="9" hidden="1" customHeight="1">
      <c r="A47" s="292"/>
      <c r="B47" s="293"/>
      <c r="C47" s="294"/>
      <c r="D47" s="294"/>
      <c r="E47" s="294"/>
      <c r="F47" s="294"/>
      <c r="G47" s="294"/>
      <c r="H47" s="293"/>
      <c r="I47" s="293"/>
      <c r="J47" s="293"/>
      <c r="K47" s="293"/>
      <c r="L47" s="311"/>
      <c r="M47" s="312"/>
    </row>
    <row r="48" spans="1:13" ht="9" hidden="1" customHeight="1">
      <c r="A48" s="295"/>
      <c r="B48" s="293"/>
      <c r="C48" s="294"/>
      <c r="D48" s="294"/>
      <c r="E48" s="294"/>
      <c r="F48" s="294"/>
      <c r="G48" s="294"/>
      <c r="H48" s="293"/>
      <c r="I48" s="293"/>
      <c r="J48" s="293"/>
      <c r="K48" s="293"/>
      <c r="L48" s="311"/>
      <c r="M48" s="312"/>
    </row>
    <row r="49" spans="1:13" ht="9" hidden="1" customHeight="1">
      <c r="A49" s="292"/>
      <c r="B49" s="293"/>
      <c r="C49" s="294"/>
      <c r="D49" s="294"/>
      <c r="E49" s="294"/>
      <c r="F49" s="294"/>
      <c r="G49" s="294"/>
      <c r="H49" s="293"/>
      <c r="I49" s="293"/>
      <c r="J49" s="293"/>
      <c r="K49" s="293"/>
      <c r="L49" s="311"/>
      <c r="M49" s="312"/>
    </row>
    <row r="50" spans="1:13" ht="9" hidden="1" customHeight="1">
      <c r="A50" s="292"/>
      <c r="B50" s="293"/>
      <c r="C50" s="294"/>
      <c r="D50" s="294"/>
      <c r="E50" s="294"/>
      <c r="F50" s="294"/>
      <c r="G50" s="294"/>
      <c r="H50" s="293"/>
      <c r="I50" s="293"/>
      <c r="J50" s="293"/>
      <c r="K50" s="293"/>
      <c r="L50" s="311"/>
      <c r="M50" s="312"/>
    </row>
    <row r="51" spans="1:13" ht="9" hidden="1" customHeight="1">
      <c r="A51" s="292"/>
      <c r="B51" s="293"/>
      <c r="C51" s="294"/>
      <c r="D51" s="294"/>
      <c r="E51" s="294"/>
      <c r="F51" s="294"/>
      <c r="G51" s="294"/>
      <c r="H51" s="293"/>
      <c r="I51" s="293"/>
      <c r="J51" s="293"/>
      <c r="K51" s="293"/>
      <c r="L51" s="311"/>
      <c r="M51" s="312"/>
    </row>
    <row r="52" spans="1:13" ht="9" hidden="1" customHeight="1">
      <c r="A52" s="292"/>
      <c r="B52" s="293"/>
      <c r="C52" s="294"/>
      <c r="D52" s="294"/>
      <c r="E52" s="294"/>
      <c r="F52" s="294"/>
      <c r="G52" s="294"/>
      <c r="H52" s="293"/>
      <c r="I52" s="293"/>
      <c r="J52" s="293"/>
      <c r="K52" s="293"/>
      <c r="L52" s="311"/>
      <c r="M52" s="312"/>
    </row>
    <row r="53" spans="1:13" ht="9" hidden="1" customHeight="1">
      <c r="A53" s="295"/>
      <c r="C53" s="294"/>
      <c r="D53" s="294"/>
      <c r="E53" s="294"/>
      <c r="F53" s="294"/>
      <c r="G53" s="294"/>
      <c r="H53" s="293"/>
      <c r="I53" s="293"/>
      <c r="J53" s="293"/>
      <c r="K53" s="293"/>
      <c r="L53" s="311"/>
      <c r="M53" s="312"/>
    </row>
    <row r="54" spans="1:13" ht="9" hidden="1" customHeight="1">
      <c r="A54" s="296"/>
      <c r="C54" s="294"/>
      <c r="D54" s="294"/>
      <c r="E54" s="294"/>
      <c r="F54" s="294"/>
      <c r="G54" s="294"/>
      <c r="H54" s="293"/>
      <c r="I54" s="293"/>
      <c r="J54" s="293"/>
      <c r="K54" s="293"/>
      <c r="L54" s="311"/>
      <c r="M54" s="312"/>
    </row>
    <row r="55" spans="1:13" ht="9" hidden="1" customHeight="1">
      <c r="A55" s="296"/>
      <c r="C55" s="294"/>
      <c r="D55" s="294"/>
      <c r="E55" s="294"/>
      <c r="F55" s="294"/>
      <c r="G55" s="294"/>
      <c r="H55" s="293"/>
      <c r="I55" s="293"/>
      <c r="J55" s="293"/>
      <c r="K55" s="293"/>
      <c r="L55" s="311"/>
      <c r="M55" s="312"/>
    </row>
    <row r="56" spans="1:13" ht="9" hidden="1" customHeight="1">
      <c r="A56" s="296"/>
      <c r="C56" s="294"/>
      <c r="D56" s="294"/>
      <c r="E56" s="294"/>
      <c r="F56" s="294"/>
      <c r="G56" s="294"/>
      <c r="H56" s="293"/>
      <c r="I56" s="293"/>
      <c r="J56" s="293"/>
      <c r="K56" s="293"/>
      <c r="L56" s="311"/>
      <c r="M56" s="312"/>
    </row>
    <row r="57" spans="1:13" ht="9" hidden="1" customHeight="1">
      <c r="A57" s="296"/>
      <c r="C57" s="294"/>
      <c r="D57" s="294"/>
      <c r="E57" s="294"/>
      <c r="F57" s="294"/>
      <c r="G57" s="294"/>
      <c r="H57" s="293"/>
      <c r="I57" s="293"/>
      <c r="J57" s="293"/>
      <c r="K57" s="293"/>
      <c r="L57" s="311"/>
      <c r="M57" s="312"/>
    </row>
    <row r="58" spans="1:13" ht="9" hidden="1" customHeight="1">
      <c r="A58" s="297"/>
      <c r="C58" s="294"/>
      <c r="D58" s="294"/>
      <c r="E58" s="294"/>
      <c r="F58" s="294"/>
      <c r="G58" s="294"/>
      <c r="H58" s="293"/>
      <c r="I58" s="293"/>
      <c r="J58" s="293"/>
      <c r="K58" s="293"/>
      <c r="L58" s="311"/>
      <c r="M58" s="312"/>
    </row>
    <row r="59" spans="1:13" ht="9" hidden="1" customHeight="1">
      <c r="A59" s="297"/>
      <c r="C59" s="294"/>
      <c r="D59" s="294"/>
      <c r="E59" s="294"/>
      <c r="F59" s="294"/>
      <c r="G59" s="294"/>
      <c r="H59" s="293"/>
      <c r="I59" s="293"/>
      <c r="J59" s="293"/>
      <c r="K59" s="293"/>
      <c r="L59" s="311"/>
      <c r="M59" s="312"/>
    </row>
    <row r="60" spans="1:13" ht="9" hidden="1" customHeight="1">
      <c r="A60" s="298"/>
      <c r="C60" s="294"/>
      <c r="D60" s="294"/>
      <c r="E60" s="294"/>
      <c r="F60" s="294"/>
      <c r="G60" s="294"/>
      <c r="H60" s="293"/>
      <c r="I60" s="293"/>
      <c r="J60" s="293"/>
      <c r="K60" s="293"/>
      <c r="L60" s="311"/>
      <c r="M60" s="312"/>
    </row>
    <row r="61" spans="1:13" ht="9" hidden="1" customHeight="1">
      <c r="A61" s="292"/>
      <c r="C61" s="294"/>
      <c r="D61" s="294"/>
      <c r="E61" s="294"/>
      <c r="F61" s="294"/>
      <c r="G61" s="294"/>
      <c r="H61" s="293"/>
      <c r="I61" s="293"/>
      <c r="J61" s="293"/>
      <c r="K61" s="293"/>
      <c r="L61" s="311"/>
      <c r="M61" s="312"/>
    </row>
    <row r="62" spans="1:13" ht="9" hidden="1" customHeight="1">
      <c r="A62" s="292"/>
      <c r="C62" s="294"/>
      <c r="D62" s="294"/>
      <c r="E62" s="294"/>
      <c r="F62" s="294"/>
      <c r="G62" s="294"/>
      <c r="H62" s="293"/>
      <c r="I62" s="293"/>
      <c r="J62" s="293"/>
      <c r="K62" s="293"/>
      <c r="L62" s="311"/>
      <c r="M62" s="312"/>
    </row>
    <row r="63" spans="1:13" ht="9" hidden="1" customHeight="1">
      <c r="A63" s="292"/>
      <c r="C63" s="294"/>
      <c r="D63" s="294"/>
      <c r="E63" s="294"/>
      <c r="F63" s="294"/>
      <c r="G63" s="294"/>
      <c r="H63" s="293"/>
      <c r="I63" s="293"/>
      <c r="J63" s="293"/>
      <c r="K63" s="293"/>
      <c r="L63" s="311"/>
      <c r="M63" s="312"/>
    </row>
    <row r="64" spans="1:13" ht="9" hidden="1" customHeight="1">
      <c r="A64" s="292"/>
      <c r="C64" s="294"/>
      <c r="D64" s="294"/>
      <c r="E64" s="294"/>
      <c r="F64" s="294"/>
      <c r="G64" s="294"/>
      <c r="H64" s="293"/>
      <c r="I64" s="293"/>
      <c r="J64" s="293"/>
      <c r="K64" s="293"/>
      <c r="L64" s="311"/>
      <c r="M64" s="312"/>
    </row>
    <row r="65" spans="1:13" ht="9" hidden="1" customHeight="1">
      <c r="A65" s="296"/>
      <c r="C65" s="294"/>
      <c r="D65" s="294"/>
      <c r="E65" s="294"/>
      <c r="F65" s="294"/>
      <c r="G65" s="294"/>
      <c r="H65" s="293"/>
      <c r="I65" s="293"/>
      <c r="J65" s="293"/>
      <c r="K65" s="293"/>
      <c r="L65" s="311"/>
      <c r="M65" s="312"/>
    </row>
    <row r="66" spans="1:13" ht="9" hidden="1" customHeight="1">
      <c r="A66" s="298"/>
      <c r="C66" s="294"/>
      <c r="D66" s="294"/>
      <c r="E66" s="294"/>
      <c r="F66" s="294"/>
      <c r="G66" s="294"/>
      <c r="H66" s="293"/>
      <c r="I66" s="293"/>
      <c r="J66" s="293"/>
      <c r="K66" s="293"/>
      <c r="L66" s="311"/>
      <c r="M66" s="312"/>
    </row>
    <row r="67" spans="1:13" ht="9" hidden="1" customHeight="1">
      <c r="A67" s="292"/>
      <c r="C67" s="294"/>
      <c r="D67" s="294"/>
      <c r="E67" s="294"/>
      <c r="F67" s="294"/>
      <c r="G67" s="294"/>
      <c r="H67" s="293"/>
      <c r="I67" s="293"/>
      <c r="J67" s="293"/>
      <c r="K67" s="293"/>
      <c r="L67" s="311"/>
      <c r="M67" s="312"/>
    </row>
    <row r="68" spans="1:13" ht="9" hidden="1" customHeight="1">
      <c r="A68" s="292"/>
      <c r="C68" s="294"/>
      <c r="D68" s="294"/>
      <c r="E68" s="294"/>
      <c r="F68" s="294"/>
      <c r="G68" s="294"/>
      <c r="H68" s="293"/>
      <c r="I68" s="293"/>
      <c r="J68" s="293"/>
      <c r="K68" s="293"/>
      <c r="L68" s="311"/>
      <c r="M68" s="312"/>
    </row>
    <row r="69" spans="1:13" ht="9" hidden="1" customHeight="1">
      <c r="A69" s="292"/>
      <c r="C69" s="294"/>
      <c r="D69" s="294"/>
      <c r="E69" s="294"/>
      <c r="F69" s="294"/>
      <c r="G69" s="294"/>
      <c r="H69" s="293"/>
      <c r="I69" s="293"/>
      <c r="J69" s="293"/>
      <c r="K69" s="293"/>
      <c r="L69" s="311"/>
      <c r="M69" s="312"/>
    </row>
    <row r="70" spans="1:13" ht="9" hidden="1" customHeight="1">
      <c r="A70" s="292"/>
      <c r="C70" s="294"/>
      <c r="D70" s="294"/>
      <c r="E70" s="294"/>
      <c r="F70" s="294"/>
      <c r="G70" s="294"/>
      <c r="H70" s="293"/>
      <c r="I70" s="293"/>
      <c r="J70" s="293"/>
      <c r="K70" s="293"/>
      <c r="L70" s="311"/>
      <c r="M70" s="312"/>
    </row>
    <row r="71" spans="1:13" ht="9" hidden="1" customHeight="1">
      <c r="A71" s="296"/>
      <c r="C71" s="294"/>
      <c r="D71" s="294"/>
      <c r="E71" s="294"/>
      <c r="F71" s="294"/>
      <c r="G71" s="294"/>
      <c r="H71" s="293"/>
      <c r="I71" s="293"/>
      <c r="J71" s="293"/>
      <c r="K71" s="293"/>
      <c r="L71" s="311"/>
      <c r="M71" s="312"/>
    </row>
    <row r="72" spans="1:13" ht="9" hidden="1" customHeight="1">
      <c r="A72" s="298"/>
      <c r="C72" s="294"/>
      <c r="D72" s="294"/>
      <c r="E72" s="294"/>
      <c r="F72" s="294"/>
      <c r="G72" s="294"/>
      <c r="H72" s="293"/>
      <c r="I72" s="293"/>
      <c r="J72" s="293"/>
      <c r="K72" s="293"/>
      <c r="L72" s="311"/>
      <c r="M72" s="312"/>
    </row>
    <row r="73" spans="1:13" ht="9" hidden="1" customHeight="1">
      <c r="A73" s="292"/>
      <c r="C73" s="294"/>
      <c r="D73" s="294"/>
      <c r="E73" s="294"/>
      <c r="F73" s="294"/>
      <c r="G73" s="294"/>
      <c r="H73" s="293"/>
      <c r="I73" s="293"/>
      <c r="J73" s="293"/>
      <c r="K73" s="293"/>
      <c r="L73" s="311"/>
      <c r="M73" s="312"/>
    </row>
    <row r="74" spans="1:13" ht="9" hidden="1" customHeight="1">
      <c r="A74" s="292"/>
      <c r="C74" s="294"/>
      <c r="D74" s="294"/>
      <c r="E74" s="294"/>
      <c r="F74" s="294"/>
      <c r="G74" s="294"/>
      <c r="H74" s="293"/>
      <c r="I74" s="293"/>
      <c r="J74" s="293"/>
      <c r="K74" s="293"/>
      <c r="L74" s="311"/>
      <c r="M74" s="312"/>
    </row>
    <row r="75" spans="1:13" ht="9" hidden="1" customHeight="1">
      <c r="A75" s="292"/>
      <c r="C75" s="245"/>
      <c r="D75" s="245"/>
      <c r="E75" s="245"/>
      <c r="F75" s="245"/>
      <c r="G75" s="245"/>
      <c r="L75" s="56"/>
    </row>
    <row r="76" spans="1:13" ht="9" hidden="1" customHeight="1">
      <c r="A76" s="292"/>
      <c r="C76" s="245"/>
      <c r="D76" s="245"/>
      <c r="E76" s="245"/>
      <c r="F76" s="245"/>
      <c r="G76" s="245"/>
      <c r="L76" s="56"/>
    </row>
    <row r="77" spans="1:13" ht="9" hidden="1" customHeight="1">
      <c r="A77" s="292"/>
      <c r="C77" s="245"/>
      <c r="D77" s="245"/>
      <c r="E77" s="245"/>
      <c r="F77" s="245"/>
      <c r="G77" s="245"/>
      <c r="L77" s="56"/>
    </row>
    <row r="78" spans="1:13" ht="9" hidden="1" customHeight="1">
      <c r="A78" s="292"/>
      <c r="C78" s="245"/>
      <c r="D78" s="245"/>
      <c r="E78" s="245"/>
      <c r="F78" s="245"/>
      <c r="G78" s="245"/>
      <c r="L78" s="56"/>
    </row>
    <row r="79" spans="1:13" ht="9" hidden="1" customHeight="1">
      <c r="A79" s="292"/>
      <c r="C79" s="245"/>
      <c r="D79" s="245"/>
      <c r="E79" s="245"/>
      <c r="F79" s="245"/>
      <c r="G79" s="245"/>
      <c r="L79" s="56"/>
    </row>
    <row r="80" spans="1:13" ht="9" hidden="1" customHeight="1">
      <c r="A80" s="292"/>
      <c r="C80" s="245"/>
      <c r="D80" s="245"/>
      <c r="E80" s="245"/>
      <c r="F80" s="245"/>
      <c r="G80" s="245"/>
      <c r="L80" s="56"/>
    </row>
    <row r="81" spans="1:12" ht="9" hidden="1" customHeight="1">
      <c r="A81" s="296"/>
      <c r="C81" s="245"/>
      <c r="D81" s="245"/>
      <c r="E81" s="245"/>
      <c r="F81" s="245"/>
      <c r="G81" s="245"/>
      <c r="L81" s="56"/>
    </row>
    <row r="82" spans="1:12" ht="9" hidden="1" customHeight="1">
      <c r="A82" s="298"/>
      <c r="C82" s="245"/>
      <c r="D82" s="245"/>
      <c r="E82" s="245"/>
      <c r="F82" s="245"/>
      <c r="G82" s="245"/>
      <c r="L82" s="56"/>
    </row>
    <row r="83" spans="1:12" ht="9" hidden="1" customHeight="1">
      <c r="A83" s="292"/>
      <c r="C83" s="245"/>
      <c r="D83" s="245"/>
      <c r="E83" s="245"/>
      <c r="F83" s="245"/>
      <c r="G83" s="245"/>
      <c r="L83" s="56"/>
    </row>
    <row r="84" spans="1:12" ht="9" hidden="1" customHeight="1">
      <c r="A84" s="292"/>
      <c r="C84" s="245"/>
      <c r="D84" s="245"/>
      <c r="E84" s="245"/>
      <c r="F84" s="245"/>
      <c r="G84" s="245"/>
      <c r="L84" s="56"/>
    </row>
    <row r="85" spans="1:12" ht="9" hidden="1" customHeight="1">
      <c r="A85" s="292"/>
      <c r="C85" s="245"/>
      <c r="D85" s="245"/>
      <c r="E85" s="245"/>
      <c r="F85" s="245"/>
      <c r="G85" s="245"/>
      <c r="L85" s="56"/>
    </row>
    <row r="86" spans="1:12" ht="9" hidden="1" customHeight="1">
      <c r="A86" s="292"/>
      <c r="C86" s="245"/>
      <c r="D86" s="245"/>
      <c r="E86" s="245"/>
      <c r="F86" s="245"/>
      <c r="G86" s="245"/>
      <c r="L86" s="56"/>
    </row>
    <row r="87" spans="1:12" ht="9" hidden="1" customHeight="1">
      <c r="A87" s="292"/>
      <c r="C87" s="245"/>
      <c r="D87" s="245"/>
      <c r="E87" s="245"/>
      <c r="F87" s="245"/>
      <c r="G87" s="245"/>
      <c r="L87" s="56"/>
    </row>
    <row r="88" spans="1:12" ht="9" hidden="1" customHeight="1">
      <c r="A88" s="292"/>
      <c r="C88" s="245"/>
      <c r="D88" s="245"/>
      <c r="E88" s="245"/>
      <c r="F88" s="245"/>
      <c r="G88" s="245"/>
      <c r="L88" s="56"/>
    </row>
    <row r="89" spans="1:12" ht="9" hidden="1" customHeight="1">
      <c r="A89" s="292"/>
      <c r="C89" s="245"/>
      <c r="D89" s="245"/>
      <c r="E89" s="245"/>
      <c r="F89" s="245"/>
      <c r="G89" s="245"/>
      <c r="L89" s="56"/>
    </row>
    <row r="90" spans="1:12" ht="9" hidden="1" customHeight="1">
      <c r="A90" s="292"/>
      <c r="C90" s="245"/>
      <c r="D90" s="245"/>
      <c r="E90" s="245"/>
      <c r="F90" s="245"/>
      <c r="G90" s="245"/>
      <c r="L90" s="56"/>
    </row>
    <row r="91" spans="1:12" ht="9" hidden="1" customHeight="1">
      <c r="A91" s="292"/>
      <c r="C91" s="245"/>
      <c r="D91" s="245"/>
      <c r="E91" s="245"/>
      <c r="F91" s="245"/>
      <c r="G91" s="245"/>
      <c r="L91" s="56"/>
    </row>
    <row r="92" spans="1:12" ht="9" hidden="1" customHeight="1">
      <c r="A92" s="298"/>
      <c r="C92" s="245"/>
      <c r="D92" s="245"/>
      <c r="E92" s="245"/>
      <c r="F92" s="245"/>
      <c r="G92" s="245"/>
      <c r="L92" s="56"/>
    </row>
    <row r="93" spans="1:12" ht="9" hidden="1" customHeight="1">
      <c r="A93" s="292"/>
      <c r="C93" s="245"/>
      <c r="D93" s="245"/>
      <c r="E93" s="245"/>
      <c r="F93" s="245"/>
      <c r="G93" s="245"/>
      <c r="L93" s="56"/>
    </row>
    <row r="94" spans="1:12" ht="9" hidden="1" customHeight="1">
      <c r="A94" s="292"/>
      <c r="C94" s="245"/>
      <c r="D94" s="245"/>
      <c r="E94" s="245"/>
      <c r="F94" s="245"/>
      <c r="G94" s="245"/>
      <c r="L94" s="56"/>
    </row>
    <row r="95" spans="1:12" ht="9" hidden="1" customHeight="1">
      <c r="A95" s="292"/>
      <c r="C95" s="245"/>
      <c r="D95" s="245"/>
      <c r="E95" s="245"/>
      <c r="F95" s="245"/>
      <c r="G95" s="245"/>
      <c r="L95" s="56"/>
    </row>
    <row r="96" spans="1:12" hidden="1">
      <c r="A96" s="299"/>
      <c r="C96" s="245"/>
      <c r="D96" s="245"/>
      <c r="E96" s="245"/>
      <c r="F96" s="245"/>
      <c r="G96" s="245"/>
      <c r="L96" s="56"/>
    </row>
    <row r="97" spans="1:12" hidden="1">
      <c r="A97" s="299"/>
      <c r="C97" s="245"/>
      <c r="D97" s="245"/>
      <c r="E97" s="245"/>
      <c r="F97" s="245"/>
      <c r="G97" s="245"/>
      <c r="L97" s="56"/>
    </row>
    <row r="98" spans="1:12" hidden="1">
      <c r="A98" s="299"/>
      <c r="C98" s="245"/>
      <c r="D98" s="245"/>
      <c r="E98" s="245"/>
      <c r="F98" s="245"/>
      <c r="G98" s="245"/>
      <c r="L98" s="56"/>
    </row>
    <row r="99" spans="1:12" hidden="1">
      <c r="A99" s="299"/>
      <c r="C99" s="245"/>
      <c r="D99" s="245"/>
      <c r="E99" s="245"/>
      <c r="F99" s="245"/>
      <c r="G99" s="245"/>
      <c r="L99" s="56"/>
    </row>
    <row r="100" spans="1:12" hidden="1">
      <c r="A100" s="299"/>
      <c r="C100" s="245"/>
      <c r="D100" s="245"/>
      <c r="E100" s="245"/>
      <c r="F100" s="245"/>
      <c r="G100" s="245"/>
      <c r="L100" s="56"/>
    </row>
    <row r="101" spans="1:12" hidden="1">
      <c r="A101" s="299"/>
      <c r="C101" s="245"/>
      <c r="D101" s="245"/>
      <c r="E101" s="245"/>
      <c r="F101" s="245"/>
      <c r="G101" s="245"/>
      <c r="L101" s="56"/>
    </row>
    <row r="102" spans="1:12" hidden="1">
      <c r="A102" s="299"/>
      <c r="C102" s="245"/>
      <c r="D102" s="245"/>
      <c r="E102" s="245"/>
      <c r="F102" s="245"/>
      <c r="G102" s="245"/>
      <c r="L102" s="56"/>
    </row>
    <row r="103" spans="1:12" ht="15.75" hidden="1">
      <c r="A103" s="300"/>
      <c r="C103" s="245"/>
      <c r="D103" s="245"/>
      <c r="E103" s="245"/>
      <c r="F103" s="245"/>
      <c r="G103" s="245"/>
      <c r="L103" s="56"/>
    </row>
    <row r="104" spans="1:12" ht="15.75" hidden="1">
      <c r="A104" s="300"/>
      <c r="C104" s="245"/>
      <c r="D104" s="245"/>
      <c r="E104" s="245"/>
      <c r="F104" s="245"/>
      <c r="G104" s="245"/>
      <c r="L104" s="56"/>
    </row>
    <row r="105" spans="1:12" ht="15.75" hidden="1">
      <c r="A105" s="300"/>
      <c r="C105" s="245"/>
      <c r="D105" s="245"/>
      <c r="E105" s="245"/>
      <c r="F105" s="245"/>
      <c r="G105" s="245"/>
      <c r="L105" s="56"/>
    </row>
    <row r="106" spans="1:12" ht="15.75" hidden="1">
      <c r="A106" s="300"/>
      <c r="C106" s="245"/>
      <c r="D106" s="245"/>
      <c r="E106" s="245"/>
      <c r="F106" s="245"/>
      <c r="G106" s="245"/>
      <c r="L106" s="56"/>
    </row>
    <row r="107" spans="1:12" ht="15.75" hidden="1">
      <c r="A107" s="300"/>
      <c r="C107" s="245"/>
      <c r="D107" s="245"/>
      <c r="E107" s="245"/>
      <c r="F107" s="245"/>
      <c r="G107" s="245"/>
      <c r="L107" s="56"/>
    </row>
    <row r="108" spans="1:12" ht="15.75" hidden="1">
      <c r="A108" s="300"/>
      <c r="C108" s="245"/>
      <c r="D108" s="245"/>
      <c r="E108" s="245"/>
      <c r="F108" s="245"/>
      <c r="G108" s="245"/>
      <c r="L108" s="56"/>
    </row>
    <row r="109" spans="1:12" ht="15.75" hidden="1">
      <c r="A109" s="300"/>
      <c r="C109" s="245"/>
      <c r="D109" s="245"/>
      <c r="E109" s="245"/>
      <c r="F109" s="245"/>
      <c r="G109" s="245"/>
      <c r="L109" s="56"/>
    </row>
    <row r="110" spans="1:12" ht="15.75" hidden="1">
      <c r="A110" s="300"/>
      <c r="C110" s="245"/>
      <c r="D110" s="245"/>
      <c r="E110" s="245"/>
      <c r="F110" s="245"/>
      <c r="G110" s="245"/>
      <c r="L110" s="56"/>
    </row>
    <row r="111" spans="1:12" ht="15.75" hidden="1">
      <c r="A111" s="300"/>
      <c r="C111" s="245"/>
      <c r="D111" s="245"/>
      <c r="E111" s="245"/>
      <c r="F111" s="245"/>
      <c r="G111" s="245"/>
      <c r="L111" s="56"/>
    </row>
    <row r="112" spans="1:12" ht="15.75" hidden="1">
      <c r="A112" s="300"/>
      <c r="C112" s="245"/>
      <c r="D112" s="245"/>
      <c r="E112" s="245"/>
      <c r="F112" s="245"/>
      <c r="G112" s="245"/>
      <c r="L112" s="56"/>
    </row>
    <row r="113" spans="1:12" ht="15.75" hidden="1">
      <c r="A113" s="300"/>
      <c r="C113" s="245"/>
      <c r="D113" s="245"/>
      <c r="E113" s="245"/>
      <c r="F113" s="245"/>
      <c r="G113" s="245"/>
      <c r="L113" s="56"/>
    </row>
    <row r="114" spans="1:12" ht="15.75" hidden="1">
      <c r="A114" s="300"/>
      <c r="C114" s="245"/>
      <c r="D114" s="245"/>
      <c r="E114" s="245"/>
      <c r="F114" s="245"/>
      <c r="G114" s="245"/>
      <c r="L114" s="56"/>
    </row>
    <row r="115" spans="1:12" ht="15.75" hidden="1">
      <c r="A115" s="300"/>
      <c r="C115" s="245"/>
      <c r="D115" s="245"/>
      <c r="E115" s="245"/>
      <c r="F115" s="245"/>
      <c r="G115" s="245"/>
      <c r="L115" s="56"/>
    </row>
    <row r="116" spans="1:12" ht="15.75" hidden="1">
      <c r="A116" s="300"/>
      <c r="C116" s="245"/>
      <c r="D116" s="245"/>
      <c r="E116" s="245"/>
      <c r="F116" s="245"/>
      <c r="G116" s="245"/>
      <c r="L116" s="56"/>
    </row>
    <row r="117" spans="1:12" ht="15.75" hidden="1">
      <c r="A117" s="300"/>
      <c r="C117" s="245"/>
      <c r="D117" s="245"/>
      <c r="E117" s="245"/>
      <c r="F117" s="245"/>
      <c r="G117" s="245"/>
      <c r="L117" s="56"/>
    </row>
    <row r="118" spans="1:12" ht="15.75" hidden="1">
      <c r="A118" s="300"/>
      <c r="C118" s="245"/>
      <c r="D118" s="245"/>
      <c r="E118" s="245"/>
      <c r="F118" s="245"/>
      <c r="G118" s="245"/>
      <c r="L118" s="56"/>
    </row>
    <row r="119" spans="1:12" ht="15.75" hidden="1">
      <c r="A119" s="300"/>
      <c r="C119" s="245"/>
      <c r="D119" s="245"/>
      <c r="E119" s="245"/>
      <c r="F119" s="245"/>
      <c r="G119" s="245"/>
      <c r="L119" s="56"/>
    </row>
    <row r="120" spans="1:12" ht="15.75" hidden="1">
      <c r="A120" s="300"/>
      <c r="C120" s="245"/>
      <c r="D120" s="245"/>
      <c r="E120" s="245"/>
      <c r="F120" s="245"/>
      <c r="G120" s="245"/>
      <c r="L120" s="56"/>
    </row>
    <row r="121" spans="1:12" ht="15.75" hidden="1">
      <c r="A121" s="300"/>
      <c r="C121" s="245"/>
      <c r="D121" s="245"/>
      <c r="E121" s="245"/>
      <c r="F121" s="245"/>
      <c r="G121" s="245"/>
      <c r="L121" s="56"/>
    </row>
    <row r="122" spans="1:12" ht="15.75" hidden="1">
      <c r="A122" s="300"/>
      <c r="C122" s="245"/>
      <c r="D122" s="245"/>
      <c r="E122" s="245"/>
      <c r="F122" s="245"/>
      <c r="G122" s="245"/>
      <c r="L122" s="56"/>
    </row>
    <row r="123" spans="1:12" ht="15.75" hidden="1">
      <c r="A123" s="300"/>
      <c r="C123" s="245"/>
      <c r="D123" s="245"/>
      <c r="E123" s="245"/>
      <c r="F123" s="245"/>
      <c r="G123" s="245"/>
      <c r="L123" s="56"/>
    </row>
    <row r="124" spans="1:12" ht="15.75" hidden="1">
      <c r="A124" s="300"/>
      <c r="C124" s="245"/>
      <c r="D124" s="245"/>
      <c r="E124" s="245"/>
      <c r="F124" s="245"/>
      <c r="G124" s="245"/>
      <c r="L124" s="56"/>
    </row>
    <row r="125" spans="1:12" ht="15.75" hidden="1">
      <c r="A125" s="300"/>
      <c r="C125" s="245"/>
      <c r="D125" s="245"/>
      <c r="E125" s="245"/>
      <c r="F125" s="245"/>
      <c r="G125" s="245"/>
      <c r="L125" s="56"/>
    </row>
    <row r="126" spans="1:12" ht="15.75" hidden="1">
      <c r="A126" s="300"/>
      <c r="C126" s="245"/>
      <c r="D126" s="245"/>
      <c r="E126" s="245"/>
      <c r="F126" s="245"/>
      <c r="G126" s="245"/>
      <c r="L126" s="56"/>
    </row>
    <row r="127" spans="1:12" ht="15.75" hidden="1">
      <c r="A127" s="300"/>
      <c r="C127" s="245"/>
      <c r="D127" s="245"/>
      <c r="E127" s="245"/>
      <c r="F127" s="245"/>
      <c r="G127" s="245"/>
      <c r="L127" s="56"/>
    </row>
    <row r="128" spans="1:12" ht="15.75" hidden="1">
      <c r="A128" s="300"/>
      <c r="C128" s="245"/>
      <c r="D128" s="245"/>
      <c r="E128" s="245"/>
      <c r="F128" s="245"/>
      <c r="G128" s="245"/>
      <c r="L128" s="56"/>
    </row>
    <row r="129" spans="1:12" ht="15.75" hidden="1">
      <c r="A129" s="300"/>
      <c r="C129" s="245"/>
      <c r="D129" s="245"/>
      <c r="E129" s="245"/>
      <c r="F129" s="245"/>
      <c r="G129" s="245"/>
      <c r="L129" s="56"/>
    </row>
    <row r="130" spans="1:12" ht="15.75" hidden="1">
      <c r="A130" s="300"/>
      <c r="C130" s="245"/>
      <c r="D130" s="245"/>
      <c r="E130" s="245"/>
      <c r="F130" s="245"/>
      <c r="G130" s="245"/>
      <c r="L130" s="56"/>
    </row>
    <row r="131" spans="1:12" ht="15.75" hidden="1">
      <c r="A131" s="300"/>
      <c r="C131" s="245"/>
      <c r="D131" s="245"/>
      <c r="E131" s="245"/>
      <c r="F131" s="245"/>
      <c r="G131" s="245"/>
      <c r="L131" s="56"/>
    </row>
    <row r="132" spans="1:12" ht="15.75" hidden="1">
      <c r="A132" s="300"/>
      <c r="C132" s="245"/>
      <c r="D132" s="245"/>
      <c r="E132" s="245"/>
      <c r="F132" s="245"/>
      <c r="G132" s="245"/>
      <c r="L132" s="56"/>
    </row>
    <row r="133" spans="1:12" ht="15.75" hidden="1">
      <c r="A133" s="300"/>
      <c r="C133" s="245"/>
      <c r="D133" s="245"/>
      <c r="E133" s="245"/>
      <c r="F133" s="245"/>
      <c r="G133" s="245"/>
      <c r="L133" s="56"/>
    </row>
    <row r="134" spans="1:12" ht="15.75" hidden="1">
      <c r="A134" s="300"/>
      <c r="C134" s="245"/>
      <c r="D134" s="245"/>
      <c r="E134" s="245"/>
      <c r="F134" s="245"/>
      <c r="G134" s="245"/>
      <c r="L134" s="56"/>
    </row>
    <row r="135" spans="1:12" ht="15.75" hidden="1">
      <c r="A135" s="300"/>
      <c r="C135" s="245"/>
      <c r="D135" s="245"/>
      <c r="E135" s="245"/>
      <c r="F135" s="245"/>
      <c r="G135" s="245"/>
      <c r="L135" s="56"/>
    </row>
    <row r="136" spans="1:12" ht="15.75" hidden="1">
      <c r="A136" s="300"/>
      <c r="C136" s="245"/>
      <c r="D136" s="245"/>
      <c r="E136" s="245"/>
      <c r="F136" s="245"/>
      <c r="G136" s="245"/>
      <c r="L136" s="56"/>
    </row>
    <row r="137" spans="1:12" ht="15.75" hidden="1">
      <c r="A137" s="300"/>
      <c r="C137" s="245"/>
      <c r="D137" s="245"/>
      <c r="E137" s="245"/>
      <c r="F137" s="245"/>
      <c r="G137" s="245"/>
      <c r="L137" s="56"/>
    </row>
    <row r="138" spans="1:12" ht="15.75" hidden="1">
      <c r="A138" s="300"/>
      <c r="C138" s="245"/>
      <c r="D138" s="245"/>
      <c r="E138" s="245"/>
      <c r="F138" s="245"/>
      <c r="G138" s="245"/>
      <c r="L138" s="56"/>
    </row>
    <row r="139" spans="1:12" ht="15.75" hidden="1">
      <c r="A139" s="300"/>
      <c r="C139" s="245"/>
      <c r="D139" s="245"/>
      <c r="E139" s="245"/>
      <c r="F139" s="245"/>
      <c r="G139" s="245"/>
      <c r="L139" s="56"/>
    </row>
    <row r="140" spans="1:12" ht="15.75" hidden="1">
      <c r="A140" s="300"/>
      <c r="C140" s="245"/>
      <c r="D140" s="245"/>
      <c r="E140" s="245"/>
      <c r="F140" s="245"/>
      <c r="G140" s="245"/>
      <c r="L140" s="56"/>
    </row>
    <row r="141" spans="1:12" ht="15.75" hidden="1">
      <c r="A141" s="300"/>
      <c r="C141" s="245"/>
      <c r="D141" s="245"/>
      <c r="E141" s="245"/>
      <c r="F141" s="245"/>
      <c r="G141" s="245"/>
      <c r="L141" s="56"/>
    </row>
    <row r="142" spans="1:12" ht="15.75" hidden="1">
      <c r="A142" s="300"/>
      <c r="C142" s="245"/>
      <c r="D142" s="245"/>
      <c r="E142" s="245"/>
      <c r="F142" s="245"/>
      <c r="G142" s="245"/>
      <c r="L142" s="56"/>
    </row>
    <row r="143" spans="1:12" ht="15.75" hidden="1">
      <c r="A143" s="300"/>
      <c r="C143" s="245"/>
      <c r="D143" s="245"/>
      <c r="E143" s="245"/>
      <c r="F143" s="245"/>
      <c r="G143" s="245"/>
      <c r="L143" s="56"/>
    </row>
    <row r="144" spans="1:12" ht="15.75" hidden="1">
      <c r="A144" s="300"/>
      <c r="C144" s="245"/>
      <c r="D144" s="245"/>
      <c r="E144" s="245"/>
      <c r="F144" s="245"/>
      <c r="G144" s="245"/>
      <c r="L144" s="56"/>
    </row>
    <row r="145" spans="1:12" ht="15.75" hidden="1">
      <c r="A145" s="300"/>
      <c r="C145" s="245"/>
      <c r="D145" s="245"/>
      <c r="E145" s="245"/>
      <c r="F145" s="245"/>
      <c r="G145" s="245"/>
      <c r="L145" s="56"/>
    </row>
    <row r="146" spans="1:12" ht="15.75" hidden="1">
      <c r="A146" s="300"/>
      <c r="C146" s="245"/>
      <c r="D146" s="245"/>
      <c r="E146" s="245"/>
      <c r="F146" s="245"/>
      <c r="G146" s="245"/>
      <c r="L146" s="56"/>
    </row>
    <row r="147" spans="1:12" ht="15.75" hidden="1">
      <c r="A147" s="300"/>
      <c r="C147" s="245"/>
      <c r="D147" s="245"/>
      <c r="E147" s="245"/>
      <c r="F147" s="245"/>
      <c r="G147" s="245"/>
      <c r="L147" s="56"/>
    </row>
    <row r="148" spans="1:12" ht="15.75" hidden="1">
      <c r="A148" s="300"/>
      <c r="C148" s="245"/>
      <c r="D148" s="245"/>
      <c r="E148" s="245"/>
      <c r="F148" s="245"/>
      <c r="G148" s="245"/>
      <c r="L148" s="56"/>
    </row>
    <row r="149" spans="1:12" ht="15.75" hidden="1">
      <c r="A149" s="300"/>
      <c r="C149" s="245"/>
      <c r="D149" s="245"/>
      <c r="E149" s="245"/>
      <c r="F149" s="245"/>
      <c r="G149" s="245"/>
      <c r="L149" s="56"/>
    </row>
    <row r="150" spans="1:12" ht="15.75" hidden="1">
      <c r="A150" s="300"/>
      <c r="C150" s="245"/>
      <c r="D150" s="245"/>
      <c r="E150" s="245"/>
      <c r="F150" s="245"/>
      <c r="G150" s="245"/>
      <c r="L150" s="56"/>
    </row>
    <row r="151" spans="1:12" ht="15.75" hidden="1">
      <c r="A151" s="300"/>
      <c r="C151" s="245"/>
      <c r="D151" s="245"/>
      <c r="E151" s="245"/>
      <c r="F151" s="245"/>
      <c r="G151" s="245"/>
      <c r="L151" s="56"/>
    </row>
    <row r="152" spans="1:12" ht="15.75" hidden="1">
      <c r="A152" s="300"/>
      <c r="C152" s="245"/>
      <c r="D152" s="245"/>
      <c r="E152" s="245"/>
      <c r="F152" s="245"/>
      <c r="G152" s="245"/>
      <c r="L152" s="56"/>
    </row>
    <row r="153" spans="1:12" ht="15.75" hidden="1">
      <c r="A153" s="300"/>
      <c r="C153" s="245"/>
      <c r="D153" s="245"/>
      <c r="E153" s="245"/>
      <c r="F153" s="245"/>
      <c r="G153" s="245"/>
      <c r="L153" s="56"/>
    </row>
    <row r="154" spans="1:12" ht="15.75" hidden="1">
      <c r="A154" s="300"/>
      <c r="C154" s="245"/>
      <c r="D154" s="245"/>
      <c r="E154" s="245"/>
      <c r="F154" s="245"/>
      <c r="G154" s="245"/>
      <c r="L154" s="56"/>
    </row>
    <row r="155" spans="1:12" ht="15.75" hidden="1">
      <c r="A155" s="300"/>
      <c r="C155" s="245"/>
      <c r="D155" s="245"/>
      <c r="E155" s="245"/>
      <c r="F155" s="245"/>
      <c r="G155" s="245"/>
      <c r="L155" s="56"/>
    </row>
    <row r="156" spans="1:12" ht="15.75" hidden="1">
      <c r="A156" s="300"/>
      <c r="C156" s="245"/>
      <c r="D156" s="245"/>
      <c r="E156" s="245"/>
      <c r="F156" s="245"/>
      <c r="G156" s="245"/>
      <c r="L156" s="56"/>
    </row>
    <row r="157" spans="1:12" ht="15.75" hidden="1">
      <c r="A157" s="300"/>
      <c r="C157" s="245"/>
      <c r="D157" s="245"/>
      <c r="E157" s="245"/>
      <c r="F157" s="245"/>
      <c r="G157" s="245"/>
      <c r="L157" s="56"/>
    </row>
    <row r="158" spans="1:12" ht="15.75" hidden="1">
      <c r="A158" s="300"/>
      <c r="C158" s="245"/>
      <c r="D158" s="245"/>
      <c r="E158" s="245"/>
      <c r="F158" s="245"/>
      <c r="G158" s="245"/>
      <c r="L158" s="56"/>
    </row>
    <row r="159" spans="1:12" ht="15.75" hidden="1">
      <c r="A159" s="300"/>
      <c r="C159" s="245"/>
      <c r="D159" s="245"/>
      <c r="E159" s="245"/>
      <c r="F159" s="245"/>
      <c r="G159" s="245"/>
      <c r="L159" s="56"/>
    </row>
    <row r="160" spans="1:12" ht="15.75" hidden="1">
      <c r="A160" s="300"/>
      <c r="C160" s="245"/>
      <c r="D160" s="245"/>
      <c r="E160" s="245"/>
      <c r="F160" s="245"/>
      <c r="G160" s="245"/>
      <c r="L160" s="56"/>
    </row>
    <row r="161" spans="1:12" ht="15.75" hidden="1">
      <c r="A161" s="300"/>
      <c r="C161" s="245"/>
      <c r="D161" s="245"/>
      <c r="E161" s="245"/>
      <c r="F161" s="245"/>
      <c r="G161" s="245"/>
      <c r="L161" s="56"/>
    </row>
    <row r="162" spans="1:12" ht="15.75" hidden="1">
      <c r="A162" s="300"/>
      <c r="C162" s="245"/>
      <c r="D162" s="245"/>
      <c r="E162" s="245"/>
      <c r="F162" s="245"/>
      <c r="G162" s="245"/>
      <c r="L162" s="56"/>
    </row>
    <row r="163" spans="1:12" ht="15.75" hidden="1">
      <c r="A163" s="300"/>
      <c r="C163" s="245"/>
      <c r="D163" s="245"/>
      <c r="E163" s="245"/>
      <c r="F163" s="245"/>
      <c r="G163" s="245"/>
      <c r="L163" s="56"/>
    </row>
    <row r="164" spans="1:12" ht="15.75" hidden="1">
      <c r="A164" s="300"/>
      <c r="C164" s="245"/>
      <c r="D164" s="245"/>
      <c r="E164" s="245"/>
      <c r="F164" s="245"/>
      <c r="G164" s="245"/>
      <c r="L164" s="56"/>
    </row>
    <row r="165" spans="1:12" ht="15.75" hidden="1">
      <c r="A165" s="300"/>
      <c r="C165" s="245"/>
      <c r="D165" s="245"/>
      <c r="E165" s="245"/>
      <c r="F165" s="245"/>
      <c r="G165" s="245"/>
      <c r="L165" s="56"/>
    </row>
    <row r="166" spans="1:12" ht="15.75" hidden="1">
      <c r="A166" s="300"/>
      <c r="C166" s="245"/>
      <c r="D166" s="245"/>
      <c r="E166" s="245"/>
      <c r="F166" s="245"/>
      <c r="G166" s="245"/>
      <c r="L166" s="56"/>
    </row>
    <row r="167" spans="1:12" ht="15.75" hidden="1">
      <c r="A167" s="300"/>
      <c r="C167" s="245"/>
      <c r="D167" s="245"/>
      <c r="E167" s="245"/>
      <c r="F167" s="245"/>
      <c r="G167" s="245"/>
      <c r="L167" s="56"/>
    </row>
    <row r="168" spans="1:12" ht="15.75" hidden="1">
      <c r="A168" s="300"/>
      <c r="C168" s="245"/>
      <c r="D168" s="245"/>
      <c r="E168" s="245"/>
      <c r="F168" s="245"/>
      <c r="G168" s="245"/>
      <c r="L168" s="56"/>
    </row>
    <row r="169" spans="1:12" ht="15.75" hidden="1">
      <c r="A169" s="300"/>
      <c r="C169" s="245"/>
      <c r="D169" s="245"/>
      <c r="E169" s="245"/>
      <c r="F169" s="245"/>
      <c r="G169" s="245"/>
      <c r="L169" s="56"/>
    </row>
    <row r="170" spans="1:12" ht="15.75" hidden="1">
      <c r="A170" s="300"/>
      <c r="C170" s="245"/>
      <c r="D170" s="245"/>
      <c r="E170" s="245"/>
      <c r="F170" s="245"/>
      <c r="G170" s="245"/>
      <c r="L170" s="56"/>
    </row>
    <row r="171" spans="1:12" ht="15.75" hidden="1">
      <c r="A171" s="300"/>
      <c r="C171" s="245"/>
      <c r="D171" s="245"/>
      <c r="E171" s="245"/>
      <c r="F171" s="245"/>
      <c r="G171" s="245"/>
      <c r="L171" s="56"/>
    </row>
    <row r="172" spans="1:12" ht="15.75" hidden="1">
      <c r="A172" s="300"/>
      <c r="C172" s="245"/>
      <c r="D172" s="245"/>
      <c r="E172" s="245"/>
      <c r="F172" s="245"/>
      <c r="G172" s="245"/>
      <c r="L172" s="56"/>
    </row>
    <row r="173" spans="1:12" ht="15.75" hidden="1">
      <c r="A173" s="300"/>
      <c r="C173" s="245"/>
      <c r="D173" s="245"/>
      <c r="E173" s="245"/>
      <c r="F173" s="245"/>
      <c r="G173" s="245"/>
      <c r="L173" s="56"/>
    </row>
    <row r="174" spans="1:12" ht="15.75" hidden="1">
      <c r="A174" s="300"/>
      <c r="C174" s="245"/>
      <c r="D174" s="245"/>
      <c r="E174" s="245"/>
      <c r="F174" s="245"/>
      <c r="G174" s="245"/>
      <c r="L174" s="56"/>
    </row>
    <row r="175" spans="1:12" ht="15.75" hidden="1">
      <c r="A175" s="300"/>
      <c r="C175" s="245"/>
      <c r="D175" s="245"/>
      <c r="E175" s="245"/>
      <c r="F175" s="245"/>
      <c r="G175" s="245"/>
      <c r="L175" s="56"/>
    </row>
    <row r="176" spans="1:12" ht="15.75" hidden="1">
      <c r="A176" s="300"/>
      <c r="C176" s="245"/>
      <c r="D176" s="245"/>
      <c r="E176" s="245"/>
      <c r="F176" s="245"/>
      <c r="G176" s="245"/>
      <c r="L176" s="56"/>
    </row>
    <row r="177" spans="1:12" ht="15.75" hidden="1">
      <c r="A177" s="300"/>
      <c r="C177" s="245"/>
      <c r="D177" s="245"/>
      <c r="E177" s="245"/>
      <c r="F177" s="245"/>
      <c r="G177" s="245"/>
      <c r="L177" s="56"/>
    </row>
    <row r="178" spans="1:12" ht="15.75" hidden="1">
      <c r="A178" s="300"/>
      <c r="C178" s="245"/>
      <c r="D178" s="245"/>
      <c r="E178" s="245"/>
      <c r="F178" s="245"/>
      <c r="G178" s="245"/>
      <c r="L178" s="56"/>
    </row>
    <row r="179" spans="1:12" ht="15.75" hidden="1">
      <c r="A179" s="300"/>
      <c r="C179" s="245"/>
      <c r="D179" s="245"/>
      <c r="E179" s="245"/>
      <c r="F179" s="245"/>
      <c r="G179" s="245"/>
      <c r="L179" s="56"/>
    </row>
    <row r="180" spans="1:12" ht="15.75" hidden="1">
      <c r="A180" s="300"/>
      <c r="C180" s="245"/>
      <c r="D180" s="245"/>
      <c r="E180" s="245"/>
      <c r="F180" s="245"/>
      <c r="G180" s="245"/>
      <c r="L180" s="56"/>
    </row>
    <row r="181" spans="1:12" ht="15.75" hidden="1">
      <c r="A181" s="300"/>
      <c r="C181" s="245"/>
      <c r="D181" s="245"/>
      <c r="E181" s="245"/>
      <c r="F181" s="245"/>
      <c r="G181" s="245"/>
      <c r="L181" s="56"/>
    </row>
    <row r="182" spans="1:12" ht="15.75" hidden="1">
      <c r="A182" s="300"/>
      <c r="C182" s="245"/>
      <c r="D182" s="245"/>
      <c r="E182" s="245"/>
      <c r="F182" s="245"/>
      <c r="G182" s="245"/>
      <c r="L182" s="56"/>
    </row>
    <row r="183" spans="1:12" ht="15.75" hidden="1">
      <c r="A183" s="300"/>
      <c r="C183" s="245"/>
      <c r="D183" s="245"/>
      <c r="E183" s="245"/>
      <c r="F183" s="245"/>
      <c r="G183" s="245"/>
      <c r="L183" s="56"/>
    </row>
    <row r="184" spans="1:12" ht="15.75" hidden="1">
      <c r="A184" s="300"/>
      <c r="C184" s="245"/>
      <c r="D184" s="245"/>
      <c r="E184" s="245"/>
      <c r="F184" s="245"/>
      <c r="G184" s="245"/>
      <c r="L184" s="56"/>
    </row>
    <row r="185" spans="1:12" ht="15.75" hidden="1">
      <c r="A185" s="300"/>
      <c r="C185" s="245"/>
      <c r="D185" s="245"/>
      <c r="E185" s="245"/>
      <c r="F185" s="245"/>
      <c r="G185" s="245"/>
      <c r="L185" s="56"/>
    </row>
    <row r="186" spans="1:12" ht="15.75" hidden="1">
      <c r="A186" s="300"/>
      <c r="C186" s="245"/>
      <c r="D186" s="245"/>
      <c r="E186" s="245"/>
      <c r="F186" s="245"/>
      <c r="G186" s="245"/>
      <c r="L186" s="56"/>
    </row>
    <row r="187" spans="1:12" ht="15.75" hidden="1">
      <c r="A187" s="300"/>
      <c r="C187" s="245"/>
      <c r="D187" s="245"/>
      <c r="E187" s="245"/>
      <c r="F187" s="245"/>
      <c r="G187" s="245"/>
      <c r="L187" s="56"/>
    </row>
    <row r="188" spans="1:12" ht="15.75" hidden="1">
      <c r="A188" s="300"/>
      <c r="C188" s="245"/>
      <c r="D188" s="245"/>
      <c r="E188" s="245"/>
      <c r="F188" s="245"/>
      <c r="G188" s="245"/>
      <c r="L188" s="56"/>
    </row>
    <row r="189" spans="1:12" ht="15.75" hidden="1">
      <c r="A189" s="300"/>
      <c r="C189" s="245"/>
      <c r="D189" s="245"/>
      <c r="E189" s="245"/>
      <c r="F189" s="245"/>
      <c r="G189" s="245"/>
      <c r="L189" s="56"/>
    </row>
    <row r="190" spans="1:12" ht="15.75" hidden="1">
      <c r="A190" s="300"/>
      <c r="C190" s="245"/>
      <c r="D190" s="245"/>
      <c r="E190" s="245"/>
      <c r="F190" s="245"/>
      <c r="G190" s="245"/>
      <c r="L190" s="56"/>
    </row>
    <row r="191" spans="1:12" ht="15.75" hidden="1">
      <c r="A191" s="300"/>
      <c r="C191" s="245"/>
      <c r="D191" s="245"/>
      <c r="E191" s="245"/>
      <c r="F191" s="245"/>
      <c r="G191" s="245"/>
      <c r="L191" s="56"/>
    </row>
    <row r="192" spans="1:12" ht="15.75" hidden="1">
      <c r="A192" s="300"/>
      <c r="C192" s="245"/>
      <c r="D192" s="245"/>
      <c r="E192" s="245"/>
      <c r="F192" s="245"/>
      <c r="G192" s="245"/>
      <c r="L192" s="56"/>
    </row>
    <row r="193" spans="1:12" ht="15.75" hidden="1">
      <c r="A193" s="300"/>
      <c r="C193" s="245"/>
      <c r="D193" s="245"/>
      <c r="E193" s="245"/>
      <c r="F193" s="245"/>
      <c r="G193" s="245"/>
      <c r="L193" s="56"/>
    </row>
    <row r="194" spans="1:12" ht="15.75" hidden="1">
      <c r="A194" s="246"/>
      <c r="C194" s="245"/>
      <c r="D194" s="245"/>
      <c r="E194" s="245"/>
      <c r="F194" s="245"/>
      <c r="G194" s="245"/>
      <c r="L194" s="56"/>
    </row>
    <row r="195" spans="1:12" ht="15.75" hidden="1">
      <c r="A195" s="246"/>
      <c r="C195" s="245"/>
      <c r="D195" s="245"/>
      <c r="E195" s="245"/>
      <c r="F195" s="245"/>
      <c r="G195" s="245"/>
      <c r="L195" s="56"/>
    </row>
    <row r="196" spans="1:12" ht="15.75" hidden="1">
      <c r="A196" s="246"/>
      <c r="C196" s="245"/>
      <c r="D196" s="245"/>
      <c r="E196" s="245"/>
      <c r="F196" s="245"/>
      <c r="G196" s="245"/>
      <c r="L196" s="56"/>
    </row>
    <row r="197" spans="1:12" ht="15.75" hidden="1">
      <c r="A197" s="246"/>
      <c r="C197" s="245"/>
      <c r="D197" s="245"/>
      <c r="E197" s="245"/>
      <c r="F197" s="245"/>
      <c r="G197" s="245"/>
    </row>
    <row r="198" spans="1:12" ht="15.75" hidden="1">
      <c r="A198" s="246"/>
      <c r="C198" s="245"/>
      <c r="D198" s="245"/>
      <c r="E198" s="245"/>
      <c r="F198" s="245"/>
      <c r="G198" s="245"/>
    </row>
    <row r="199" spans="1:12" ht="15.75" hidden="1">
      <c r="A199" s="246"/>
      <c r="C199" s="245"/>
      <c r="D199" s="245"/>
      <c r="E199" s="245"/>
      <c r="F199" s="245"/>
      <c r="G199" s="245"/>
    </row>
    <row r="200" spans="1:12" ht="15.75" hidden="1">
      <c r="A200" s="246"/>
      <c r="C200" s="245"/>
      <c r="D200" s="245"/>
      <c r="E200" s="245"/>
      <c r="F200" s="245"/>
      <c r="G200" s="245"/>
    </row>
    <row r="201" spans="1:12" ht="15.75" hidden="1">
      <c r="A201" s="246"/>
      <c r="C201" s="245"/>
      <c r="D201" s="245"/>
      <c r="E201" s="245"/>
      <c r="F201" s="245"/>
      <c r="G201" s="245"/>
    </row>
    <row r="202" spans="1:12" ht="15.75" hidden="1">
      <c r="A202" s="246"/>
      <c r="C202" s="245"/>
      <c r="D202" s="245"/>
      <c r="E202" s="245"/>
      <c r="F202" s="245"/>
      <c r="G202" s="245"/>
    </row>
    <row r="203" spans="1:12" ht="15.75" hidden="1">
      <c r="A203" s="246"/>
      <c r="C203" s="245"/>
      <c r="D203" s="245"/>
      <c r="E203" s="245"/>
      <c r="F203" s="245"/>
      <c r="G203" s="245"/>
    </row>
    <row r="204" spans="1:12" ht="15.75" hidden="1">
      <c r="A204" s="246"/>
      <c r="C204" s="245"/>
      <c r="D204" s="245"/>
      <c r="E204" s="245"/>
      <c r="F204" s="245"/>
      <c r="G204" s="245"/>
    </row>
    <row r="205" spans="1:12" ht="15.75" hidden="1">
      <c r="A205" s="246"/>
      <c r="C205" s="245"/>
      <c r="D205" s="245"/>
      <c r="E205" s="245"/>
      <c r="F205" s="245"/>
      <c r="G205" s="245"/>
    </row>
    <row r="206" spans="1:12" ht="15.75" hidden="1">
      <c r="A206" s="246"/>
      <c r="C206" s="245"/>
      <c r="D206" s="245"/>
      <c r="E206" s="245"/>
      <c r="F206" s="245"/>
      <c r="G206" s="245"/>
    </row>
    <row r="207" spans="1:12" ht="15.75" hidden="1">
      <c r="A207" s="246"/>
      <c r="C207" s="245"/>
      <c r="D207" s="245"/>
      <c r="E207" s="245"/>
      <c r="F207" s="245"/>
      <c r="G207" s="245"/>
    </row>
    <row r="208" spans="1:12" ht="15.75" hidden="1">
      <c r="A208" s="246"/>
      <c r="C208" s="245"/>
      <c r="D208" s="245"/>
      <c r="E208" s="245"/>
      <c r="F208" s="245"/>
      <c r="G208" s="245"/>
    </row>
    <row r="209" spans="1:7" ht="15.75" hidden="1">
      <c r="A209" s="246"/>
      <c r="C209" s="245"/>
      <c r="D209" s="245"/>
      <c r="E209" s="245"/>
      <c r="F209" s="245"/>
      <c r="G209" s="245"/>
    </row>
    <row r="210" spans="1:7" ht="15.75" hidden="1">
      <c r="A210" s="246"/>
      <c r="C210" s="245"/>
      <c r="D210" s="245"/>
      <c r="E210" s="245"/>
      <c r="F210" s="245"/>
      <c r="G210" s="245"/>
    </row>
    <row r="211" spans="1:7" ht="15.75" hidden="1">
      <c r="A211" s="246"/>
      <c r="C211" s="245"/>
      <c r="D211" s="245"/>
      <c r="E211" s="245"/>
      <c r="F211" s="245"/>
      <c r="G211" s="245"/>
    </row>
    <row r="212" spans="1:7" ht="15.75" hidden="1">
      <c r="A212" s="246"/>
      <c r="C212" s="245"/>
      <c r="D212" s="245"/>
      <c r="E212" s="245"/>
      <c r="F212" s="245"/>
      <c r="G212" s="245"/>
    </row>
    <row r="213" spans="1:7" ht="15.75" hidden="1">
      <c r="A213" s="246"/>
      <c r="C213" s="245"/>
      <c r="D213" s="245"/>
      <c r="E213" s="245"/>
      <c r="F213" s="245"/>
      <c r="G213" s="245"/>
    </row>
    <row r="214" spans="1:7" ht="15.75" hidden="1">
      <c r="A214" s="246"/>
      <c r="C214" s="245"/>
      <c r="D214" s="245"/>
      <c r="E214" s="245"/>
      <c r="F214" s="245"/>
      <c r="G214" s="245"/>
    </row>
    <row r="215" spans="1:7" ht="15.75" hidden="1">
      <c r="A215" s="246"/>
      <c r="C215" s="245"/>
      <c r="D215" s="245"/>
      <c r="E215" s="245"/>
      <c r="F215" s="245"/>
      <c r="G215" s="245"/>
    </row>
    <row r="216" spans="1:7" ht="15.75" hidden="1">
      <c r="A216" s="246"/>
      <c r="C216" s="245"/>
      <c r="D216" s="245"/>
      <c r="E216" s="245"/>
      <c r="F216" s="245"/>
      <c r="G216" s="245"/>
    </row>
    <row r="217" spans="1:7" ht="15.75" hidden="1">
      <c r="A217" s="246"/>
      <c r="C217" s="245"/>
      <c r="D217" s="245"/>
      <c r="E217" s="245"/>
      <c r="F217" s="245"/>
      <c r="G217" s="245"/>
    </row>
    <row r="218" spans="1:7" ht="15.75" hidden="1">
      <c r="A218" s="246"/>
      <c r="C218" s="245"/>
      <c r="D218" s="245"/>
      <c r="E218" s="245"/>
      <c r="F218" s="245"/>
      <c r="G218" s="245"/>
    </row>
    <row r="219" spans="1:7" ht="15.75" hidden="1">
      <c r="A219" s="246"/>
      <c r="C219" s="245"/>
      <c r="D219" s="245"/>
      <c r="E219" s="245"/>
      <c r="F219" s="245"/>
      <c r="G219" s="245"/>
    </row>
    <row r="220" spans="1:7" ht="15.75" hidden="1">
      <c r="A220" s="246"/>
      <c r="C220" s="245"/>
      <c r="D220" s="245"/>
      <c r="E220" s="245"/>
      <c r="F220" s="245"/>
      <c r="G220" s="245"/>
    </row>
    <row r="221" spans="1:7" ht="15.75" hidden="1">
      <c r="A221" s="246"/>
      <c r="C221" s="245"/>
      <c r="D221" s="245"/>
      <c r="E221" s="245"/>
      <c r="F221" s="245"/>
      <c r="G221" s="245"/>
    </row>
    <row r="222" spans="1:7" ht="15.75" hidden="1">
      <c r="A222" s="246"/>
      <c r="C222" s="245"/>
      <c r="D222" s="245"/>
      <c r="E222" s="245"/>
      <c r="F222" s="245"/>
      <c r="G222" s="245"/>
    </row>
    <row r="223" spans="1:7" ht="15.75" hidden="1">
      <c r="A223" s="246"/>
      <c r="C223" s="245"/>
      <c r="D223" s="245"/>
      <c r="E223" s="245"/>
      <c r="F223" s="245"/>
      <c r="G223" s="245"/>
    </row>
    <row r="224" spans="1:7" ht="15.75" hidden="1">
      <c r="A224" s="246"/>
      <c r="C224" s="245"/>
      <c r="D224" s="245"/>
      <c r="E224" s="245"/>
      <c r="F224" s="245"/>
      <c r="G224" s="245"/>
    </row>
    <row r="225" spans="1:7" ht="15.75" hidden="1">
      <c r="A225" s="246"/>
      <c r="C225" s="245"/>
      <c r="D225" s="245"/>
      <c r="E225" s="245"/>
      <c r="F225" s="245"/>
      <c r="G225" s="245"/>
    </row>
    <row r="226" spans="1:7" ht="15.75" hidden="1">
      <c r="A226" s="246"/>
      <c r="C226" s="245"/>
      <c r="D226" s="245"/>
      <c r="E226" s="245"/>
      <c r="F226" s="245"/>
      <c r="G226" s="245"/>
    </row>
    <row r="227" spans="1:7" ht="15.75" hidden="1">
      <c r="A227" s="246"/>
      <c r="C227" s="245"/>
      <c r="D227" s="245"/>
      <c r="E227" s="245"/>
      <c r="F227" s="245"/>
      <c r="G227" s="245"/>
    </row>
    <row r="228" spans="1:7" ht="15.75" hidden="1">
      <c r="A228" s="246"/>
      <c r="C228" s="245"/>
      <c r="D228" s="245"/>
      <c r="E228" s="245"/>
      <c r="F228" s="245"/>
      <c r="G228" s="245"/>
    </row>
    <row r="229" spans="1:7" ht="15.75" hidden="1">
      <c r="A229" s="246"/>
      <c r="C229" s="245"/>
      <c r="D229" s="245"/>
      <c r="E229" s="245"/>
      <c r="F229" s="245"/>
      <c r="G229" s="245"/>
    </row>
    <row r="230" spans="1:7" ht="15.75" hidden="1">
      <c r="A230" s="246"/>
      <c r="C230" s="245"/>
      <c r="D230" s="245"/>
      <c r="E230" s="245"/>
      <c r="F230" s="245"/>
      <c r="G230" s="245"/>
    </row>
    <row r="231" spans="1:7" ht="15.75" hidden="1">
      <c r="A231" s="246"/>
      <c r="C231" s="245"/>
      <c r="D231" s="245"/>
      <c r="E231" s="245"/>
      <c r="F231" s="245"/>
      <c r="G231" s="245"/>
    </row>
    <row r="232" spans="1:7" ht="15.75" hidden="1">
      <c r="A232" s="246"/>
      <c r="C232" s="245"/>
      <c r="D232" s="245"/>
      <c r="E232" s="245"/>
      <c r="F232" s="245"/>
      <c r="G232" s="245"/>
    </row>
    <row r="233" spans="1:7" ht="15.75" hidden="1">
      <c r="A233" s="246"/>
      <c r="C233" s="245"/>
      <c r="D233" s="245"/>
      <c r="E233" s="245"/>
      <c r="F233" s="245"/>
      <c r="G233" s="245"/>
    </row>
    <row r="234" spans="1:7" ht="15.75" hidden="1">
      <c r="A234" s="246"/>
      <c r="C234" s="245"/>
      <c r="D234" s="245"/>
      <c r="E234" s="245"/>
      <c r="F234" s="245"/>
      <c r="G234" s="245"/>
    </row>
    <row r="235" spans="1:7" ht="15.75" hidden="1">
      <c r="A235" s="246"/>
      <c r="C235" s="245"/>
      <c r="D235" s="245"/>
      <c r="E235" s="245"/>
      <c r="F235" s="245"/>
      <c r="G235" s="245"/>
    </row>
    <row r="236" spans="1:7" ht="15.75" hidden="1">
      <c r="A236" s="246"/>
      <c r="C236" s="245"/>
      <c r="D236" s="245"/>
      <c r="E236" s="245"/>
      <c r="F236" s="245"/>
      <c r="G236" s="245"/>
    </row>
    <row r="237" spans="1:7" ht="15.75" hidden="1">
      <c r="A237" s="246"/>
      <c r="C237" s="245"/>
      <c r="D237" s="245"/>
      <c r="E237" s="245"/>
      <c r="F237" s="245"/>
      <c r="G237" s="245"/>
    </row>
    <row r="238" spans="1:7" ht="15.75" hidden="1">
      <c r="A238" s="246"/>
      <c r="C238" s="245"/>
      <c r="D238" s="245"/>
      <c r="E238" s="245"/>
      <c r="F238" s="245"/>
      <c r="G238" s="245"/>
    </row>
    <row r="239" spans="1:7" ht="15.75" hidden="1">
      <c r="A239" s="246"/>
      <c r="C239" s="245"/>
      <c r="D239" s="245"/>
      <c r="E239" s="245"/>
      <c r="F239" s="245"/>
      <c r="G239" s="245"/>
    </row>
    <row r="240" spans="1:7" ht="15.75" hidden="1">
      <c r="A240" s="246"/>
      <c r="C240" s="245"/>
      <c r="D240" s="245"/>
      <c r="E240" s="245"/>
      <c r="F240" s="245"/>
      <c r="G240" s="245"/>
    </row>
    <row r="241" spans="1:7" ht="15.75" hidden="1">
      <c r="A241" s="246"/>
      <c r="C241" s="245"/>
      <c r="D241" s="245"/>
      <c r="E241" s="245"/>
      <c r="F241" s="245"/>
      <c r="G241" s="245"/>
    </row>
    <row r="242" spans="1:7" ht="15.75" hidden="1">
      <c r="A242" s="246"/>
      <c r="C242" s="245"/>
      <c r="D242" s="245"/>
      <c r="E242" s="245"/>
      <c r="F242" s="245"/>
      <c r="G242" s="245"/>
    </row>
    <row r="243" spans="1:7" ht="15.75" hidden="1">
      <c r="A243" s="246"/>
      <c r="C243" s="245"/>
      <c r="D243" s="245"/>
      <c r="E243" s="245"/>
      <c r="F243" s="245"/>
      <c r="G243" s="245"/>
    </row>
    <row r="244" spans="1:7" ht="15.75" hidden="1">
      <c r="A244" s="246"/>
      <c r="C244" s="245"/>
      <c r="D244" s="245"/>
      <c r="E244" s="245"/>
      <c r="F244" s="245"/>
      <c r="G244" s="245"/>
    </row>
    <row r="245" spans="1:7" ht="15.75" hidden="1">
      <c r="A245" s="246"/>
      <c r="C245" s="245"/>
      <c r="D245" s="245"/>
      <c r="E245" s="245"/>
      <c r="F245" s="245"/>
      <c r="G245" s="245"/>
    </row>
    <row r="246" spans="1:7" ht="15.75" hidden="1">
      <c r="A246" s="246"/>
      <c r="C246" s="245"/>
      <c r="D246" s="245"/>
      <c r="E246" s="245"/>
      <c r="F246" s="245"/>
      <c r="G246" s="245"/>
    </row>
    <row r="247" spans="1:7" ht="15.75" hidden="1">
      <c r="A247" s="246"/>
      <c r="C247" s="245"/>
      <c r="D247" s="245"/>
      <c r="E247" s="245"/>
      <c r="F247" s="245"/>
      <c r="G247" s="245"/>
    </row>
    <row r="248" spans="1:7" ht="15.75" hidden="1">
      <c r="A248" s="246"/>
      <c r="C248" s="245"/>
      <c r="D248" s="245"/>
      <c r="E248" s="245"/>
      <c r="F248" s="245"/>
      <c r="G248" s="245"/>
    </row>
    <row r="249" spans="1:7" ht="15.75" hidden="1">
      <c r="A249" s="246"/>
      <c r="C249" s="245"/>
      <c r="D249" s="245"/>
      <c r="E249" s="245"/>
      <c r="F249" s="245"/>
      <c r="G249" s="245"/>
    </row>
    <row r="250" spans="1:7" ht="15.75" hidden="1">
      <c r="A250" s="246"/>
      <c r="C250" s="245"/>
      <c r="D250" s="245"/>
      <c r="E250" s="245"/>
      <c r="F250" s="245"/>
      <c r="G250" s="245"/>
    </row>
    <row r="251" spans="1:7" ht="15.75" hidden="1">
      <c r="A251" s="246"/>
      <c r="C251" s="245"/>
      <c r="D251" s="245"/>
      <c r="E251" s="245"/>
      <c r="F251" s="245"/>
      <c r="G251" s="245"/>
    </row>
    <row r="252" spans="1:7" ht="15.75" hidden="1">
      <c r="A252" s="246"/>
      <c r="C252" s="245"/>
      <c r="D252" s="245"/>
      <c r="E252" s="245"/>
      <c r="F252" s="245"/>
      <c r="G252" s="245"/>
    </row>
    <row r="253" spans="1:7" ht="15.75" hidden="1">
      <c r="A253" s="246"/>
      <c r="C253" s="245"/>
      <c r="D253" s="245"/>
      <c r="E253" s="245"/>
      <c r="F253" s="245"/>
      <c r="G253" s="245"/>
    </row>
    <row r="254" spans="1:7" ht="15.75" hidden="1">
      <c r="A254" s="246"/>
      <c r="C254" s="245"/>
      <c r="D254" s="245"/>
      <c r="E254" s="245"/>
      <c r="F254" s="245"/>
      <c r="G254" s="245"/>
    </row>
    <row r="255" spans="1:7" ht="15.75" hidden="1">
      <c r="A255" s="246"/>
      <c r="C255" s="245"/>
      <c r="D255" s="245"/>
      <c r="E255" s="245"/>
      <c r="F255" s="245"/>
      <c r="G255" s="245"/>
    </row>
    <row r="256" spans="1:7" ht="15.75" hidden="1">
      <c r="A256" s="246"/>
      <c r="C256" s="245"/>
      <c r="D256" s="245"/>
      <c r="E256" s="245"/>
      <c r="F256" s="245"/>
      <c r="G256" s="245"/>
    </row>
    <row r="257" spans="1:7" ht="15.75" hidden="1">
      <c r="A257" s="246"/>
      <c r="C257" s="245"/>
      <c r="D257" s="245"/>
      <c r="E257" s="245"/>
      <c r="F257" s="245"/>
      <c r="G257" s="245"/>
    </row>
    <row r="258" spans="1:7" ht="15.75" hidden="1">
      <c r="A258" s="246"/>
      <c r="C258" s="245"/>
      <c r="D258" s="245"/>
      <c r="E258" s="245"/>
      <c r="F258" s="245"/>
      <c r="G258" s="245"/>
    </row>
    <row r="259" spans="1:7" ht="15.75" hidden="1">
      <c r="A259" s="246"/>
      <c r="C259" s="245"/>
      <c r="D259" s="245"/>
      <c r="E259" s="245"/>
      <c r="F259" s="245"/>
      <c r="G259" s="245"/>
    </row>
    <row r="260" spans="1:7" ht="15.75" hidden="1">
      <c r="A260" s="246"/>
      <c r="C260" s="245"/>
      <c r="D260" s="245"/>
      <c r="E260" s="245"/>
      <c r="F260" s="245"/>
      <c r="G260" s="245"/>
    </row>
    <row r="261" spans="1:7" ht="15.75" hidden="1">
      <c r="A261" s="246"/>
      <c r="C261" s="245"/>
      <c r="D261" s="245"/>
      <c r="E261" s="245"/>
      <c r="F261" s="245"/>
      <c r="G261" s="245"/>
    </row>
    <row r="262" spans="1:7" ht="15.75" hidden="1">
      <c r="A262" s="246"/>
      <c r="C262" s="245"/>
      <c r="D262" s="245"/>
      <c r="E262" s="245"/>
      <c r="F262" s="245"/>
      <c r="G262" s="245"/>
    </row>
    <row r="263" spans="1:7" ht="15.75" hidden="1">
      <c r="A263" s="246"/>
      <c r="C263" s="245"/>
      <c r="D263" s="245"/>
      <c r="E263" s="245"/>
      <c r="F263" s="245"/>
      <c r="G263" s="245"/>
    </row>
    <row r="264" spans="1:7" ht="15.75" hidden="1">
      <c r="A264" s="246"/>
      <c r="C264" s="245"/>
      <c r="D264" s="245"/>
      <c r="E264" s="245"/>
      <c r="F264" s="245"/>
      <c r="G264" s="245"/>
    </row>
    <row r="265" spans="1:7" ht="15.75" hidden="1">
      <c r="A265" s="246"/>
      <c r="C265" s="245"/>
      <c r="D265" s="245"/>
      <c r="E265" s="245"/>
      <c r="F265" s="245"/>
      <c r="G265" s="245"/>
    </row>
    <row r="266" spans="1:7" ht="15.75" hidden="1">
      <c r="A266" s="246"/>
    </row>
    <row r="267" spans="1:7" ht="15.75" hidden="1">
      <c r="A267" s="246"/>
    </row>
    <row r="268" spans="1:7" ht="15.75" hidden="1">
      <c r="A268" s="246"/>
    </row>
    <row r="269" spans="1:7" ht="15.75" hidden="1">
      <c r="A269" s="246"/>
    </row>
    <row r="270" spans="1:7" ht="15.75" hidden="1">
      <c r="A270" s="246"/>
    </row>
    <row r="271" spans="1:7" ht="15.75" hidden="1">
      <c r="A271" s="246"/>
    </row>
    <row r="272" spans="1:7" ht="15.75" hidden="1">
      <c r="A272" s="246"/>
    </row>
    <row r="273" spans="1:1" ht="15.75" hidden="1">
      <c r="A273" s="246"/>
    </row>
    <row r="274" spans="1:1" ht="15.75" hidden="1">
      <c r="A274" s="246"/>
    </row>
    <row r="275" spans="1:1" ht="15.75" hidden="1">
      <c r="A275" s="246"/>
    </row>
    <row r="276" spans="1:1" ht="15.75" hidden="1">
      <c r="A276" s="246"/>
    </row>
    <row r="277" spans="1:1" ht="15.75" hidden="1">
      <c r="A277" s="246"/>
    </row>
    <row r="278" spans="1:1" ht="15.75" hidden="1">
      <c r="A278" s="246"/>
    </row>
    <row r="279" spans="1:1" ht="15.75" hidden="1">
      <c r="A279" s="246"/>
    </row>
    <row r="280" spans="1:1" ht="15.75" hidden="1">
      <c r="A280" s="246"/>
    </row>
    <row r="281" spans="1:1" ht="15.75" hidden="1">
      <c r="A281" s="246"/>
    </row>
    <row r="282" spans="1:1" ht="15.75" hidden="1">
      <c r="A282" s="246"/>
    </row>
    <row r="283" spans="1:1" ht="15.75" hidden="1">
      <c r="A283" s="246"/>
    </row>
    <row r="284" spans="1:1" ht="15.75" hidden="1">
      <c r="A284" s="246"/>
    </row>
    <row r="285" spans="1:1" ht="15.75" hidden="1">
      <c r="A285" s="246"/>
    </row>
    <row r="286" spans="1:1" ht="15.75" hidden="1">
      <c r="A286" s="246"/>
    </row>
    <row r="287" spans="1:1" ht="15.75" hidden="1">
      <c r="A287" s="246"/>
    </row>
    <row r="288" spans="1:1" ht="15.75" hidden="1">
      <c r="A288" s="246"/>
    </row>
    <row r="289" spans="1:1" ht="15.75" hidden="1">
      <c r="A289" s="246"/>
    </row>
    <row r="290" spans="1:1" ht="15.75" hidden="1">
      <c r="A290" s="246"/>
    </row>
    <row r="291" spans="1:1" ht="15.75" hidden="1">
      <c r="A291" s="246"/>
    </row>
    <row r="292" spans="1:1" ht="15.75" hidden="1">
      <c r="A292" s="246"/>
    </row>
    <row r="293" spans="1:1" ht="15.75" hidden="1">
      <c r="A293" s="246"/>
    </row>
    <row r="294" spans="1:1" ht="15.75" hidden="1">
      <c r="A294" s="246"/>
    </row>
    <row r="295" spans="1:1" ht="15.75" hidden="1">
      <c r="A295" s="246"/>
    </row>
    <row r="296" spans="1:1" ht="15.75" hidden="1">
      <c r="A296" s="246"/>
    </row>
    <row r="297" spans="1:1" ht="15.75" hidden="1">
      <c r="A297" s="246"/>
    </row>
    <row r="298" spans="1:1" ht="15.75" hidden="1">
      <c r="A298" s="246"/>
    </row>
    <row r="299" spans="1:1" ht="15.75" hidden="1">
      <c r="A299" s="246"/>
    </row>
    <row r="300" spans="1:1" ht="15.75" hidden="1">
      <c r="A300" s="246"/>
    </row>
    <row r="301" spans="1:1" ht="15.75" hidden="1">
      <c r="A301" s="246"/>
    </row>
    <row r="302" spans="1:1" ht="15.75" hidden="1">
      <c r="A302" s="246"/>
    </row>
    <row r="303" spans="1:1" ht="15.75" hidden="1">
      <c r="A303" s="246"/>
    </row>
    <row r="304" spans="1:1" ht="15.75" hidden="1">
      <c r="A304" s="246"/>
    </row>
    <row r="305" spans="1:1" ht="15.75" hidden="1">
      <c r="A305" s="246"/>
    </row>
    <row r="306" spans="1:1" ht="15.75" hidden="1">
      <c r="A306" s="246"/>
    </row>
    <row r="307" spans="1:1" ht="15.75" hidden="1">
      <c r="A307" s="246"/>
    </row>
    <row r="308" spans="1:1" ht="15.75" hidden="1">
      <c r="A308" s="246"/>
    </row>
    <row r="309" spans="1:1" ht="15.75" hidden="1">
      <c r="A309" s="246"/>
    </row>
    <row r="310" spans="1:1" ht="15.75" hidden="1">
      <c r="A310" s="246"/>
    </row>
    <row r="311" spans="1:1" ht="15.75" hidden="1">
      <c r="A311" s="246"/>
    </row>
    <row r="312" spans="1:1" ht="15.75" hidden="1">
      <c r="A312" s="246"/>
    </row>
    <row r="313" spans="1:1" ht="15.75" hidden="1">
      <c r="A313" s="246"/>
    </row>
    <row r="314" spans="1:1" ht="15.75" hidden="1">
      <c r="A314" s="246"/>
    </row>
    <row r="315" spans="1:1" ht="15.75" hidden="1">
      <c r="A315" s="246"/>
    </row>
    <row r="316" spans="1:1" ht="15.75" hidden="1">
      <c r="A316" s="246"/>
    </row>
    <row r="317" spans="1:1" ht="15.75" hidden="1">
      <c r="A317" s="246"/>
    </row>
    <row r="318" spans="1:1" ht="15.75" hidden="1">
      <c r="A318" s="246"/>
    </row>
    <row r="319" spans="1:1" ht="15.75" hidden="1">
      <c r="A319" s="246"/>
    </row>
    <row r="320" spans="1:1" ht="15.75" hidden="1">
      <c r="A320" s="246"/>
    </row>
    <row r="321" spans="1:1" ht="15.75" hidden="1">
      <c r="A321" s="246"/>
    </row>
    <row r="322" spans="1:1" ht="15.75" hidden="1">
      <c r="A322" s="246"/>
    </row>
    <row r="323" spans="1:1" ht="15.75" hidden="1">
      <c r="A323" s="246"/>
    </row>
    <row r="324" spans="1:1" ht="15.75" hidden="1">
      <c r="A324" s="246"/>
    </row>
    <row r="325" spans="1:1" ht="15.75" hidden="1">
      <c r="A325" s="246"/>
    </row>
    <row r="326" spans="1:1" ht="15.75" hidden="1">
      <c r="A326" s="246"/>
    </row>
    <row r="327" spans="1:1" ht="15.75" hidden="1">
      <c r="A327" s="246"/>
    </row>
    <row r="328" spans="1:1" ht="15.75" hidden="1">
      <c r="A328" s="246"/>
    </row>
    <row r="329" spans="1:1" ht="15.75" hidden="1">
      <c r="A329" s="246"/>
    </row>
    <row r="330" spans="1:1" ht="15.75" hidden="1">
      <c r="A330" s="246"/>
    </row>
    <row r="331" spans="1:1" ht="15.75" hidden="1">
      <c r="A331" s="246"/>
    </row>
    <row r="332" spans="1:1" ht="15.75" hidden="1">
      <c r="A332" s="246"/>
    </row>
    <row r="333" spans="1:1" ht="15.75" hidden="1">
      <c r="A333" s="246"/>
    </row>
    <row r="334" spans="1:1" ht="15.75" hidden="1">
      <c r="A334" s="246"/>
    </row>
    <row r="335" spans="1:1" ht="15.75" hidden="1">
      <c r="A335" s="246"/>
    </row>
    <row r="336" spans="1:1" ht="15.75" hidden="1">
      <c r="A336" s="246"/>
    </row>
    <row r="337" spans="1:1" ht="15.75" hidden="1">
      <c r="A337" s="246"/>
    </row>
    <row r="338" spans="1:1" ht="15.75" hidden="1">
      <c r="A338" s="246"/>
    </row>
    <row r="339" spans="1:1" ht="15.75" hidden="1">
      <c r="A339" s="246"/>
    </row>
    <row r="340" spans="1:1" ht="15.75" hidden="1">
      <c r="A340" s="246"/>
    </row>
    <row r="341" spans="1:1" ht="15.75" hidden="1">
      <c r="A341" s="246"/>
    </row>
    <row r="342" spans="1:1" ht="15.75" hidden="1">
      <c r="A342" s="246"/>
    </row>
    <row r="343" spans="1:1" ht="15.75" hidden="1">
      <c r="A343" s="246"/>
    </row>
    <row r="344" spans="1:1" ht="15.75" hidden="1">
      <c r="A344" s="246"/>
    </row>
    <row r="345" spans="1:1" ht="15.75" hidden="1">
      <c r="A345" s="246"/>
    </row>
    <row r="346" spans="1:1" ht="15.75" hidden="1">
      <c r="A346" s="246"/>
    </row>
    <row r="347" spans="1:1" ht="15.75" hidden="1">
      <c r="A347" s="246"/>
    </row>
    <row r="348" spans="1:1" ht="15.75" hidden="1">
      <c r="A348" s="246"/>
    </row>
    <row r="349" spans="1:1" ht="15.75" hidden="1">
      <c r="A349" s="246"/>
    </row>
    <row r="350" spans="1:1" ht="15.75" hidden="1">
      <c r="A350" s="246"/>
    </row>
    <row r="351" spans="1:1" ht="15.75" hidden="1">
      <c r="A351" s="246"/>
    </row>
    <row r="352" spans="1:1" ht="15.75" hidden="1">
      <c r="A352" s="246"/>
    </row>
    <row r="353" spans="1:1" ht="15.75" hidden="1">
      <c r="A353" s="246"/>
    </row>
    <row r="354" spans="1:1" ht="15.75" hidden="1">
      <c r="A354" s="246"/>
    </row>
    <row r="355" spans="1:1" ht="15.75" hidden="1">
      <c r="A355" s="246"/>
    </row>
    <row r="356" spans="1:1" ht="15.75" hidden="1">
      <c r="A356" s="246"/>
    </row>
    <row r="357" spans="1:1" ht="15.75" hidden="1">
      <c r="A357" s="246"/>
    </row>
    <row r="358" spans="1:1" ht="15.75" hidden="1">
      <c r="A358" s="246"/>
    </row>
    <row r="359" spans="1:1" ht="15.75" hidden="1">
      <c r="A359" s="246"/>
    </row>
    <row r="360" spans="1:1" ht="15.75" hidden="1">
      <c r="A360" s="246"/>
    </row>
    <row r="361" spans="1:1" ht="15.75" hidden="1">
      <c r="A361" s="246"/>
    </row>
    <row r="362" spans="1:1" ht="15.75" hidden="1">
      <c r="A362" s="246"/>
    </row>
    <row r="363" spans="1:1" ht="15.75" hidden="1">
      <c r="A363" s="246"/>
    </row>
    <row r="364" spans="1:1" ht="15.75" hidden="1">
      <c r="A364" s="246"/>
    </row>
    <row r="365" spans="1:1" ht="15.75" hidden="1">
      <c r="A365" s="246"/>
    </row>
    <row r="366" spans="1:1" ht="15.75" hidden="1">
      <c r="A366" s="246"/>
    </row>
    <row r="367" spans="1:1" ht="15.75" hidden="1">
      <c r="A367" s="246"/>
    </row>
    <row r="368" spans="1:1" ht="15.75" hidden="1">
      <c r="A368" s="246"/>
    </row>
    <row r="369" spans="1:1" ht="15.75" hidden="1">
      <c r="A369" s="246"/>
    </row>
    <row r="370" spans="1:1" ht="15.75" hidden="1">
      <c r="A370" s="246"/>
    </row>
    <row r="371" spans="1:1" ht="15.75" hidden="1">
      <c r="A371" s="246"/>
    </row>
    <row r="372" spans="1:1" ht="15.75" hidden="1">
      <c r="A372" s="246"/>
    </row>
    <row r="373" spans="1:1" ht="15.75" hidden="1">
      <c r="A373" s="246"/>
    </row>
    <row r="374" spans="1:1" ht="15.75" hidden="1">
      <c r="A374" s="246"/>
    </row>
    <row r="375" spans="1:1" ht="15.75" hidden="1">
      <c r="A375" s="246"/>
    </row>
    <row r="376" spans="1:1" ht="15.75" hidden="1">
      <c r="A376" s="246"/>
    </row>
    <row r="377" spans="1:1" ht="15.75" hidden="1">
      <c r="A377" s="246"/>
    </row>
    <row r="378" spans="1:1" ht="15.75" hidden="1">
      <c r="A378" s="246"/>
    </row>
    <row r="379" spans="1:1" ht="15.75" hidden="1">
      <c r="A379" s="246"/>
    </row>
    <row r="380" spans="1:1" ht="15.75" hidden="1">
      <c r="A380" s="246"/>
    </row>
    <row r="381" spans="1:1" ht="15.75" hidden="1">
      <c r="A381" s="246"/>
    </row>
    <row r="382" spans="1:1" ht="15.75" hidden="1">
      <c r="A382" s="246"/>
    </row>
    <row r="383" spans="1:1" ht="15.75" hidden="1">
      <c r="A383" s="246"/>
    </row>
    <row r="384" spans="1:1" ht="15.75" hidden="1">
      <c r="A384" s="246"/>
    </row>
    <row r="385" spans="1:1" ht="15.75" hidden="1">
      <c r="A385" s="246"/>
    </row>
    <row r="386" spans="1:1" ht="15.75" hidden="1">
      <c r="A386" s="246"/>
    </row>
    <row r="387" spans="1:1" ht="15.75" hidden="1">
      <c r="A387" s="246"/>
    </row>
    <row r="388" spans="1:1" ht="15.75" hidden="1">
      <c r="A388" s="246"/>
    </row>
    <row r="389" spans="1:1" ht="15.75" hidden="1">
      <c r="A389" s="246"/>
    </row>
    <row r="390" spans="1:1" ht="15.75" hidden="1">
      <c r="A390" s="246"/>
    </row>
    <row r="391" spans="1:1" ht="15.75" hidden="1">
      <c r="A391" s="246"/>
    </row>
    <row r="392" spans="1:1" ht="15.75" hidden="1">
      <c r="A392" s="246"/>
    </row>
    <row r="393" spans="1:1" ht="15.75" hidden="1">
      <c r="A393" s="246"/>
    </row>
    <row r="394" spans="1:1" ht="15.75" hidden="1">
      <c r="A394" s="246"/>
    </row>
    <row r="395" spans="1:1" ht="15.75" hidden="1">
      <c r="A395" s="246"/>
    </row>
    <row r="396" spans="1:1" ht="15.75" hidden="1">
      <c r="A396" s="246"/>
    </row>
    <row r="397" spans="1:1" ht="15.75" hidden="1">
      <c r="A397" s="246"/>
    </row>
    <row r="398" spans="1:1" ht="15.75" hidden="1">
      <c r="A398" s="246"/>
    </row>
    <row r="399" spans="1:1" ht="15.75" hidden="1">
      <c r="A399" s="246"/>
    </row>
    <row r="400" spans="1:1" ht="15.75" hidden="1">
      <c r="A400" s="246"/>
    </row>
    <row r="401" spans="1:1" ht="15.75" hidden="1">
      <c r="A401" s="246"/>
    </row>
    <row r="402" spans="1:1" ht="15.75" hidden="1">
      <c r="A402" s="246"/>
    </row>
    <row r="403" spans="1:1" ht="15.75" hidden="1">
      <c r="A403" s="246"/>
    </row>
    <row r="404" spans="1:1" ht="15.75" hidden="1">
      <c r="A404" s="246"/>
    </row>
    <row r="405" spans="1:1" ht="15.75" hidden="1">
      <c r="A405" s="246"/>
    </row>
    <row r="406" spans="1:1" ht="15.75" hidden="1">
      <c r="A406" s="246"/>
    </row>
    <row r="407" spans="1:1" ht="15.75" hidden="1">
      <c r="A407" s="246"/>
    </row>
    <row r="408" spans="1:1" ht="15.75" hidden="1">
      <c r="A408" s="246"/>
    </row>
    <row r="409" spans="1:1" ht="15.75" hidden="1">
      <c r="A409" s="246"/>
    </row>
    <row r="410" spans="1:1" ht="15.75" hidden="1">
      <c r="A410" s="246"/>
    </row>
    <row r="411" spans="1:1" ht="15.75" hidden="1">
      <c r="A411" s="246"/>
    </row>
    <row r="412" spans="1:1" ht="15.75" hidden="1">
      <c r="A412" s="246"/>
    </row>
    <row r="413" spans="1:1" ht="15.75" hidden="1">
      <c r="A413" s="246"/>
    </row>
    <row r="414" spans="1:1" ht="15.75" hidden="1">
      <c r="A414" s="246"/>
    </row>
    <row r="415" spans="1:1" ht="15.75" hidden="1">
      <c r="A415" s="246"/>
    </row>
    <row r="416" spans="1:1" ht="15.75" hidden="1">
      <c r="A416" s="246"/>
    </row>
    <row r="417" spans="1:1" ht="15.75" hidden="1">
      <c r="A417" s="246"/>
    </row>
    <row r="418" spans="1:1" ht="15.75" hidden="1">
      <c r="A418" s="246"/>
    </row>
    <row r="419" spans="1:1" ht="15.75" hidden="1">
      <c r="A419" s="246"/>
    </row>
    <row r="420" spans="1:1" ht="15.75" hidden="1">
      <c r="A420" s="246"/>
    </row>
    <row r="421" spans="1:1" ht="15.75" hidden="1">
      <c r="A421" s="246"/>
    </row>
    <row r="422" spans="1:1" ht="15.75" hidden="1">
      <c r="A422" s="246"/>
    </row>
    <row r="423" spans="1:1" ht="15.75" hidden="1">
      <c r="A423" s="246"/>
    </row>
    <row r="424" spans="1:1" ht="15.75" hidden="1">
      <c r="A424" s="246"/>
    </row>
    <row r="425" spans="1:1" ht="15.75" hidden="1">
      <c r="A425" s="246"/>
    </row>
    <row r="426" spans="1:1" ht="15.75" hidden="1">
      <c r="A426" s="246"/>
    </row>
    <row r="427" spans="1:1" ht="15.75" hidden="1">
      <c r="A427" s="246"/>
    </row>
    <row r="428" spans="1:1" ht="15.75" hidden="1">
      <c r="A428" s="246"/>
    </row>
    <row r="429" spans="1:1" ht="15.75" hidden="1">
      <c r="A429" s="246"/>
    </row>
    <row r="430" spans="1:1" ht="15.75" hidden="1">
      <c r="A430" s="246"/>
    </row>
    <row r="431" spans="1:1" ht="15.75" hidden="1">
      <c r="A431" s="246"/>
    </row>
    <row r="432" spans="1:1" ht="15.75" hidden="1">
      <c r="A432" s="246"/>
    </row>
    <row r="433" spans="1:1" ht="15.75" hidden="1">
      <c r="A433" s="246"/>
    </row>
    <row r="434" spans="1:1" ht="15.75" hidden="1">
      <c r="A434" s="246"/>
    </row>
    <row r="435" spans="1:1" ht="15.75" hidden="1">
      <c r="A435" s="246"/>
    </row>
    <row r="436" spans="1:1" ht="15.75" hidden="1">
      <c r="A436" s="246"/>
    </row>
    <row r="437" spans="1:1" ht="15.75" hidden="1">
      <c r="A437" s="246"/>
    </row>
    <row r="438" spans="1:1" ht="15.75" hidden="1">
      <c r="A438" s="246"/>
    </row>
    <row r="439" spans="1:1" ht="15.75" hidden="1">
      <c r="A439" s="246"/>
    </row>
    <row r="440" spans="1:1" ht="15.75" hidden="1">
      <c r="A440" s="246"/>
    </row>
    <row r="441" spans="1:1" ht="15.75" hidden="1">
      <c r="A441" s="246"/>
    </row>
    <row r="442" spans="1:1" ht="15.75" hidden="1">
      <c r="A442" s="246"/>
    </row>
    <row r="443" spans="1:1" ht="15.75" hidden="1">
      <c r="A443" s="246"/>
    </row>
    <row r="444" spans="1:1" ht="15.75" hidden="1">
      <c r="A444" s="246"/>
    </row>
    <row r="445" spans="1:1" ht="15.75" hidden="1">
      <c r="A445" s="246"/>
    </row>
    <row r="446" spans="1:1" ht="15.75" hidden="1">
      <c r="A446" s="246"/>
    </row>
    <row r="447" spans="1:1" ht="15.75" hidden="1">
      <c r="A447" s="246"/>
    </row>
    <row r="448" spans="1:1" ht="15.75" hidden="1">
      <c r="A448" s="246"/>
    </row>
    <row r="449" spans="1:1" ht="15.75" hidden="1">
      <c r="A449" s="246"/>
    </row>
    <row r="450" spans="1:1" ht="15.75" hidden="1">
      <c r="A450" s="246"/>
    </row>
    <row r="451" spans="1:1" ht="15.75" hidden="1">
      <c r="A451" s="246"/>
    </row>
    <row r="452" spans="1:1" ht="15.75" hidden="1">
      <c r="A452" s="246"/>
    </row>
    <row r="453" spans="1:1" ht="15.75" hidden="1">
      <c r="A453" s="246"/>
    </row>
    <row r="454" spans="1:1" ht="15.75" hidden="1">
      <c r="A454" s="246"/>
    </row>
    <row r="455" spans="1:1" ht="15.75" hidden="1">
      <c r="A455" s="246"/>
    </row>
    <row r="456" spans="1:1" ht="15.75" hidden="1">
      <c r="A456" s="246"/>
    </row>
    <row r="457" spans="1:1" ht="15.75" hidden="1">
      <c r="A457" s="246"/>
    </row>
    <row r="458" spans="1:1" ht="15.75" hidden="1">
      <c r="A458" s="246"/>
    </row>
    <row r="459" spans="1:1" ht="15.75" hidden="1">
      <c r="A459" s="246"/>
    </row>
    <row r="460" spans="1:1" ht="15.75" hidden="1">
      <c r="A460" s="246"/>
    </row>
    <row r="461" spans="1:1" ht="15.75" hidden="1">
      <c r="A461" s="246"/>
    </row>
    <row r="462" spans="1:1" ht="15.75" hidden="1">
      <c r="A462" s="246"/>
    </row>
    <row r="463" spans="1:1" ht="15.75" hidden="1">
      <c r="A463" s="246"/>
    </row>
    <row r="464" spans="1:1" ht="15.75" hidden="1">
      <c r="A464" s="246"/>
    </row>
    <row r="465" spans="1:1" ht="15.75" hidden="1">
      <c r="A465" s="246"/>
    </row>
    <row r="466" spans="1:1" ht="15.75" hidden="1">
      <c r="A466" s="246"/>
    </row>
    <row r="467" spans="1:1" ht="15.75" hidden="1">
      <c r="A467" s="246"/>
    </row>
    <row r="468" spans="1:1" ht="15.75" hidden="1">
      <c r="A468" s="246"/>
    </row>
    <row r="469" spans="1:1" ht="15.75" hidden="1">
      <c r="A469" s="246"/>
    </row>
    <row r="470" spans="1:1" ht="15.75" hidden="1">
      <c r="A470" s="246"/>
    </row>
    <row r="471" spans="1:1" ht="15.75" hidden="1">
      <c r="A471" s="246"/>
    </row>
    <row r="472" spans="1:1" ht="15.75" hidden="1">
      <c r="A472" s="246"/>
    </row>
    <row r="473" spans="1:1" ht="15.75" hidden="1">
      <c r="A473" s="246"/>
    </row>
    <row r="474" spans="1:1" ht="15.75" hidden="1">
      <c r="A474" s="246"/>
    </row>
    <row r="475" spans="1:1" ht="15.75" hidden="1">
      <c r="A475" s="246"/>
    </row>
    <row r="476" spans="1:1" ht="15.75" hidden="1">
      <c r="A476" s="246"/>
    </row>
    <row r="477" spans="1:1" ht="15.75" hidden="1">
      <c r="A477" s="246"/>
    </row>
    <row r="478" spans="1:1" ht="15.75" hidden="1">
      <c r="A478" s="246"/>
    </row>
    <row r="479" spans="1:1" ht="15.75" hidden="1">
      <c r="A479" s="246"/>
    </row>
    <row r="480" spans="1:1" ht="15.75" hidden="1">
      <c r="A480" s="246"/>
    </row>
    <row r="481" spans="1:1" ht="15.75" hidden="1">
      <c r="A481" s="246"/>
    </row>
    <row r="482" spans="1:1" ht="15.75" hidden="1">
      <c r="A482" s="246"/>
    </row>
    <row r="483" spans="1:1" ht="15.75" hidden="1">
      <c r="A483" s="246"/>
    </row>
    <row r="484" spans="1:1" ht="15.75" hidden="1">
      <c r="A484" s="246"/>
    </row>
    <row r="485" spans="1:1" ht="15.75" hidden="1">
      <c r="A485" s="246"/>
    </row>
    <row r="486" spans="1:1" ht="15.75" hidden="1">
      <c r="A486" s="246"/>
    </row>
    <row r="487" spans="1:1" ht="15.75" hidden="1">
      <c r="A487" s="246"/>
    </row>
    <row r="488" spans="1:1" ht="15.75" hidden="1">
      <c r="A488" s="246"/>
    </row>
    <row r="489" spans="1:1" ht="15.75" hidden="1">
      <c r="A489" s="246"/>
    </row>
    <row r="490" spans="1:1" ht="15.75" hidden="1">
      <c r="A490" s="246"/>
    </row>
    <row r="491" spans="1:1" ht="15.75" hidden="1">
      <c r="A491" s="246"/>
    </row>
    <row r="492" spans="1:1" ht="15.75" hidden="1">
      <c r="A492" s="246"/>
    </row>
    <row r="493" spans="1:1" ht="15.75" hidden="1">
      <c r="A493" s="246"/>
    </row>
    <row r="494" spans="1:1" ht="15.75" hidden="1">
      <c r="A494" s="246"/>
    </row>
    <row r="495" spans="1:1" ht="15.75" hidden="1">
      <c r="A495" s="246"/>
    </row>
    <row r="496" spans="1:1" ht="15.75" hidden="1">
      <c r="A496" s="246"/>
    </row>
    <row r="497" spans="1:1" ht="15.75" hidden="1">
      <c r="A497" s="246"/>
    </row>
    <row r="498" spans="1:1" ht="15.75" hidden="1">
      <c r="A498" s="246"/>
    </row>
    <row r="499" spans="1:1" ht="15.75" hidden="1">
      <c r="A499" s="246"/>
    </row>
    <row r="500" spans="1:1" ht="15.75" hidden="1">
      <c r="A500" s="246"/>
    </row>
    <row r="501" spans="1:1" ht="15.75" hidden="1">
      <c r="A501" s="246"/>
    </row>
    <row r="502" spans="1:1" ht="15.75" hidden="1">
      <c r="A502" s="246"/>
    </row>
    <row r="503" spans="1:1" ht="15.75" hidden="1">
      <c r="A503" s="246"/>
    </row>
    <row r="504" spans="1:1" ht="15.75" hidden="1">
      <c r="A504" s="246"/>
    </row>
    <row r="505" spans="1:1" ht="15.75" hidden="1">
      <c r="A505" s="246"/>
    </row>
    <row r="506" spans="1:1" ht="15.75" hidden="1">
      <c r="A506" s="246"/>
    </row>
    <row r="507" spans="1:1" ht="15.75" hidden="1">
      <c r="A507" s="246"/>
    </row>
    <row r="508" spans="1:1" ht="15.75" hidden="1">
      <c r="A508" s="246"/>
    </row>
    <row r="509" spans="1:1" ht="15.75" hidden="1">
      <c r="A509" s="246"/>
    </row>
    <row r="510" spans="1:1" ht="15.75" hidden="1">
      <c r="A510" s="246"/>
    </row>
    <row r="511" spans="1:1" ht="15.75" hidden="1">
      <c r="A511" s="246"/>
    </row>
    <row r="512" spans="1:1" ht="15.75" hidden="1">
      <c r="A512" s="246"/>
    </row>
    <row r="513" spans="1:1" ht="15.75" hidden="1">
      <c r="A513" s="246"/>
    </row>
    <row r="514" spans="1:1" ht="15.75" hidden="1">
      <c r="A514" s="246"/>
    </row>
    <row r="515" spans="1:1" ht="15.75" hidden="1">
      <c r="A515" s="246"/>
    </row>
    <row r="516" spans="1:1" ht="15.75" hidden="1">
      <c r="A516" s="246"/>
    </row>
    <row r="517" spans="1:1" ht="15.75" hidden="1">
      <c r="A517" s="246"/>
    </row>
    <row r="518" spans="1:1" ht="15.75" hidden="1">
      <c r="A518" s="246"/>
    </row>
    <row r="519" spans="1:1" ht="15.75" hidden="1">
      <c r="A519" s="246"/>
    </row>
    <row r="520" spans="1:1" ht="15.75" hidden="1">
      <c r="A520" s="246"/>
    </row>
    <row r="521" spans="1:1" ht="15.75" hidden="1">
      <c r="A521" s="246"/>
    </row>
    <row r="522" spans="1:1" ht="15.75" hidden="1">
      <c r="A522" s="246"/>
    </row>
    <row r="523" spans="1:1" ht="15.75" hidden="1">
      <c r="A523" s="246"/>
    </row>
    <row r="524" spans="1:1" ht="15.75" hidden="1">
      <c r="A524" s="246"/>
    </row>
    <row r="525" spans="1:1" ht="15.75" hidden="1">
      <c r="A525" s="246"/>
    </row>
    <row r="526" spans="1:1" ht="15.75" hidden="1">
      <c r="A526" s="246"/>
    </row>
    <row r="527" spans="1:1" ht="15.75" hidden="1">
      <c r="A527" s="246"/>
    </row>
    <row r="528" spans="1:1" ht="15.75" hidden="1">
      <c r="A528" s="246"/>
    </row>
    <row r="529" spans="1:1" ht="15.75" hidden="1">
      <c r="A529" s="246"/>
    </row>
    <row r="530" spans="1:1" ht="15.75" hidden="1">
      <c r="A530" s="246"/>
    </row>
    <row r="531" spans="1:1" ht="15.75" hidden="1">
      <c r="A531" s="246"/>
    </row>
    <row r="532" spans="1:1" ht="15.75" hidden="1">
      <c r="A532" s="246"/>
    </row>
    <row r="533" spans="1:1" ht="15.75" hidden="1">
      <c r="A533" s="246"/>
    </row>
    <row r="534" spans="1:1" ht="15.75" hidden="1">
      <c r="A534" s="246"/>
    </row>
    <row r="535" spans="1:1" ht="15.75" hidden="1">
      <c r="A535" s="246"/>
    </row>
    <row r="536" spans="1:1" ht="15.75" hidden="1">
      <c r="A536" s="246"/>
    </row>
    <row r="537" spans="1:1" ht="15.75" hidden="1">
      <c r="A537" s="246"/>
    </row>
    <row r="538" spans="1:1" ht="15.75" hidden="1">
      <c r="A538" s="246"/>
    </row>
    <row r="539" spans="1:1" ht="15.75" hidden="1">
      <c r="A539" s="246"/>
    </row>
    <row r="540" spans="1:1" ht="15.75" hidden="1">
      <c r="A540" s="246"/>
    </row>
    <row r="541" spans="1:1" ht="15.75" hidden="1">
      <c r="A541" s="246"/>
    </row>
    <row r="542" spans="1:1" ht="15.75" hidden="1">
      <c r="A542" s="246"/>
    </row>
    <row r="543" spans="1:1" ht="15.75" hidden="1">
      <c r="A543" s="246"/>
    </row>
    <row r="544" spans="1:1" ht="15.75" hidden="1">
      <c r="A544" s="246"/>
    </row>
    <row r="545" spans="1:1" ht="15.75" hidden="1">
      <c r="A545" s="246"/>
    </row>
    <row r="546" spans="1:1" ht="15.75" hidden="1">
      <c r="A546" s="246"/>
    </row>
    <row r="547" spans="1:1" ht="15.75" hidden="1">
      <c r="A547" s="246"/>
    </row>
    <row r="548" spans="1:1" ht="15.75" hidden="1">
      <c r="A548" s="246"/>
    </row>
    <row r="549" spans="1:1" ht="15.75" hidden="1">
      <c r="A549" s="246"/>
    </row>
    <row r="550" spans="1:1" ht="15.75" hidden="1">
      <c r="A550" s="246"/>
    </row>
    <row r="551" spans="1:1" ht="15.75" hidden="1">
      <c r="A551" s="246"/>
    </row>
    <row r="552" spans="1:1" ht="15.75" hidden="1">
      <c r="A552" s="246"/>
    </row>
    <row r="553" spans="1:1" ht="15.75" hidden="1">
      <c r="A553" s="246"/>
    </row>
    <row r="554" spans="1:1" ht="15.75" hidden="1">
      <c r="A554" s="246"/>
    </row>
    <row r="555" spans="1:1" ht="15.75" hidden="1">
      <c r="A555" s="246"/>
    </row>
    <row r="556" spans="1:1" ht="15.75" hidden="1">
      <c r="A556" s="246"/>
    </row>
    <row r="557" spans="1:1" ht="15.75" hidden="1">
      <c r="A557" s="246"/>
    </row>
    <row r="558" spans="1:1" ht="15.75" hidden="1">
      <c r="A558" s="246"/>
    </row>
    <row r="559" spans="1:1" ht="15.75" hidden="1">
      <c r="A559" s="246"/>
    </row>
    <row r="560" spans="1:1" ht="15.75" hidden="1">
      <c r="A560" s="246"/>
    </row>
    <row r="561" spans="1:1" ht="15.75" hidden="1">
      <c r="A561" s="246"/>
    </row>
    <row r="562" spans="1:1" ht="15.75" hidden="1">
      <c r="A562" s="246"/>
    </row>
    <row r="563" spans="1:1" ht="15.75" hidden="1">
      <c r="A563" s="246"/>
    </row>
    <row r="564" spans="1:1" ht="15.75" hidden="1">
      <c r="A564" s="246"/>
    </row>
    <row r="565" spans="1:1" ht="15.75" hidden="1">
      <c r="A565" s="246"/>
    </row>
    <row r="566" spans="1:1" ht="15.75" hidden="1">
      <c r="A566" s="246"/>
    </row>
    <row r="567" spans="1:1" ht="15.75" hidden="1">
      <c r="A567" s="246"/>
    </row>
    <row r="568" spans="1:1" ht="15.75" hidden="1">
      <c r="A568" s="246"/>
    </row>
    <row r="569" spans="1:1" ht="15.75" hidden="1">
      <c r="A569" s="246"/>
    </row>
    <row r="570" spans="1:1" ht="15.75" hidden="1">
      <c r="A570" s="246"/>
    </row>
    <row r="571" spans="1:1" ht="15.75" hidden="1">
      <c r="A571" s="246"/>
    </row>
    <row r="572" spans="1:1" ht="15.75" hidden="1">
      <c r="A572" s="246"/>
    </row>
    <row r="573" spans="1:1" ht="15.75" hidden="1">
      <c r="A573" s="246"/>
    </row>
    <row r="574" spans="1:1" ht="15.75" hidden="1">
      <c r="A574" s="246"/>
    </row>
    <row r="575" spans="1:1" ht="15.75" hidden="1">
      <c r="A575" s="246"/>
    </row>
    <row r="576" spans="1:1" ht="15.75" hidden="1">
      <c r="A576" s="246"/>
    </row>
    <row r="577" spans="1:1" ht="15.75" hidden="1">
      <c r="A577" s="246"/>
    </row>
    <row r="578" spans="1:1" ht="15.75" hidden="1">
      <c r="A578" s="246"/>
    </row>
    <row r="579" spans="1:1" ht="15.75" hidden="1">
      <c r="A579" s="246"/>
    </row>
    <row r="580" spans="1:1" ht="15.75" hidden="1">
      <c r="A580" s="246"/>
    </row>
    <row r="581" spans="1:1" ht="15.75" hidden="1">
      <c r="A581" s="246"/>
    </row>
    <row r="582" spans="1:1" ht="15.75" hidden="1">
      <c r="A582" s="246"/>
    </row>
    <row r="583" spans="1:1" ht="15.75" hidden="1">
      <c r="A583" s="246"/>
    </row>
    <row r="584" spans="1:1" ht="15.75" hidden="1">
      <c r="A584" s="246"/>
    </row>
    <row r="585" spans="1:1" ht="15.75" hidden="1">
      <c r="A585" s="246"/>
    </row>
    <row r="586" spans="1:1" ht="15.75" hidden="1">
      <c r="A586" s="246"/>
    </row>
    <row r="587" spans="1:1" ht="15.75" hidden="1">
      <c r="A587" s="246"/>
    </row>
    <row r="588" spans="1:1" ht="15.75" hidden="1">
      <c r="A588" s="246"/>
    </row>
    <row r="589" spans="1:1" ht="15.75" hidden="1">
      <c r="A589" s="246"/>
    </row>
    <row r="590" spans="1:1" ht="15.75" hidden="1">
      <c r="A590" s="246"/>
    </row>
    <row r="591" spans="1:1" ht="15.75" hidden="1">
      <c r="A591" s="246"/>
    </row>
    <row r="592" spans="1:1" ht="15.75" hidden="1">
      <c r="A592" s="246"/>
    </row>
    <row r="593" spans="1:1" ht="15.75" hidden="1">
      <c r="A593" s="246"/>
    </row>
    <row r="594" spans="1:1" ht="15.75" hidden="1">
      <c r="A594" s="246"/>
    </row>
    <row r="595" spans="1:1" ht="15.75" hidden="1">
      <c r="A595" s="246"/>
    </row>
    <row r="596" spans="1:1" ht="15.75" hidden="1">
      <c r="A596" s="246"/>
    </row>
    <row r="597" spans="1:1" ht="15.75" hidden="1">
      <c r="A597" s="246"/>
    </row>
    <row r="598" spans="1:1" ht="15.75" hidden="1">
      <c r="A598" s="246"/>
    </row>
    <row r="599" spans="1:1" ht="15.75" hidden="1">
      <c r="A599" s="246"/>
    </row>
    <row r="600" spans="1:1" ht="15.75" hidden="1">
      <c r="A600" s="246"/>
    </row>
    <row r="601" spans="1:1" ht="15.75" hidden="1">
      <c r="A601" s="246"/>
    </row>
    <row r="602" spans="1:1" ht="15.75" hidden="1">
      <c r="A602" s="246"/>
    </row>
    <row r="603" spans="1:1" ht="15.75" hidden="1">
      <c r="A603" s="246"/>
    </row>
    <row r="604" spans="1:1" ht="15.75" hidden="1">
      <c r="A604" s="246"/>
    </row>
    <row r="605" spans="1:1" ht="15.75" hidden="1">
      <c r="A605" s="246"/>
    </row>
    <row r="606" spans="1:1" ht="15.75" hidden="1">
      <c r="A606" s="246"/>
    </row>
    <row r="607" spans="1:1" ht="15.75" hidden="1">
      <c r="A607" s="246"/>
    </row>
    <row r="608" spans="1:1" ht="15.75" hidden="1">
      <c r="A608" s="246"/>
    </row>
    <row r="609" spans="1:1" ht="15.75" hidden="1">
      <c r="A609" s="246"/>
    </row>
    <row r="610" spans="1:1" ht="15.75" hidden="1">
      <c r="A610" s="246"/>
    </row>
    <row r="611" spans="1:1" ht="15.75" hidden="1">
      <c r="A611" s="246"/>
    </row>
    <row r="612" spans="1:1" ht="15.75" hidden="1">
      <c r="A612" s="246"/>
    </row>
    <row r="613" spans="1:1" ht="15.75" hidden="1">
      <c r="A613" s="246"/>
    </row>
    <row r="614" spans="1:1" ht="15.75" hidden="1">
      <c r="A614" s="246"/>
    </row>
    <row r="615" spans="1:1" ht="15.75" hidden="1">
      <c r="A615" s="246"/>
    </row>
    <row r="616" spans="1:1" ht="15.75" hidden="1">
      <c r="A616" s="246"/>
    </row>
    <row r="617" spans="1:1" ht="15.75" hidden="1">
      <c r="A617" s="246"/>
    </row>
    <row r="618" spans="1:1" ht="15.75" hidden="1">
      <c r="A618" s="246"/>
    </row>
    <row r="619" spans="1:1" ht="15.75" hidden="1">
      <c r="A619" s="246"/>
    </row>
    <row r="620" spans="1:1" ht="15.75" hidden="1">
      <c r="A620" s="246"/>
    </row>
    <row r="621" spans="1:1" ht="15.75" hidden="1">
      <c r="A621" s="246"/>
    </row>
    <row r="622" spans="1:1" ht="15.75" hidden="1">
      <c r="A622" s="246"/>
    </row>
    <row r="623" spans="1:1" ht="15.75" hidden="1">
      <c r="A623" s="246"/>
    </row>
    <row r="624" spans="1:1" ht="15.75" hidden="1">
      <c r="A624" s="246"/>
    </row>
    <row r="625" spans="1:1" ht="15.75" hidden="1">
      <c r="A625" s="246"/>
    </row>
    <row r="626" spans="1:1" ht="15.75" hidden="1">
      <c r="A626" s="246"/>
    </row>
    <row r="627" spans="1:1" ht="15.75" hidden="1">
      <c r="A627" s="246"/>
    </row>
    <row r="628" spans="1:1" ht="15.75" hidden="1">
      <c r="A628" s="246"/>
    </row>
    <row r="629" spans="1:1" ht="15.75" hidden="1">
      <c r="A629" s="246"/>
    </row>
    <row r="630" spans="1:1" ht="15.75" hidden="1">
      <c r="A630" s="246"/>
    </row>
    <row r="631" spans="1:1" ht="15.75" hidden="1">
      <c r="A631" s="246"/>
    </row>
    <row r="632" spans="1:1" ht="15.75" hidden="1">
      <c r="A632" s="246"/>
    </row>
    <row r="633" spans="1:1" ht="15.75" hidden="1">
      <c r="A633" s="246"/>
    </row>
    <row r="634" spans="1:1" ht="15.75" hidden="1">
      <c r="A634" s="246"/>
    </row>
    <row r="635" spans="1:1" ht="15.75" hidden="1">
      <c r="A635" s="246"/>
    </row>
    <row r="636" spans="1:1" ht="15.75" hidden="1">
      <c r="A636" s="246"/>
    </row>
    <row r="637" spans="1:1" ht="15.75" hidden="1">
      <c r="A637" s="246"/>
    </row>
    <row r="638" spans="1:1" ht="15.75" hidden="1">
      <c r="A638" s="246"/>
    </row>
    <row r="639" spans="1:1" ht="15.75" hidden="1">
      <c r="A639" s="246"/>
    </row>
    <row r="640" spans="1:1" ht="15.75" hidden="1">
      <c r="A640" s="246"/>
    </row>
    <row r="641" spans="1:1" ht="15.75" hidden="1">
      <c r="A641" s="246"/>
    </row>
    <row r="642" spans="1:1" ht="15.75" hidden="1">
      <c r="A642" s="246"/>
    </row>
    <row r="643" spans="1:1" ht="15.75" hidden="1">
      <c r="A643" s="246"/>
    </row>
    <row r="644" spans="1:1" ht="15.75" hidden="1">
      <c r="A644" s="246"/>
    </row>
    <row r="645" spans="1:1" ht="15.75" hidden="1">
      <c r="A645" s="246"/>
    </row>
    <row r="646" spans="1:1" ht="15.75" hidden="1">
      <c r="A646" s="246"/>
    </row>
    <row r="647" spans="1:1" ht="15.75" hidden="1">
      <c r="A647" s="246"/>
    </row>
    <row r="648" spans="1:1" ht="15.75" hidden="1">
      <c r="A648" s="246"/>
    </row>
    <row r="649" spans="1:1" ht="15.75" hidden="1">
      <c r="A649" s="246"/>
    </row>
  </sheetData>
  <mergeCells count="6">
    <mergeCell ref="A43:M43"/>
    <mergeCell ref="A4:M4"/>
    <mergeCell ref="A5:M5"/>
    <mergeCell ref="A3:M3"/>
    <mergeCell ref="A1:M1"/>
    <mergeCell ref="A2:M2"/>
  </mergeCells>
  <pageMargins left="0.93" right="0.54" top="0.61" bottom="0.7" header="0.5" footer="0.5"/>
  <pageSetup scale="50" orientation="landscape" horizontalDpi="300" verticalDpi="3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L649"/>
  <sheetViews>
    <sheetView zoomScale="75" workbookViewId="0">
      <selection activeCell="A45" sqref="A45:XFD1048576"/>
    </sheetView>
  </sheetViews>
  <sheetFormatPr defaultColWidth="0" defaultRowHeight="12.75" zeroHeight="1"/>
  <cols>
    <col min="1" max="1" width="39.42578125" style="7" customWidth="1"/>
    <col min="2" max="11" width="19.42578125" customWidth="1"/>
    <col min="12" max="12" width="12" style="36" customWidth="1"/>
    <col min="13" max="16384" width="9.140625" hidden="1"/>
  </cols>
  <sheetData>
    <row r="1" spans="1:12" s="4" customFormat="1" ht="36" customHeight="1">
      <c r="A1" s="988" t="s">
        <v>59</v>
      </c>
      <c r="B1" s="988"/>
      <c r="C1" s="988"/>
      <c r="D1" s="988"/>
      <c r="E1" s="988"/>
      <c r="F1" s="988"/>
      <c r="G1" s="988"/>
      <c r="H1" s="988"/>
      <c r="I1" s="988"/>
      <c r="J1" s="988"/>
      <c r="K1" s="988"/>
      <c r="L1" s="988"/>
    </row>
    <row r="2" spans="1:12" s="4" customFormat="1" ht="24" customHeight="1">
      <c r="A2" s="977" t="s">
        <v>895</v>
      </c>
      <c r="B2" s="977"/>
      <c r="C2" s="977"/>
      <c r="D2" s="977"/>
      <c r="E2" s="977"/>
      <c r="F2" s="977"/>
      <c r="G2" s="977"/>
      <c r="H2" s="977"/>
      <c r="I2" s="977"/>
      <c r="J2" s="977"/>
      <c r="K2" s="977"/>
      <c r="L2" s="977"/>
    </row>
    <row r="3" spans="1:12" s="4" customFormat="1" ht="25.5" customHeight="1">
      <c r="A3" s="977" t="s">
        <v>899</v>
      </c>
      <c r="B3" s="977"/>
      <c r="C3" s="977"/>
      <c r="D3" s="977"/>
      <c r="E3" s="977"/>
      <c r="F3" s="977"/>
      <c r="G3" s="977"/>
      <c r="H3" s="977"/>
      <c r="I3" s="977"/>
      <c r="J3" s="977"/>
      <c r="K3" s="977"/>
      <c r="L3" s="977"/>
    </row>
    <row r="4" spans="1:12" s="4" customFormat="1" ht="25.5" customHeight="1">
      <c r="A4" s="977" t="s">
        <v>1451</v>
      </c>
      <c r="B4" s="977"/>
      <c r="C4" s="977"/>
      <c r="D4" s="977"/>
      <c r="E4" s="977"/>
      <c r="F4" s="977"/>
      <c r="G4" s="977"/>
      <c r="H4" s="977"/>
      <c r="I4" s="977"/>
      <c r="J4" s="977"/>
      <c r="K4" s="977"/>
      <c r="L4" s="977"/>
    </row>
    <row r="5" spans="1:12" s="4" customFormat="1" ht="19.5" customHeight="1">
      <c r="A5" s="987" t="s">
        <v>2</v>
      </c>
      <c r="B5" s="987"/>
      <c r="C5" s="987"/>
      <c r="D5" s="987"/>
      <c r="E5" s="987"/>
      <c r="F5" s="987"/>
      <c r="G5" s="987"/>
      <c r="H5" s="987"/>
      <c r="I5" s="987"/>
      <c r="J5" s="987"/>
      <c r="K5" s="987"/>
      <c r="L5" s="987"/>
    </row>
    <row r="6" spans="1:12" s="4" customFormat="1" ht="6" customHeight="1">
      <c r="A6" s="877"/>
      <c r="B6" s="877"/>
      <c r="C6" s="877"/>
      <c r="D6" s="877"/>
      <c r="E6" s="877"/>
      <c r="F6" s="877"/>
      <c r="G6" s="877"/>
      <c r="H6" s="877"/>
      <c r="I6" s="877"/>
      <c r="J6" s="877"/>
      <c r="K6" s="302"/>
      <c r="L6" s="877"/>
    </row>
    <row r="7" spans="1:12" ht="6" customHeight="1" thickBot="1">
      <c r="A7" s="264"/>
      <c r="K7" s="303"/>
      <c r="L7" s="56"/>
    </row>
    <row r="8" spans="1:12" ht="37.5" customHeight="1" thickTop="1" thickBot="1">
      <c r="A8" s="259" t="s">
        <v>866</v>
      </c>
      <c r="B8" s="304" t="s">
        <v>359</v>
      </c>
      <c r="C8" s="304" t="s">
        <v>360</v>
      </c>
      <c r="D8" s="304" t="s">
        <v>361</v>
      </c>
      <c r="E8" s="304" t="s">
        <v>362</v>
      </c>
      <c r="F8" s="304" t="s">
        <v>363</v>
      </c>
      <c r="G8" s="304" t="s">
        <v>364</v>
      </c>
      <c r="H8" s="304" t="s">
        <v>366</v>
      </c>
      <c r="I8" s="304" t="s">
        <v>369</v>
      </c>
      <c r="J8" s="304" t="s">
        <v>370</v>
      </c>
      <c r="K8" s="260" t="s">
        <v>371</v>
      </c>
      <c r="L8" s="259" t="s">
        <v>867</v>
      </c>
    </row>
    <row r="9" spans="1:12" ht="36.75" customHeight="1" thickTop="1">
      <c r="A9" s="269" t="s">
        <v>868</v>
      </c>
      <c r="B9" s="270">
        <v>14947.37306</v>
      </c>
      <c r="C9" s="270">
        <v>14400</v>
      </c>
      <c r="D9" s="270">
        <v>0</v>
      </c>
      <c r="E9" s="270">
        <v>0</v>
      </c>
      <c r="F9" s="270">
        <v>0</v>
      </c>
      <c r="G9" s="270">
        <v>0</v>
      </c>
      <c r="H9" s="270">
        <v>0</v>
      </c>
      <c r="I9" s="270">
        <v>0</v>
      </c>
      <c r="J9" s="270">
        <v>0</v>
      </c>
      <c r="K9" s="270">
        <f t="shared" ref="K9:K22" si="0">SUM(A9:J9)</f>
        <v>29347.373059999998</v>
      </c>
      <c r="L9" s="272">
        <f t="shared" ref="L9:L23" si="1">+K9/$K$23</f>
        <v>2.3427533746095908E-2</v>
      </c>
    </row>
    <row r="10" spans="1:12" s="109" customFormat="1" ht="23.25" customHeight="1">
      <c r="A10" s="273" t="s">
        <v>869</v>
      </c>
      <c r="B10" s="274">
        <v>9533.2817799999993</v>
      </c>
      <c r="C10" s="274">
        <v>0</v>
      </c>
      <c r="D10" s="274">
        <v>30783.277300000002</v>
      </c>
      <c r="E10" s="274">
        <v>0</v>
      </c>
      <c r="F10" s="274">
        <v>0</v>
      </c>
      <c r="G10" s="274">
        <v>11999.999970000001</v>
      </c>
      <c r="H10" s="274">
        <v>0</v>
      </c>
      <c r="I10" s="274">
        <v>0</v>
      </c>
      <c r="J10" s="274">
        <v>0</v>
      </c>
      <c r="K10" s="274">
        <f t="shared" si="0"/>
        <v>52316.559049999996</v>
      </c>
      <c r="L10" s="276">
        <f t="shared" si="1"/>
        <v>4.1763463807056471E-2</v>
      </c>
    </row>
    <row r="11" spans="1:12" s="129" customFormat="1" ht="18" customHeight="1">
      <c r="A11" s="277" t="s">
        <v>870</v>
      </c>
      <c r="B11" s="278">
        <v>24012.24884</v>
      </c>
      <c r="C11" s="278">
        <v>13233.628949999998</v>
      </c>
      <c r="D11" s="278">
        <v>8859.9675900000002</v>
      </c>
      <c r="E11" s="278">
        <v>16339.14503</v>
      </c>
      <c r="F11" s="278">
        <v>0</v>
      </c>
      <c r="G11" s="278">
        <v>9077.0376300000007</v>
      </c>
      <c r="H11" s="278">
        <v>0</v>
      </c>
      <c r="I11" s="278">
        <v>0</v>
      </c>
      <c r="J11" s="278">
        <v>9265.8243299999995</v>
      </c>
      <c r="K11" s="278">
        <f t="shared" si="0"/>
        <v>80787.852370000008</v>
      </c>
      <c r="L11" s="280">
        <f t="shared" si="1"/>
        <v>6.449163725159629E-2</v>
      </c>
    </row>
    <row r="12" spans="1:12" s="129" customFormat="1" ht="18" customHeight="1">
      <c r="A12" s="277" t="s">
        <v>871</v>
      </c>
      <c r="B12" s="278">
        <v>31115.187329999997</v>
      </c>
      <c r="C12" s="278">
        <v>6636.8286900000003</v>
      </c>
      <c r="D12" s="278">
        <v>37358.685030000001</v>
      </c>
      <c r="E12" s="278">
        <v>5388.4266600000001</v>
      </c>
      <c r="F12" s="278">
        <v>8618.5629600000011</v>
      </c>
      <c r="G12" s="278">
        <v>13408.75633</v>
      </c>
      <c r="H12" s="278">
        <v>0</v>
      </c>
      <c r="I12" s="278">
        <v>0</v>
      </c>
      <c r="J12" s="278">
        <v>10135</v>
      </c>
      <c r="K12" s="278">
        <f t="shared" si="0"/>
        <v>112661.447</v>
      </c>
      <c r="L12" s="280">
        <f t="shared" si="1"/>
        <v>8.9935812860672301E-2</v>
      </c>
    </row>
    <row r="13" spans="1:12" s="129" customFormat="1" ht="18" customHeight="1">
      <c r="A13" s="277" t="s">
        <v>872</v>
      </c>
      <c r="B13" s="278">
        <v>41789.376229999994</v>
      </c>
      <c r="C13" s="278">
        <v>7287.8436099999999</v>
      </c>
      <c r="D13" s="278">
        <v>40158.132440000001</v>
      </c>
      <c r="E13" s="278">
        <v>19405.74005</v>
      </c>
      <c r="F13" s="278">
        <v>10336.672779999999</v>
      </c>
      <c r="G13" s="278">
        <v>8079.1788899999992</v>
      </c>
      <c r="H13" s="278">
        <v>2627.3733299999999</v>
      </c>
      <c r="I13" s="278">
        <v>0</v>
      </c>
      <c r="J13" s="278">
        <v>1618.0282400000001</v>
      </c>
      <c r="K13" s="278">
        <f t="shared" si="0"/>
        <v>131302.34556999998</v>
      </c>
      <c r="L13" s="280">
        <f t="shared" si="1"/>
        <v>0.10481654100671051</v>
      </c>
    </row>
    <row r="14" spans="1:12" s="129" customFormat="1" ht="18" customHeight="1">
      <c r="A14" s="277" t="s">
        <v>873</v>
      </c>
      <c r="B14" s="278">
        <v>62509.69816</v>
      </c>
      <c r="C14" s="278">
        <v>4185.3802500000002</v>
      </c>
      <c r="D14" s="278">
        <v>48424.944000000003</v>
      </c>
      <c r="E14" s="278">
        <v>15188.72869</v>
      </c>
      <c r="F14" s="278">
        <v>13774.76917</v>
      </c>
      <c r="G14" s="278">
        <v>8266.87075</v>
      </c>
      <c r="H14" s="278">
        <v>3096.4529500000003</v>
      </c>
      <c r="I14" s="278">
        <v>1579.3671399999998</v>
      </c>
      <c r="J14" s="278">
        <v>2762.6713399999999</v>
      </c>
      <c r="K14" s="278">
        <f t="shared" si="0"/>
        <v>159788.88245</v>
      </c>
      <c r="L14" s="280">
        <f t="shared" si="1"/>
        <v>0.12755688313890701</v>
      </c>
    </row>
    <row r="15" spans="1:12" s="129" customFormat="1" ht="18" customHeight="1">
      <c r="A15" s="277" t="s">
        <v>874</v>
      </c>
      <c r="B15" s="278">
        <v>26592.509289999998</v>
      </c>
      <c r="C15" s="278">
        <v>5905.5862500000003</v>
      </c>
      <c r="D15" s="278">
        <v>44984.485340000007</v>
      </c>
      <c r="E15" s="278">
        <v>10635.43375</v>
      </c>
      <c r="F15" s="278">
        <v>12831.95463</v>
      </c>
      <c r="G15" s="278">
        <v>4532.8857199999993</v>
      </c>
      <c r="H15" s="278">
        <v>4175.7073599999994</v>
      </c>
      <c r="I15" s="278">
        <v>1446.8621599999999</v>
      </c>
      <c r="J15" s="278">
        <v>2427.9547400000001</v>
      </c>
      <c r="K15" s="278">
        <f t="shared" si="0"/>
        <v>113533.37924000002</v>
      </c>
      <c r="L15" s="280">
        <f t="shared" si="1"/>
        <v>9.0631862279989886E-2</v>
      </c>
    </row>
    <row r="16" spans="1:12" s="129" customFormat="1" ht="18" customHeight="1">
      <c r="A16" s="277" t="s">
        <v>875</v>
      </c>
      <c r="B16" s="278">
        <v>25051.199149999997</v>
      </c>
      <c r="C16" s="278">
        <v>3384.7972799999998</v>
      </c>
      <c r="D16" s="278">
        <v>28724.914100000002</v>
      </c>
      <c r="E16" s="278">
        <v>7142.6197400000001</v>
      </c>
      <c r="F16" s="278">
        <v>17311.076120000002</v>
      </c>
      <c r="G16" s="278">
        <v>2443.8702799999996</v>
      </c>
      <c r="H16" s="278">
        <v>5166.1816699999999</v>
      </c>
      <c r="I16" s="278">
        <v>2410.42965</v>
      </c>
      <c r="J16" s="278">
        <v>817.40373999999997</v>
      </c>
      <c r="K16" s="278">
        <f t="shared" si="0"/>
        <v>92452.491730000009</v>
      </c>
      <c r="L16" s="280">
        <f t="shared" si="1"/>
        <v>7.380333038623349E-2</v>
      </c>
    </row>
    <row r="17" spans="1:12" s="129" customFormat="1" ht="18" customHeight="1">
      <c r="A17" s="277" t="s">
        <v>876</v>
      </c>
      <c r="B17" s="278">
        <v>20378.582480000001</v>
      </c>
      <c r="C17" s="278">
        <v>3652.1539199999997</v>
      </c>
      <c r="D17" s="278">
        <v>18011.633809999999</v>
      </c>
      <c r="E17" s="278">
        <v>6745.9665199999999</v>
      </c>
      <c r="F17" s="278">
        <v>9095.6875299999992</v>
      </c>
      <c r="G17" s="278">
        <v>2524.6512799999996</v>
      </c>
      <c r="H17" s="278">
        <v>2963.0244700000003</v>
      </c>
      <c r="I17" s="278">
        <v>859.36335999999994</v>
      </c>
      <c r="J17" s="278">
        <v>2039.4187899999999</v>
      </c>
      <c r="K17" s="278">
        <f t="shared" si="0"/>
        <v>66270.48216</v>
      </c>
      <c r="L17" s="280">
        <f t="shared" si="1"/>
        <v>5.2902655171189854E-2</v>
      </c>
    </row>
    <row r="18" spans="1:12" s="129" customFormat="1" ht="18" customHeight="1">
      <c r="A18" s="277" t="s">
        <v>877</v>
      </c>
      <c r="B18" s="278">
        <v>27694.449350000003</v>
      </c>
      <c r="C18" s="278">
        <v>2224.7349599999998</v>
      </c>
      <c r="D18" s="278">
        <v>26959.753860000001</v>
      </c>
      <c r="E18" s="278">
        <v>6799.7411700000002</v>
      </c>
      <c r="F18" s="278">
        <v>11364.557919999999</v>
      </c>
      <c r="G18" s="278">
        <v>2131.8213300000002</v>
      </c>
      <c r="H18" s="278">
        <v>6244.8547800000006</v>
      </c>
      <c r="I18" s="278">
        <v>1239.07005</v>
      </c>
      <c r="J18" s="278">
        <v>4165.3086700000003</v>
      </c>
      <c r="K18" s="278">
        <f t="shared" si="0"/>
        <v>88824.292090000003</v>
      </c>
      <c r="L18" s="280">
        <f t="shared" si="1"/>
        <v>7.0906997234714497E-2</v>
      </c>
    </row>
    <row r="19" spans="1:12" s="129" customFormat="1" ht="18" customHeight="1">
      <c r="A19" s="277" t="s">
        <v>878</v>
      </c>
      <c r="B19" s="278">
        <v>33177.077709999998</v>
      </c>
      <c r="C19" s="278">
        <v>3854.7936299999997</v>
      </c>
      <c r="D19" s="278">
        <v>35971.749130000004</v>
      </c>
      <c r="E19" s="278">
        <v>11111.788060000001</v>
      </c>
      <c r="F19" s="278">
        <v>19702.418000000001</v>
      </c>
      <c r="G19" s="278">
        <v>2753.97858</v>
      </c>
      <c r="H19" s="278">
        <v>10195.624169999999</v>
      </c>
      <c r="I19" s="278">
        <v>2695.71173</v>
      </c>
      <c r="J19" s="278">
        <v>7527.5495199999996</v>
      </c>
      <c r="K19" s="278">
        <f t="shared" si="0"/>
        <v>126990.69052999999</v>
      </c>
      <c r="L19" s="280">
        <f t="shared" si="1"/>
        <v>0.10137461645201157</v>
      </c>
    </row>
    <row r="20" spans="1:12" s="129" customFormat="1" ht="18" customHeight="1">
      <c r="A20" s="277" t="s">
        <v>879</v>
      </c>
      <c r="B20" s="278">
        <v>35143.95809</v>
      </c>
      <c r="C20" s="278">
        <v>4377.3640400000004</v>
      </c>
      <c r="D20" s="278">
        <v>35942.934540000002</v>
      </c>
      <c r="E20" s="278">
        <v>12887.334859999999</v>
      </c>
      <c r="F20" s="278">
        <v>25692.458920000001</v>
      </c>
      <c r="G20" s="278">
        <v>3718.27387</v>
      </c>
      <c r="H20" s="278">
        <v>12443.26669</v>
      </c>
      <c r="I20" s="278">
        <v>3514.6309000000001</v>
      </c>
      <c r="J20" s="278">
        <v>15172.81149</v>
      </c>
      <c r="K20" s="278">
        <f t="shared" si="0"/>
        <v>148893.03340000001</v>
      </c>
      <c r="L20" s="280">
        <f t="shared" si="1"/>
        <v>0.11885890288734026</v>
      </c>
    </row>
    <row r="21" spans="1:12" s="129" customFormat="1" ht="18" customHeight="1">
      <c r="A21" s="277" t="s">
        <v>880</v>
      </c>
      <c r="B21" s="278">
        <v>5842.5767500000002</v>
      </c>
      <c r="C21" s="278">
        <v>759.20600999999999</v>
      </c>
      <c r="D21" s="278">
        <v>4523.9655499999999</v>
      </c>
      <c r="E21" s="278">
        <v>1692.67788</v>
      </c>
      <c r="F21" s="278">
        <v>4721.0622300000005</v>
      </c>
      <c r="G21" s="278">
        <v>406.71325999999999</v>
      </c>
      <c r="H21" s="278">
        <v>2060.5892600000002</v>
      </c>
      <c r="I21" s="278">
        <v>642.20163000000002</v>
      </c>
      <c r="J21" s="278">
        <v>3259.33635</v>
      </c>
      <c r="K21" s="278">
        <f t="shared" si="0"/>
        <v>23908.32892</v>
      </c>
      <c r="L21" s="280">
        <f t="shared" si="1"/>
        <v>1.9085632688176989E-2</v>
      </c>
    </row>
    <row r="22" spans="1:12" s="129" customFormat="1" ht="48" customHeight="1" thickBot="1">
      <c r="A22" s="277" t="s">
        <v>881</v>
      </c>
      <c r="B22" s="278">
        <v>5359.5628099999994</v>
      </c>
      <c r="C22" s="278">
        <v>935.37993000000006</v>
      </c>
      <c r="D22" s="278">
        <v>4554.60851</v>
      </c>
      <c r="E22" s="278">
        <v>1766.8976</v>
      </c>
      <c r="F22" s="278">
        <v>5203.2172</v>
      </c>
      <c r="G22" s="278">
        <v>583.09395999999992</v>
      </c>
      <c r="H22" s="278">
        <v>2788.9376600000001</v>
      </c>
      <c r="I22" s="278">
        <v>977.01465000000007</v>
      </c>
      <c r="J22" s="278">
        <v>3441.3902400000002</v>
      </c>
      <c r="K22" s="278">
        <f t="shared" si="0"/>
        <v>25610.102559999999</v>
      </c>
      <c r="L22" s="280">
        <f t="shared" si="1"/>
        <v>2.044413108930497E-2</v>
      </c>
    </row>
    <row r="23" spans="1:12" s="109" customFormat="1" ht="21.75" customHeight="1" thickTop="1" thickBot="1">
      <c r="A23" s="281" t="s">
        <v>65</v>
      </c>
      <c r="B23" s="282">
        <f t="shared" ref="B23:K23" si="2">SUM(B9:B22)</f>
        <v>363147.08102999994</v>
      </c>
      <c r="C23" s="282">
        <f t="shared" si="2"/>
        <v>70837.697519999987</v>
      </c>
      <c r="D23" s="282">
        <f t="shared" si="2"/>
        <v>365259.05120000005</v>
      </c>
      <c r="E23" s="282">
        <f t="shared" si="2"/>
        <v>115104.50001</v>
      </c>
      <c r="F23" s="282">
        <f t="shared" si="2"/>
        <v>138652.43746000002</v>
      </c>
      <c r="G23" s="282">
        <f t="shared" si="2"/>
        <v>69927.131850000005</v>
      </c>
      <c r="H23" s="282">
        <f t="shared" si="2"/>
        <v>51762.012340000001</v>
      </c>
      <c r="I23" s="282">
        <f t="shared" si="2"/>
        <v>15364.651270000002</v>
      </c>
      <c r="J23" s="282">
        <f t="shared" si="2"/>
        <v>62632.69745</v>
      </c>
      <c r="K23" s="282">
        <f t="shared" si="2"/>
        <v>1252687.2601300001</v>
      </c>
      <c r="L23" s="284">
        <f t="shared" si="1"/>
        <v>1</v>
      </c>
    </row>
    <row r="24" spans="1:12" s="109" customFormat="1" ht="66.75" customHeight="1" thickTop="1" thickBot="1">
      <c r="A24" s="285" t="s">
        <v>882</v>
      </c>
      <c r="B24" s="276">
        <f t="shared" ref="B24:K24" si="3">+B23/$K$23</f>
        <v>0.28989444739169268</v>
      </c>
      <c r="C24" s="276">
        <f t="shared" si="3"/>
        <v>5.6548589400237589E-2</v>
      </c>
      <c r="D24" s="276">
        <f t="shared" si="3"/>
        <v>0.29158039905514371</v>
      </c>
      <c r="E24" s="276">
        <f t="shared" si="3"/>
        <v>9.1886062605965046E-2</v>
      </c>
      <c r="F24" s="276">
        <f t="shared" si="3"/>
        <v>0.11068400060651298</v>
      </c>
      <c r="G24" s="276">
        <f t="shared" si="3"/>
        <v>5.5821699537954253E-2</v>
      </c>
      <c r="H24" s="276">
        <f t="shared" si="3"/>
        <v>4.1320778128316159E-2</v>
      </c>
      <c r="I24" s="276">
        <f t="shared" si="3"/>
        <v>1.2265352861020958E-2</v>
      </c>
      <c r="J24" s="276">
        <f t="shared" si="3"/>
        <v>4.9998670413156567E-2</v>
      </c>
      <c r="K24" s="276">
        <f t="shared" si="3"/>
        <v>1</v>
      </c>
      <c r="L24" s="305"/>
    </row>
    <row r="25" spans="1:12" ht="37.5" customHeight="1" thickTop="1" thickBot="1">
      <c r="A25" s="259" t="s">
        <v>1432</v>
      </c>
      <c r="B25" s="304" t="s">
        <v>359</v>
      </c>
      <c r="C25" s="304" t="s">
        <v>360</v>
      </c>
      <c r="D25" s="304" t="s">
        <v>361</v>
      </c>
      <c r="E25" s="304" t="s">
        <v>362</v>
      </c>
      <c r="F25" s="304" t="s">
        <v>363</v>
      </c>
      <c r="G25" s="304" t="s">
        <v>364</v>
      </c>
      <c r="H25" s="304" t="s">
        <v>366</v>
      </c>
      <c r="I25" s="304" t="s">
        <v>369</v>
      </c>
      <c r="J25" s="304" t="s">
        <v>370</v>
      </c>
      <c r="K25" s="260" t="s">
        <v>371</v>
      </c>
      <c r="L25" s="259" t="s">
        <v>844</v>
      </c>
    </row>
    <row r="26" spans="1:12" ht="28.5" customHeight="1" thickTop="1">
      <c r="A26" s="269" t="s">
        <v>868</v>
      </c>
      <c r="B26" s="270">
        <v>1</v>
      </c>
      <c r="C26" s="270">
        <v>1</v>
      </c>
      <c r="D26" s="270">
        <v>0</v>
      </c>
      <c r="E26" s="270">
        <v>0</v>
      </c>
      <c r="F26" s="270">
        <v>0</v>
      </c>
      <c r="G26" s="270">
        <v>0</v>
      </c>
      <c r="H26" s="270">
        <v>0</v>
      </c>
      <c r="I26" s="270">
        <v>0</v>
      </c>
      <c r="J26" s="270">
        <v>0</v>
      </c>
      <c r="K26" s="270">
        <f t="shared" ref="K26:K40" si="4">SUM(A26:J26)</f>
        <v>2</v>
      </c>
      <c r="L26" s="272">
        <f t="shared" ref="L26:L40" si="5">+K26/$K$40</f>
        <v>2.0267120650169232E-5</v>
      </c>
    </row>
    <row r="27" spans="1:12" s="109" customFormat="1" ht="23.25" customHeight="1">
      <c r="A27" s="273" t="s">
        <v>869</v>
      </c>
      <c r="B27" s="274">
        <v>1</v>
      </c>
      <c r="C27" s="274">
        <v>0</v>
      </c>
      <c r="D27" s="274">
        <v>3</v>
      </c>
      <c r="E27" s="274">
        <v>0</v>
      </c>
      <c r="F27" s="274">
        <v>0</v>
      </c>
      <c r="G27" s="274">
        <v>1</v>
      </c>
      <c r="H27" s="274">
        <v>0</v>
      </c>
      <c r="I27" s="274">
        <v>0</v>
      </c>
      <c r="J27" s="274">
        <v>0</v>
      </c>
      <c r="K27" s="274">
        <f t="shared" si="4"/>
        <v>5</v>
      </c>
      <c r="L27" s="276">
        <f t="shared" si="5"/>
        <v>5.0667801625423079E-5</v>
      </c>
    </row>
    <row r="28" spans="1:12" s="129" customFormat="1" ht="18" customHeight="1">
      <c r="A28" s="277" t="s">
        <v>870</v>
      </c>
      <c r="B28" s="278">
        <v>5</v>
      </c>
      <c r="C28" s="278">
        <v>3</v>
      </c>
      <c r="D28" s="278">
        <v>2</v>
      </c>
      <c r="E28" s="278">
        <v>3</v>
      </c>
      <c r="F28" s="278">
        <v>0</v>
      </c>
      <c r="G28" s="278">
        <v>2</v>
      </c>
      <c r="H28" s="278">
        <v>0</v>
      </c>
      <c r="I28" s="278">
        <v>0</v>
      </c>
      <c r="J28" s="278">
        <v>2</v>
      </c>
      <c r="K28" s="278">
        <f t="shared" si="4"/>
        <v>17</v>
      </c>
      <c r="L28" s="280">
        <f t="shared" si="5"/>
        <v>1.7227052552643845E-4</v>
      </c>
    </row>
    <row r="29" spans="1:12" s="129" customFormat="1" ht="18" customHeight="1">
      <c r="A29" s="277" t="s">
        <v>871</v>
      </c>
      <c r="B29" s="278">
        <v>13</v>
      </c>
      <c r="C29" s="278">
        <v>3</v>
      </c>
      <c r="D29" s="278">
        <v>17</v>
      </c>
      <c r="E29" s="278">
        <v>3</v>
      </c>
      <c r="F29" s="278">
        <v>4</v>
      </c>
      <c r="G29" s="278">
        <v>6</v>
      </c>
      <c r="H29" s="278">
        <v>0</v>
      </c>
      <c r="I29" s="278">
        <v>0</v>
      </c>
      <c r="J29" s="278">
        <v>4</v>
      </c>
      <c r="K29" s="278">
        <f t="shared" si="4"/>
        <v>50</v>
      </c>
      <c r="L29" s="280">
        <f t="shared" si="5"/>
        <v>5.0667801625423081E-4</v>
      </c>
    </row>
    <row r="30" spans="1:12" s="129" customFormat="1" ht="18" customHeight="1">
      <c r="A30" s="277" t="s">
        <v>872</v>
      </c>
      <c r="B30" s="278">
        <v>44</v>
      </c>
      <c r="C30" s="278">
        <v>9</v>
      </c>
      <c r="D30" s="278">
        <v>44</v>
      </c>
      <c r="E30" s="278">
        <v>23</v>
      </c>
      <c r="F30" s="278">
        <v>11</v>
      </c>
      <c r="G30" s="278">
        <v>8</v>
      </c>
      <c r="H30" s="278">
        <v>3</v>
      </c>
      <c r="I30" s="278">
        <v>0</v>
      </c>
      <c r="J30" s="278">
        <v>2</v>
      </c>
      <c r="K30" s="278">
        <f t="shared" si="4"/>
        <v>144</v>
      </c>
      <c r="L30" s="280">
        <f t="shared" si="5"/>
        <v>1.4592326868121846E-3</v>
      </c>
    </row>
    <row r="31" spans="1:12" s="129" customFormat="1" ht="18" customHeight="1">
      <c r="A31" s="277" t="s">
        <v>873</v>
      </c>
      <c r="B31" s="278">
        <v>124</v>
      </c>
      <c r="C31" s="278">
        <v>9</v>
      </c>
      <c r="D31" s="278">
        <v>104</v>
      </c>
      <c r="E31" s="278">
        <v>33</v>
      </c>
      <c r="F31" s="278">
        <v>32</v>
      </c>
      <c r="G31" s="278">
        <v>15</v>
      </c>
      <c r="H31" s="278">
        <v>7</v>
      </c>
      <c r="I31" s="278">
        <v>4</v>
      </c>
      <c r="J31" s="278">
        <v>7</v>
      </c>
      <c r="K31" s="278">
        <f t="shared" si="4"/>
        <v>335</v>
      </c>
      <c r="L31" s="280">
        <f t="shared" si="5"/>
        <v>3.3947427089033463E-3</v>
      </c>
    </row>
    <row r="32" spans="1:12" s="129" customFormat="1" ht="18" customHeight="1">
      <c r="A32" s="277" t="s">
        <v>874</v>
      </c>
      <c r="B32" s="278">
        <v>103</v>
      </c>
      <c r="C32" s="278">
        <v>23</v>
      </c>
      <c r="D32" s="278">
        <v>165</v>
      </c>
      <c r="E32" s="278">
        <v>42</v>
      </c>
      <c r="F32" s="278">
        <v>51</v>
      </c>
      <c r="G32" s="278">
        <v>18</v>
      </c>
      <c r="H32" s="278">
        <v>17</v>
      </c>
      <c r="I32" s="278">
        <v>5</v>
      </c>
      <c r="J32" s="278">
        <v>9</v>
      </c>
      <c r="K32" s="278">
        <f t="shared" si="4"/>
        <v>433</v>
      </c>
      <c r="L32" s="280">
        <f t="shared" si="5"/>
        <v>4.3878316207616383E-3</v>
      </c>
    </row>
    <row r="33" spans="1:12" s="129" customFormat="1" ht="18" customHeight="1">
      <c r="A33" s="277" t="s">
        <v>875</v>
      </c>
      <c r="B33" s="278">
        <v>149</v>
      </c>
      <c r="C33" s="278">
        <v>20</v>
      </c>
      <c r="D33" s="278">
        <v>172</v>
      </c>
      <c r="E33" s="278">
        <v>42</v>
      </c>
      <c r="F33" s="278">
        <v>104</v>
      </c>
      <c r="G33" s="278">
        <v>14</v>
      </c>
      <c r="H33" s="278">
        <v>30</v>
      </c>
      <c r="I33" s="278">
        <v>15</v>
      </c>
      <c r="J33" s="278">
        <v>5</v>
      </c>
      <c r="K33" s="278">
        <f t="shared" si="4"/>
        <v>551</v>
      </c>
      <c r="L33" s="280">
        <f t="shared" si="5"/>
        <v>5.583591739121623E-3</v>
      </c>
    </row>
    <row r="34" spans="1:12" s="129" customFormat="1" ht="18" customHeight="1">
      <c r="A34" s="277" t="s">
        <v>876</v>
      </c>
      <c r="B34" s="278">
        <v>170</v>
      </c>
      <c r="C34" s="278">
        <v>31</v>
      </c>
      <c r="D34" s="278">
        <v>152</v>
      </c>
      <c r="E34" s="278">
        <v>56</v>
      </c>
      <c r="F34" s="278">
        <v>77</v>
      </c>
      <c r="G34" s="278">
        <v>21</v>
      </c>
      <c r="H34" s="278">
        <v>26</v>
      </c>
      <c r="I34" s="278">
        <v>7</v>
      </c>
      <c r="J34" s="278">
        <v>17</v>
      </c>
      <c r="K34" s="278">
        <f t="shared" si="4"/>
        <v>557</v>
      </c>
      <c r="L34" s="280">
        <f t="shared" si="5"/>
        <v>5.6443931010721309E-3</v>
      </c>
    </row>
    <row r="35" spans="1:12" s="129" customFormat="1" ht="18" customHeight="1">
      <c r="A35" s="277" t="s">
        <v>877</v>
      </c>
      <c r="B35" s="278">
        <v>333</v>
      </c>
      <c r="C35" s="278">
        <v>28</v>
      </c>
      <c r="D35" s="278">
        <v>322</v>
      </c>
      <c r="E35" s="278">
        <v>81</v>
      </c>
      <c r="F35" s="278">
        <v>133</v>
      </c>
      <c r="G35" s="278">
        <v>26</v>
      </c>
      <c r="H35" s="278">
        <v>75</v>
      </c>
      <c r="I35" s="278">
        <v>15</v>
      </c>
      <c r="J35" s="278">
        <v>52</v>
      </c>
      <c r="K35" s="278">
        <f t="shared" si="4"/>
        <v>1065</v>
      </c>
      <c r="L35" s="280">
        <f t="shared" si="5"/>
        <v>1.0792241746215115E-2</v>
      </c>
    </row>
    <row r="36" spans="1:12" s="129" customFormat="1" ht="18" customHeight="1">
      <c r="A36" s="277" t="s">
        <v>878</v>
      </c>
      <c r="B36" s="278">
        <v>688</v>
      </c>
      <c r="C36" s="278">
        <v>77</v>
      </c>
      <c r="D36" s="278">
        <v>741</v>
      </c>
      <c r="E36" s="278">
        <v>231</v>
      </c>
      <c r="F36" s="278">
        <v>410</v>
      </c>
      <c r="G36" s="278">
        <v>58</v>
      </c>
      <c r="H36" s="278">
        <v>214</v>
      </c>
      <c r="I36" s="278">
        <v>56</v>
      </c>
      <c r="J36" s="278">
        <v>162</v>
      </c>
      <c r="K36" s="278">
        <f t="shared" si="4"/>
        <v>2637</v>
      </c>
      <c r="L36" s="280">
        <f t="shared" si="5"/>
        <v>2.672219857724813E-2</v>
      </c>
    </row>
    <row r="37" spans="1:12" s="129" customFormat="1" ht="18" customHeight="1">
      <c r="A37" s="277" t="s">
        <v>879</v>
      </c>
      <c r="B37" s="278">
        <v>2147</v>
      </c>
      <c r="C37" s="278">
        <v>265</v>
      </c>
      <c r="D37" s="278">
        <v>2124</v>
      </c>
      <c r="E37" s="278">
        <v>799</v>
      </c>
      <c r="F37" s="278">
        <v>1553</v>
      </c>
      <c r="G37" s="278">
        <v>229</v>
      </c>
      <c r="H37" s="278">
        <v>786</v>
      </c>
      <c r="I37" s="278">
        <v>221</v>
      </c>
      <c r="J37" s="278">
        <v>1039</v>
      </c>
      <c r="K37" s="278">
        <f t="shared" si="4"/>
        <v>9163</v>
      </c>
      <c r="L37" s="280">
        <f t="shared" si="5"/>
        <v>9.2853813258750334E-2</v>
      </c>
    </row>
    <row r="38" spans="1:12" s="129" customFormat="1" ht="18" customHeight="1">
      <c r="A38" s="277" t="s">
        <v>880</v>
      </c>
      <c r="B38" s="278">
        <v>1176</v>
      </c>
      <c r="C38" s="278">
        <v>157</v>
      </c>
      <c r="D38" s="278">
        <v>899</v>
      </c>
      <c r="E38" s="278">
        <v>341</v>
      </c>
      <c r="F38" s="278">
        <v>960</v>
      </c>
      <c r="G38" s="278">
        <v>85</v>
      </c>
      <c r="H38" s="278">
        <v>417</v>
      </c>
      <c r="I38" s="278">
        <v>131</v>
      </c>
      <c r="J38" s="278">
        <v>659</v>
      </c>
      <c r="K38" s="278">
        <f t="shared" si="4"/>
        <v>4825</v>
      </c>
      <c r="L38" s="280">
        <f t="shared" si="5"/>
        <v>4.8894428568533266E-2</v>
      </c>
    </row>
    <row r="39" spans="1:12" s="129" customFormat="1" ht="48" customHeight="1" thickBot="1">
      <c r="A39" s="277" t="s">
        <v>881</v>
      </c>
      <c r="B39" s="278">
        <v>14999</v>
      </c>
      <c r="C39" s="278">
        <v>3340</v>
      </c>
      <c r="D39" s="278">
        <v>11015</v>
      </c>
      <c r="E39" s="278">
        <v>4010</v>
      </c>
      <c r="F39" s="278">
        <v>18490</v>
      </c>
      <c r="G39" s="278">
        <v>1429</v>
      </c>
      <c r="H39" s="278">
        <v>10123</v>
      </c>
      <c r="I39" s="278">
        <v>3877</v>
      </c>
      <c r="J39" s="278">
        <v>11615</v>
      </c>
      <c r="K39" s="278">
        <f t="shared" si="4"/>
        <v>78898</v>
      </c>
      <c r="L39" s="280">
        <f t="shared" si="5"/>
        <v>0.79951764252852597</v>
      </c>
    </row>
    <row r="40" spans="1:12" ht="21.75" customHeight="1" thickTop="1" thickBot="1">
      <c r="A40" s="306" t="s">
        <v>65</v>
      </c>
      <c r="B40" s="307">
        <f t="shared" ref="B40:J40" si="6">SUM(B26:B39)</f>
        <v>19953</v>
      </c>
      <c r="C40" s="307">
        <f t="shared" si="6"/>
        <v>3966</v>
      </c>
      <c r="D40" s="307">
        <f t="shared" si="6"/>
        <v>15760</v>
      </c>
      <c r="E40" s="307">
        <f t="shared" si="6"/>
        <v>5664</v>
      </c>
      <c r="F40" s="307">
        <f t="shared" si="6"/>
        <v>21825</v>
      </c>
      <c r="G40" s="307">
        <f t="shared" si="6"/>
        <v>1912</v>
      </c>
      <c r="H40" s="307">
        <f t="shared" si="6"/>
        <v>11698</v>
      </c>
      <c r="I40" s="307">
        <f t="shared" si="6"/>
        <v>4331</v>
      </c>
      <c r="J40" s="307">
        <f t="shared" si="6"/>
        <v>13573</v>
      </c>
      <c r="K40" s="307">
        <f t="shared" si="4"/>
        <v>98682</v>
      </c>
      <c r="L40" s="308">
        <f t="shared" si="5"/>
        <v>1</v>
      </c>
    </row>
    <row r="41" spans="1:12" s="109" customFormat="1" ht="65.25" customHeight="1" thickTop="1">
      <c r="A41" s="285" t="s">
        <v>882</v>
      </c>
      <c r="B41" s="276">
        <f t="shared" ref="B41:K41" si="7">+B40/$K$40</f>
        <v>0.20219492916641332</v>
      </c>
      <c r="C41" s="276">
        <f t="shared" si="7"/>
        <v>4.0189700249285587E-2</v>
      </c>
      <c r="D41" s="276">
        <f t="shared" si="7"/>
        <v>0.15970491072333354</v>
      </c>
      <c r="E41" s="276">
        <f t="shared" si="7"/>
        <v>5.7396485681279259E-2</v>
      </c>
      <c r="F41" s="276">
        <f t="shared" si="7"/>
        <v>0.22116495409497172</v>
      </c>
      <c r="G41" s="276">
        <f t="shared" si="7"/>
        <v>1.9375367341561783E-2</v>
      </c>
      <c r="H41" s="276">
        <f t="shared" si="7"/>
        <v>0.11854238868283982</v>
      </c>
      <c r="I41" s="276">
        <f t="shared" si="7"/>
        <v>4.388844976794147E-2</v>
      </c>
      <c r="J41" s="276">
        <f t="shared" si="7"/>
        <v>0.13754281429237347</v>
      </c>
      <c r="K41" s="276">
        <f t="shared" si="7"/>
        <v>1</v>
      </c>
      <c r="L41" s="309"/>
    </row>
    <row r="42" spans="1:12" ht="9" customHeight="1" thickBot="1">
      <c r="A42" s="290"/>
      <c r="B42" s="89"/>
      <c r="C42" s="291"/>
      <c r="D42" s="291"/>
      <c r="E42" s="291"/>
      <c r="F42" s="291"/>
      <c r="G42" s="291"/>
      <c r="H42" s="89"/>
      <c r="I42" s="89"/>
      <c r="J42" s="89"/>
      <c r="K42" s="310"/>
      <c r="L42" s="310"/>
    </row>
    <row r="43" spans="1:12" ht="28.5" customHeight="1" thickTop="1">
      <c r="A43" s="986" t="s">
        <v>1460</v>
      </c>
      <c r="B43" s="983"/>
      <c r="C43" s="983"/>
      <c r="D43" s="983"/>
      <c r="E43" s="983"/>
      <c r="F43" s="983"/>
      <c r="G43" s="983"/>
      <c r="H43" s="983"/>
      <c r="I43" s="983"/>
      <c r="J43" s="983"/>
      <c r="K43" s="983"/>
      <c r="L43" s="983"/>
    </row>
    <row r="44" spans="1:12" ht="9" customHeight="1">
      <c r="A44" s="292"/>
      <c r="B44" s="293"/>
      <c r="C44" s="294"/>
      <c r="D44" s="294"/>
      <c r="E44" s="294"/>
      <c r="F44" s="294"/>
      <c r="G44" s="294"/>
      <c r="H44" s="293"/>
      <c r="I44" s="293"/>
      <c r="J44" s="293"/>
      <c r="K44" s="311"/>
      <c r="L44" s="312"/>
    </row>
    <row r="45" spans="1:12" ht="9" hidden="1" customHeight="1">
      <c r="A45" s="292"/>
      <c r="B45" s="293"/>
      <c r="C45" s="294"/>
      <c r="D45" s="294"/>
      <c r="E45" s="294"/>
      <c r="F45" s="294"/>
      <c r="G45" s="294"/>
      <c r="H45" s="293"/>
      <c r="I45" s="293"/>
      <c r="J45" s="293"/>
      <c r="K45" s="311"/>
      <c r="L45" s="312"/>
    </row>
    <row r="46" spans="1:12" ht="9" hidden="1" customHeight="1">
      <c r="A46" s="292"/>
      <c r="B46" s="293"/>
      <c r="C46" s="294"/>
      <c r="D46" s="294"/>
      <c r="E46" s="294"/>
      <c r="F46" s="294"/>
      <c r="G46" s="294"/>
      <c r="H46" s="293"/>
      <c r="I46" s="293"/>
      <c r="J46" s="293"/>
      <c r="K46" s="311"/>
      <c r="L46" s="312"/>
    </row>
    <row r="47" spans="1:12" ht="9" hidden="1" customHeight="1">
      <c r="A47" s="292"/>
      <c r="B47" s="293"/>
      <c r="C47" s="294"/>
      <c r="D47" s="294"/>
      <c r="E47" s="294"/>
      <c r="F47" s="294"/>
      <c r="G47" s="294"/>
      <c r="H47" s="293"/>
      <c r="I47" s="293"/>
      <c r="J47" s="293"/>
      <c r="K47" s="311"/>
      <c r="L47" s="312"/>
    </row>
    <row r="48" spans="1:12" ht="9" hidden="1" customHeight="1">
      <c r="A48" s="295"/>
      <c r="B48" s="293"/>
      <c r="C48" s="294"/>
      <c r="D48" s="294"/>
      <c r="E48" s="294"/>
      <c r="F48" s="294"/>
      <c r="G48" s="294"/>
      <c r="H48" s="293"/>
      <c r="I48" s="293"/>
      <c r="J48" s="293"/>
      <c r="K48" s="311"/>
      <c r="L48" s="312"/>
    </row>
    <row r="49" spans="1:12" ht="9" hidden="1" customHeight="1">
      <c r="A49" s="292"/>
      <c r="B49" s="293"/>
      <c r="C49" s="294"/>
      <c r="D49" s="294"/>
      <c r="E49" s="294"/>
      <c r="F49" s="294"/>
      <c r="G49" s="294"/>
      <c r="H49" s="293"/>
      <c r="I49" s="293"/>
      <c r="J49" s="293"/>
      <c r="K49" s="311"/>
      <c r="L49" s="312"/>
    </row>
    <row r="50" spans="1:12" ht="9" hidden="1" customHeight="1">
      <c r="A50" s="292"/>
      <c r="B50" s="293"/>
      <c r="C50" s="294"/>
      <c r="D50" s="294"/>
      <c r="E50" s="294"/>
      <c r="F50" s="294"/>
      <c r="G50" s="294"/>
      <c r="H50" s="293"/>
      <c r="I50" s="293"/>
      <c r="J50" s="293"/>
      <c r="K50" s="311"/>
      <c r="L50" s="312"/>
    </row>
    <row r="51" spans="1:12" ht="9" hidden="1" customHeight="1">
      <c r="A51" s="292"/>
      <c r="B51" s="293"/>
      <c r="C51" s="294"/>
      <c r="D51" s="294"/>
      <c r="E51" s="294"/>
      <c r="F51" s="294"/>
      <c r="G51" s="294"/>
      <c r="H51" s="293"/>
      <c r="I51" s="293"/>
      <c r="J51" s="293"/>
      <c r="K51" s="311"/>
      <c r="L51" s="312"/>
    </row>
    <row r="52" spans="1:12" ht="9" hidden="1" customHeight="1">
      <c r="A52" s="292"/>
      <c r="B52" s="293"/>
      <c r="C52" s="294"/>
      <c r="D52" s="294"/>
      <c r="E52" s="294"/>
      <c r="F52" s="294"/>
      <c r="G52" s="294"/>
      <c r="H52" s="293"/>
      <c r="I52" s="293"/>
      <c r="J52" s="293"/>
      <c r="K52" s="311"/>
      <c r="L52" s="312"/>
    </row>
    <row r="53" spans="1:12" ht="9" hidden="1" customHeight="1">
      <c r="A53" s="295"/>
      <c r="C53" s="294"/>
      <c r="D53" s="294"/>
      <c r="E53" s="294"/>
      <c r="F53" s="294"/>
      <c r="G53" s="294"/>
      <c r="H53" s="293"/>
      <c r="I53" s="293"/>
      <c r="J53" s="293"/>
      <c r="K53" s="311"/>
      <c r="L53" s="312"/>
    </row>
    <row r="54" spans="1:12" ht="9" hidden="1" customHeight="1">
      <c r="A54" s="296"/>
      <c r="C54" s="294"/>
      <c r="D54" s="294"/>
      <c r="E54" s="294"/>
      <c r="F54" s="294"/>
      <c r="G54" s="294"/>
      <c r="H54" s="293"/>
      <c r="I54" s="293"/>
      <c r="J54" s="293"/>
      <c r="K54" s="311"/>
      <c r="L54" s="312"/>
    </row>
    <row r="55" spans="1:12" ht="9" hidden="1" customHeight="1">
      <c r="A55" s="296"/>
      <c r="C55" s="294"/>
      <c r="D55" s="294"/>
      <c r="E55" s="294"/>
      <c r="F55" s="294"/>
      <c r="G55" s="294"/>
      <c r="H55" s="293"/>
      <c r="I55" s="293"/>
      <c r="J55" s="293"/>
      <c r="K55" s="311"/>
      <c r="L55" s="312"/>
    </row>
    <row r="56" spans="1:12" ht="9" hidden="1" customHeight="1">
      <c r="A56" s="296"/>
      <c r="C56" s="294"/>
      <c r="D56" s="294"/>
      <c r="E56" s="294"/>
      <c r="F56" s="294"/>
      <c r="G56" s="294"/>
      <c r="H56" s="293"/>
      <c r="I56" s="293"/>
      <c r="J56" s="293"/>
      <c r="K56" s="311"/>
      <c r="L56" s="312"/>
    </row>
    <row r="57" spans="1:12" ht="9" hidden="1" customHeight="1">
      <c r="A57" s="296"/>
      <c r="C57" s="294"/>
      <c r="D57" s="294"/>
      <c r="E57" s="294"/>
      <c r="F57" s="294"/>
      <c r="G57" s="294"/>
      <c r="H57" s="293"/>
      <c r="I57" s="293"/>
      <c r="J57" s="293"/>
      <c r="K57" s="311"/>
      <c r="L57" s="312"/>
    </row>
    <row r="58" spans="1:12" ht="9" hidden="1" customHeight="1">
      <c r="A58" s="297"/>
      <c r="C58" s="294"/>
      <c r="D58" s="294"/>
      <c r="E58" s="294"/>
      <c r="F58" s="294"/>
      <c r="G58" s="294"/>
      <c r="H58" s="293"/>
      <c r="I58" s="293"/>
      <c r="J58" s="293"/>
      <c r="K58" s="311"/>
      <c r="L58" s="312"/>
    </row>
    <row r="59" spans="1:12" ht="9" hidden="1" customHeight="1">
      <c r="A59" s="297"/>
      <c r="C59" s="294"/>
      <c r="D59" s="294"/>
      <c r="E59" s="294"/>
      <c r="F59" s="294"/>
      <c r="G59" s="294"/>
      <c r="H59" s="293"/>
      <c r="I59" s="293"/>
      <c r="J59" s="293"/>
      <c r="K59" s="311"/>
      <c r="L59" s="312"/>
    </row>
    <row r="60" spans="1:12" ht="9" hidden="1" customHeight="1">
      <c r="A60" s="298"/>
      <c r="C60" s="294"/>
      <c r="D60" s="294"/>
      <c r="E60" s="294"/>
      <c r="F60" s="294"/>
      <c r="G60" s="294"/>
      <c r="H60" s="293"/>
      <c r="I60" s="293"/>
      <c r="J60" s="293"/>
      <c r="K60" s="311"/>
      <c r="L60" s="312"/>
    </row>
    <row r="61" spans="1:12" ht="9" hidden="1" customHeight="1">
      <c r="A61" s="292"/>
      <c r="C61" s="294"/>
      <c r="D61" s="294"/>
      <c r="E61" s="294"/>
      <c r="F61" s="294"/>
      <c r="G61" s="294"/>
      <c r="H61" s="293"/>
      <c r="I61" s="293"/>
      <c r="J61" s="293"/>
      <c r="K61" s="311"/>
      <c r="L61" s="312"/>
    </row>
    <row r="62" spans="1:12" ht="9" hidden="1" customHeight="1">
      <c r="A62" s="292"/>
      <c r="C62" s="294"/>
      <c r="D62" s="294"/>
      <c r="E62" s="294"/>
      <c r="F62" s="294"/>
      <c r="G62" s="294"/>
      <c r="H62" s="293"/>
      <c r="I62" s="293"/>
      <c r="J62" s="293"/>
      <c r="K62" s="311"/>
      <c r="L62" s="312"/>
    </row>
    <row r="63" spans="1:12" ht="9" hidden="1" customHeight="1">
      <c r="A63" s="292"/>
      <c r="C63" s="294"/>
      <c r="D63" s="294"/>
      <c r="E63" s="294"/>
      <c r="F63" s="294"/>
      <c r="G63" s="294"/>
      <c r="H63" s="293"/>
      <c r="I63" s="293"/>
      <c r="J63" s="293"/>
      <c r="K63" s="311"/>
      <c r="L63" s="312"/>
    </row>
    <row r="64" spans="1:12" ht="9" hidden="1" customHeight="1">
      <c r="A64" s="292"/>
      <c r="C64" s="294"/>
      <c r="D64" s="294"/>
      <c r="E64" s="294"/>
      <c r="F64" s="294"/>
      <c r="G64" s="294"/>
      <c r="H64" s="293"/>
      <c r="I64" s="293"/>
      <c r="J64" s="293"/>
      <c r="K64" s="311"/>
      <c r="L64" s="312"/>
    </row>
    <row r="65" spans="1:12" ht="9" hidden="1" customHeight="1">
      <c r="A65" s="296"/>
      <c r="C65" s="294"/>
      <c r="D65" s="294"/>
      <c r="E65" s="294"/>
      <c r="F65" s="294"/>
      <c r="G65" s="294"/>
      <c r="H65" s="293"/>
      <c r="I65" s="293"/>
      <c r="J65" s="293"/>
      <c r="K65" s="311"/>
      <c r="L65" s="312"/>
    </row>
    <row r="66" spans="1:12" ht="9" hidden="1" customHeight="1">
      <c r="A66" s="298"/>
      <c r="C66" s="294"/>
      <c r="D66" s="294"/>
      <c r="E66" s="294"/>
      <c r="F66" s="294"/>
      <c r="G66" s="294"/>
      <c r="H66" s="293"/>
      <c r="I66" s="293"/>
      <c r="J66" s="293"/>
      <c r="K66" s="311"/>
      <c r="L66" s="312"/>
    </row>
    <row r="67" spans="1:12" ht="9" hidden="1" customHeight="1">
      <c r="A67" s="292"/>
      <c r="C67" s="294"/>
      <c r="D67" s="294"/>
      <c r="E67" s="294"/>
      <c r="F67" s="294"/>
      <c r="G67" s="294"/>
      <c r="H67" s="293"/>
      <c r="I67" s="293"/>
      <c r="J67" s="293"/>
      <c r="K67" s="311"/>
      <c r="L67" s="312"/>
    </row>
    <row r="68" spans="1:12" ht="9" hidden="1" customHeight="1">
      <c r="A68" s="292"/>
      <c r="C68" s="294"/>
      <c r="D68" s="294"/>
      <c r="E68" s="294"/>
      <c r="F68" s="294"/>
      <c r="G68" s="294"/>
      <c r="H68" s="293"/>
      <c r="I68" s="293"/>
      <c r="J68" s="293"/>
      <c r="K68" s="311"/>
      <c r="L68" s="312"/>
    </row>
    <row r="69" spans="1:12" ht="9" hidden="1" customHeight="1">
      <c r="A69" s="292"/>
      <c r="C69" s="294"/>
      <c r="D69" s="294"/>
      <c r="E69" s="294"/>
      <c r="F69" s="294"/>
      <c r="G69" s="294"/>
      <c r="H69" s="293"/>
      <c r="I69" s="293"/>
      <c r="J69" s="293"/>
      <c r="K69" s="311"/>
      <c r="L69" s="312"/>
    </row>
    <row r="70" spans="1:12" ht="9" hidden="1" customHeight="1">
      <c r="A70" s="292"/>
      <c r="C70" s="294"/>
      <c r="D70" s="294"/>
      <c r="E70" s="294"/>
      <c r="F70" s="294"/>
      <c r="G70" s="294"/>
      <c r="H70" s="293"/>
      <c r="I70" s="293"/>
      <c r="J70" s="293"/>
      <c r="K70" s="311"/>
      <c r="L70" s="312"/>
    </row>
    <row r="71" spans="1:12" ht="9" hidden="1" customHeight="1">
      <c r="A71" s="296"/>
      <c r="C71" s="294"/>
      <c r="D71" s="294"/>
      <c r="E71" s="294"/>
      <c r="F71" s="294"/>
      <c r="G71" s="294"/>
      <c r="H71" s="293"/>
      <c r="I71" s="293"/>
      <c r="J71" s="293"/>
      <c r="K71" s="311"/>
      <c r="L71" s="312"/>
    </row>
    <row r="72" spans="1:12" ht="9" hidden="1" customHeight="1">
      <c r="A72" s="298"/>
      <c r="C72" s="294"/>
      <c r="D72" s="294"/>
      <c r="E72" s="294"/>
      <c r="F72" s="294"/>
      <c r="G72" s="294"/>
      <c r="H72" s="293"/>
      <c r="I72" s="293"/>
      <c r="J72" s="293"/>
      <c r="K72" s="311"/>
      <c r="L72" s="312"/>
    </row>
    <row r="73" spans="1:12" ht="9" hidden="1" customHeight="1">
      <c r="A73" s="292"/>
      <c r="C73" s="294"/>
      <c r="D73" s="294"/>
      <c r="E73" s="294"/>
      <c r="F73" s="294"/>
      <c r="G73" s="294"/>
      <c r="H73" s="293"/>
      <c r="I73" s="293"/>
      <c r="J73" s="293"/>
      <c r="K73" s="311"/>
      <c r="L73" s="312"/>
    </row>
    <row r="74" spans="1:12" ht="9" hidden="1" customHeight="1">
      <c r="A74" s="292"/>
      <c r="C74" s="294"/>
      <c r="D74" s="294"/>
      <c r="E74" s="294"/>
      <c r="F74" s="294"/>
      <c r="G74" s="294"/>
      <c r="H74" s="293"/>
      <c r="I74" s="293"/>
      <c r="J74" s="293"/>
      <c r="K74" s="311"/>
      <c r="L74" s="312"/>
    </row>
    <row r="75" spans="1:12" ht="9" hidden="1" customHeight="1">
      <c r="A75" s="292"/>
      <c r="C75" s="245"/>
      <c r="D75" s="245"/>
      <c r="E75" s="245"/>
      <c r="F75" s="245"/>
      <c r="G75" s="245"/>
      <c r="K75" s="56"/>
    </row>
    <row r="76" spans="1:12" ht="9" hidden="1" customHeight="1">
      <c r="A76" s="292"/>
      <c r="C76" s="245"/>
      <c r="D76" s="245"/>
      <c r="E76" s="245"/>
      <c r="F76" s="245"/>
      <c r="G76" s="245"/>
      <c r="K76" s="56"/>
    </row>
    <row r="77" spans="1:12" ht="9" hidden="1" customHeight="1">
      <c r="A77" s="292"/>
      <c r="C77" s="245"/>
      <c r="D77" s="245"/>
      <c r="E77" s="245"/>
      <c r="F77" s="245"/>
      <c r="G77" s="245"/>
      <c r="K77" s="56"/>
    </row>
    <row r="78" spans="1:12" ht="9" hidden="1" customHeight="1">
      <c r="A78" s="292"/>
      <c r="C78" s="245"/>
      <c r="D78" s="245"/>
      <c r="E78" s="245"/>
      <c r="F78" s="245"/>
      <c r="G78" s="245"/>
      <c r="K78" s="56"/>
    </row>
    <row r="79" spans="1:12" ht="9" hidden="1" customHeight="1">
      <c r="A79" s="292"/>
      <c r="C79" s="245"/>
      <c r="D79" s="245"/>
      <c r="E79" s="245"/>
      <c r="F79" s="245"/>
      <c r="G79" s="245"/>
      <c r="K79" s="56"/>
    </row>
    <row r="80" spans="1:12" ht="9" hidden="1" customHeight="1">
      <c r="A80" s="292"/>
      <c r="C80" s="245"/>
      <c r="D80" s="245"/>
      <c r="E80" s="245"/>
      <c r="F80" s="245"/>
      <c r="G80" s="245"/>
      <c r="K80" s="56"/>
    </row>
    <row r="81" spans="1:11" ht="9" hidden="1" customHeight="1">
      <c r="A81" s="296"/>
      <c r="C81" s="245"/>
      <c r="D81" s="245"/>
      <c r="E81" s="245"/>
      <c r="F81" s="245"/>
      <c r="G81" s="245"/>
      <c r="K81" s="56"/>
    </row>
    <row r="82" spans="1:11" ht="9" hidden="1" customHeight="1">
      <c r="A82" s="298"/>
      <c r="C82" s="245"/>
      <c r="D82" s="245"/>
      <c r="E82" s="245"/>
      <c r="F82" s="245"/>
      <c r="G82" s="245"/>
      <c r="K82" s="56"/>
    </row>
    <row r="83" spans="1:11" ht="9" hidden="1" customHeight="1">
      <c r="A83" s="292"/>
      <c r="C83" s="245"/>
      <c r="D83" s="245"/>
      <c r="E83" s="245"/>
      <c r="F83" s="245"/>
      <c r="G83" s="245"/>
      <c r="K83" s="56"/>
    </row>
    <row r="84" spans="1:11" ht="9" hidden="1" customHeight="1">
      <c r="A84" s="292"/>
      <c r="C84" s="245"/>
      <c r="D84" s="245"/>
      <c r="E84" s="245"/>
      <c r="F84" s="245"/>
      <c r="G84" s="245"/>
      <c r="K84" s="56"/>
    </row>
    <row r="85" spans="1:11" ht="9" hidden="1" customHeight="1">
      <c r="A85" s="292"/>
      <c r="C85" s="245"/>
      <c r="D85" s="245"/>
      <c r="E85" s="245"/>
      <c r="F85" s="245"/>
      <c r="G85" s="245"/>
      <c r="K85" s="56"/>
    </row>
    <row r="86" spans="1:11" ht="9" hidden="1" customHeight="1">
      <c r="A86" s="292"/>
      <c r="C86" s="245"/>
      <c r="D86" s="245"/>
      <c r="E86" s="245"/>
      <c r="F86" s="245"/>
      <c r="G86" s="245"/>
      <c r="K86" s="56"/>
    </row>
    <row r="87" spans="1:11" ht="9" hidden="1" customHeight="1">
      <c r="A87" s="292"/>
      <c r="C87" s="245"/>
      <c r="D87" s="245"/>
      <c r="E87" s="245"/>
      <c r="F87" s="245"/>
      <c r="G87" s="245"/>
      <c r="K87" s="56"/>
    </row>
    <row r="88" spans="1:11" ht="9" hidden="1" customHeight="1">
      <c r="A88" s="292"/>
      <c r="C88" s="245"/>
      <c r="D88" s="245"/>
      <c r="E88" s="245"/>
      <c r="F88" s="245"/>
      <c r="G88" s="245"/>
      <c r="K88" s="56"/>
    </row>
    <row r="89" spans="1:11" ht="9" hidden="1" customHeight="1">
      <c r="A89" s="292"/>
      <c r="C89" s="245"/>
      <c r="D89" s="245"/>
      <c r="E89" s="245"/>
      <c r="F89" s="245"/>
      <c r="G89" s="245"/>
      <c r="K89" s="56"/>
    </row>
    <row r="90" spans="1:11" ht="9" hidden="1" customHeight="1">
      <c r="A90" s="292"/>
      <c r="C90" s="245"/>
      <c r="D90" s="245"/>
      <c r="E90" s="245"/>
      <c r="F90" s="245"/>
      <c r="G90" s="245"/>
      <c r="K90" s="56"/>
    </row>
    <row r="91" spans="1:11" ht="9" hidden="1" customHeight="1">
      <c r="A91" s="292"/>
      <c r="C91" s="245"/>
      <c r="D91" s="245"/>
      <c r="E91" s="245"/>
      <c r="F91" s="245"/>
      <c r="G91" s="245"/>
      <c r="K91" s="56"/>
    </row>
    <row r="92" spans="1:11" ht="9" hidden="1" customHeight="1">
      <c r="A92" s="298"/>
      <c r="C92" s="245"/>
      <c r="D92" s="245"/>
      <c r="E92" s="245"/>
      <c r="F92" s="245"/>
      <c r="G92" s="245"/>
      <c r="K92" s="56"/>
    </row>
    <row r="93" spans="1:11" ht="9" hidden="1" customHeight="1">
      <c r="A93" s="292"/>
      <c r="C93" s="245"/>
      <c r="D93" s="245"/>
      <c r="E93" s="245"/>
      <c r="F93" s="245"/>
      <c r="G93" s="245"/>
      <c r="K93" s="56"/>
    </row>
    <row r="94" spans="1:11" ht="9" hidden="1" customHeight="1">
      <c r="A94" s="292"/>
      <c r="C94" s="245"/>
      <c r="D94" s="245"/>
      <c r="E94" s="245"/>
      <c r="F94" s="245"/>
      <c r="G94" s="245"/>
      <c r="K94" s="56"/>
    </row>
    <row r="95" spans="1:11" ht="9" hidden="1" customHeight="1">
      <c r="A95" s="292"/>
      <c r="C95" s="245"/>
      <c r="D95" s="245"/>
      <c r="E95" s="245"/>
      <c r="F95" s="245"/>
      <c r="G95" s="245"/>
      <c r="K95" s="56"/>
    </row>
    <row r="96" spans="1:11" hidden="1">
      <c r="A96" s="299"/>
      <c r="C96" s="245"/>
      <c r="D96" s="245"/>
      <c r="E96" s="245"/>
      <c r="F96" s="245"/>
      <c r="G96" s="245"/>
      <c r="K96" s="56"/>
    </row>
    <row r="97" spans="1:11" hidden="1">
      <c r="A97" s="299"/>
      <c r="C97" s="245"/>
      <c r="D97" s="245"/>
      <c r="E97" s="245"/>
      <c r="F97" s="245"/>
      <c r="G97" s="245"/>
      <c r="K97" s="56"/>
    </row>
    <row r="98" spans="1:11" hidden="1">
      <c r="A98" s="299"/>
      <c r="C98" s="245"/>
      <c r="D98" s="245"/>
      <c r="E98" s="245"/>
      <c r="F98" s="245"/>
      <c r="G98" s="245"/>
      <c r="K98" s="56"/>
    </row>
    <row r="99" spans="1:11" hidden="1">
      <c r="A99" s="299"/>
      <c r="C99" s="245"/>
      <c r="D99" s="245"/>
      <c r="E99" s="245"/>
      <c r="F99" s="245"/>
      <c r="G99" s="245"/>
      <c r="K99" s="56"/>
    </row>
    <row r="100" spans="1:11" hidden="1">
      <c r="A100" s="299"/>
      <c r="C100" s="245"/>
      <c r="D100" s="245"/>
      <c r="E100" s="245"/>
      <c r="F100" s="245"/>
      <c r="G100" s="245"/>
      <c r="K100" s="56"/>
    </row>
    <row r="101" spans="1:11" hidden="1">
      <c r="A101" s="299"/>
      <c r="C101" s="245"/>
      <c r="D101" s="245"/>
      <c r="E101" s="245"/>
      <c r="F101" s="245"/>
      <c r="G101" s="245"/>
      <c r="K101" s="56"/>
    </row>
    <row r="102" spans="1:11" hidden="1">
      <c r="A102" s="299"/>
      <c r="C102" s="245"/>
      <c r="D102" s="245"/>
      <c r="E102" s="245"/>
      <c r="F102" s="245"/>
      <c r="G102" s="245"/>
      <c r="K102" s="56"/>
    </row>
    <row r="103" spans="1:11" ht="15.75" hidden="1">
      <c r="A103" s="300"/>
      <c r="C103" s="245"/>
      <c r="D103" s="245"/>
      <c r="E103" s="245"/>
      <c r="F103" s="245"/>
      <c r="G103" s="245"/>
      <c r="K103" s="56"/>
    </row>
    <row r="104" spans="1:11" ht="15.75" hidden="1">
      <c r="A104" s="300"/>
      <c r="C104" s="245"/>
      <c r="D104" s="245"/>
      <c r="E104" s="245"/>
      <c r="F104" s="245"/>
      <c r="G104" s="245"/>
      <c r="K104" s="56"/>
    </row>
    <row r="105" spans="1:11" ht="15.75" hidden="1">
      <c r="A105" s="300"/>
      <c r="C105" s="245"/>
      <c r="D105" s="245"/>
      <c r="E105" s="245"/>
      <c r="F105" s="245"/>
      <c r="G105" s="245"/>
      <c r="K105" s="56"/>
    </row>
    <row r="106" spans="1:11" ht="15.75" hidden="1">
      <c r="A106" s="300"/>
      <c r="C106" s="245"/>
      <c r="D106" s="245"/>
      <c r="E106" s="245"/>
      <c r="F106" s="245"/>
      <c r="G106" s="245"/>
      <c r="K106" s="56"/>
    </row>
    <row r="107" spans="1:11" ht="15.75" hidden="1">
      <c r="A107" s="300"/>
      <c r="C107" s="245"/>
      <c r="D107" s="245"/>
      <c r="E107" s="245"/>
      <c r="F107" s="245"/>
      <c r="G107" s="245"/>
      <c r="K107" s="56"/>
    </row>
    <row r="108" spans="1:11" ht="15.75" hidden="1">
      <c r="A108" s="300"/>
      <c r="C108" s="245"/>
      <c r="D108" s="245"/>
      <c r="E108" s="245"/>
      <c r="F108" s="245"/>
      <c r="G108" s="245"/>
      <c r="K108" s="56"/>
    </row>
    <row r="109" spans="1:11" ht="15.75" hidden="1">
      <c r="A109" s="300"/>
      <c r="C109" s="245"/>
      <c r="D109" s="245"/>
      <c r="E109" s="245"/>
      <c r="F109" s="245"/>
      <c r="G109" s="245"/>
      <c r="K109" s="56"/>
    </row>
    <row r="110" spans="1:11" ht="15.75" hidden="1">
      <c r="A110" s="300"/>
      <c r="C110" s="245"/>
      <c r="D110" s="245"/>
      <c r="E110" s="245"/>
      <c r="F110" s="245"/>
      <c r="G110" s="245"/>
      <c r="K110" s="56"/>
    </row>
    <row r="111" spans="1:11" ht="15.75" hidden="1">
      <c r="A111" s="300"/>
      <c r="C111" s="245"/>
      <c r="D111" s="245"/>
      <c r="E111" s="245"/>
      <c r="F111" s="245"/>
      <c r="G111" s="245"/>
      <c r="K111" s="56"/>
    </row>
    <row r="112" spans="1:11" ht="15.75" hidden="1">
      <c r="A112" s="300"/>
      <c r="C112" s="245"/>
      <c r="D112" s="245"/>
      <c r="E112" s="245"/>
      <c r="F112" s="245"/>
      <c r="G112" s="245"/>
      <c r="K112" s="56"/>
    </row>
    <row r="113" spans="1:11" ht="15.75" hidden="1">
      <c r="A113" s="300"/>
      <c r="C113" s="245"/>
      <c r="D113" s="245"/>
      <c r="E113" s="245"/>
      <c r="F113" s="245"/>
      <c r="G113" s="245"/>
      <c r="K113" s="56"/>
    </row>
    <row r="114" spans="1:11" ht="15.75" hidden="1">
      <c r="A114" s="300"/>
      <c r="C114" s="245"/>
      <c r="D114" s="245"/>
      <c r="E114" s="245"/>
      <c r="F114" s="245"/>
      <c r="G114" s="245"/>
      <c r="K114" s="56"/>
    </row>
    <row r="115" spans="1:11" ht="15.75" hidden="1">
      <c r="A115" s="300"/>
      <c r="C115" s="245"/>
      <c r="D115" s="245"/>
      <c r="E115" s="245"/>
      <c r="F115" s="245"/>
      <c r="G115" s="245"/>
      <c r="K115" s="56"/>
    </row>
    <row r="116" spans="1:11" ht="15.75" hidden="1">
      <c r="A116" s="300"/>
      <c r="C116" s="245"/>
      <c r="D116" s="245"/>
      <c r="E116" s="245"/>
      <c r="F116" s="245"/>
      <c r="G116" s="245"/>
      <c r="K116" s="56"/>
    </row>
    <row r="117" spans="1:11" ht="15.75" hidden="1">
      <c r="A117" s="300"/>
      <c r="C117" s="245"/>
      <c r="D117" s="245"/>
      <c r="E117" s="245"/>
      <c r="F117" s="245"/>
      <c r="G117" s="245"/>
      <c r="K117" s="56"/>
    </row>
    <row r="118" spans="1:11" ht="15.75" hidden="1">
      <c r="A118" s="300"/>
      <c r="C118" s="245"/>
      <c r="D118" s="245"/>
      <c r="E118" s="245"/>
      <c r="F118" s="245"/>
      <c r="G118" s="245"/>
      <c r="K118" s="56"/>
    </row>
    <row r="119" spans="1:11" ht="15.75" hidden="1">
      <c r="A119" s="300"/>
      <c r="C119" s="245"/>
      <c r="D119" s="245"/>
      <c r="E119" s="245"/>
      <c r="F119" s="245"/>
      <c r="G119" s="245"/>
      <c r="K119" s="56"/>
    </row>
    <row r="120" spans="1:11" ht="15.75" hidden="1">
      <c r="A120" s="300"/>
      <c r="C120" s="245"/>
      <c r="D120" s="245"/>
      <c r="E120" s="245"/>
      <c r="F120" s="245"/>
      <c r="G120" s="245"/>
      <c r="K120" s="56"/>
    </row>
    <row r="121" spans="1:11" ht="15.75" hidden="1">
      <c r="A121" s="300"/>
      <c r="C121" s="245"/>
      <c r="D121" s="245"/>
      <c r="E121" s="245"/>
      <c r="F121" s="245"/>
      <c r="G121" s="245"/>
      <c r="K121" s="56"/>
    </row>
    <row r="122" spans="1:11" ht="15.75" hidden="1">
      <c r="A122" s="300"/>
      <c r="C122" s="245"/>
      <c r="D122" s="245"/>
      <c r="E122" s="245"/>
      <c r="F122" s="245"/>
      <c r="G122" s="245"/>
      <c r="K122" s="56"/>
    </row>
    <row r="123" spans="1:11" ht="15.75" hidden="1">
      <c r="A123" s="300"/>
      <c r="C123" s="245"/>
      <c r="D123" s="245"/>
      <c r="E123" s="245"/>
      <c r="F123" s="245"/>
      <c r="G123" s="245"/>
      <c r="K123" s="56"/>
    </row>
    <row r="124" spans="1:11" ht="15.75" hidden="1">
      <c r="A124" s="300"/>
      <c r="C124" s="245"/>
      <c r="D124" s="245"/>
      <c r="E124" s="245"/>
      <c r="F124" s="245"/>
      <c r="G124" s="245"/>
      <c r="K124" s="56"/>
    </row>
    <row r="125" spans="1:11" ht="15.75" hidden="1">
      <c r="A125" s="300"/>
      <c r="C125" s="245"/>
      <c r="D125" s="245"/>
      <c r="E125" s="245"/>
      <c r="F125" s="245"/>
      <c r="G125" s="245"/>
      <c r="K125" s="56"/>
    </row>
    <row r="126" spans="1:11" ht="15.75" hidden="1">
      <c r="A126" s="300"/>
      <c r="C126" s="245"/>
      <c r="D126" s="245"/>
      <c r="E126" s="245"/>
      <c r="F126" s="245"/>
      <c r="G126" s="245"/>
      <c r="K126" s="56"/>
    </row>
    <row r="127" spans="1:11" ht="15.75" hidden="1">
      <c r="A127" s="300"/>
      <c r="C127" s="245"/>
      <c r="D127" s="245"/>
      <c r="E127" s="245"/>
      <c r="F127" s="245"/>
      <c r="G127" s="245"/>
      <c r="K127" s="56"/>
    </row>
    <row r="128" spans="1:11" ht="15.75" hidden="1">
      <c r="A128" s="300"/>
      <c r="C128" s="245"/>
      <c r="D128" s="245"/>
      <c r="E128" s="245"/>
      <c r="F128" s="245"/>
      <c r="G128" s="245"/>
      <c r="K128" s="56"/>
    </row>
    <row r="129" spans="1:11" ht="15.75" hidden="1">
      <c r="A129" s="300"/>
      <c r="C129" s="245"/>
      <c r="D129" s="245"/>
      <c r="E129" s="245"/>
      <c r="F129" s="245"/>
      <c r="G129" s="245"/>
      <c r="K129" s="56"/>
    </row>
    <row r="130" spans="1:11" ht="15.75" hidden="1">
      <c r="A130" s="300"/>
      <c r="C130" s="245"/>
      <c r="D130" s="245"/>
      <c r="E130" s="245"/>
      <c r="F130" s="245"/>
      <c r="G130" s="245"/>
      <c r="K130" s="56"/>
    </row>
    <row r="131" spans="1:11" ht="15.75" hidden="1">
      <c r="A131" s="300"/>
      <c r="C131" s="245"/>
      <c r="D131" s="245"/>
      <c r="E131" s="245"/>
      <c r="F131" s="245"/>
      <c r="G131" s="245"/>
      <c r="K131" s="56"/>
    </row>
    <row r="132" spans="1:11" ht="15.75" hidden="1">
      <c r="A132" s="300"/>
      <c r="C132" s="245"/>
      <c r="D132" s="245"/>
      <c r="E132" s="245"/>
      <c r="F132" s="245"/>
      <c r="G132" s="245"/>
      <c r="K132" s="56"/>
    </row>
    <row r="133" spans="1:11" ht="15.75" hidden="1">
      <c r="A133" s="300"/>
      <c r="C133" s="245"/>
      <c r="D133" s="245"/>
      <c r="E133" s="245"/>
      <c r="F133" s="245"/>
      <c r="G133" s="245"/>
      <c r="K133" s="56"/>
    </row>
    <row r="134" spans="1:11" ht="15.75" hidden="1">
      <c r="A134" s="300"/>
      <c r="C134" s="245"/>
      <c r="D134" s="245"/>
      <c r="E134" s="245"/>
      <c r="F134" s="245"/>
      <c r="G134" s="245"/>
      <c r="K134" s="56"/>
    </row>
    <row r="135" spans="1:11" ht="15.75" hidden="1">
      <c r="A135" s="300"/>
      <c r="C135" s="245"/>
      <c r="D135" s="245"/>
      <c r="E135" s="245"/>
      <c r="F135" s="245"/>
      <c r="G135" s="245"/>
      <c r="K135" s="56"/>
    </row>
    <row r="136" spans="1:11" ht="15.75" hidden="1">
      <c r="A136" s="300"/>
      <c r="C136" s="245"/>
      <c r="D136" s="245"/>
      <c r="E136" s="245"/>
      <c r="F136" s="245"/>
      <c r="G136" s="245"/>
      <c r="K136" s="56"/>
    </row>
    <row r="137" spans="1:11" ht="15.75" hidden="1">
      <c r="A137" s="300"/>
      <c r="C137" s="245"/>
      <c r="D137" s="245"/>
      <c r="E137" s="245"/>
      <c r="F137" s="245"/>
      <c r="G137" s="245"/>
      <c r="K137" s="56"/>
    </row>
    <row r="138" spans="1:11" ht="15.75" hidden="1">
      <c r="A138" s="300"/>
      <c r="C138" s="245"/>
      <c r="D138" s="245"/>
      <c r="E138" s="245"/>
      <c r="F138" s="245"/>
      <c r="G138" s="245"/>
      <c r="K138" s="56"/>
    </row>
    <row r="139" spans="1:11" ht="15.75" hidden="1">
      <c r="A139" s="300"/>
      <c r="C139" s="245"/>
      <c r="D139" s="245"/>
      <c r="E139" s="245"/>
      <c r="F139" s="245"/>
      <c r="G139" s="245"/>
      <c r="K139" s="56"/>
    </row>
    <row r="140" spans="1:11" ht="15.75" hidden="1">
      <c r="A140" s="300"/>
      <c r="C140" s="245"/>
      <c r="D140" s="245"/>
      <c r="E140" s="245"/>
      <c r="F140" s="245"/>
      <c r="G140" s="245"/>
      <c r="K140" s="56"/>
    </row>
    <row r="141" spans="1:11" ht="15.75" hidden="1">
      <c r="A141" s="300"/>
      <c r="C141" s="245"/>
      <c r="D141" s="245"/>
      <c r="E141" s="245"/>
      <c r="F141" s="245"/>
      <c r="G141" s="245"/>
      <c r="K141" s="56"/>
    </row>
    <row r="142" spans="1:11" ht="15.75" hidden="1">
      <c r="A142" s="300"/>
      <c r="C142" s="245"/>
      <c r="D142" s="245"/>
      <c r="E142" s="245"/>
      <c r="F142" s="245"/>
      <c r="G142" s="245"/>
      <c r="K142" s="56"/>
    </row>
    <row r="143" spans="1:11" ht="15.75" hidden="1">
      <c r="A143" s="300"/>
      <c r="C143" s="245"/>
      <c r="D143" s="245"/>
      <c r="E143" s="245"/>
      <c r="F143" s="245"/>
      <c r="G143" s="245"/>
      <c r="K143" s="56"/>
    </row>
    <row r="144" spans="1:11" ht="15.75" hidden="1">
      <c r="A144" s="300"/>
      <c r="C144" s="245"/>
      <c r="D144" s="245"/>
      <c r="E144" s="245"/>
      <c r="F144" s="245"/>
      <c r="G144" s="245"/>
      <c r="K144" s="56"/>
    </row>
    <row r="145" spans="1:11" ht="15.75" hidden="1">
      <c r="A145" s="300"/>
      <c r="C145" s="245"/>
      <c r="D145" s="245"/>
      <c r="E145" s="245"/>
      <c r="F145" s="245"/>
      <c r="G145" s="245"/>
      <c r="K145" s="56"/>
    </row>
    <row r="146" spans="1:11" ht="15.75" hidden="1">
      <c r="A146" s="300"/>
      <c r="C146" s="245"/>
      <c r="D146" s="245"/>
      <c r="E146" s="245"/>
      <c r="F146" s="245"/>
      <c r="G146" s="245"/>
      <c r="K146" s="56"/>
    </row>
    <row r="147" spans="1:11" ht="15.75" hidden="1">
      <c r="A147" s="300"/>
      <c r="C147" s="245"/>
      <c r="D147" s="245"/>
      <c r="E147" s="245"/>
      <c r="F147" s="245"/>
      <c r="G147" s="245"/>
      <c r="K147" s="56"/>
    </row>
    <row r="148" spans="1:11" ht="15.75" hidden="1">
      <c r="A148" s="300"/>
      <c r="C148" s="245"/>
      <c r="D148" s="245"/>
      <c r="E148" s="245"/>
      <c r="F148" s="245"/>
      <c r="G148" s="245"/>
      <c r="K148" s="56"/>
    </row>
    <row r="149" spans="1:11" ht="15.75" hidden="1">
      <c r="A149" s="300"/>
      <c r="C149" s="245"/>
      <c r="D149" s="245"/>
      <c r="E149" s="245"/>
      <c r="F149" s="245"/>
      <c r="G149" s="245"/>
      <c r="K149" s="56"/>
    </row>
    <row r="150" spans="1:11" ht="15.75" hidden="1">
      <c r="A150" s="300"/>
      <c r="C150" s="245"/>
      <c r="D150" s="245"/>
      <c r="E150" s="245"/>
      <c r="F150" s="245"/>
      <c r="G150" s="245"/>
      <c r="K150" s="56"/>
    </row>
    <row r="151" spans="1:11" ht="15.75" hidden="1">
      <c r="A151" s="300"/>
      <c r="C151" s="245"/>
      <c r="D151" s="245"/>
      <c r="E151" s="245"/>
      <c r="F151" s="245"/>
      <c r="G151" s="245"/>
      <c r="K151" s="56"/>
    </row>
    <row r="152" spans="1:11" ht="15.75" hidden="1">
      <c r="A152" s="300"/>
      <c r="C152" s="245"/>
      <c r="D152" s="245"/>
      <c r="E152" s="245"/>
      <c r="F152" s="245"/>
      <c r="G152" s="245"/>
      <c r="K152" s="56"/>
    </row>
    <row r="153" spans="1:11" ht="15.75" hidden="1">
      <c r="A153" s="300"/>
      <c r="C153" s="245"/>
      <c r="D153" s="245"/>
      <c r="E153" s="245"/>
      <c r="F153" s="245"/>
      <c r="G153" s="245"/>
      <c r="K153" s="56"/>
    </row>
    <row r="154" spans="1:11" ht="15.75" hidden="1">
      <c r="A154" s="300"/>
      <c r="C154" s="245"/>
      <c r="D154" s="245"/>
      <c r="E154" s="245"/>
      <c r="F154" s="245"/>
      <c r="G154" s="245"/>
      <c r="K154" s="56"/>
    </row>
    <row r="155" spans="1:11" ht="15.75" hidden="1">
      <c r="A155" s="300"/>
      <c r="C155" s="245"/>
      <c r="D155" s="245"/>
      <c r="E155" s="245"/>
      <c r="F155" s="245"/>
      <c r="G155" s="245"/>
      <c r="K155" s="56"/>
    </row>
    <row r="156" spans="1:11" ht="15.75" hidden="1">
      <c r="A156" s="300"/>
      <c r="C156" s="245"/>
      <c r="D156" s="245"/>
      <c r="E156" s="245"/>
      <c r="F156" s="245"/>
      <c r="G156" s="245"/>
      <c r="K156" s="56"/>
    </row>
    <row r="157" spans="1:11" ht="15.75" hidden="1">
      <c r="A157" s="300"/>
      <c r="C157" s="245"/>
      <c r="D157" s="245"/>
      <c r="E157" s="245"/>
      <c r="F157" s="245"/>
      <c r="G157" s="245"/>
      <c r="K157" s="56"/>
    </row>
    <row r="158" spans="1:11" ht="15.75" hidden="1">
      <c r="A158" s="300"/>
      <c r="C158" s="245"/>
      <c r="D158" s="245"/>
      <c r="E158" s="245"/>
      <c r="F158" s="245"/>
      <c r="G158" s="245"/>
      <c r="K158" s="56"/>
    </row>
    <row r="159" spans="1:11" ht="15.75" hidden="1">
      <c r="A159" s="300"/>
      <c r="C159" s="245"/>
      <c r="D159" s="245"/>
      <c r="E159" s="245"/>
      <c r="F159" s="245"/>
      <c r="G159" s="245"/>
      <c r="K159" s="56"/>
    </row>
    <row r="160" spans="1:11" ht="15.75" hidden="1">
      <c r="A160" s="300"/>
      <c r="C160" s="245"/>
      <c r="D160" s="245"/>
      <c r="E160" s="245"/>
      <c r="F160" s="245"/>
      <c r="G160" s="245"/>
      <c r="K160" s="56"/>
    </row>
    <row r="161" spans="1:11" ht="15.75" hidden="1">
      <c r="A161" s="300"/>
      <c r="C161" s="245"/>
      <c r="D161" s="245"/>
      <c r="E161" s="245"/>
      <c r="F161" s="245"/>
      <c r="G161" s="245"/>
      <c r="K161" s="56"/>
    </row>
    <row r="162" spans="1:11" ht="15.75" hidden="1">
      <c r="A162" s="300"/>
      <c r="C162" s="245"/>
      <c r="D162" s="245"/>
      <c r="E162" s="245"/>
      <c r="F162" s="245"/>
      <c r="G162" s="245"/>
      <c r="K162" s="56"/>
    </row>
    <row r="163" spans="1:11" ht="15.75" hidden="1">
      <c r="A163" s="300"/>
      <c r="C163" s="245"/>
      <c r="D163" s="245"/>
      <c r="E163" s="245"/>
      <c r="F163" s="245"/>
      <c r="G163" s="245"/>
      <c r="K163" s="56"/>
    </row>
    <row r="164" spans="1:11" ht="15.75" hidden="1">
      <c r="A164" s="300"/>
      <c r="C164" s="245"/>
      <c r="D164" s="245"/>
      <c r="E164" s="245"/>
      <c r="F164" s="245"/>
      <c r="G164" s="245"/>
      <c r="K164" s="56"/>
    </row>
    <row r="165" spans="1:11" ht="15.75" hidden="1">
      <c r="A165" s="300"/>
      <c r="C165" s="245"/>
      <c r="D165" s="245"/>
      <c r="E165" s="245"/>
      <c r="F165" s="245"/>
      <c r="G165" s="245"/>
      <c r="K165" s="56"/>
    </row>
    <row r="166" spans="1:11" ht="15.75" hidden="1">
      <c r="A166" s="300"/>
      <c r="C166" s="245"/>
      <c r="D166" s="245"/>
      <c r="E166" s="245"/>
      <c r="F166" s="245"/>
      <c r="G166" s="245"/>
      <c r="K166" s="56"/>
    </row>
    <row r="167" spans="1:11" ht="15.75" hidden="1">
      <c r="A167" s="300"/>
      <c r="C167" s="245"/>
      <c r="D167" s="245"/>
      <c r="E167" s="245"/>
      <c r="F167" s="245"/>
      <c r="G167" s="245"/>
      <c r="K167" s="56"/>
    </row>
    <row r="168" spans="1:11" ht="15.75" hidden="1">
      <c r="A168" s="300"/>
      <c r="C168" s="245"/>
      <c r="D168" s="245"/>
      <c r="E168" s="245"/>
      <c r="F168" s="245"/>
      <c r="G168" s="245"/>
      <c r="K168" s="56"/>
    </row>
    <row r="169" spans="1:11" ht="15.75" hidden="1">
      <c r="A169" s="300"/>
      <c r="C169" s="245"/>
      <c r="D169" s="245"/>
      <c r="E169" s="245"/>
      <c r="F169" s="245"/>
      <c r="G169" s="245"/>
      <c r="K169" s="56"/>
    </row>
    <row r="170" spans="1:11" ht="15.75" hidden="1">
      <c r="A170" s="300"/>
      <c r="C170" s="245"/>
      <c r="D170" s="245"/>
      <c r="E170" s="245"/>
      <c r="F170" s="245"/>
      <c r="G170" s="245"/>
      <c r="K170" s="56"/>
    </row>
    <row r="171" spans="1:11" ht="15.75" hidden="1">
      <c r="A171" s="300"/>
      <c r="C171" s="245"/>
      <c r="D171" s="245"/>
      <c r="E171" s="245"/>
      <c r="F171" s="245"/>
      <c r="G171" s="245"/>
      <c r="K171" s="56"/>
    </row>
    <row r="172" spans="1:11" ht="15.75" hidden="1">
      <c r="A172" s="300"/>
      <c r="C172" s="245"/>
      <c r="D172" s="245"/>
      <c r="E172" s="245"/>
      <c r="F172" s="245"/>
      <c r="G172" s="245"/>
      <c r="K172" s="56"/>
    </row>
    <row r="173" spans="1:11" ht="15.75" hidden="1">
      <c r="A173" s="300"/>
      <c r="C173" s="245"/>
      <c r="D173" s="245"/>
      <c r="E173" s="245"/>
      <c r="F173" s="245"/>
      <c r="G173" s="245"/>
      <c r="K173" s="56"/>
    </row>
    <row r="174" spans="1:11" ht="15.75" hidden="1">
      <c r="A174" s="300"/>
      <c r="C174" s="245"/>
      <c r="D174" s="245"/>
      <c r="E174" s="245"/>
      <c r="F174" s="245"/>
      <c r="G174" s="245"/>
      <c r="K174" s="56"/>
    </row>
    <row r="175" spans="1:11" ht="15.75" hidden="1">
      <c r="A175" s="300"/>
      <c r="C175" s="245"/>
      <c r="D175" s="245"/>
      <c r="E175" s="245"/>
      <c r="F175" s="245"/>
      <c r="G175" s="245"/>
      <c r="K175" s="56"/>
    </row>
    <row r="176" spans="1:11" ht="15.75" hidden="1">
      <c r="A176" s="300"/>
      <c r="C176" s="245"/>
      <c r="D176" s="245"/>
      <c r="E176" s="245"/>
      <c r="F176" s="245"/>
      <c r="G176" s="245"/>
      <c r="K176" s="56"/>
    </row>
    <row r="177" spans="1:11" ht="15.75" hidden="1">
      <c r="A177" s="300"/>
      <c r="C177" s="245"/>
      <c r="D177" s="245"/>
      <c r="E177" s="245"/>
      <c r="F177" s="245"/>
      <c r="G177" s="245"/>
      <c r="K177" s="56"/>
    </row>
    <row r="178" spans="1:11" ht="15.75" hidden="1">
      <c r="A178" s="300"/>
      <c r="C178" s="245"/>
      <c r="D178" s="245"/>
      <c r="E178" s="245"/>
      <c r="F178" s="245"/>
      <c r="G178" s="245"/>
      <c r="K178" s="56"/>
    </row>
    <row r="179" spans="1:11" ht="15.75" hidden="1">
      <c r="A179" s="300"/>
      <c r="C179" s="245"/>
      <c r="D179" s="245"/>
      <c r="E179" s="245"/>
      <c r="F179" s="245"/>
      <c r="G179" s="245"/>
      <c r="K179" s="56"/>
    </row>
    <row r="180" spans="1:11" ht="15.75" hidden="1">
      <c r="A180" s="300"/>
      <c r="C180" s="245"/>
      <c r="D180" s="245"/>
      <c r="E180" s="245"/>
      <c r="F180" s="245"/>
      <c r="G180" s="245"/>
      <c r="K180" s="56"/>
    </row>
    <row r="181" spans="1:11" ht="15.75" hidden="1">
      <c r="A181" s="300"/>
      <c r="C181" s="245"/>
      <c r="D181" s="245"/>
      <c r="E181" s="245"/>
      <c r="F181" s="245"/>
      <c r="G181" s="245"/>
      <c r="K181" s="56"/>
    </row>
    <row r="182" spans="1:11" ht="15.75" hidden="1">
      <c r="A182" s="300"/>
      <c r="C182" s="245"/>
      <c r="D182" s="245"/>
      <c r="E182" s="245"/>
      <c r="F182" s="245"/>
      <c r="G182" s="245"/>
      <c r="K182" s="56"/>
    </row>
    <row r="183" spans="1:11" ht="15.75" hidden="1">
      <c r="A183" s="300"/>
      <c r="C183" s="245"/>
      <c r="D183" s="245"/>
      <c r="E183" s="245"/>
      <c r="F183" s="245"/>
      <c r="G183" s="245"/>
      <c r="K183" s="56"/>
    </row>
    <row r="184" spans="1:11" ht="15.75" hidden="1">
      <c r="A184" s="300"/>
      <c r="C184" s="245"/>
      <c r="D184" s="245"/>
      <c r="E184" s="245"/>
      <c r="F184" s="245"/>
      <c r="G184" s="245"/>
      <c r="K184" s="56"/>
    </row>
    <row r="185" spans="1:11" ht="15.75" hidden="1">
      <c r="A185" s="300"/>
      <c r="C185" s="245"/>
      <c r="D185" s="245"/>
      <c r="E185" s="245"/>
      <c r="F185" s="245"/>
      <c r="G185" s="245"/>
      <c r="K185" s="56"/>
    </row>
    <row r="186" spans="1:11" ht="15.75" hidden="1">
      <c r="A186" s="300"/>
      <c r="C186" s="245"/>
      <c r="D186" s="245"/>
      <c r="E186" s="245"/>
      <c r="F186" s="245"/>
      <c r="G186" s="245"/>
      <c r="K186" s="56"/>
    </row>
    <row r="187" spans="1:11" ht="15.75" hidden="1">
      <c r="A187" s="300"/>
      <c r="C187" s="245"/>
      <c r="D187" s="245"/>
      <c r="E187" s="245"/>
      <c r="F187" s="245"/>
      <c r="G187" s="245"/>
      <c r="K187" s="56"/>
    </row>
    <row r="188" spans="1:11" ht="15.75" hidden="1">
      <c r="A188" s="300"/>
      <c r="C188" s="245"/>
      <c r="D188" s="245"/>
      <c r="E188" s="245"/>
      <c r="F188" s="245"/>
      <c r="G188" s="245"/>
      <c r="K188" s="56"/>
    </row>
    <row r="189" spans="1:11" ht="15.75" hidden="1">
      <c r="A189" s="300"/>
      <c r="C189" s="245"/>
      <c r="D189" s="245"/>
      <c r="E189" s="245"/>
      <c r="F189" s="245"/>
      <c r="G189" s="245"/>
      <c r="K189" s="56"/>
    </row>
    <row r="190" spans="1:11" ht="15.75" hidden="1">
      <c r="A190" s="300"/>
      <c r="C190" s="245"/>
      <c r="D190" s="245"/>
      <c r="E190" s="245"/>
      <c r="F190" s="245"/>
      <c r="G190" s="245"/>
      <c r="K190" s="56"/>
    </row>
    <row r="191" spans="1:11" ht="15.75" hidden="1">
      <c r="A191" s="300"/>
      <c r="C191" s="245"/>
      <c r="D191" s="245"/>
      <c r="E191" s="245"/>
      <c r="F191" s="245"/>
      <c r="G191" s="245"/>
      <c r="K191" s="56"/>
    </row>
    <row r="192" spans="1:11" ht="15.75" hidden="1">
      <c r="A192" s="300"/>
      <c r="C192" s="245"/>
      <c r="D192" s="245"/>
      <c r="E192" s="245"/>
      <c r="F192" s="245"/>
      <c r="G192" s="245"/>
      <c r="K192" s="56"/>
    </row>
    <row r="193" spans="1:11" ht="15.75" hidden="1">
      <c r="A193" s="300"/>
      <c r="C193" s="245"/>
      <c r="D193" s="245"/>
      <c r="E193" s="245"/>
      <c r="F193" s="245"/>
      <c r="G193" s="245"/>
      <c r="K193" s="56"/>
    </row>
    <row r="194" spans="1:11" ht="15.75" hidden="1">
      <c r="A194" s="246"/>
      <c r="C194" s="245"/>
      <c r="D194" s="245"/>
      <c r="E194" s="245"/>
      <c r="F194" s="245"/>
      <c r="G194" s="245"/>
      <c r="K194" s="56"/>
    </row>
    <row r="195" spans="1:11" ht="15.75" hidden="1">
      <c r="A195" s="246"/>
      <c r="C195" s="245"/>
      <c r="D195" s="245"/>
      <c r="E195" s="245"/>
      <c r="F195" s="245"/>
      <c r="G195" s="245"/>
      <c r="K195" s="56"/>
    </row>
    <row r="196" spans="1:11" ht="15.75" hidden="1">
      <c r="A196" s="246"/>
      <c r="C196" s="245"/>
      <c r="D196" s="245"/>
      <c r="E196" s="245"/>
      <c r="F196" s="245"/>
      <c r="G196" s="245"/>
      <c r="K196" s="56"/>
    </row>
    <row r="197" spans="1:11" ht="15.75" hidden="1">
      <c r="A197" s="246"/>
      <c r="C197" s="245"/>
      <c r="D197" s="245"/>
      <c r="E197" s="245"/>
      <c r="F197" s="245"/>
      <c r="G197" s="245"/>
    </row>
    <row r="198" spans="1:11" ht="15.75" hidden="1">
      <c r="A198" s="246"/>
      <c r="C198" s="245"/>
      <c r="D198" s="245"/>
      <c r="E198" s="245"/>
      <c r="F198" s="245"/>
      <c r="G198" s="245"/>
    </row>
    <row r="199" spans="1:11" ht="15.75" hidden="1">
      <c r="A199" s="246"/>
      <c r="C199" s="245"/>
      <c r="D199" s="245"/>
      <c r="E199" s="245"/>
      <c r="F199" s="245"/>
      <c r="G199" s="245"/>
    </row>
    <row r="200" spans="1:11" ht="15.75" hidden="1">
      <c r="A200" s="246"/>
      <c r="C200" s="245"/>
      <c r="D200" s="245"/>
      <c r="E200" s="245"/>
      <c r="F200" s="245"/>
      <c r="G200" s="245"/>
    </row>
    <row r="201" spans="1:11" ht="15.75" hidden="1">
      <c r="A201" s="246"/>
      <c r="C201" s="245"/>
      <c r="D201" s="245"/>
      <c r="E201" s="245"/>
      <c r="F201" s="245"/>
      <c r="G201" s="245"/>
    </row>
    <row r="202" spans="1:11" ht="15.75" hidden="1">
      <c r="A202" s="246"/>
      <c r="C202" s="245"/>
      <c r="D202" s="245"/>
      <c r="E202" s="245"/>
      <c r="F202" s="245"/>
      <c r="G202" s="245"/>
    </row>
    <row r="203" spans="1:11" ht="15.75" hidden="1">
      <c r="A203" s="246"/>
      <c r="C203" s="245"/>
      <c r="D203" s="245"/>
      <c r="E203" s="245"/>
      <c r="F203" s="245"/>
      <c r="G203" s="245"/>
    </row>
    <row r="204" spans="1:11" ht="15.75" hidden="1">
      <c r="A204" s="246"/>
      <c r="C204" s="245"/>
      <c r="D204" s="245"/>
      <c r="E204" s="245"/>
      <c r="F204" s="245"/>
      <c r="G204" s="245"/>
    </row>
    <row r="205" spans="1:11" ht="15.75" hidden="1">
      <c r="A205" s="246"/>
      <c r="C205" s="245"/>
      <c r="D205" s="245"/>
      <c r="E205" s="245"/>
      <c r="F205" s="245"/>
      <c r="G205" s="245"/>
    </row>
    <row r="206" spans="1:11" ht="15.75" hidden="1">
      <c r="A206" s="246"/>
      <c r="C206" s="245"/>
      <c r="D206" s="245"/>
      <c r="E206" s="245"/>
      <c r="F206" s="245"/>
      <c r="G206" s="245"/>
    </row>
    <row r="207" spans="1:11" ht="15.75" hidden="1">
      <c r="A207" s="246"/>
      <c r="C207" s="245"/>
      <c r="D207" s="245"/>
      <c r="E207" s="245"/>
      <c r="F207" s="245"/>
      <c r="G207" s="245"/>
    </row>
    <row r="208" spans="1:11" ht="15.75" hidden="1">
      <c r="A208" s="246"/>
      <c r="C208" s="245"/>
      <c r="D208" s="245"/>
      <c r="E208" s="245"/>
      <c r="F208" s="245"/>
      <c r="G208" s="245"/>
    </row>
    <row r="209" spans="1:7" ht="15.75" hidden="1">
      <c r="A209" s="246"/>
      <c r="C209" s="245"/>
      <c r="D209" s="245"/>
      <c r="E209" s="245"/>
      <c r="F209" s="245"/>
      <c r="G209" s="245"/>
    </row>
    <row r="210" spans="1:7" ht="15.75" hidden="1">
      <c r="A210" s="246"/>
      <c r="C210" s="245"/>
      <c r="D210" s="245"/>
      <c r="E210" s="245"/>
      <c r="F210" s="245"/>
      <c r="G210" s="245"/>
    </row>
    <row r="211" spans="1:7" ht="15.75" hidden="1">
      <c r="A211" s="246"/>
      <c r="C211" s="245"/>
      <c r="D211" s="245"/>
      <c r="E211" s="245"/>
      <c r="F211" s="245"/>
      <c r="G211" s="245"/>
    </row>
    <row r="212" spans="1:7" ht="15.75" hidden="1">
      <c r="A212" s="246"/>
      <c r="C212" s="245"/>
      <c r="D212" s="245"/>
      <c r="E212" s="245"/>
      <c r="F212" s="245"/>
      <c r="G212" s="245"/>
    </row>
    <row r="213" spans="1:7" ht="15.75" hidden="1">
      <c r="A213" s="246"/>
      <c r="C213" s="245"/>
      <c r="D213" s="245"/>
      <c r="E213" s="245"/>
      <c r="F213" s="245"/>
      <c r="G213" s="245"/>
    </row>
    <row r="214" spans="1:7" ht="15.75" hidden="1">
      <c r="A214" s="246"/>
      <c r="C214" s="245"/>
      <c r="D214" s="245"/>
      <c r="E214" s="245"/>
      <c r="F214" s="245"/>
      <c r="G214" s="245"/>
    </row>
    <row r="215" spans="1:7" ht="15.75" hidden="1">
      <c r="A215" s="246"/>
      <c r="C215" s="245"/>
      <c r="D215" s="245"/>
      <c r="E215" s="245"/>
      <c r="F215" s="245"/>
      <c r="G215" s="245"/>
    </row>
    <row r="216" spans="1:7" ht="15.75" hidden="1">
      <c r="A216" s="246"/>
      <c r="C216" s="245"/>
      <c r="D216" s="245"/>
      <c r="E216" s="245"/>
      <c r="F216" s="245"/>
      <c r="G216" s="245"/>
    </row>
    <row r="217" spans="1:7" ht="15.75" hidden="1">
      <c r="A217" s="246"/>
      <c r="C217" s="245"/>
      <c r="D217" s="245"/>
      <c r="E217" s="245"/>
      <c r="F217" s="245"/>
      <c r="G217" s="245"/>
    </row>
    <row r="218" spans="1:7" ht="15.75" hidden="1">
      <c r="A218" s="246"/>
      <c r="C218" s="245"/>
      <c r="D218" s="245"/>
      <c r="E218" s="245"/>
      <c r="F218" s="245"/>
      <c r="G218" s="245"/>
    </row>
    <row r="219" spans="1:7" ht="15.75" hidden="1">
      <c r="A219" s="246"/>
      <c r="C219" s="245"/>
      <c r="D219" s="245"/>
      <c r="E219" s="245"/>
      <c r="F219" s="245"/>
      <c r="G219" s="245"/>
    </row>
    <row r="220" spans="1:7" ht="15.75" hidden="1">
      <c r="A220" s="246"/>
      <c r="C220" s="245"/>
      <c r="D220" s="245"/>
      <c r="E220" s="245"/>
      <c r="F220" s="245"/>
      <c r="G220" s="245"/>
    </row>
    <row r="221" spans="1:7" ht="15.75" hidden="1">
      <c r="A221" s="246"/>
      <c r="C221" s="245"/>
      <c r="D221" s="245"/>
      <c r="E221" s="245"/>
      <c r="F221" s="245"/>
      <c r="G221" s="245"/>
    </row>
    <row r="222" spans="1:7" ht="15.75" hidden="1">
      <c r="A222" s="246"/>
      <c r="C222" s="245"/>
      <c r="D222" s="245"/>
      <c r="E222" s="245"/>
      <c r="F222" s="245"/>
      <c r="G222" s="245"/>
    </row>
    <row r="223" spans="1:7" ht="15.75" hidden="1">
      <c r="A223" s="246"/>
      <c r="C223" s="245"/>
      <c r="D223" s="245"/>
      <c r="E223" s="245"/>
      <c r="F223" s="245"/>
      <c r="G223" s="245"/>
    </row>
    <row r="224" spans="1:7" ht="15.75" hidden="1">
      <c r="A224" s="246"/>
      <c r="C224" s="245"/>
      <c r="D224" s="245"/>
      <c r="E224" s="245"/>
      <c r="F224" s="245"/>
      <c r="G224" s="245"/>
    </row>
    <row r="225" spans="1:7" ht="15.75" hidden="1">
      <c r="A225" s="246"/>
      <c r="C225" s="245"/>
      <c r="D225" s="245"/>
      <c r="E225" s="245"/>
      <c r="F225" s="245"/>
      <c r="G225" s="245"/>
    </row>
    <row r="226" spans="1:7" ht="15.75" hidden="1">
      <c r="A226" s="246"/>
      <c r="C226" s="245"/>
      <c r="D226" s="245"/>
      <c r="E226" s="245"/>
      <c r="F226" s="245"/>
      <c r="G226" s="245"/>
    </row>
    <row r="227" spans="1:7" ht="15.75" hidden="1">
      <c r="A227" s="246"/>
      <c r="C227" s="245"/>
      <c r="D227" s="245"/>
      <c r="E227" s="245"/>
      <c r="F227" s="245"/>
      <c r="G227" s="245"/>
    </row>
    <row r="228" spans="1:7" ht="15.75" hidden="1">
      <c r="A228" s="246"/>
      <c r="C228" s="245"/>
      <c r="D228" s="245"/>
      <c r="E228" s="245"/>
      <c r="F228" s="245"/>
      <c r="G228" s="245"/>
    </row>
    <row r="229" spans="1:7" ht="15.75" hidden="1">
      <c r="A229" s="246"/>
      <c r="C229" s="245"/>
      <c r="D229" s="245"/>
      <c r="E229" s="245"/>
      <c r="F229" s="245"/>
      <c r="G229" s="245"/>
    </row>
    <row r="230" spans="1:7" ht="15.75" hidden="1">
      <c r="A230" s="246"/>
      <c r="C230" s="245"/>
      <c r="D230" s="245"/>
      <c r="E230" s="245"/>
      <c r="F230" s="245"/>
      <c r="G230" s="245"/>
    </row>
    <row r="231" spans="1:7" ht="15.75" hidden="1">
      <c r="A231" s="246"/>
      <c r="C231" s="245"/>
      <c r="D231" s="245"/>
      <c r="E231" s="245"/>
      <c r="F231" s="245"/>
      <c r="G231" s="245"/>
    </row>
    <row r="232" spans="1:7" ht="15.75" hidden="1">
      <c r="A232" s="246"/>
      <c r="C232" s="245"/>
      <c r="D232" s="245"/>
      <c r="E232" s="245"/>
      <c r="F232" s="245"/>
      <c r="G232" s="245"/>
    </row>
    <row r="233" spans="1:7" ht="15.75" hidden="1">
      <c r="A233" s="246"/>
      <c r="C233" s="245"/>
      <c r="D233" s="245"/>
      <c r="E233" s="245"/>
      <c r="F233" s="245"/>
      <c r="G233" s="245"/>
    </row>
    <row r="234" spans="1:7" ht="15.75" hidden="1">
      <c r="A234" s="246"/>
      <c r="C234" s="245"/>
      <c r="D234" s="245"/>
      <c r="E234" s="245"/>
      <c r="F234" s="245"/>
      <c r="G234" s="245"/>
    </row>
    <row r="235" spans="1:7" ht="15.75" hidden="1">
      <c r="A235" s="246"/>
      <c r="C235" s="245"/>
      <c r="D235" s="245"/>
      <c r="E235" s="245"/>
      <c r="F235" s="245"/>
      <c r="G235" s="245"/>
    </row>
    <row r="236" spans="1:7" ht="15.75" hidden="1">
      <c r="A236" s="246"/>
      <c r="C236" s="245"/>
      <c r="D236" s="245"/>
      <c r="E236" s="245"/>
      <c r="F236" s="245"/>
      <c r="G236" s="245"/>
    </row>
    <row r="237" spans="1:7" ht="15.75" hidden="1">
      <c r="A237" s="246"/>
      <c r="C237" s="245"/>
      <c r="D237" s="245"/>
      <c r="E237" s="245"/>
      <c r="F237" s="245"/>
      <c r="G237" s="245"/>
    </row>
    <row r="238" spans="1:7" ht="15.75" hidden="1">
      <c r="A238" s="246"/>
      <c r="C238" s="245"/>
      <c r="D238" s="245"/>
      <c r="E238" s="245"/>
      <c r="F238" s="245"/>
      <c r="G238" s="245"/>
    </row>
    <row r="239" spans="1:7" ht="15.75" hidden="1">
      <c r="A239" s="246"/>
      <c r="C239" s="245"/>
      <c r="D239" s="245"/>
      <c r="E239" s="245"/>
      <c r="F239" s="245"/>
      <c r="G239" s="245"/>
    </row>
    <row r="240" spans="1:7" ht="15.75" hidden="1">
      <c r="A240" s="246"/>
      <c r="C240" s="245"/>
      <c r="D240" s="245"/>
      <c r="E240" s="245"/>
      <c r="F240" s="245"/>
      <c r="G240" s="245"/>
    </row>
    <row r="241" spans="1:7" ht="15.75" hidden="1">
      <c r="A241" s="246"/>
      <c r="C241" s="245"/>
      <c r="D241" s="245"/>
      <c r="E241" s="245"/>
      <c r="F241" s="245"/>
      <c r="G241" s="245"/>
    </row>
    <row r="242" spans="1:7" ht="15.75" hidden="1">
      <c r="A242" s="246"/>
      <c r="C242" s="245"/>
      <c r="D242" s="245"/>
      <c r="E242" s="245"/>
      <c r="F242" s="245"/>
      <c r="G242" s="245"/>
    </row>
    <row r="243" spans="1:7" ht="15.75" hidden="1">
      <c r="A243" s="246"/>
      <c r="C243" s="245"/>
      <c r="D243" s="245"/>
      <c r="E243" s="245"/>
      <c r="F243" s="245"/>
      <c r="G243" s="245"/>
    </row>
    <row r="244" spans="1:7" ht="15.75" hidden="1">
      <c r="A244" s="246"/>
      <c r="C244" s="245"/>
      <c r="D244" s="245"/>
      <c r="E244" s="245"/>
      <c r="F244" s="245"/>
      <c r="G244" s="245"/>
    </row>
    <row r="245" spans="1:7" ht="15.75" hidden="1">
      <c r="A245" s="246"/>
      <c r="C245" s="245"/>
      <c r="D245" s="245"/>
      <c r="E245" s="245"/>
      <c r="F245" s="245"/>
      <c r="G245" s="245"/>
    </row>
    <row r="246" spans="1:7" ht="15.75" hidden="1">
      <c r="A246" s="246"/>
      <c r="C246" s="245"/>
      <c r="D246" s="245"/>
      <c r="E246" s="245"/>
      <c r="F246" s="245"/>
      <c r="G246" s="245"/>
    </row>
    <row r="247" spans="1:7" ht="15.75" hidden="1">
      <c r="A247" s="246"/>
      <c r="C247" s="245"/>
      <c r="D247" s="245"/>
      <c r="E247" s="245"/>
      <c r="F247" s="245"/>
      <c r="G247" s="245"/>
    </row>
    <row r="248" spans="1:7" ht="15.75" hidden="1">
      <c r="A248" s="246"/>
      <c r="C248" s="245"/>
      <c r="D248" s="245"/>
      <c r="E248" s="245"/>
      <c r="F248" s="245"/>
      <c r="G248" s="245"/>
    </row>
    <row r="249" spans="1:7" ht="15.75" hidden="1">
      <c r="A249" s="246"/>
      <c r="C249" s="245"/>
      <c r="D249" s="245"/>
      <c r="E249" s="245"/>
      <c r="F249" s="245"/>
      <c r="G249" s="245"/>
    </row>
    <row r="250" spans="1:7" ht="15.75" hidden="1">
      <c r="A250" s="246"/>
      <c r="C250" s="245"/>
      <c r="D250" s="245"/>
      <c r="E250" s="245"/>
      <c r="F250" s="245"/>
      <c r="G250" s="245"/>
    </row>
    <row r="251" spans="1:7" ht="15.75" hidden="1">
      <c r="A251" s="246"/>
      <c r="C251" s="245"/>
      <c r="D251" s="245"/>
      <c r="E251" s="245"/>
      <c r="F251" s="245"/>
      <c r="G251" s="245"/>
    </row>
    <row r="252" spans="1:7" ht="15.75" hidden="1">
      <c r="A252" s="246"/>
      <c r="C252" s="245"/>
      <c r="D252" s="245"/>
      <c r="E252" s="245"/>
      <c r="F252" s="245"/>
      <c r="G252" s="245"/>
    </row>
    <row r="253" spans="1:7" ht="15.75" hidden="1">
      <c r="A253" s="246"/>
      <c r="C253" s="245"/>
      <c r="D253" s="245"/>
      <c r="E253" s="245"/>
      <c r="F253" s="245"/>
      <c r="G253" s="245"/>
    </row>
    <row r="254" spans="1:7" ht="15.75" hidden="1">
      <c r="A254" s="246"/>
      <c r="C254" s="245"/>
      <c r="D254" s="245"/>
      <c r="E254" s="245"/>
      <c r="F254" s="245"/>
      <c r="G254" s="245"/>
    </row>
    <row r="255" spans="1:7" ht="15.75" hidden="1">
      <c r="A255" s="246"/>
      <c r="C255" s="245"/>
      <c r="D255" s="245"/>
      <c r="E255" s="245"/>
      <c r="F255" s="245"/>
      <c r="G255" s="245"/>
    </row>
    <row r="256" spans="1:7" ht="15.75" hidden="1">
      <c r="A256" s="246"/>
      <c r="C256" s="245"/>
      <c r="D256" s="245"/>
      <c r="E256" s="245"/>
      <c r="F256" s="245"/>
      <c r="G256" s="245"/>
    </row>
    <row r="257" spans="1:7" ht="15.75" hidden="1">
      <c r="A257" s="246"/>
      <c r="C257" s="245"/>
      <c r="D257" s="245"/>
      <c r="E257" s="245"/>
      <c r="F257" s="245"/>
      <c r="G257" s="245"/>
    </row>
    <row r="258" spans="1:7" ht="15.75" hidden="1">
      <c r="A258" s="246"/>
      <c r="C258" s="245"/>
      <c r="D258" s="245"/>
      <c r="E258" s="245"/>
      <c r="F258" s="245"/>
      <c r="G258" s="245"/>
    </row>
    <row r="259" spans="1:7" ht="15.75" hidden="1">
      <c r="A259" s="246"/>
      <c r="C259" s="245"/>
      <c r="D259" s="245"/>
      <c r="E259" s="245"/>
      <c r="F259" s="245"/>
      <c r="G259" s="245"/>
    </row>
    <row r="260" spans="1:7" ht="15.75" hidden="1">
      <c r="A260" s="246"/>
      <c r="C260" s="245"/>
      <c r="D260" s="245"/>
      <c r="E260" s="245"/>
      <c r="F260" s="245"/>
      <c r="G260" s="245"/>
    </row>
    <row r="261" spans="1:7" ht="15.75" hidden="1">
      <c r="A261" s="246"/>
      <c r="C261" s="245"/>
      <c r="D261" s="245"/>
      <c r="E261" s="245"/>
      <c r="F261" s="245"/>
      <c r="G261" s="245"/>
    </row>
    <row r="262" spans="1:7" ht="15.75" hidden="1">
      <c r="A262" s="246"/>
      <c r="C262" s="245"/>
      <c r="D262" s="245"/>
      <c r="E262" s="245"/>
      <c r="F262" s="245"/>
      <c r="G262" s="245"/>
    </row>
    <row r="263" spans="1:7" ht="15.75" hidden="1">
      <c r="A263" s="246"/>
      <c r="C263" s="245"/>
      <c r="D263" s="245"/>
      <c r="E263" s="245"/>
      <c r="F263" s="245"/>
      <c r="G263" s="245"/>
    </row>
    <row r="264" spans="1:7" ht="15.75" hidden="1">
      <c r="A264" s="246"/>
      <c r="C264" s="245"/>
      <c r="D264" s="245"/>
      <c r="E264" s="245"/>
      <c r="F264" s="245"/>
      <c r="G264" s="245"/>
    </row>
    <row r="265" spans="1:7" ht="15.75" hidden="1">
      <c r="A265" s="246"/>
      <c r="C265" s="245"/>
      <c r="D265" s="245"/>
      <c r="E265" s="245"/>
      <c r="F265" s="245"/>
      <c r="G265" s="245"/>
    </row>
    <row r="266" spans="1:7" ht="15.75" hidden="1">
      <c r="A266" s="246"/>
    </row>
    <row r="267" spans="1:7" ht="15.75" hidden="1">
      <c r="A267" s="246"/>
    </row>
    <row r="268" spans="1:7" ht="15.75" hidden="1">
      <c r="A268" s="246"/>
    </row>
    <row r="269" spans="1:7" ht="15.75" hidden="1">
      <c r="A269" s="246"/>
    </row>
    <row r="270" spans="1:7" ht="15.75" hidden="1">
      <c r="A270" s="246"/>
    </row>
    <row r="271" spans="1:7" ht="15.75" hidden="1">
      <c r="A271" s="246"/>
    </row>
    <row r="272" spans="1:7" ht="15.75" hidden="1">
      <c r="A272" s="246"/>
    </row>
    <row r="273" spans="1:1" ht="15.75" hidden="1">
      <c r="A273" s="246"/>
    </row>
    <row r="274" spans="1:1" ht="15.75" hidden="1">
      <c r="A274" s="246"/>
    </row>
    <row r="275" spans="1:1" ht="15.75" hidden="1">
      <c r="A275" s="246"/>
    </row>
    <row r="276" spans="1:1" ht="15.75" hidden="1">
      <c r="A276" s="246"/>
    </row>
    <row r="277" spans="1:1" ht="15.75" hidden="1">
      <c r="A277" s="246"/>
    </row>
    <row r="278" spans="1:1" ht="15.75" hidden="1">
      <c r="A278" s="246"/>
    </row>
    <row r="279" spans="1:1" ht="15.75" hidden="1">
      <c r="A279" s="246"/>
    </row>
    <row r="280" spans="1:1" ht="15.75" hidden="1">
      <c r="A280" s="246"/>
    </row>
    <row r="281" spans="1:1" ht="15.75" hidden="1">
      <c r="A281" s="246"/>
    </row>
    <row r="282" spans="1:1" ht="15.75" hidden="1">
      <c r="A282" s="246"/>
    </row>
    <row r="283" spans="1:1" ht="15.75" hidden="1">
      <c r="A283" s="246"/>
    </row>
    <row r="284" spans="1:1" ht="15.75" hidden="1">
      <c r="A284" s="246"/>
    </row>
    <row r="285" spans="1:1" ht="15.75" hidden="1">
      <c r="A285" s="246"/>
    </row>
    <row r="286" spans="1:1" ht="15.75" hidden="1">
      <c r="A286" s="246"/>
    </row>
    <row r="287" spans="1:1" ht="15.75" hidden="1">
      <c r="A287" s="246"/>
    </row>
    <row r="288" spans="1:1" ht="15.75" hidden="1">
      <c r="A288" s="246"/>
    </row>
    <row r="289" spans="1:1" ht="15.75" hidden="1">
      <c r="A289" s="246"/>
    </row>
    <row r="290" spans="1:1" ht="15.75" hidden="1">
      <c r="A290" s="246"/>
    </row>
    <row r="291" spans="1:1" ht="15.75" hidden="1">
      <c r="A291" s="246"/>
    </row>
    <row r="292" spans="1:1" ht="15.75" hidden="1">
      <c r="A292" s="246"/>
    </row>
    <row r="293" spans="1:1" ht="15.75" hidden="1">
      <c r="A293" s="246"/>
    </row>
    <row r="294" spans="1:1" ht="15.75" hidden="1">
      <c r="A294" s="246"/>
    </row>
    <row r="295" spans="1:1" ht="15.75" hidden="1">
      <c r="A295" s="246"/>
    </row>
    <row r="296" spans="1:1" ht="15.75" hidden="1">
      <c r="A296" s="246"/>
    </row>
    <row r="297" spans="1:1" ht="15.75" hidden="1">
      <c r="A297" s="246"/>
    </row>
    <row r="298" spans="1:1" ht="15.75" hidden="1">
      <c r="A298" s="246"/>
    </row>
    <row r="299" spans="1:1" ht="15.75" hidden="1">
      <c r="A299" s="246"/>
    </row>
    <row r="300" spans="1:1" ht="15.75" hidden="1">
      <c r="A300" s="246"/>
    </row>
    <row r="301" spans="1:1" ht="15.75" hidden="1">
      <c r="A301" s="246"/>
    </row>
    <row r="302" spans="1:1" ht="15.75" hidden="1">
      <c r="A302" s="246"/>
    </row>
    <row r="303" spans="1:1" ht="15.75" hidden="1">
      <c r="A303" s="246"/>
    </row>
    <row r="304" spans="1:1" ht="15.75" hidden="1">
      <c r="A304" s="246"/>
    </row>
    <row r="305" spans="1:1" ht="15.75" hidden="1">
      <c r="A305" s="246"/>
    </row>
    <row r="306" spans="1:1" ht="15.75" hidden="1">
      <c r="A306" s="246"/>
    </row>
    <row r="307" spans="1:1" ht="15.75" hidden="1">
      <c r="A307" s="246"/>
    </row>
    <row r="308" spans="1:1" ht="15.75" hidden="1">
      <c r="A308" s="246"/>
    </row>
    <row r="309" spans="1:1" ht="15.75" hidden="1">
      <c r="A309" s="246"/>
    </row>
    <row r="310" spans="1:1" ht="15.75" hidden="1">
      <c r="A310" s="246"/>
    </row>
    <row r="311" spans="1:1" ht="15.75" hidden="1">
      <c r="A311" s="246"/>
    </row>
    <row r="312" spans="1:1" ht="15.75" hidden="1">
      <c r="A312" s="246"/>
    </row>
    <row r="313" spans="1:1" ht="15.75" hidden="1">
      <c r="A313" s="246"/>
    </row>
    <row r="314" spans="1:1" ht="15.75" hidden="1">
      <c r="A314" s="246"/>
    </row>
    <row r="315" spans="1:1" ht="15.75" hidden="1">
      <c r="A315" s="246"/>
    </row>
    <row r="316" spans="1:1" ht="15.75" hidden="1">
      <c r="A316" s="246"/>
    </row>
    <row r="317" spans="1:1" ht="15.75" hidden="1">
      <c r="A317" s="246"/>
    </row>
    <row r="318" spans="1:1" ht="15.75" hidden="1">
      <c r="A318" s="246"/>
    </row>
    <row r="319" spans="1:1" ht="15.75" hidden="1">
      <c r="A319" s="246"/>
    </row>
    <row r="320" spans="1:1" ht="15.75" hidden="1">
      <c r="A320" s="246"/>
    </row>
    <row r="321" spans="1:1" ht="15.75" hidden="1">
      <c r="A321" s="246"/>
    </row>
    <row r="322" spans="1:1" ht="15.75" hidden="1">
      <c r="A322" s="246"/>
    </row>
    <row r="323" spans="1:1" ht="15.75" hidden="1">
      <c r="A323" s="246"/>
    </row>
    <row r="324" spans="1:1" ht="15.75" hidden="1">
      <c r="A324" s="246"/>
    </row>
    <row r="325" spans="1:1" ht="15.75" hidden="1">
      <c r="A325" s="246"/>
    </row>
    <row r="326" spans="1:1" ht="15.75" hidden="1">
      <c r="A326" s="246"/>
    </row>
    <row r="327" spans="1:1" ht="15.75" hidden="1">
      <c r="A327" s="246"/>
    </row>
    <row r="328" spans="1:1" ht="15.75" hidden="1">
      <c r="A328" s="246"/>
    </row>
    <row r="329" spans="1:1" ht="15.75" hidden="1">
      <c r="A329" s="246"/>
    </row>
    <row r="330" spans="1:1" ht="15.75" hidden="1">
      <c r="A330" s="246"/>
    </row>
    <row r="331" spans="1:1" ht="15.75" hidden="1">
      <c r="A331" s="246"/>
    </row>
    <row r="332" spans="1:1" ht="15.75" hidden="1">
      <c r="A332" s="246"/>
    </row>
    <row r="333" spans="1:1" ht="15.75" hidden="1">
      <c r="A333" s="246"/>
    </row>
    <row r="334" spans="1:1" ht="15.75" hidden="1">
      <c r="A334" s="246"/>
    </row>
    <row r="335" spans="1:1" ht="15.75" hidden="1">
      <c r="A335" s="246"/>
    </row>
    <row r="336" spans="1:1" ht="15.75" hidden="1">
      <c r="A336" s="246"/>
    </row>
    <row r="337" spans="1:1" ht="15.75" hidden="1">
      <c r="A337" s="246"/>
    </row>
    <row r="338" spans="1:1" ht="15.75" hidden="1">
      <c r="A338" s="246"/>
    </row>
    <row r="339" spans="1:1" ht="15.75" hidden="1">
      <c r="A339" s="246"/>
    </row>
    <row r="340" spans="1:1" ht="15.75" hidden="1">
      <c r="A340" s="246"/>
    </row>
    <row r="341" spans="1:1" ht="15.75" hidden="1">
      <c r="A341" s="246"/>
    </row>
    <row r="342" spans="1:1" ht="15.75" hidden="1">
      <c r="A342" s="246"/>
    </row>
    <row r="343" spans="1:1" ht="15.75" hidden="1">
      <c r="A343" s="246"/>
    </row>
    <row r="344" spans="1:1" ht="15.75" hidden="1">
      <c r="A344" s="246"/>
    </row>
    <row r="345" spans="1:1" ht="15.75" hidden="1">
      <c r="A345" s="246"/>
    </row>
    <row r="346" spans="1:1" ht="15.75" hidden="1">
      <c r="A346" s="246"/>
    </row>
    <row r="347" spans="1:1" ht="15.75" hidden="1">
      <c r="A347" s="246"/>
    </row>
    <row r="348" spans="1:1" ht="15.75" hidden="1">
      <c r="A348" s="246"/>
    </row>
    <row r="349" spans="1:1" ht="15.75" hidden="1">
      <c r="A349" s="246"/>
    </row>
    <row r="350" spans="1:1" ht="15.75" hidden="1">
      <c r="A350" s="246"/>
    </row>
    <row r="351" spans="1:1" ht="15.75" hidden="1">
      <c r="A351" s="246"/>
    </row>
    <row r="352" spans="1:1" ht="15.75" hidden="1">
      <c r="A352" s="246"/>
    </row>
    <row r="353" spans="1:1" ht="15.75" hidden="1">
      <c r="A353" s="246"/>
    </row>
    <row r="354" spans="1:1" ht="15.75" hidden="1">
      <c r="A354" s="246"/>
    </row>
    <row r="355" spans="1:1" ht="15.75" hidden="1">
      <c r="A355" s="246"/>
    </row>
    <row r="356" spans="1:1" ht="15.75" hidden="1">
      <c r="A356" s="246"/>
    </row>
    <row r="357" spans="1:1" ht="15.75" hidden="1">
      <c r="A357" s="246"/>
    </row>
    <row r="358" spans="1:1" ht="15.75" hidden="1">
      <c r="A358" s="246"/>
    </row>
    <row r="359" spans="1:1" ht="15.75" hidden="1">
      <c r="A359" s="246"/>
    </row>
    <row r="360" spans="1:1" ht="15.75" hidden="1">
      <c r="A360" s="246"/>
    </row>
    <row r="361" spans="1:1" ht="15.75" hidden="1">
      <c r="A361" s="246"/>
    </row>
    <row r="362" spans="1:1" ht="15.75" hidden="1">
      <c r="A362" s="246"/>
    </row>
    <row r="363" spans="1:1" ht="15.75" hidden="1">
      <c r="A363" s="246"/>
    </row>
    <row r="364" spans="1:1" ht="15.75" hidden="1">
      <c r="A364" s="246"/>
    </row>
    <row r="365" spans="1:1" ht="15.75" hidden="1">
      <c r="A365" s="246"/>
    </row>
    <row r="366" spans="1:1" ht="15.75" hidden="1">
      <c r="A366" s="246"/>
    </row>
    <row r="367" spans="1:1" ht="15.75" hidden="1">
      <c r="A367" s="246"/>
    </row>
    <row r="368" spans="1:1" ht="15.75" hidden="1">
      <c r="A368" s="246"/>
    </row>
    <row r="369" spans="1:1" ht="15.75" hidden="1">
      <c r="A369" s="246"/>
    </row>
    <row r="370" spans="1:1" ht="15.75" hidden="1">
      <c r="A370" s="246"/>
    </row>
    <row r="371" spans="1:1" ht="15.75" hidden="1">
      <c r="A371" s="246"/>
    </row>
    <row r="372" spans="1:1" ht="15.75" hidden="1">
      <c r="A372" s="246"/>
    </row>
    <row r="373" spans="1:1" ht="15.75" hidden="1">
      <c r="A373" s="246"/>
    </row>
    <row r="374" spans="1:1" ht="15.75" hidden="1">
      <c r="A374" s="246"/>
    </row>
    <row r="375" spans="1:1" ht="15.75" hidden="1">
      <c r="A375" s="246"/>
    </row>
    <row r="376" spans="1:1" ht="15.75" hidden="1">
      <c r="A376" s="246"/>
    </row>
    <row r="377" spans="1:1" ht="15.75" hidden="1">
      <c r="A377" s="246"/>
    </row>
    <row r="378" spans="1:1" ht="15.75" hidden="1">
      <c r="A378" s="246"/>
    </row>
    <row r="379" spans="1:1" ht="15.75" hidden="1">
      <c r="A379" s="246"/>
    </row>
    <row r="380" spans="1:1" ht="15.75" hidden="1">
      <c r="A380" s="246"/>
    </row>
    <row r="381" spans="1:1" ht="15.75" hidden="1">
      <c r="A381" s="246"/>
    </row>
    <row r="382" spans="1:1" ht="15.75" hidden="1">
      <c r="A382" s="246"/>
    </row>
    <row r="383" spans="1:1" ht="15.75" hidden="1">
      <c r="A383" s="246"/>
    </row>
    <row r="384" spans="1:1" ht="15.75" hidden="1">
      <c r="A384" s="246"/>
    </row>
    <row r="385" spans="1:1" ht="15.75" hidden="1">
      <c r="A385" s="246"/>
    </row>
    <row r="386" spans="1:1" ht="15.75" hidden="1">
      <c r="A386" s="246"/>
    </row>
    <row r="387" spans="1:1" ht="15.75" hidden="1">
      <c r="A387" s="246"/>
    </row>
    <row r="388" spans="1:1" ht="15.75" hidden="1">
      <c r="A388" s="246"/>
    </row>
    <row r="389" spans="1:1" ht="15.75" hidden="1">
      <c r="A389" s="246"/>
    </row>
    <row r="390" spans="1:1" ht="15.75" hidden="1">
      <c r="A390" s="246"/>
    </row>
    <row r="391" spans="1:1" ht="15.75" hidden="1">
      <c r="A391" s="246"/>
    </row>
    <row r="392" spans="1:1" ht="15.75" hidden="1">
      <c r="A392" s="246"/>
    </row>
    <row r="393" spans="1:1" ht="15.75" hidden="1">
      <c r="A393" s="246"/>
    </row>
    <row r="394" spans="1:1" ht="15.75" hidden="1">
      <c r="A394" s="246"/>
    </row>
    <row r="395" spans="1:1" ht="15.75" hidden="1">
      <c r="A395" s="246"/>
    </row>
    <row r="396" spans="1:1" ht="15.75" hidden="1">
      <c r="A396" s="246"/>
    </row>
    <row r="397" spans="1:1" ht="15.75" hidden="1">
      <c r="A397" s="246"/>
    </row>
    <row r="398" spans="1:1" ht="15.75" hidden="1">
      <c r="A398" s="246"/>
    </row>
    <row r="399" spans="1:1" ht="15.75" hidden="1">
      <c r="A399" s="246"/>
    </row>
    <row r="400" spans="1:1" ht="15.75" hidden="1">
      <c r="A400" s="246"/>
    </row>
    <row r="401" spans="1:1" ht="15.75" hidden="1">
      <c r="A401" s="246"/>
    </row>
    <row r="402" spans="1:1" ht="15.75" hidden="1">
      <c r="A402" s="246"/>
    </row>
    <row r="403" spans="1:1" ht="15.75" hidden="1">
      <c r="A403" s="246"/>
    </row>
    <row r="404" spans="1:1" ht="15.75" hidden="1">
      <c r="A404" s="246"/>
    </row>
    <row r="405" spans="1:1" ht="15.75" hidden="1">
      <c r="A405" s="246"/>
    </row>
    <row r="406" spans="1:1" ht="15.75" hidden="1">
      <c r="A406" s="246"/>
    </row>
    <row r="407" spans="1:1" ht="15.75" hidden="1">
      <c r="A407" s="246"/>
    </row>
    <row r="408" spans="1:1" ht="15.75" hidden="1">
      <c r="A408" s="246"/>
    </row>
    <row r="409" spans="1:1" ht="15.75" hidden="1">
      <c r="A409" s="246"/>
    </row>
    <row r="410" spans="1:1" ht="15.75" hidden="1">
      <c r="A410" s="246"/>
    </row>
    <row r="411" spans="1:1" ht="15.75" hidden="1">
      <c r="A411" s="246"/>
    </row>
    <row r="412" spans="1:1" ht="15.75" hidden="1">
      <c r="A412" s="246"/>
    </row>
    <row r="413" spans="1:1" ht="15.75" hidden="1">
      <c r="A413" s="246"/>
    </row>
    <row r="414" spans="1:1" ht="15.75" hidden="1">
      <c r="A414" s="246"/>
    </row>
    <row r="415" spans="1:1" ht="15.75" hidden="1">
      <c r="A415" s="246"/>
    </row>
    <row r="416" spans="1:1" ht="15.75" hidden="1">
      <c r="A416" s="246"/>
    </row>
    <row r="417" spans="1:1" ht="15.75" hidden="1">
      <c r="A417" s="246"/>
    </row>
    <row r="418" spans="1:1" ht="15.75" hidden="1">
      <c r="A418" s="246"/>
    </row>
    <row r="419" spans="1:1" ht="15.75" hidden="1">
      <c r="A419" s="246"/>
    </row>
    <row r="420" spans="1:1" ht="15.75" hidden="1">
      <c r="A420" s="246"/>
    </row>
    <row r="421" spans="1:1" ht="15.75" hidden="1">
      <c r="A421" s="246"/>
    </row>
    <row r="422" spans="1:1" ht="15.75" hidden="1">
      <c r="A422" s="246"/>
    </row>
    <row r="423" spans="1:1" ht="15.75" hidden="1">
      <c r="A423" s="246"/>
    </row>
    <row r="424" spans="1:1" ht="15.75" hidden="1">
      <c r="A424" s="246"/>
    </row>
    <row r="425" spans="1:1" ht="15.75" hidden="1">
      <c r="A425" s="246"/>
    </row>
    <row r="426" spans="1:1" ht="15.75" hidden="1">
      <c r="A426" s="246"/>
    </row>
    <row r="427" spans="1:1" ht="15.75" hidden="1">
      <c r="A427" s="246"/>
    </row>
    <row r="428" spans="1:1" ht="15.75" hidden="1">
      <c r="A428" s="246"/>
    </row>
    <row r="429" spans="1:1" ht="15.75" hidden="1">
      <c r="A429" s="246"/>
    </row>
    <row r="430" spans="1:1" ht="15.75" hidden="1">
      <c r="A430" s="246"/>
    </row>
    <row r="431" spans="1:1" ht="15.75" hidden="1">
      <c r="A431" s="246"/>
    </row>
    <row r="432" spans="1:1" ht="15.75" hidden="1">
      <c r="A432" s="246"/>
    </row>
    <row r="433" spans="1:1" ht="15.75" hidden="1">
      <c r="A433" s="246"/>
    </row>
    <row r="434" spans="1:1" ht="15.75" hidden="1">
      <c r="A434" s="246"/>
    </row>
    <row r="435" spans="1:1" ht="15.75" hidden="1">
      <c r="A435" s="246"/>
    </row>
    <row r="436" spans="1:1" ht="15.75" hidden="1">
      <c r="A436" s="246"/>
    </row>
    <row r="437" spans="1:1" ht="15.75" hidden="1">
      <c r="A437" s="246"/>
    </row>
    <row r="438" spans="1:1" ht="15.75" hidden="1">
      <c r="A438" s="246"/>
    </row>
    <row r="439" spans="1:1" ht="15.75" hidden="1">
      <c r="A439" s="246"/>
    </row>
    <row r="440" spans="1:1" ht="15.75" hidden="1">
      <c r="A440" s="246"/>
    </row>
    <row r="441" spans="1:1" ht="15.75" hidden="1">
      <c r="A441" s="246"/>
    </row>
    <row r="442" spans="1:1" ht="15.75" hidden="1">
      <c r="A442" s="246"/>
    </row>
    <row r="443" spans="1:1" ht="15.75" hidden="1">
      <c r="A443" s="246"/>
    </row>
    <row r="444" spans="1:1" ht="15.75" hidden="1">
      <c r="A444" s="246"/>
    </row>
    <row r="445" spans="1:1" ht="15.75" hidden="1">
      <c r="A445" s="246"/>
    </row>
    <row r="446" spans="1:1" ht="15.75" hidden="1">
      <c r="A446" s="246"/>
    </row>
    <row r="447" spans="1:1" ht="15.75" hidden="1">
      <c r="A447" s="246"/>
    </row>
    <row r="448" spans="1:1" ht="15.75" hidden="1">
      <c r="A448" s="246"/>
    </row>
    <row r="449" spans="1:1" ht="15.75" hidden="1">
      <c r="A449" s="246"/>
    </row>
    <row r="450" spans="1:1" ht="15.75" hidden="1">
      <c r="A450" s="246"/>
    </row>
    <row r="451" spans="1:1" ht="15.75" hidden="1">
      <c r="A451" s="246"/>
    </row>
    <row r="452" spans="1:1" ht="15.75" hidden="1">
      <c r="A452" s="246"/>
    </row>
    <row r="453" spans="1:1" ht="15.75" hidden="1">
      <c r="A453" s="246"/>
    </row>
    <row r="454" spans="1:1" ht="15.75" hidden="1">
      <c r="A454" s="246"/>
    </row>
    <row r="455" spans="1:1" ht="15.75" hidden="1">
      <c r="A455" s="246"/>
    </row>
    <row r="456" spans="1:1" ht="15.75" hidden="1">
      <c r="A456" s="246"/>
    </row>
    <row r="457" spans="1:1" ht="15.75" hidden="1">
      <c r="A457" s="246"/>
    </row>
    <row r="458" spans="1:1" ht="15.75" hidden="1">
      <c r="A458" s="246"/>
    </row>
    <row r="459" spans="1:1" ht="15.75" hidden="1">
      <c r="A459" s="246"/>
    </row>
    <row r="460" spans="1:1" ht="15.75" hidden="1">
      <c r="A460" s="246"/>
    </row>
    <row r="461" spans="1:1" ht="15.75" hidden="1">
      <c r="A461" s="246"/>
    </row>
    <row r="462" spans="1:1" ht="15.75" hidden="1">
      <c r="A462" s="246"/>
    </row>
    <row r="463" spans="1:1" ht="15.75" hidden="1">
      <c r="A463" s="246"/>
    </row>
    <row r="464" spans="1:1" ht="15.75" hidden="1">
      <c r="A464" s="246"/>
    </row>
    <row r="465" spans="1:1" ht="15.75" hidden="1">
      <c r="A465" s="246"/>
    </row>
    <row r="466" spans="1:1" ht="15.75" hidden="1">
      <c r="A466" s="246"/>
    </row>
    <row r="467" spans="1:1" ht="15.75" hidden="1">
      <c r="A467" s="246"/>
    </row>
    <row r="468" spans="1:1" ht="15.75" hidden="1">
      <c r="A468" s="246"/>
    </row>
    <row r="469" spans="1:1" ht="15.75" hidden="1">
      <c r="A469" s="246"/>
    </row>
    <row r="470" spans="1:1" ht="15.75" hidden="1">
      <c r="A470" s="246"/>
    </row>
    <row r="471" spans="1:1" ht="15.75" hidden="1">
      <c r="A471" s="246"/>
    </row>
    <row r="472" spans="1:1" ht="15.75" hidden="1">
      <c r="A472" s="246"/>
    </row>
    <row r="473" spans="1:1" ht="15.75" hidden="1">
      <c r="A473" s="246"/>
    </row>
    <row r="474" spans="1:1" ht="15.75" hidden="1">
      <c r="A474" s="246"/>
    </row>
    <row r="475" spans="1:1" ht="15.75" hidden="1">
      <c r="A475" s="246"/>
    </row>
    <row r="476" spans="1:1" ht="15.75" hidden="1">
      <c r="A476" s="246"/>
    </row>
    <row r="477" spans="1:1" ht="15.75" hidden="1">
      <c r="A477" s="246"/>
    </row>
    <row r="478" spans="1:1" ht="15.75" hidden="1">
      <c r="A478" s="246"/>
    </row>
    <row r="479" spans="1:1" ht="15.75" hidden="1">
      <c r="A479" s="246"/>
    </row>
    <row r="480" spans="1:1" ht="15.75" hidden="1">
      <c r="A480" s="246"/>
    </row>
    <row r="481" spans="1:1" ht="15.75" hidden="1">
      <c r="A481" s="246"/>
    </row>
    <row r="482" spans="1:1" ht="15.75" hidden="1">
      <c r="A482" s="246"/>
    </row>
    <row r="483" spans="1:1" ht="15.75" hidden="1">
      <c r="A483" s="246"/>
    </row>
    <row r="484" spans="1:1" ht="15.75" hidden="1">
      <c r="A484" s="246"/>
    </row>
    <row r="485" spans="1:1" ht="15.75" hidden="1">
      <c r="A485" s="246"/>
    </row>
    <row r="486" spans="1:1" ht="15.75" hidden="1">
      <c r="A486" s="246"/>
    </row>
    <row r="487" spans="1:1" ht="15.75" hidden="1">
      <c r="A487" s="246"/>
    </row>
    <row r="488" spans="1:1" ht="15.75" hidden="1">
      <c r="A488" s="246"/>
    </row>
    <row r="489" spans="1:1" ht="15.75" hidden="1">
      <c r="A489" s="246"/>
    </row>
    <row r="490" spans="1:1" ht="15.75" hidden="1">
      <c r="A490" s="246"/>
    </row>
    <row r="491" spans="1:1" ht="15.75" hidden="1">
      <c r="A491" s="246"/>
    </row>
    <row r="492" spans="1:1" ht="15.75" hidden="1">
      <c r="A492" s="246"/>
    </row>
    <row r="493" spans="1:1" ht="15.75" hidden="1">
      <c r="A493" s="246"/>
    </row>
    <row r="494" spans="1:1" ht="15.75" hidden="1">
      <c r="A494" s="246"/>
    </row>
    <row r="495" spans="1:1" ht="15.75" hidden="1">
      <c r="A495" s="246"/>
    </row>
    <row r="496" spans="1:1" ht="15.75" hidden="1">
      <c r="A496" s="246"/>
    </row>
    <row r="497" spans="1:1" ht="15.75" hidden="1">
      <c r="A497" s="246"/>
    </row>
    <row r="498" spans="1:1" ht="15.75" hidden="1">
      <c r="A498" s="246"/>
    </row>
    <row r="499" spans="1:1" ht="15.75" hidden="1">
      <c r="A499" s="246"/>
    </row>
    <row r="500" spans="1:1" ht="15.75" hidden="1">
      <c r="A500" s="246"/>
    </row>
    <row r="501" spans="1:1" ht="15.75" hidden="1">
      <c r="A501" s="246"/>
    </row>
    <row r="502" spans="1:1" ht="15.75" hidden="1">
      <c r="A502" s="246"/>
    </row>
    <row r="503" spans="1:1" ht="15.75" hidden="1">
      <c r="A503" s="246"/>
    </row>
    <row r="504" spans="1:1" ht="15.75" hidden="1">
      <c r="A504" s="246"/>
    </row>
    <row r="505" spans="1:1" ht="15.75" hidden="1">
      <c r="A505" s="246"/>
    </row>
    <row r="506" spans="1:1" ht="15.75" hidden="1">
      <c r="A506" s="246"/>
    </row>
    <row r="507" spans="1:1" ht="15.75" hidden="1">
      <c r="A507" s="246"/>
    </row>
    <row r="508" spans="1:1" ht="15.75" hidden="1">
      <c r="A508" s="246"/>
    </row>
    <row r="509" spans="1:1" ht="15.75" hidden="1">
      <c r="A509" s="246"/>
    </row>
    <row r="510" spans="1:1" ht="15.75" hidden="1">
      <c r="A510" s="246"/>
    </row>
    <row r="511" spans="1:1" ht="15.75" hidden="1">
      <c r="A511" s="246"/>
    </row>
    <row r="512" spans="1:1" ht="15.75" hidden="1">
      <c r="A512" s="246"/>
    </row>
    <row r="513" spans="1:1" ht="15.75" hidden="1">
      <c r="A513" s="246"/>
    </row>
    <row r="514" spans="1:1" ht="15.75" hidden="1">
      <c r="A514" s="246"/>
    </row>
    <row r="515" spans="1:1" ht="15.75" hidden="1">
      <c r="A515" s="246"/>
    </row>
    <row r="516" spans="1:1" ht="15.75" hidden="1">
      <c r="A516" s="246"/>
    </row>
    <row r="517" spans="1:1" ht="15.75" hidden="1">
      <c r="A517" s="246"/>
    </row>
    <row r="518" spans="1:1" ht="15.75" hidden="1">
      <c r="A518" s="246"/>
    </row>
    <row r="519" spans="1:1" ht="15.75" hidden="1">
      <c r="A519" s="246"/>
    </row>
    <row r="520" spans="1:1" ht="15.75" hidden="1">
      <c r="A520" s="246"/>
    </row>
    <row r="521" spans="1:1" ht="15.75" hidden="1">
      <c r="A521" s="246"/>
    </row>
    <row r="522" spans="1:1" ht="15.75" hidden="1">
      <c r="A522" s="246"/>
    </row>
    <row r="523" spans="1:1" ht="15.75" hidden="1">
      <c r="A523" s="246"/>
    </row>
    <row r="524" spans="1:1" ht="15.75" hidden="1">
      <c r="A524" s="246"/>
    </row>
    <row r="525" spans="1:1" ht="15.75" hidden="1">
      <c r="A525" s="246"/>
    </row>
    <row r="526" spans="1:1" ht="15.75" hidden="1">
      <c r="A526" s="246"/>
    </row>
    <row r="527" spans="1:1" ht="15.75" hidden="1">
      <c r="A527" s="246"/>
    </row>
    <row r="528" spans="1:1" ht="15.75" hidden="1">
      <c r="A528" s="246"/>
    </row>
    <row r="529" spans="1:1" ht="15.75" hidden="1">
      <c r="A529" s="246"/>
    </row>
    <row r="530" spans="1:1" ht="15.75" hidden="1">
      <c r="A530" s="246"/>
    </row>
    <row r="531" spans="1:1" ht="15.75" hidden="1">
      <c r="A531" s="246"/>
    </row>
    <row r="532" spans="1:1" ht="15.75" hidden="1">
      <c r="A532" s="246"/>
    </row>
    <row r="533" spans="1:1" ht="15.75" hidden="1">
      <c r="A533" s="246"/>
    </row>
    <row r="534" spans="1:1" ht="15.75" hidden="1">
      <c r="A534" s="246"/>
    </row>
    <row r="535" spans="1:1" ht="15.75" hidden="1">
      <c r="A535" s="246"/>
    </row>
    <row r="536" spans="1:1" ht="15.75" hidden="1">
      <c r="A536" s="246"/>
    </row>
    <row r="537" spans="1:1" ht="15.75" hidden="1">
      <c r="A537" s="246"/>
    </row>
    <row r="538" spans="1:1" ht="15.75" hidden="1">
      <c r="A538" s="246"/>
    </row>
    <row r="539" spans="1:1" ht="15.75" hidden="1">
      <c r="A539" s="246"/>
    </row>
    <row r="540" spans="1:1" ht="15.75" hidden="1">
      <c r="A540" s="246"/>
    </row>
    <row r="541" spans="1:1" ht="15.75" hidden="1">
      <c r="A541" s="246"/>
    </row>
    <row r="542" spans="1:1" ht="15.75" hidden="1">
      <c r="A542" s="246"/>
    </row>
    <row r="543" spans="1:1" ht="15.75" hidden="1">
      <c r="A543" s="246"/>
    </row>
    <row r="544" spans="1:1" ht="15.75" hidden="1">
      <c r="A544" s="246"/>
    </row>
    <row r="545" spans="1:1" ht="15.75" hidden="1">
      <c r="A545" s="246"/>
    </row>
    <row r="546" spans="1:1" ht="15.75" hidden="1">
      <c r="A546" s="246"/>
    </row>
    <row r="547" spans="1:1" ht="15.75" hidden="1">
      <c r="A547" s="246"/>
    </row>
    <row r="548" spans="1:1" ht="15.75" hidden="1">
      <c r="A548" s="246"/>
    </row>
    <row r="549" spans="1:1" ht="15.75" hidden="1">
      <c r="A549" s="246"/>
    </row>
    <row r="550" spans="1:1" ht="15.75" hidden="1">
      <c r="A550" s="246"/>
    </row>
    <row r="551" spans="1:1" ht="15.75" hidden="1">
      <c r="A551" s="246"/>
    </row>
    <row r="552" spans="1:1" ht="15.75" hidden="1">
      <c r="A552" s="246"/>
    </row>
    <row r="553" spans="1:1" ht="15.75" hidden="1">
      <c r="A553" s="246"/>
    </row>
    <row r="554" spans="1:1" ht="15.75" hidden="1">
      <c r="A554" s="246"/>
    </row>
    <row r="555" spans="1:1" ht="15.75" hidden="1">
      <c r="A555" s="246"/>
    </row>
    <row r="556" spans="1:1" ht="15.75" hidden="1">
      <c r="A556" s="246"/>
    </row>
    <row r="557" spans="1:1" ht="15.75" hidden="1">
      <c r="A557" s="246"/>
    </row>
    <row r="558" spans="1:1" ht="15.75" hidden="1">
      <c r="A558" s="246"/>
    </row>
    <row r="559" spans="1:1" ht="15.75" hidden="1">
      <c r="A559" s="246"/>
    </row>
    <row r="560" spans="1:1" ht="15.75" hidden="1">
      <c r="A560" s="246"/>
    </row>
    <row r="561" spans="1:1" ht="15.75" hidden="1">
      <c r="A561" s="246"/>
    </row>
    <row r="562" spans="1:1" ht="15.75" hidden="1">
      <c r="A562" s="246"/>
    </row>
    <row r="563" spans="1:1" ht="15.75" hidden="1">
      <c r="A563" s="246"/>
    </row>
    <row r="564" spans="1:1" ht="15.75" hidden="1">
      <c r="A564" s="246"/>
    </row>
    <row r="565" spans="1:1" ht="15.75" hidden="1">
      <c r="A565" s="246"/>
    </row>
    <row r="566" spans="1:1" ht="15.75" hidden="1">
      <c r="A566" s="246"/>
    </row>
    <row r="567" spans="1:1" ht="15.75" hidden="1">
      <c r="A567" s="246"/>
    </row>
    <row r="568" spans="1:1" ht="15.75" hidden="1">
      <c r="A568" s="246"/>
    </row>
    <row r="569" spans="1:1" ht="15.75" hidden="1">
      <c r="A569" s="246"/>
    </row>
    <row r="570" spans="1:1" ht="15.75" hidden="1">
      <c r="A570" s="246"/>
    </row>
    <row r="571" spans="1:1" ht="15.75" hidden="1">
      <c r="A571" s="246"/>
    </row>
    <row r="572" spans="1:1" ht="15.75" hidden="1">
      <c r="A572" s="246"/>
    </row>
    <row r="573" spans="1:1" ht="15.75" hidden="1">
      <c r="A573" s="246"/>
    </row>
    <row r="574" spans="1:1" ht="15.75" hidden="1">
      <c r="A574" s="246"/>
    </row>
    <row r="575" spans="1:1" ht="15.75" hidden="1">
      <c r="A575" s="246"/>
    </row>
    <row r="576" spans="1:1" ht="15.75" hidden="1">
      <c r="A576" s="246"/>
    </row>
    <row r="577" spans="1:1" ht="15.75" hidden="1">
      <c r="A577" s="246"/>
    </row>
    <row r="578" spans="1:1" ht="15.75" hidden="1">
      <c r="A578" s="246"/>
    </row>
    <row r="579" spans="1:1" ht="15.75" hidden="1">
      <c r="A579" s="246"/>
    </row>
    <row r="580" spans="1:1" ht="15.75" hidden="1">
      <c r="A580" s="246"/>
    </row>
    <row r="581" spans="1:1" ht="15.75" hidden="1">
      <c r="A581" s="246"/>
    </row>
    <row r="582" spans="1:1" ht="15.75" hidden="1">
      <c r="A582" s="246"/>
    </row>
    <row r="583" spans="1:1" ht="15.75" hidden="1">
      <c r="A583" s="246"/>
    </row>
    <row r="584" spans="1:1" ht="15.75" hidden="1">
      <c r="A584" s="246"/>
    </row>
    <row r="585" spans="1:1" ht="15.75" hidden="1">
      <c r="A585" s="246"/>
    </row>
    <row r="586" spans="1:1" ht="15.75" hidden="1">
      <c r="A586" s="246"/>
    </row>
    <row r="587" spans="1:1" ht="15.75" hidden="1">
      <c r="A587" s="246"/>
    </row>
    <row r="588" spans="1:1" ht="15.75" hidden="1">
      <c r="A588" s="246"/>
    </row>
    <row r="589" spans="1:1" ht="15.75" hidden="1">
      <c r="A589" s="246"/>
    </row>
    <row r="590" spans="1:1" ht="15.75" hidden="1">
      <c r="A590" s="246"/>
    </row>
    <row r="591" spans="1:1" ht="15.75" hidden="1">
      <c r="A591" s="246"/>
    </row>
    <row r="592" spans="1:1" ht="15.75" hidden="1">
      <c r="A592" s="246"/>
    </row>
    <row r="593" spans="1:1" ht="15.75" hidden="1">
      <c r="A593" s="246"/>
    </row>
    <row r="594" spans="1:1" ht="15.75" hidden="1">
      <c r="A594" s="246"/>
    </row>
    <row r="595" spans="1:1" ht="15.75" hidden="1">
      <c r="A595" s="246"/>
    </row>
    <row r="596" spans="1:1" ht="15.75" hidden="1">
      <c r="A596" s="246"/>
    </row>
    <row r="597" spans="1:1" ht="15.75" hidden="1">
      <c r="A597" s="246"/>
    </row>
    <row r="598" spans="1:1" ht="15.75" hidden="1">
      <c r="A598" s="246"/>
    </row>
    <row r="599" spans="1:1" ht="15.75" hidden="1">
      <c r="A599" s="246"/>
    </row>
    <row r="600" spans="1:1" ht="15.75" hidden="1">
      <c r="A600" s="246"/>
    </row>
    <row r="601" spans="1:1" ht="15.75" hidden="1">
      <c r="A601" s="246"/>
    </row>
    <row r="602" spans="1:1" ht="15.75" hidden="1">
      <c r="A602" s="246"/>
    </row>
    <row r="603" spans="1:1" ht="15.75" hidden="1">
      <c r="A603" s="246"/>
    </row>
    <row r="604" spans="1:1" ht="15.75" hidden="1">
      <c r="A604" s="246"/>
    </row>
    <row r="605" spans="1:1" ht="15.75" hidden="1">
      <c r="A605" s="246"/>
    </row>
    <row r="606" spans="1:1" ht="15.75" hidden="1">
      <c r="A606" s="246"/>
    </row>
    <row r="607" spans="1:1" ht="15.75" hidden="1">
      <c r="A607" s="246"/>
    </row>
    <row r="608" spans="1:1" ht="15.75" hidden="1">
      <c r="A608" s="246"/>
    </row>
    <row r="609" spans="1:1" ht="15.75" hidden="1">
      <c r="A609" s="246"/>
    </row>
    <row r="610" spans="1:1" ht="15.75" hidden="1">
      <c r="A610" s="246"/>
    </row>
    <row r="611" spans="1:1" ht="15.75" hidden="1">
      <c r="A611" s="246"/>
    </row>
    <row r="612" spans="1:1" ht="15.75" hidden="1">
      <c r="A612" s="246"/>
    </row>
    <row r="613" spans="1:1" ht="15.75" hidden="1">
      <c r="A613" s="246"/>
    </row>
    <row r="614" spans="1:1" ht="15.75" hidden="1">
      <c r="A614" s="246"/>
    </row>
    <row r="615" spans="1:1" ht="15.75" hidden="1">
      <c r="A615" s="246"/>
    </row>
    <row r="616" spans="1:1" ht="15.75" hidden="1">
      <c r="A616" s="246"/>
    </row>
    <row r="617" spans="1:1" ht="15.75" hidden="1">
      <c r="A617" s="246"/>
    </row>
    <row r="618" spans="1:1" ht="15.75" hidden="1">
      <c r="A618" s="246"/>
    </row>
    <row r="619" spans="1:1" ht="15.75" hidden="1">
      <c r="A619" s="246"/>
    </row>
    <row r="620" spans="1:1" ht="15.75" hidden="1">
      <c r="A620" s="246"/>
    </row>
    <row r="621" spans="1:1" ht="15.75" hidden="1">
      <c r="A621" s="246"/>
    </row>
    <row r="622" spans="1:1" ht="15.75" hidden="1">
      <c r="A622" s="246"/>
    </row>
    <row r="623" spans="1:1" ht="15.75" hidden="1">
      <c r="A623" s="246"/>
    </row>
    <row r="624" spans="1:1" ht="15.75" hidden="1">
      <c r="A624" s="246"/>
    </row>
    <row r="625" spans="1:1" ht="15.75" hidden="1">
      <c r="A625" s="246"/>
    </row>
    <row r="626" spans="1:1" ht="15.75" hidden="1">
      <c r="A626" s="246"/>
    </row>
    <row r="627" spans="1:1" ht="15.75" hidden="1">
      <c r="A627" s="246"/>
    </row>
    <row r="628" spans="1:1" ht="15.75" hidden="1">
      <c r="A628" s="246"/>
    </row>
    <row r="629" spans="1:1" ht="15.75" hidden="1">
      <c r="A629" s="246"/>
    </row>
    <row r="630" spans="1:1" ht="15.75" hidden="1">
      <c r="A630" s="246"/>
    </row>
    <row r="631" spans="1:1" ht="15.75" hidden="1">
      <c r="A631" s="246"/>
    </row>
    <row r="632" spans="1:1" ht="15.75" hidden="1">
      <c r="A632" s="246"/>
    </row>
    <row r="633" spans="1:1" ht="15.75" hidden="1">
      <c r="A633" s="246"/>
    </row>
    <row r="634" spans="1:1" ht="15.75" hidden="1">
      <c r="A634" s="246"/>
    </row>
    <row r="635" spans="1:1" ht="15.75" hidden="1">
      <c r="A635" s="246"/>
    </row>
    <row r="636" spans="1:1" ht="15.75" hidden="1">
      <c r="A636" s="246"/>
    </row>
    <row r="637" spans="1:1" ht="15.75" hidden="1">
      <c r="A637" s="246"/>
    </row>
    <row r="638" spans="1:1" ht="15.75" hidden="1">
      <c r="A638" s="246"/>
    </row>
    <row r="639" spans="1:1" ht="15.75" hidden="1">
      <c r="A639" s="246"/>
    </row>
    <row r="640" spans="1:1" ht="15.75" hidden="1">
      <c r="A640" s="246"/>
    </row>
    <row r="641" spans="1:1" ht="15.75" hidden="1">
      <c r="A641" s="246"/>
    </row>
    <row r="642" spans="1:1" ht="15.75" hidden="1">
      <c r="A642" s="246"/>
    </row>
    <row r="643" spans="1:1" ht="15.75" hidden="1">
      <c r="A643" s="246"/>
    </row>
    <row r="644" spans="1:1" ht="15.75" hidden="1">
      <c r="A644" s="246"/>
    </row>
    <row r="645" spans="1:1" ht="15.75" hidden="1">
      <c r="A645" s="246"/>
    </row>
    <row r="646" spans="1:1" ht="15.75" hidden="1">
      <c r="A646" s="246"/>
    </row>
    <row r="647" spans="1:1" ht="15.75" hidden="1">
      <c r="A647" s="246"/>
    </row>
    <row r="648" spans="1:1" ht="15.75" hidden="1">
      <c r="A648" s="246"/>
    </row>
    <row r="649" spans="1:1" ht="15.75" hidden="1">
      <c r="A649" s="246"/>
    </row>
  </sheetData>
  <mergeCells count="6">
    <mergeCell ref="A43:L43"/>
    <mergeCell ref="A4:L4"/>
    <mergeCell ref="A5:L5"/>
    <mergeCell ref="A3:L3"/>
    <mergeCell ref="A1:L1"/>
    <mergeCell ref="A2:L2"/>
  </mergeCells>
  <pageMargins left="0.93" right="0.54" top="0.61" bottom="0.7" header="0.5" footer="0.5"/>
  <pageSetup scale="50" orientation="landscape" horizontalDpi="300" verticalDpi="3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K649"/>
  <sheetViews>
    <sheetView zoomScale="75" workbookViewId="0">
      <selection activeCell="A45" sqref="A45:XFD1048576"/>
    </sheetView>
  </sheetViews>
  <sheetFormatPr defaultColWidth="0" defaultRowHeight="12.75" zeroHeight="1"/>
  <cols>
    <col min="1" max="1" width="39.42578125" style="7" customWidth="1"/>
    <col min="2" max="10" width="21.28515625" customWidth="1"/>
    <col min="11" max="11" width="12" style="36" customWidth="1"/>
    <col min="12" max="16384" width="9.140625" hidden="1"/>
  </cols>
  <sheetData>
    <row r="1" spans="1:11" s="4" customFormat="1" ht="36" customHeight="1">
      <c r="A1" s="988" t="s">
        <v>59</v>
      </c>
      <c r="B1" s="988"/>
      <c r="C1" s="988"/>
      <c r="D1" s="988"/>
      <c r="E1" s="988"/>
      <c r="F1" s="988"/>
      <c r="G1" s="988"/>
      <c r="H1" s="988"/>
      <c r="I1" s="988"/>
      <c r="J1" s="988"/>
      <c r="K1" s="988"/>
    </row>
    <row r="2" spans="1:11" s="4" customFormat="1" ht="24" customHeight="1">
      <c r="A2" s="977" t="s">
        <v>895</v>
      </c>
      <c r="B2" s="977"/>
      <c r="C2" s="977"/>
      <c r="D2" s="977"/>
      <c r="E2" s="977"/>
      <c r="F2" s="977"/>
      <c r="G2" s="977"/>
      <c r="H2" s="977"/>
      <c r="I2" s="977"/>
      <c r="J2" s="977"/>
      <c r="K2" s="977"/>
    </row>
    <row r="3" spans="1:11" s="4" customFormat="1" ht="25.5" customHeight="1">
      <c r="A3" s="977" t="s">
        <v>900</v>
      </c>
      <c r="B3" s="977"/>
      <c r="C3" s="977"/>
      <c r="D3" s="977"/>
      <c r="E3" s="977"/>
      <c r="F3" s="977"/>
      <c r="G3" s="977"/>
      <c r="H3" s="977"/>
      <c r="I3" s="977"/>
      <c r="J3" s="977"/>
      <c r="K3" s="977"/>
    </row>
    <row r="4" spans="1:11" s="4" customFormat="1" ht="25.5" customHeight="1">
      <c r="A4" s="977" t="s">
        <v>1451</v>
      </c>
      <c r="B4" s="977"/>
      <c r="C4" s="977"/>
      <c r="D4" s="977"/>
      <c r="E4" s="977"/>
      <c r="F4" s="977"/>
      <c r="G4" s="977"/>
      <c r="H4" s="977"/>
      <c r="I4" s="977"/>
      <c r="J4" s="977"/>
      <c r="K4" s="977"/>
    </row>
    <row r="5" spans="1:11" s="4" customFormat="1" ht="19.5" customHeight="1">
      <c r="A5" s="987" t="s">
        <v>2</v>
      </c>
      <c r="B5" s="987"/>
      <c r="C5" s="987"/>
      <c r="D5" s="987"/>
      <c r="E5" s="987"/>
      <c r="F5" s="987"/>
      <c r="G5" s="987"/>
      <c r="H5" s="987"/>
      <c r="I5" s="987"/>
      <c r="J5" s="987"/>
      <c r="K5" s="987"/>
    </row>
    <row r="6" spans="1:11" s="4" customFormat="1" ht="6" customHeight="1">
      <c r="A6" s="877"/>
      <c r="B6" s="877"/>
      <c r="C6" s="877"/>
      <c r="D6" s="877"/>
      <c r="E6" s="877"/>
      <c r="F6" s="877"/>
      <c r="G6" s="877"/>
      <c r="H6" s="877"/>
      <c r="I6" s="877"/>
      <c r="J6" s="302"/>
      <c r="K6" s="877"/>
    </row>
    <row r="7" spans="1:11" ht="6" customHeight="1" thickBot="1">
      <c r="A7" s="264"/>
      <c r="J7" s="303"/>
      <c r="K7" s="56"/>
    </row>
    <row r="8" spans="1:11" ht="37.5" customHeight="1" thickTop="1" thickBot="1">
      <c r="A8" s="259" t="s">
        <v>866</v>
      </c>
      <c r="B8" s="304" t="s">
        <v>359</v>
      </c>
      <c r="C8" s="304" t="s">
        <v>361</v>
      </c>
      <c r="D8" s="304" t="s">
        <v>363</v>
      </c>
      <c r="E8" s="304" t="s">
        <v>369</v>
      </c>
      <c r="F8" s="304" t="s">
        <v>366</v>
      </c>
      <c r="G8" s="304" t="s">
        <v>362</v>
      </c>
      <c r="H8" s="304" t="s">
        <v>360</v>
      </c>
      <c r="I8" s="304" t="s">
        <v>370</v>
      </c>
      <c r="J8" s="260" t="s">
        <v>371</v>
      </c>
      <c r="K8" s="259" t="s">
        <v>867</v>
      </c>
    </row>
    <row r="9" spans="1:11" ht="36.75" customHeight="1" thickTop="1">
      <c r="A9" s="269" t="s">
        <v>868</v>
      </c>
      <c r="B9" s="270">
        <v>37054.429649999998</v>
      </c>
      <c r="C9" s="270">
        <v>0</v>
      </c>
      <c r="D9" s="270">
        <v>15277.933489999999</v>
      </c>
      <c r="E9" s="270">
        <v>0</v>
      </c>
      <c r="F9" s="270">
        <v>0</v>
      </c>
      <c r="G9" s="270">
        <v>0</v>
      </c>
      <c r="H9" s="270">
        <v>0</v>
      </c>
      <c r="I9" s="270">
        <v>0</v>
      </c>
      <c r="J9" s="270">
        <f t="shared" ref="J9:J22" si="0">SUM(A9:I9)</f>
        <v>52332.363140000001</v>
      </c>
      <c r="K9" s="272">
        <f t="shared" ref="K9:K23" si="1">+J9/$J$23</f>
        <v>5.4756757473606615E-2</v>
      </c>
    </row>
    <row r="10" spans="1:11" s="109" customFormat="1" ht="23.25" customHeight="1">
      <c r="A10" s="273" t="s">
        <v>869</v>
      </c>
      <c r="B10" s="274">
        <v>42693.433380000002</v>
      </c>
      <c r="C10" s="274">
        <v>0</v>
      </c>
      <c r="D10" s="274">
        <v>8172.19992</v>
      </c>
      <c r="E10" s="274">
        <v>0</v>
      </c>
      <c r="F10" s="274">
        <v>0</v>
      </c>
      <c r="G10" s="274">
        <v>0</v>
      </c>
      <c r="H10" s="274">
        <v>0</v>
      </c>
      <c r="I10" s="274">
        <v>0</v>
      </c>
      <c r="J10" s="274">
        <f t="shared" si="0"/>
        <v>50865.633300000001</v>
      </c>
      <c r="K10" s="276">
        <f t="shared" si="1"/>
        <v>5.3222078638001068E-2</v>
      </c>
    </row>
    <row r="11" spans="1:11" s="129" customFormat="1" ht="18" customHeight="1">
      <c r="A11" s="277" t="s">
        <v>870</v>
      </c>
      <c r="B11" s="278">
        <v>33221.314140000002</v>
      </c>
      <c r="C11" s="278">
        <v>0</v>
      </c>
      <c r="D11" s="278">
        <v>8225.9461200000005</v>
      </c>
      <c r="E11" s="278">
        <v>0</v>
      </c>
      <c r="F11" s="278">
        <v>0</v>
      </c>
      <c r="G11" s="278">
        <v>14963.491980000001</v>
      </c>
      <c r="H11" s="278">
        <v>5837.3158200000007</v>
      </c>
      <c r="I11" s="278">
        <v>3463.1624400000001</v>
      </c>
      <c r="J11" s="278">
        <f t="shared" si="0"/>
        <v>65711.230500000005</v>
      </c>
      <c r="K11" s="280">
        <f t="shared" si="1"/>
        <v>6.8755425818532265E-2</v>
      </c>
    </row>
    <row r="12" spans="1:11" s="129" customFormat="1" ht="18" customHeight="1">
      <c r="A12" s="277" t="s">
        <v>871</v>
      </c>
      <c r="B12" s="278">
        <v>42930.654139999999</v>
      </c>
      <c r="C12" s="278">
        <v>13525.494359999999</v>
      </c>
      <c r="D12" s="278">
        <v>21053.636010000002</v>
      </c>
      <c r="E12" s="278">
        <v>1834.9208600000002</v>
      </c>
      <c r="F12" s="278">
        <v>0</v>
      </c>
      <c r="G12" s="278">
        <v>22846.038619999999</v>
      </c>
      <c r="H12" s="278">
        <v>0</v>
      </c>
      <c r="I12" s="278">
        <v>0</v>
      </c>
      <c r="J12" s="278">
        <f t="shared" si="0"/>
        <v>102190.74398999999</v>
      </c>
      <c r="K12" s="280">
        <f t="shared" si="1"/>
        <v>0.10692492081311832</v>
      </c>
    </row>
    <row r="13" spans="1:11" s="129" customFormat="1" ht="18" customHeight="1">
      <c r="A13" s="277" t="s">
        <v>872</v>
      </c>
      <c r="B13" s="278">
        <v>26327.937539999999</v>
      </c>
      <c r="C13" s="278">
        <v>17329.955239999999</v>
      </c>
      <c r="D13" s="278">
        <v>13410.929759999999</v>
      </c>
      <c r="E13" s="278">
        <v>0</v>
      </c>
      <c r="F13" s="278">
        <v>0</v>
      </c>
      <c r="G13" s="278">
        <v>21921.322519999998</v>
      </c>
      <c r="H13" s="278">
        <v>3550.0886</v>
      </c>
      <c r="I13" s="278">
        <v>0</v>
      </c>
      <c r="J13" s="278">
        <f t="shared" si="0"/>
        <v>82540.233659999998</v>
      </c>
      <c r="K13" s="280">
        <f t="shared" si="1"/>
        <v>8.6364063939640412E-2</v>
      </c>
    </row>
    <row r="14" spans="1:11" s="129" customFormat="1" ht="18" customHeight="1">
      <c r="A14" s="277" t="s">
        <v>873</v>
      </c>
      <c r="B14" s="278">
        <v>28224.025989999998</v>
      </c>
      <c r="C14" s="278">
        <v>12147.578009999999</v>
      </c>
      <c r="D14" s="278">
        <v>21294.237499999999</v>
      </c>
      <c r="E14" s="278">
        <v>4247.1933399999998</v>
      </c>
      <c r="F14" s="278">
        <v>1302</v>
      </c>
      <c r="G14" s="278">
        <v>10356.27909</v>
      </c>
      <c r="H14" s="278">
        <v>1883.0253799999998</v>
      </c>
      <c r="I14" s="278">
        <v>4991.5793600000006</v>
      </c>
      <c r="J14" s="278">
        <f t="shared" si="0"/>
        <v>84445.918669999999</v>
      </c>
      <c r="K14" s="280">
        <f t="shared" si="1"/>
        <v>8.8358033362242294E-2</v>
      </c>
    </row>
    <row r="15" spans="1:11" s="129" customFormat="1" ht="18" customHeight="1">
      <c r="A15" s="277" t="s">
        <v>874</v>
      </c>
      <c r="B15" s="278">
        <v>22645.246800000001</v>
      </c>
      <c r="C15" s="278">
        <v>12046.0548</v>
      </c>
      <c r="D15" s="278">
        <v>9421.37363</v>
      </c>
      <c r="E15" s="278">
        <v>3775.3799100000001</v>
      </c>
      <c r="F15" s="278">
        <v>485.96780000000001</v>
      </c>
      <c r="G15" s="278">
        <v>12756.87479</v>
      </c>
      <c r="H15" s="278">
        <v>1950.5219299999999</v>
      </c>
      <c r="I15" s="278">
        <v>6824.2913799999997</v>
      </c>
      <c r="J15" s="278">
        <f t="shared" si="0"/>
        <v>69905.711040000009</v>
      </c>
      <c r="K15" s="280">
        <f t="shared" si="1"/>
        <v>7.3144223493158786E-2</v>
      </c>
    </row>
    <row r="16" spans="1:11" s="129" customFormat="1" ht="18" customHeight="1">
      <c r="A16" s="277" t="s">
        <v>875</v>
      </c>
      <c r="B16" s="278">
        <v>19868.611010000001</v>
      </c>
      <c r="C16" s="278">
        <v>12847.471089999999</v>
      </c>
      <c r="D16" s="278">
        <v>14494.23387</v>
      </c>
      <c r="E16" s="278">
        <v>4614.3245199999992</v>
      </c>
      <c r="F16" s="278">
        <v>1209.1976000000002</v>
      </c>
      <c r="G16" s="278">
        <v>5381.1691100000007</v>
      </c>
      <c r="H16" s="278">
        <v>2145.6664300000002</v>
      </c>
      <c r="I16" s="278">
        <v>7634.01145</v>
      </c>
      <c r="J16" s="278">
        <f t="shared" si="0"/>
        <v>68194.685079999996</v>
      </c>
      <c r="K16" s="280">
        <f t="shared" si="1"/>
        <v>7.1353931064129267E-2</v>
      </c>
    </row>
    <row r="17" spans="1:11" s="129" customFormat="1" ht="18" customHeight="1">
      <c r="A17" s="277" t="s">
        <v>876</v>
      </c>
      <c r="B17" s="278">
        <v>11332.476550000001</v>
      </c>
      <c r="C17" s="278">
        <v>7357.5927199999996</v>
      </c>
      <c r="D17" s="278">
        <v>8207.4969500000007</v>
      </c>
      <c r="E17" s="278">
        <v>2303.8688299999999</v>
      </c>
      <c r="F17" s="278">
        <v>491.04559</v>
      </c>
      <c r="G17" s="278">
        <v>2978.3515899999998</v>
      </c>
      <c r="H17" s="278">
        <v>1379.7764999999999</v>
      </c>
      <c r="I17" s="278">
        <v>6306.2185999999992</v>
      </c>
      <c r="J17" s="278">
        <f t="shared" si="0"/>
        <v>40356.82733</v>
      </c>
      <c r="K17" s="280">
        <f t="shared" si="1"/>
        <v>4.2226432630250783E-2</v>
      </c>
    </row>
    <row r="18" spans="1:11" s="129" customFormat="1" ht="18" customHeight="1">
      <c r="A18" s="277" t="s">
        <v>877</v>
      </c>
      <c r="B18" s="278">
        <v>15767.866539999999</v>
      </c>
      <c r="C18" s="278">
        <v>12962.53342</v>
      </c>
      <c r="D18" s="278">
        <v>14225.51547</v>
      </c>
      <c r="E18" s="278">
        <v>4087.8188799999998</v>
      </c>
      <c r="F18" s="278">
        <v>878.49347999999998</v>
      </c>
      <c r="G18" s="278">
        <v>5584.3612000000003</v>
      </c>
      <c r="H18" s="278">
        <v>1429.9489900000001</v>
      </c>
      <c r="I18" s="278">
        <v>13640.94816</v>
      </c>
      <c r="J18" s="278">
        <f t="shared" si="0"/>
        <v>68577.486139999994</v>
      </c>
      <c r="K18" s="280">
        <f t="shared" si="1"/>
        <v>7.1754466097240316E-2</v>
      </c>
    </row>
    <row r="19" spans="1:11" s="129" customFormat="1" ht="18" customHeight="1">
      <c r="A19" s="277" t="s">
        <v>878</v>
      </c>
      <c r="B19" s="278">
        <v>18633.362089999999</v>
      </c>
      <c r="C19" s="278">
        <v>16676.038329999999</v>
      </c>
      <c r="D19" s="278">
        <v>18051.951820000002</v>
      </c>
      <c r="E19" s="278">
        <v>6988.1448700000001</v>
      </c>
      <c r="F19" s="278">
        <v>2206.44553</v>
      </c>
      <c r="G19" s="278">
        <v>6566.9835700000003</v>
      </c>
      <c r="H19" s="278">
        <v>2420.7172799999998</v>
      </c>
      <c r="I19" s="278">
        <v>21928.67294</v>
      </c>
      <c r="J19" s="278">
        <f t="shared" si="0"/>
        <v>93472.316429999992</v>
      </c>
      <c r="K19" s="280">
        <f t="shared" si="1"/>
        <v>9.7802595834653228E-2</v>
      </c>
    </row>
    <row r="20" spans="1:11" s="129" customFormat="1" ht="18" customHeight="1">
      <c r="A20" s="277" t="s">
        <v>879</v>
      </c>
      <c r="B20" s="278">
        <v>20644.267589999999</v>
      </c>
      <c r="C20" s="278">
        <v>17303.213739999999</v>
      </c>
      <c r="D20" s="278">
        <v>27388.025450000001</v>
      </c>
      <c r="E20" s="278">
        <v>10580.591119999999</v>
      </c>
      <c r="F20" s="278">
        <v>2557.3948599999999</v>
      </c>
      <c r="G20" s="278">
        <v>7714.6907199999996</v>
      </c>
      <c r="H20" s="278">
        <v>2598.2971200000002</v>
      </c>
      <c r="I20" s="278">
        <v>41358.773809999999</v>
      </c>
      <c r="J20" s="278">
        <f t="shared" si="0"/>
        <v>130145.25440999999</v>
      </c>
      <c r="K20" s="280">
        <f t="shared" si="1"/>
        <v>0.13617447606951696</v>
      </c>
    </row>
    <row r="21" spans="1:11" s="129" customFormat="1" ht="18" customHeight="1">
      <c r="A21" s="277" t="s">
        <v>880</v>
      </c>
      <c r="B21" s="278">
        <v>2698.0625499999996</v>
      </c>
      <c r="C21" s="278">
        <v>2510.9466499999999</v>
      </c>
      <c r="D21" s="278">
        <v>4735.3705899999995</v>
      </c>
      <c r="E21" s="278">
        <v>1952.1194399999999</v>
      </c>
      <c r="F21" s="278">
        <v>479.81306000000001</v>
      </c>
      <c r="G21" s="278">
        <v>1561.75774</v>
      </c>
      <c r="H21" s="278">
        <v>287.85221000000001</v>
      </c>
      <c r="I21" s="278">
        <v>8515.7520600000007</v>
      </c>
      <c r="J21" s="278">
        <f t="shared" si="0"/>
        <v>22741.674299999999</v>
      </c>
      <c r="K21" s="280">
        <f t="shared" si="1"/>
        <v>2.3795224780075782E-2</v>
      </c>
    </row>
    <row r="22" spans="1:11" s="129" customFormat="1" ht="48" customHeight="1" thickBot="1">
      <c r="A22" s="277" t="s">
        <v>881</v>
      </c>
      <c r="B22" s="278">
        <v>2884.4926</v>
      </c>
      <c r="C22" s="278">
        <v>2518.0938500000002</v>
      </c>
      <c r="D22" s="278">
        <v>5535.6934000000001</v>
      </c>
      <c r="E22" s="278">
        <v>2103.3522899999998</v>
      </c>
      <c r="F22" s="278">
        <v>635.60676999999998</v>
      </c>
      <c r="G22" s="278">
        <v>919.97107999999992</v>
      </c>
      <c r="H22" s="278">
        <v>402.09096</v>
      </c>
      <c r="I22" s="278">
        <v>9244.9107100000001</v>
      </c>
      <c r="J22" s="278">
        <f t="shared" si="0"/>
        <v>24244.211660000001</v>
      </c>
      <c r="K22" s="280">
        <f t="shared" si="1"/>
        <v>2.5367369985834078E-2</v>
      </c>
    </row>
    <row r="23" spans="1:11" s="109" customFormat="1" ht="21.75" customHeight="1" thickTop="1" thickBot="1">
      <c r="A23" s="281" t="s">
        <v>65</v>
      </c>
      <c r="B23" s="282">
        <f t="shared" ref="B23:J23" si="2">SUM(B9:B22)</f>
        <v>324926.18056999997</v>
      </c>
      <c r="C23" s="282">
        <f t="shared" si="2"/>
        <v>127224.97220999998</v>
      </c>
      <c r="D23" s="282">
        <f t="shared" si="2"/>
        <v>189494.54398000002</v>
      </c>
      <c r="E23" s="282">
        <f t="shared" si="2"/>
        <v>42487.714059999998</v>
      </c>
      <c r="F23" s="282">
        <f t="shared" si="2"/>
        <v>10245.964690000001</v>
      </c>
      <c r="G23" s="282">
        <f t="shared" si="2"/>
        <v>113551.29201</v>
      </c>
      <c r="H23" s="282">
        <f t="shared" si="2"/>
        <v>23885.301220000005</v>
      </c>
      <c r="I23" s="282">
        <f t="shared" si="2"/>
        <v>123908.32090999999</v>
      </c>
      <c r="J23" s="282">
        <f t="shared" si="2"/>
        <v>955724.28964999982</v>
      </c>
      <c r="K23" s="284">
        <f t="shared" si="1"/>
        <v>1</v>
      </c>
    </row>
    <row r="24" spans="1:11" s="109" customFormat="1" ht="66.75" customHeight="1" thickTop="1" thickBot="1">
      <c r="A24" s="285" t="s">
        <v>882</v>
      </c>
      <c r="B24" s="276">
        <f t="shared" ref="B24:J24" si="3">+B23/$J$23</f>
        <v>0.33997899194232334</v>
      </c>
      <c r="C24" s="276">
        <f t="shared" si="3"/>
        <v>0.13311890634964568</v>
      </c>
      <c r="D24" s="276">
        <f t="shared" si="3"/>
        <v>0.1982732321780748</v>
      </c>
      <c r="E24" s="276">
        <f t="shared" si="3"/>
        <v>4.4456036662581445E-2</v>
      </c>
      <c r="F24" s="276">
        <f t="shared" si="3"/>
        <v>1.0720628115198602E-2</v>
      </c>
      <c r="G24" s="276">
        <f t="shared" si="3"/>
        <v>0.11881176741001753</v>
      </c>
      <c r="H24" s="276">
        <f t="shared" si="3"/>
        <v>2.4991832350255691E-2</v>
      </c>
      <c r="I24" s="276">
        <f t="shared" si="3"/>
        <v>0.12964860499190309</v>
      </c>
      <c r="J24" s="276">
        <f t="shared" si="3"/>
        <v>1</v>
      </c>
      <c r="K24" s="305"/>
    </row>
    <row r="25" spans="1:11" ht="37.5" customHeight="1" thickTop="1" thickBot="1">
      <c r="A25" s="259" t="s">
        <v>1432</v>
      </c>
      <c r="B25" s="304" t="s">
        <v>359</v>
      </c>
      <c r="C25" s="304" t="s">
        <v>361</v>
      </c>
      <c r="D25" s="304" t="s">
        <v>363</v>
      </c>
      <c r="E25" s="304" t="s">
        <v>369</v>
      </c>
      <c r="F25" s="304" t="s">
        <v>366</v>
      </c>
      <c r="G25" s="304" t="s">
        <v>362</v>
      </c>
      <c r="H25" s="304" t="s">
        <v>360</v>
      </c>
      <c r="I25" s="304" t="s">
        <v>370</v>
      </c>
      <c r="J25" s="260" t="s">
        <v>371</v>
      </c>
      <c r="K25" s="259" t="s">
        <v>844</v>
      </c>
    </row>
    <row r="26" spans="1:11" ht="28.5" customHeight="1" thickTop="1">
      <c r="A26" s="269" t="s">
        <v>868</v>
      </c>
      <c r="B26" s="270">
        <v>2</v>
      </c>
      <c r="C26" s="270">
        <v>0</v>
      </c>
      <c r="D26" s="270">
        <v>1</v>
      </c>
      <c r="E26" s="270">
        <v>0</v>
      </c>
      <c r="F26" s="270">
        <v>0</v>
      </c>
      <c r="G26" s="270">
        <v>0</v>
      </c>
      <c r="H26" s="270">
        <v>0</v>
      </c>
      <c r="I26" s="270">
        <v>0</v>
      </c>
      <c r="J26" s="270">
        <f t="shared" ref="J26:J40" si="4">SUM(A26:I26)</f>
        <v>3</v>
      </c>
      <c r="K26" s="272">
        <f t="shared" ref="K26:K40" si="5">+J26/$J$40</f>
        <v>2.9505778214900418E-5</v>
      </c>
    </row>
    <row r="27" spans="1:11" s="109" customFormat="1" ht="23.25" customHeight="1">
      <c r="A27" s="273" t="s">
        <v>869</v>
      </c>
      <c r="B27" s="274">
        <v>5</v>
      </c>
      <c r="C27" s="274">
        <v>0</v>
      </c>
      <c r="D27" s="274">
        <v>1</v>
      </c>
      <c r="E27" s="274">
        <v>0</v>
      </c>
      <c r="F27" s="274">
        <v>0</v>
      </c>
      <c r="G27" s="274">
        <v>0</v>
      </c>
      <c r="H27" s="274">
        <v>0</v>
      </c>
      <c r="I27" s="274">
        <v>0</v>
      </c>
      <c r="J27" s="274">
        <f t="shared" si="4"/>
        <v>6</v>
      </c>
      <c r="K27" s="276">
        <f t="shared" si="5"/>
        <v>5.9011556429800837E-5</v>
      </c>
    </row>
    <row r="28" spans="1:11" s="129" customFormat="1" ht="18" customHeight="1">
      <c r="A28" s="277" t="s">
        <v>870</v>
      </c>
      <c r="B28" s="278">
        <v>7</v>
      </c>
      <c r="C28" s="278">
        <v>0</v>
      </c>
      <c r="D28" s="278">
        <v>2</v>
      </c>
      <c r="E28" s="278">
        <v>0</v>
      </c>
      <c r="F28" s="278">
        <v>0</v>
      </c>
      <c r="G28" s="278">
        <v>3</v>
      </c>
      <c r="H28" s="278">
        <v>1</v>
      </c>
      <c r="I28" s="278">
        <v>1</v>
      </c>
      <c r="J28" s="278">
        <f t="shared" si="4"/>
        <v>14</v>
      </c>
      <c r="K28" s="280">
        <f t="shared" si="5"/>
        <v>1.3769363166953529E-4</v>
      </c>
    </row>
    <row r="29" spans="1:11" s="129" customFormat="1" ht="18" customHeight="1">
      <c r="A29" s="277" t="s">
        <v>871</v>
      </c>
      <c r="B29" s="278">
        <v>19</v>
      </c>
      <c r="C29" s="278">
        <v>6</v>
      </c>
      <c r="D29" s="278">
        <v>9</v>
      </c>
      <c r="E29" s="278">
        <v>1</v>
      </c>
      <c r="F29" s="278">
        <v>0</v>
      </c>
      <c r="G29" s="278">
        <v>10</v>
      </c>
      <c r="H29" s="278">
        <v>0</v>
      </c>
      <c r="I29" s="278">
        <v>0</v>
      </c>
      <c r="J29" s="278">
        <f t="shared" si="4"/>
        <v>45</v>
      </c>
      <c r="K29" s="280">
        <f t="shared" si="5"/>
        <v>4.4258667322350626E-4</v>
      </c>
    </row>
    <row r="30" spans="1:11" s="129" customFormat="1" ht="18" customHeight="1">
      <c r="A30" s="277" t="s">
        <v>872</v>
      </c>
      <c r="B30" s="278">
        <v>26</v>
      </c>
      <c r="C30" s="278">
        <v>20</v>
      </c>
      <c r="D30" s="278">
        <v>13</v>
      </c>
      <c r="E30" s="278">
        <v>0</v>
      </c>
      <c r="F30" s="278">
        <v>0</v>
      </c>
      <c r="G30" s="278">
        <v>24</v>
      </c>
      <c r="H30" s="278">
        <v>4</v>
      </c>
      <c r="I30" s="278">
        <v>0</v>
      </c>
      <c r="J30" s="278">
        <f t="shared" si="4"/>
        <v>87</v>
      </c>
      <c r="K30" s="280">
        <f t="shared" si="5"/>
        <v>8.5566756823211214E-4</v>
      </c>
    </row>
    <row r="31" spans="1:11" s="129" customFormat="1" ht="18" customHeight="1">
      <c r="A31" s="277" t="s">
        <v>873</v>
      </c>
      <c r="B31" s="278">
        <v>62</v>
      </c>
      <c r="C31" s="278">
        <v>26</v>
      </c>
      <c r="D31" s="278">
        <v>47</v>
      </c>
      <c r="E31" s="278">
        <v>9</v>
      </c>
      <c r="F31" s="278">
        <v>2</v>
      </c>
      <c r="G31" s="278">
        <v>22</v>
      </c>
      <c r="H31" s="278">
        <v>4</v>
      </c>
      <c r="I31" s="278">
        <v>10</v>
      </c>
      <c r="J31" s="278">
        <f t="shared" si="4"/>
        <v>182</v>
      </c>
      <c r="K31" s="280">
        <f t="shared" si="5"/>
        <v>1.7900172117039587E-3</v>
      </c>
    </row>
    <row r="32" spans="1:11" s="129" customFormat="1" ht="18" customHeight="1">
      <c r="A32" s="277" t="s">
        <v>874</v>
      </c>
      <c r="B32" s="278">
        <v>83</v>
      </c>
      <c r="C32" s="278">
        <v>46</v>
      </c>
      <c r="D32" s="278">
        <v>37</v>
      </c>
      <c r="E32" s="278">
        <v>14</v>
      </c>
      <c r="F32" s="278">
        <v>2</v>
      </c>
      <c r="G32" s="278">
        <v>45</v>
      </c>
      <c r="H32" s="278">
        <v>8</v>
      </c>
      <c r="I32" s="278">
        <v>27</v>
      </c>
      <c r="J32" s="278">
        <f t="shared" si="4"/>
        <v>262</v>
      </c>
      <c r="K32" s="280">
        <f t="shared" si="5"/>
        <v>2.5768379641013034E-3</v>
      </c>
    </row>
    <row r="33" spans="1:11" s="129" customFormat="1" ht="18" customHeight="1">
      <c r="A33" s="277" t="s">
        <v>875</v>
      </c>
      <c r="B33" s="278">
        <v>117</v>
      </c>
      <c r="C33" s="278">
        <v>77</v>
      </c>
      <c r="D33" s="278">
        <v>87</v>
      </c>
      <c r="E33" s="278">
        <v>27</v>
      </c>
      <c r="F33" s="278">
        <v>7</v>
      </c>
      <c r="G33" s="278">
        <v>31</v>
      </c>
      <c r="H33" s="278">
        <v>13</v>
      </c>
      <c r="I33" s="278">
        <v>46</v>
      </c>
      <c r="J33" s="278">
        <f t="shared" si="4"/>
        <v>405</v>
      </c>
      <c r="K33" s="280">
        <f t="shared" si="5"/>
        <v>3.9832800590115566E-3</v>
      </c>
    </row>
    <row r="34" spans="1:11" s="129" customFormat="1" ht="18" customHeight="1">
      <c r="A34" s="277" t="s">
        <v>876</v>
      </c>
      <c r="B34" s="278">
        <v>95</v>
      </c>
      <c r="C34" s="278">
        <v>62</v>
      </c>
      <c r="D34" s="278">
        <v>69</v>
      </c>
      <c r="E34" s="278">
        <v>19</v>
      </c>
      <c r="F34" s="278">
        <v>4</v>
      </c>
      <c r="G34" s="278">
        <v>25</v>
      </c>
      <c r="H34" s="278">
        <v>12</v>
      </c>
      <c r="I34" s="278">
        <v>54</v>
      </c>
      <c r="J34" s="278">
        <f t="shared" si="4"/>
        <v>340</v>
      </c>
      <c r="K34" s="280">
        <f t="shared" si="5"/>
        <v>3.3439881976887139E-3</v>
      </c>
    </row>
    <row r="35" spans="1:11" s="129" customFormat="1" ht="18" customHeight="1">
      <c r="A35" s="277" t="s">
        <v>877</v>
      </c>
      <c r="B35" s="278">
        <v>189</v>
      </c>
      <c r="C35" s="278">
        <v>155</v>
      </c>
      <c r="D35" s="278">
        <v>168</v>
      </c>
      <c r="E35" s="278">
        <v>50</v>
      </c>
      <c r="F35" s="278">
        <v>10</v>
      </c>
      <c r="G35" s="278">
        <v>66</v>
      </c>
      <c r="H35" s="278">
        <v>17</v>
      </c>
      <c r="I35" s="278">
        <v>166</v>
      </c>
      <c r="J35" s="278">
        <f t="shared" si="4"/>
        <v>821</v>
      </c>
      <c r="K35" s="280">
        <f t="shared" si="5"/>
        <v>8.0747479714777474E-3</v>
      </c>
    </row>
    <row r="36" spans="1:11" s="129" customFormat="1" ht="18" customHeight="1">
      <c r="A36" s="277" t="s">
        <v>878</v>
      </c>
      <c r="B36" s="278">
        <v>388</v>
      </c>
      <c r="C36" s="278">
        <v>342</v>
      </c>
      <c r="D36" s="278">
        <v>375</v>
      </c>
      <c r="E36" s="278">
        <v>148</v>
      </c>
      <c r="F36" s="278">
        <v>45</v>
      </c>
      <c r="G36" s="278">
        <v>137</v>
      </c>
      <c r="H36" s="278">
        <v>51</v>
      </c>
      <c r="I36" s="278">
        <v>462</v>
      </c>
      <c r="J36" s="278">
        <f t="shared" si="4"/>
        <v>1948</v>
      </c>
      <c r="K36" s="280">
        <f t="shared" si="5"/>
        <v>1.9159085320875339E-2</v>
      </c>
    </row>
    <row r="37" spans="1:11" s="129" customFormat="1" ht="18" customHeight="1">
      <c r="A37" s="277" t="s">
        <v>879</v>
      </c>
      <c r="B37" s="278">
        <v>1215</v>
      </c>
      <c r="C37" s="278">
        <v>1075</v>
      </c>
      <c r="D37" s="278">
        <v>1696</v>
      </c>
      <c r="E37" s="278">
        <v>663</v>
      </c>
      <c r="F37" s="278">
        <v>159</v>
      </c>
      <c r="G37" s="278">
        <v>485</v>
      </c>
      <c r="H37" s="278">
        <v>162</v>
      </c>
      <c r="I37" s="278">
        <v>2781</v>
      </c>
      <c r="J37" s="278">
        <f t="shared" si="4"/>
        <v>8236</v>
      </c>
      <c r="K37" s="280">
        <f t="shared" si="5"/>
        <v>8.100319645930662E-2</v>
      </c>
    </row>
    <row r="38" spans="1:11" s="129" customFormat="1" ht="18" customHeight="1">
      <c r="A38" s="277" t="s">
        <v>880</v>
      </c>
      <c r="B38" s="278">
        <v>542</v>
      </c>
      <c r="C38" s="278">
        <v>507</v>
      </c>
      <c r="D38" s="278">
        <v>983</v>
      </c>
      <c r="E38" s="278">
        <v>394</v>
      </c>
      <c r="F38" s="278">
        <v>97</v>
      </c>
      <c r="G38" s="278">
        <v>313</v>
      </c>
      <c r="H38" s="278">
        <v>59</v>
      </c>
      <c r="I38" s="278">
        <v>1720</v>
      </c>
      <c r="J38" s="278">
        <f t="shared" si="4"/>
        <v>4615</v>
      </c>
      <c r="K38" s="280">
        <f t="shared" si="5"/>
        <v>4.5389722153921806E-2</v>
      </c>
    </row>
    <row r="39" spans="1:11" s="129" customFormat="1" ht="48" customHeight="1" thickBot="1">
      <c r="A39" s="277" t="s">
        <v>881</v>
      </c>
      <c r="B39" s="278">
        <v>8385</v>
      </c>
      <c r="C39" s="278">
        <v>6497</v>
      </c>
      <c r="D39" s="278">
        <v>19888</v>
      </c>
      <c r="E39" s="278">
        <v>13194</v>
      </c>
      <c r="F39" s="278">
        <v>3774</v>
      </c>
      <c r="G39" s="278">
        <v>2362</v>
      </c>
      <c r="H39" s="278">
        <v>1926</v>
      </c>
      <c r="I39" s="278">
        <v>28685</v>
      </c>
      <c r="J39" s="278">
        <f t="shared" si="4"/>
        <v>84711</v>
      </c>
      <c r="K39" s="280">
        <f t="shared" si="5"/>
        <v>0.83315465945414313</v>
      </c>
    </row>
    <row r="40" spans="1:11" ht="21.75" customHeight="1" thickTop="1" thickBot="1">
      <c r="A40" s="306" t="s">
        <v>65</v>
      </c>
      <c r="B40" s="307">
        <f t="shared" ref="B40:I40" si="6">SUM(B26:B39)</f>
        <v>11135</v>
      </c>
      <c r="C40" s="307">
        <f t="shared" si="6"/>
        <v>8813</v>
      </c>
      <c r="D40" s="307">
        <f t="shared" si="6"/>
        <v>23376</v>
      </c>
      <c r="E40" s="307">
        <f t="shared" si="6"/>
        <v>14519</v>
      </c>
      <c r="F40" s="307">
        <f t="shared" si="6"/>
        <v>4100</v>
      </c>
      <c r="G40" s="307">
        <f t="shared" si="6"/>
        <v>3523</v>
      </c>
      <c r="H40" s="307">
        <f t="shared" si="6"/>
        <v>2257</v>
      </c>
      <c r="I40" s="307">
        <f t="shared" si="6"/>
        <v>33952</v>
      </c>
      <c r="J40" s="307">
        <f t="shared" si="4"/>
        <v>101675</v>
      </c>
      <c r="K40" s="308">
        <f t="shared" si="5"/>
        <v>1</v>
      </c>
    </row>
    <row r="41" spans="1:11" s="109" customFormat="1" ht="65.25" customHeight="1" thickTop="1">
      <c r="A41" s="285" t="s">
        <v>882</v>
      </c>
      <c r="B41" s="276">
        <f t="shared" ref="B41:J41" si="7">+B40/$J$40</f>
        <v>0.10951561347430538</v>
      </c>
      <c r="C41" s="276">
        <f t="shared" si="7"/>
        <v>8.6678141135972456E-2</v>
      </c>
      <c r="D41" s="276">
        <f t="shared" si="7"/>
        <v>0.22990902385050405</v>
      </c>
      <c r="E41" s="276">
        <f t="shared" si="7"/>
        <v>0.14279813130071306</v>
      </c>
      <c r="F41" s="276">
        <f t="shared" si="7"/>
        <v>4.0324563560363902E-2</v>
      </c>
      <c r="G41" s="276">
        <f t="shared" si="7"/>
        <v>3.4649618883698059E-2</v>
      </c>
      <c r="H41" s="276">
        <f t="shared" si="7"/>
        <v>2.2198180477010082E-2</v>
      </c>
      <c r="I41" s="276">
        <f t="shared" si="7"/>
        <v>0.333926727317433</v>
      </c>
      <c r="J41" s="276">
        <f t="shared" si="7"/>
        <v>1</v>
      </c>
      <c r="K41" s="309"/>
    </row>
    <row r="42" spans="1:11" ht="9" customHeight="1" thickBot="1">
      <c r="A42" s="290"/>
      <c r="B42" s="89"/>
      <c r="C42" s="291"/>
      <c r="D42" s="291"/>
      <c r="E42" s="291"/>
      <c r="F42" s="291"/>
      <c r="G42" s="291"/>
      <c r="H42" s="89"/>
      <c r="I42" s="89"/>
      <c r="J42" s="310"/>
      <c r="K42" s="310"/>
    </row>
    <row r="43" spans="1:11" ht="28.5" customHeight="1" thickTop="1">
      <c r="A43" s="986" t="s">
        <v>1460</v>
      </c>
      <c r="B43" s="983"/>
      <c r="C43" s="983"/>
      <c r="D43" s="983"/>
      <c r="E43" s="983"/>
      <c r="F43" s="983"/>
      <c r="G43" s="983"/>
      <c r="H43" s="983"/>
      <c r="I43" s="983"/>
      <c r="J43" s="983"/>
      <c r="K43" s="983"/>
    </row>
    <row r="44" spans="1:11" ht="9" customHeight="1">
      <c r="A44" s="292"/>
      <c r="B44" s="293"/>
      <c r="C44" s="294"/>
      <c r="D44" s="294"/>
      <c r="E44" s="294"/>
      <c r="F44" s="294"/>
      <c r="G44" s="294"/>
      <c r="H44" s="293"/>
      <c r="I44" s="293"/>
      <c r="J44" s="311"/>
      <c r="K44" s="312"/>
    </row>
    <row r="45" spans="1:11" ht="9" hidden="1" customHeight="1">
      <c r="A45" s="292"/>
      <c r="B45" s="293"/>
      <c r="C45" s="294"/>
      <c r="D45" s="294"/>
      <c r="E45" s="294"/>
      <c r="F45" s="294"/>
      <c r="G45" s="294"/>
      <c r="H45" s="293"/>
      <c r="I45" s="293"/>
      <c r="J45" s="311"/>
      <c r="K45" s="312"/>
    </row>
    <row r="46" spans="1:11" ht="9" hidden="1" customHeight="1">
      <c r="A46" s="292"/>
      <c r="B46" s="293"/>
      <c r="C46" s="294"/>
      <c r="D46" s="294"/>
      <c r="E46" s="294"/>
      <c r="F46" s="294"/>
      <c r="G46" s="294"/>
      <c r="H46" s="293"/>
      <c r="I46" s="293"/>
      <c r="J46" s="311"/>
      <c r="K46" s="312"/>
    </row>
    <row r="47" spans="1:11" ht="9" hidden="1" customHeight="1">
      <c r="A47" s="292"/>
      <c r="B47" s="293"/>
      <c r="C47" s="294"/>
      <c r="D47" s="294"/>
      <c r="E47" s="294"/>
      <c r="F47" s="294"/>
      <c r="G47" s="294"/>
      <c r="H47" s="293"/>
      <c r="I47" s="293"/>
      <c r="J47" s="311"/>
      <c r="K47" s="312"/>
    </row>
    <row r="48" spans="1:11" ht="9" hidden="1" customHeight="1">
      <c r="A48" s="295"/>
      <c r="B48" s="293"/>
      <c r="C48" s="294"/>
      <c r="D48" s="294"/>
      <c r="E48" s="294"/>
      <c r="F48" s="294"/>
      <c r="G48" s="294"/>
      <c r="H48" s="293"/>
      <c r="I48" s="293"/>
      <c r="J48" s="311"/>
      <c r="K48" s="312"/>
    </row>
    <row r="49" spans="1:11" ht="9" hidden="1" customHeight="1">
      <c r="A49" s="292"/>
      <c r="B49" s="293"/>
      <c r="C49" s="294"/>
      <c r="D49" s="294"/>
      <c r="E49" s="294"/>
      <c r="F49" s="294"/>
      <c r="G49" s="294"/>
      <c r="H49" s="293"/>
      <c r="I49" s="293"/>
      <c r="J49" s="311"/>
      <c r="K49" s="312"/>
    </row>
    <row r="50" spans="1:11" ht="9" hidden="1" customHeight="1">
      <c r="A50" s="292"/>
      <c r="B50" s="293"/>
      <c r="C50" s="294"/>
      <c r="D50" s="294"/>
      <c r="E50" s="294"/>
      <c r="F50" s="294"/>
      <c r="G50" s="294"/>
      <c r="H50" s="293"/>
      <c r="I50" s="293"/>
      <c r="J50" s="311"/>
      <c r="K50" s="312"/>
    </row>
    <row r="51" spans="1:11" ht="9" hidden="1" customHeight="1">
      <c r="A51" s="292"/>
      <c r="B51" s="293"/>
      <c r="C51" s="294"/>
      <c r="D51" s="294"/>
      <c r="E51" s="294"/>
      <c r="F51" s="294"/>
      <c r="G51" s="294"/>
      <c r="H51" s="293"/>
      <c r="I51" s="293"/>
      <c r="J51" s="311"/>
      <c r="K51" s="312"/>
    </row>
    <row r="52" spans="1:11" ht="9" hidden="1" customHeight="1">
      <c r="A52" s="292"/>
      <c r="B52" s="293"/>
      <c r="C52" s="294"/>
      <c r="D52" s="294"/>
      <c r="E52" s="294"/>
      <c r="F52" s="294"/>
      <c r="G52" s="294"/>
      <c r="H52" s="293"/>
      <c r="I52" s="293"/>
      <c r="J52" s="311"/>
      <c r="K52" s="312"/>
    </row>
    <row r="53" spans="1:11" ht="9" hidden="1" customHeight="1">
      <c r="A53" s="295"/>
      <c r="C53" s="294"/>
      <c r="D53" s="294"/>
      <c r="E53" s="294"/>
      <c r="F53" s="294"/>
      <c r="G53" s="294"/>
      <c r="H53" s="293"/>
      <c r="I53" s="293"/>
      <c r="J53" s="311"/>
      <c r="K53" s="312"/>
    </row>
    <row r="54" spans="1:11" ht="9" hidden="1" customHeight="1">
      <c r="A54" s="296"/>
      <c r="C54" s="294"/>
      <c r="D54" s="294"/>
      <c r="E54" s="294"/>
      <c r="F54" s="294"/>
      <c r="G54" s="294"/>
      <c r="H54" s="293"/>
      <c r="I54" s="293"/>
      <c r="J54" s="311"/>
      <c r="K54" s="312"/>
    </row>
    <row r="55" spans="1:11" ht="9" hidden="1" customHeight="1">
      <c r="A55" s="296"/>
      <c r="C55" s="294"/>
      <c r="D55" s="294"/>
      <c r="E55" s="294"/>
      <c r="F55" s="294"/>
      <c r="G55" s="294"/>
      <c r="H55" s="293"/>
      <c r="I55" s="293"/>
      <c r="J55" s="311"/>
      <c r="K55" s="312"/>
    </row>
    <row r="56" spans="1:11" ht="9" hidden="1" customHeight="1">
      <c r="A56" s="296"/>
      <c r="C56" s="294"/>
      <c r="D56" s="294"/>
      <c r="E56" s="294"/>
      <c r="F56" s="294"/>
      <c r="G56" s="294"/>
      <c r="H56" s="293"/>
      <c r="I56" s="293"/>
      <c r="J56" s="311"/>
      <c r="K56" s="312"/>
    </row>
    <row r="57" spans="1:11" ht="9" hidden="1" customHeight="1">
      <c r="A57" s="296"/>
      <c r="C57" s="294"/>
      <c r="D57" s="294"/>
      <c r="E57" s="294"/>
      <c r="F57" s="294"/>
      <c r="G57" s="294"/>
      <c r="H57" s="293"/>
      <c r="I57" s="293"/>
      <c r="J57" s="311"/>
      <c r="K57" s="312"/>
    </row>
    <row r="58" spans="1:11" ht="9" hidden="1" customHeight="1">
      <c r="A58" s="297"/>
      <c r="C58" s="294"/>
      <c r="D58" s="294"/>
      <c r="E58" s="294"/>
      <c r="F58" s="294"/>
      <c r="G58" s="294"/>
      <c r="H58" s="293"/>
      <c r="I58" s="293"/>
      <c r="J58" s="311"/>
      <c r="K58" s="312"/>
    </row>
    <row r="59" spans="1:11" ht="9" hidden="1" customHeight="1">
      <c r="A59" s="297"/>
      <c r="C59" s="294"/>
      <c r="D59" s="294"/>
      <c r="E59" s="294"/>
      <c r="F59" s="294"/>
      <c r="G59" s="294"/>
      <c r="H59" s="293"/>
      <c r="I59" s="293"/>
      <c r="J59" s="311"/>
      <c r="K59" s="312"/>
    </row>
    <row r="60" spans="1:11" ht="9" hidden="1" customHeight="1">
      <c r="A60" s="298"/>
      <c r="C60" s="294"/>
      <c r="D60" s="294"/>
      <c r="E60" s="294"/>
      <c r="F60" s="294"/>
      <c r="G60" s="294"/>
      <c r="H60" s="293"/>
      <c r="I60" s="293"/>
      <c r="J60" s="311"/>
      <c r="K60" s="312"/>
    </row>
    <row r="61" spans="1:11" ht="9" hidden="1" customHeight="1">
      <c r="A61" s="292"/>
      <c r="C61" s="294"/>
      <c r="D61" s="294"/>
      <c r="E61" s="294"/>
      <c r="F61" s="294"/>
      <c r="G61" s="294"/>
      <c r="H61" s="293"/>
      <c r="I61" s="293"/>
      <c r="J61" s="311"/>
      <c r="K61" s="312"/>
    </row>
    <row r="62" spans="1:11" ht="9" hidden="1" customHeight="1">
      <c r="A62" s="292"/>
      <c r="C62" s="294"/>
      <c r="D62" s="294"/>
      <c r="E62" s="294"/>
      <c r="F62" s="294"/>
      <c r="G62" s="294"/>
      <c r="H62" s="293"/>
      <c r="I62" s="293"/>
      <c r="J62" s="311"/>
      <c r="K62" s="312"/>
    </row>
    <row r="63" spans="1:11" ht="9" hidden="1" customHeight="1">
      <c r="A63" s="292"/>
      <c r="C63" s="294"/>
      <c r="D63" s="294"/>
      <c r="E63" s="294"/>
      <c r="F63" s="294"/>
      <c r="G63" s="294"/>
      <c r="H63" s="293"/>
      <c r="I63" s="293"/>
      <c r="J63" s="311"/>
      <c r="K63" s="312"/>
    </row>
    <row r="64" spans="1:11" ht="9" hidden="1" customHeight="1">
      <c r="A64" s="292"/>
      <c r="C64" s="294"/>
      <c r="D64" s="294"/>
      <c r="E64" s="294"/>
      <c r="F64" s="294"/>
      <c r="G64" s="294"/>
      <c r="H64" s="293"/>
      <c r="I64" s="293"/>
      <c r="J64" s="311"/>
      <c r="K64" s="312"/>
    </row>
    <row r="65" spans="1:11" ht="9" hidden="1" customHeight="1">
      <c r="A65" s="296"/>
      <c r="C65" s="294"/>
      <c r="D65" s="294"/>
      <c r="E65" s="294"/>
      <c r="F65" s="294"/>
      <c r="G65" s="294"/>
      <c r="H65" s="293"/>
      <c r="I65" s="293"/>
      <c r="J65" s="311"/>
      <c r="K65" s="312"/>
    </row>
    <row r="66" spans="1:11" ht="9" hidden="1" customHeight="1">
      <c r="A66" s="298"/>
      <c r="C66" s="294"/>
      <c r="D66" s="294"/>
      <c r="E66" s="294"/>
      <c r="F66" s="294"/>
      <c r="G66" s="294"/>
      <c r="H66" s="293"/>
      <c r="I66" s="293"/>
      <c r="J66" s="311"/>
      <c r="K66" s="312"/>
    </row>
    <row r="67" spans="1:11" ht="9" hidden="1" customHeight="1">
      <c r="A67" s="292"/>
      <c r="C67" s="294"/>
      <c r="D67" s="294"/>
      <c r="E67" s="294"/>
      <c r="F67" s="294"/>
      <c r="G67" s="294"/>
      <c r="H67" s="293"/>
      <c r="I67" s="293"/>
      <c r="J67" s="311"/>
      <c r="K67" s="312"/>
    </row>
    <row r="68" spans="1:11" ht="9" hidden="1" customHeight="1">
      <c r="A68" s="292"/>
      <c r="C68" s="294"/>
      <c r="D68" s="294"/>
      <c r="E68" s="294"/>
      <c r="F68" s="294"/>
      <c r="G68" s="294"/>
      <c r="H68" s="293"/>
      <c r="I68" s="293"/>
      <c r="J68" s="311"/>
      <c r="K68" s="312"/>
    </row>
    <row r="69" spans="1:11" ht="9" hidden="1" customHeight="1">
      <c r="A69" s="292"/>
      <c r="C69" s="294"/>
      <c r="D69" s="294"/>
      <c r="E69" s="294"/>
      <c r="F69" s="294"/>
      <c r="G69" s="294"/>
      <c r="H69" s="293"/>
      <c r="I69" s="293"/>
      <c r="J69" s="311"/>
      <c r="K69" s="312"/>
    </row>
    <row r="70" spans="1:11" ht="9" hidden="1" customHeight="1">
      <c r="A70" s="292"/>
      <c r="C70" s="294"/>
      <c r="D70" s="294"/>
      <c r="E70" s="294"/>
      <c r="F70" s="294"/>
      <c r="G70" s="294"/>
      <c r="H70" s="293"/>
      <c r="I70" s="293"/>
      <c r="J70" s="311"/>
      <c r="K70" s="312"/>
    </row>
    <row r="71" spans="1:11" ht="9" hidden="1" customHeight="1">
      <c r="A71" s="296"/>
      <c r="C71" s="294"/>
      <c r="D71" s="294"/>
      <c r="E71" s="294"/>
      <c r="F71" s="294"/>
      <c r="G71" s="294"/>
      <c r="H71" s="293"/>
      <c r="I71" s="293"/>
      <c r="J71" s="311"/>
      <c r="K71" s="312"/>
    </row>
    <row r="72" spans="1:11" ht="9" hidden="1" customHeight="1">
      <c r="A72" s="298"/>
      <c r="C72" s="294"/>
      <c r="D72" s="294"/>
      <c r="E72" s="294"/>
      <c r="F72" s="294"/>
      <c r="G72" s="294"/>
      <c r="H72" s="293"/>
      <c r="I72" s="293"/>
      <c r="J72" s="311"/>
      <c r="K72" s="312"/>
    </row>
    <row r="73" spans="1:11" ht="9" hidden="1" customHeight="1">
      <c r="A73" s="292"/>
      <c r="C73" s="294"/>
      <c r="D73" s="294"/>
      <c r="E73" s="294"/>
      <c r="F73" s="294"/>
      <c r="G73" s="294"/>
      <c r="H73" s="293"/>
      <c r="I73" s="293"/>
      <c r="J73" s="311"/>
      <c r="K73" s="312"/>
    </row>
    <row r="74" spans="1:11" ht="9" hidden="1" customHeight="1">
      <c r="A74" s="292"/>
      <c r="C74" s="294"/>
      <c r="D74" s="294"/>
      <c r="E74" s="294"/>
      <c r="F74" s="294"/>
      <c r="G74" s="294"/>
      <c r="H74" s="293"/>
      <c r="I74" s="293"/>
      <c r="J74" s="311"/>
      <c r="K74" s="312"/>
    </row>
    <row r="75" spans="1:11" ht="9" hidden="1" customHeight="1">
      <c r="A75" s="292"/>
      <c r="C75" s="245"/>
      <c r="D75" s="245"/>
      <c r="E75" s="245"/>
      <c r="F75" s="245"/>
      <c r="G75" s="245"/>
      <c r="J75" s="56"/>
    </row>
    <row r="76" spans="1:11" ht="9" hidden="1" customHeight="1">
      <c r="A76" s="292"/>
      <c r="C76" s="245"/>
      <c r="D76" s="245"/>
      <c r="E76" s="245"/>
      <c r="F76" s="245"/>
      <c r="G76" s="245"/>
      <c r="J76" s="56"/>
    </row>
    <row r="77" spans="1:11" ht="9" hidden="1" customHeight="1">
      <c r="A77" s="292"/>
      <c r="C77" s="245"/>
      <c r="D77" s="245"/>
      <c r="E77" s="245"/>
      <c r="F77" s="245"/>
      <c r="G77" s="245"/>
      <c r="J77" s="56"/>
    </row>
    <row r="78" spans="1:11" ht="9" hidden="1" customHeight="1">
      <c r="A78" s="292"/>
      <c r="C78" s="245"/>
      <c r="D78" s="245"/>
      <c r="E78" s="245"/>
      <c r="F78" s="245"/>
      <c r="G78" s="245"/>
      <c r="J78" s="56"/>
    </row>
    <row r="79" spans="1:11" ht="9" hidden="1" customHeight="1">
      <c r="A79" s="292"/>
      <c r="C79" s="245"/>
      <c r="D79" s="245"/>
      <c r="E79" s="245"/>
      <c r="F79" s="245"/>
      <c r="G79" s="245"/>
      <c r="J79" s="56"/>
    </row>
    <row r="80" spans="1:11" ht="9" hidden="1" customHeight="1">
      <c r="A80" s="292"/>
      <c r="C80" s="245"/>
      <c r="D80" s="245"/>
      <c r="E80" s="245"/>
      <c r="F80" s="245"/>
      <c r="G80" s="245"/>
      <c r="J80" s="56"/>
    </row>
    <row r="81" spans="1:10" ht="9" hidden="1" customHeight="1">
      <c r="A81" s="296"/>
      <c r="C81" s="245"/>
      <c r="D81" s="245"/>
      <c r="E81" s="245"/>
      <c r="F81" s="245"/>
      <c r="G81" s="245"/>
      <c r="J81" s="56"/>
    </row>
    <row r="82" spans="1:10" ht="9" hidden="1" customHeight="1">
      <c r="A82" s="298"/>
      <c r="C82" s="245"/>
      <c r="D82" s="245"/>
      <c r="E82" s="245"/>
      <c r="F82" s="245"/>
      <c r="G82" s="245"/>
      <c r="J82" s="56"/>
    </row>
    <row r="83" spans="1:10" ht="9" hidden="1" customHeight="1">
      <c r="A83" s="292"/>
      <c r="C83" s="245"/>
      <c r="D83" s="245"/>
      <c r="E83" s="245"/>
      <c r="F83" s="245"/>
      <c r="G83" s="245"/>
      <c r="J83" s="56"/>
    </row>
    <row r="84" spans="1:10" ht="9" hidden="1" customHeight="1">
      <c r="A84" s="292"/>
      <c r="C84" s="245"/>
      <c r="D84" s="245"/>
      <c r="E84" s="245"/>
      <c r="F84" s="245"/>
      <c r="G84" s="245"/>
      <c r="J84" s="56"/>
    </row>
    <row r="85" spans="1:10" ht="9" hidden="1" customHeight="1">
      <c r="A85" s="292"/>
      <c r="C85" s="245"/>
      <c r="D85" s="245"/>
      <c r="E85" s="245"/>
      <c r="F85" s="245"/>
      <c r="G85" s="245"/>
      <c r="J85" s="56"/>
    </row>
    <row r="86" spans="1:10" ht="9" hidden="1" customHeight="1">
      <c r="A86" s="292"/>
      <c r="C86" s="245"/>
      <c r="D86" s="245"/>
      <c r="E86" s="245"/>
      <c r="F86" s="245"/>
      <c r="G86" s="245"/>
      <c r="J86" s="56"/>
    </row>
    <row r="87" spans="1:10" ht="9" hidden="1" customHeight="1">
      <c r="A87" s="292"/>
      <c r="C87" s="245"/>
      <c r="D87" s="245"/>
      <c r="E87" s="245"/>
      <c r="F87" s="245"/>
      <c r="G87" s="245"/>
      <c r="J87" s="56"/>
    </row>
    <row r="88" spans="1:10" ht="9" hidden="1" customHeight="1">
      <c r="A88" s="292"/>
      <c r="C88" s="245"/>
      <c r="D88" s="245"/>
      <c r="E88" s="245"/>
      <c r="F88" s="245"/>
      <c r="G88" s="245"/>
      <c r="J88" s="56"/>
    </row>
    <row r="89" spans="1:10" ht="9" hidden="1" customHeight="1">
      <c r="A89" s="292"/>
      <c r="C89" s="245"/>
      <c r="D89" s="245"/>
      <c r="E89" s="245"/>
      <c r="F89" s="245"/>
      <c r="G89" s="245"/>
      <c r="J89" s="56"/>
    </row>
    <row r="90" spans="1:10" ht="9" hidden="1" customHeight="1">
      <c r="A90" s="292"/>
      <c r="C90" s="245"/>
      <c r="D90" s="245"/>
      <c r="E90" s="245"/>
      <c r="F90" s="245"/>
      <c r="G90" s="245"/>
      <c r="J90" s="56"/>
    </row>
    <row r="91" spans="1:10" ht="9" hidden="1" customHeight="1">
      <c r="A91" s="292"/>
      <c r="C91" s="245"/>
      <c r="D91" s="245"/>
      <c r="E91" s="245"/>
      <c r="F91" s="245"/>
      <c r="G91" s="245"/>
      <c r="J91" s="56"/>
    </row>
    <row r="92" spans="1:10" ht="9" hidden="1" customHeight="1">
      <c r="A92" s="298"/>
      <c r="C92" s="245"/>
      <c r="D92" s="245"/>
      <c r="E92" s="245"/>
      <c r="F92" s="245"/>
      <c r="G92" s="245"/>
      <c r="J92" s="56"/>
    </row>
    <row r="93" spans="1:10" ht="9" hidden="1" customHeight="1">
      <c r="A93" s="292"/>
      <c r="C93" s="245"/>
      <c r="D93" s="245"/>
      <c r="E93" s="245"/>
      <c r="F93" s="245"/>
      <c r="G93" s="245"/>
      <c r="J93" s="56"/>
    </row>
    <row r="94" spans="1:10" ht="9" hidden="1" customHeight="1">
      <c r="A94" s="292"/>
      <c r="C94" s="245"/>
      <c r="D94" s="245"/>
      <c r="E94" s="245"/>
      <c r="F94" s="245"/>
      <c r="G94" s="245"/>
      <c r="J94" s="56"/>
    </row>
    <row r="95" spans="1:10" ht="9" hidden="1" customHeight="1">
      <c r="A95" s="292"/>
      <c r="C95" s="245"/>
      <c r="D95" s="245"/>
      <c r="E95" s="245"/>
      <c r="F95" s="245"/>
      <c r="G95" s="245"/>
      <c r="J95" s="56"/>
    </row>
    <row r="96" spans="1:10" hidden="1">
      <c r="A96" s="299"/>
      <c r="C96" s="245"/>
      <c r="D96" s="245"/>
      <c r="E96" s="245"/>
      <c r="F96" s="245"/>
      <c r="G96" s="245"/>
      <c r="J96" s="56"/>
    </row>
    <row r="97" spans="1:10" hidden="1">
      <c r="A97" s="299"/>
      <c r="C97" s="245"/>
      <c r="D97" s="245"/>
      <c r="E97" s="245"/>
      <c r="F97" s="245"/>
      <c r="G97" s="245"/>
      <c r="J97" s="56"/>
    </row>
    <row r="98" spans="1:10" hidden="1">
      <c r="A98" s="299"/>
      <c r="C98" s="245"/>
      <c r="D98" s="245"/>
      <c r="E98" s="245"/>
      <c r="F98" s="245"/>
      <c r="G98" s="245"/>
      <c r="J98" s="56"/>
    </row>
    <row r="99" spans="1:10" hidden="1">
      <c r="A99" s="299"/>
      <c r="C99" s="245"/>
      <c r="D99" s="245"/>
      <c r="E99" s="245"/>
      <c r="F99" s="245"/>
      <c r="G99" s="245"/>
      <c r="J99" s="56"/>
    </row>
    <row r="100" spans="1:10" hidden="1">
      <c r="A100" s="299"/>
      <c r="C100" s="245"/>
      <c r="D100" s="245"/>
      <c r="E100" s="245"/>
      <c r="F100" s="245"/>
      <c r="G100" s="245"/>
      <c r="J100" s="56"/>
    </row>
    <row r="101" spans="1:10" hidden="1">
      <c r="A101" s="299"/>
      <c r="C101" s="245"/>
      <c r="D101" s="245"/>
      <c r="E101" s="245"/>
      <c r="F101" s="245"/>
      <c r="G101" s="245"/>
      <c r="J101" s="56"/>
    </row>
    <row r="102" spans="1:10" hidden="1">
      <c r="A102" s="299"/>
      <c r="C102" s="245"/>
      <c r="D102" s="245"/>
      <c r="E102" s="245"/>
      <c r="F102" s="245"/>
      <c r="G102" s="245"/>
      <c r="J102" s="56"/>
    </row>
    <row r="103" spans="1:10" ht="15.75" hidden="1">
      <c r="A103" s="300"/>
      <c r="C103" s="245"/>
      <c r="D103" s="245"/>
      <c r="E103" s="245"/>
      <c r="F103" s="245"/>
      <c r="G103" s="245"/>
      <c r="J103" s="56"/>
    </row>
    <row r="104" spans="1:10" ht="15.75" hidden="1">
      <c r="A104" s="300"/>
      <c r="C104" s="245"/>
      <c r="D104" s="245"/>
      <c r="E104" s="245"/>
      <c r="F104" s="245"/>
      <c r="G104" s="245"/>
      <c r="J104" s="56"/>
    </row>
    <row r="105" spans="1:10" ht="15.75" hidden="1">
      <c r="A105" s="300"/>
      <c r="C105" s="245"/>
      <c r="D105" s="245"/>
      <c r="E105" s="245"/>
      <c r="F105" s="245"/>
      <c r="G105" s="245"/>
      <c r="J105" s="56"/>
    </row>
    <row r="106" spans="1:10" ht="15.75" hidden="1">
      <c r="A106" s="300"/>
      <c r="C106" s="245"/>
      <c r="D106" s="245"/>
      <c r="E106" s="245"/>
      <c r="F106" s="245"/>
      <c r="G106" s="245"/>
      <c r="J106" s="56"/>
    </row>
    <row r="107" spans="1:10" ht="15.75" hidden="1">
      <c r="A107" s="300"/>
      <c r="C107" s="245"/>
      <c r="D107" s="245"/>
      <c r="E107" s="245"/>
      <c r="F107" s="245"/>
      <c r="G107" s="245"/>
      <c r="J107" s="56"/>
    </row>
    <row r="108" spans="1:10" ht="15.75" hidden="1">
      <c r="A108" s="300"/>
      <c r="C108" s="245"/>
      <c r="D108" s="245"/>
      <c r="E108" s="245"/>
      <c r="F108" s="245"/>
      <c r="G108" s="245"/>
      <c r="J108" s="56"/>
    </row>
    <row r="109" spans="1:10" ht="15.75" hidden="1">
      <c r="A109" s="300"/>
      <c r="C109" s="245"/>
      <c r="D109" s="245"/>
      <c r="E109" s="245"/>
      <c r="F109" s="245"/>
      <c r="G109" s="245"/>
      <c r="J109" s="56"/>
    </row>
    <row r="110" spans="1:10" ht="15.75" hidden="1">
      <c r="A110" s="300"/>
      <c r="C110" s="245"/>
      <c r="D110" s="245"/>
      <c r="E110" s="245"/>
      <c r="F110" s="245"/>
      <c r="G110" s="245"/>
      <c r="J110" s="56"/>
    </row>
    <row r="111" spans="1:10" ht="15.75" hidden="1">
      <c r="A111" s="300"/>
      <c r="C111" s="245"/>
      <c r="D111" s="245"/>
      <c r="E111" s="245"/>
      <c r="F111" s="245"/>
      <c r="G111" s="245"/>
      <c r="J111" s="56"/>
    </row>
    <row r="112" spans="1:10" ht="15.75" hidden="1">
      <c r="A112" s="300"/>
      <c r="C112" s="245"/>
      <c r="D112" s="245"/>
      <c r="E112" s="245"/>
      <c r="F112" s="245"/>
      <c r="G112" s="245"/>
      <c r="J112" s="56"/>
    </row>
    <row r="113" spans="1:10" ht="15.75" hidden="1">
      <c r="A113" s="300"/>
      <c r="C113" s="245"/>
      <c r="D113" s="245"/>
      <c r="E113" s="245"/>
      <c r="F113" s="245"/>
      <c r="G113" s="245"/>
      <c r="J113" s="56"/>
    </row>
    <row r="114" spans="1:10" ht="15.75" hidden="1">
      <c r="A114" s="300"/>
      <c r="C114" s="245"/>
      <c r="D114" s="245"/>
      <c r="E114" s="245"/>
      <c r="F114" s="245"/>
      <c r="G114" s="245"/>
      <c r="J114" s="56"/>
    </row>
    <row r="115" spans="1:10" ht="15.75" hidden="1">
      <c r="A115" s="300"/>
      <c r="C115" s="245"/>
      <c r="D115" s="245"/>
      <c r="E115" s="245"/>
      <c r="F115" s="245"/>
      <c r="G115" s="245"/>
      <c r="J115" s="56"/>
    </row>
    <row r="116" spans="1:10" ht="15.75" hidden="1">
      <c r="A116" s="300"/>
      <c r="C116" s="245"/>
      <c r="D116" s="245"/>
      <c r="E116" s="245"/>
      <c r="F116" s="245"/>
      <c r="G116" s="245"/>
      <c r="J116" s="56"/>
    </row>
    <row r="117" spans="1:10" ht="15.75" hidden="1">
      <c r="A117" s="300"/>
      <c r="C117" s="245"/>
      <c r="D117" s="245"/>
      <c r="E117" s="245"/>
      <c r="F117" s="245"/>
      <c r="G117" s="245"/>
      <c r="J117" s="56"/>
    </row>
    <row r="118" spans="1:10" ht="15.75" hidden="1">
      <c r="A118" s="300"/>
      <c r="C118" s="245"/>
      <c r="D118" s="245"/>
      <c r="E118" s="245"/>
      <c r="F118" s="245"/>
      <c r="G118" s="245"/>
      <c r="J118" s="56"/>
    </row>
    <row r="119" spans="1:10" ht="15.75" hidden="1">
      <c r="A119" s="300"/>
      <c r="C119" s="245"/>
      <c r="D119" s="245"/>
      <c r="E119" s="245"/>
      <c r="F119" s="245"/>
      <c r="G119" s="245"/>
      <c r="J119" s="56"/>
    </row>
    <row r="120" spans="1:10" ht="15.75" hidden="1">
      <c r="A120" s="300"/>
      <c r="C120" s="245"/>
      <c r="D120" s="245"/>
      <c r="E120" s="245"/>
      <c r="F120" s="245"/>
      <c r="G120" s="245"/>
      <c r="J120" s="56"/>
    </row>
    <row r="121" spans="1:10" ht="15.75" hidden="1">
      <c r="A121" s="300"/>
      <c r="C121" s="245"/>
      <c r="D121" s="245"/>
      <c r="E121" s="245"/>
      <c r="F121" s="245"/>
      <c r="G121" s="245"/>
      <c r="J121" s="56"/>
    </row>
    <row r="122" spans="1:10" ht="15.75" hidden="1">
      <c r="A122" s="300"/>
      <c r="C122" s="245"/>
      <c r="D122" s="245"/>
      <c r="E122" s="245"/>
      <c r="F122" s="245"/>
      <c r="G122" s="245"/>
      <c r="J122" s="56"/>
    </row>
    <row r="123" spans="1:10" ht="15.75" hidden="1">
      <c r="A123" s="300"/>
      <c r="C123" s="245"/>
      <c r="D123" s="245"/>
      <c r="E123" s="245"/>
      <c r="F123" s="245"/>
      <c r="G123" s="245"/>
      <c r="J123" s="56"/>
    </row>
    <row r="124" spans="1:10" ht="15.75" hidden="1">
      <c r="A124" s="300"/>
      <c r="C124" s="245"/>
      <c r="D124" s="245"/>
      <c r="E124" s="245"/>
      <c r="F124" s="245"/>
      <c r="G124" s="245"/>
      <c r="J124" s="56"/>
    </row>
    <row r="125" spans="1:10" ht="15.75" hidden="1">
      <c r="A125" s="300"/>
      <c r="C125" s="245"/>
      <c r="D125" s="245"/>
      <c r="E125" s="245"/>
      <c r="F125" s="245"/>
      <c r="G125" s="245"/>
      <c r="J125" s="56"/>
    </row>
    <row r="126" spans="1:10" ht="15.75" hidden="1">
      <c r="A126" s="300"/>
      <c r="C126" s="245"/>
      <c r="D126" s="245"/>
      <c r="E126" s="245"/>
      <c r="F126" s="245"/>
      <c r="G126" s="245"/>
      <c r="J126" s="56"/>
    </row>
    <row r="127" spans="1:10" ht="15.75" hidden="1">
      <c r="A127" s="300"/>
      <c r="C127" s="245"/>
      <c r="D127" s="245"/>
      <c r="E127" s="245"/>
      <c r="F127" s="245"/>
      <c r="G127" s="245"/>
      <c r="J127" s="56"/>
    </row>
    <row r="128" spans="1:10" ht="15.75" hidden="1">
      <c r="A128" s="300"/>
      <c r="C128" s="245"/>
      <c r="D128" s="245"/>
      <c r="E128" s="245"/>
      <c r="F128" s="245"/>
      <c r="G128" s="245"/>
      <c r="J128" s="56"/>
    </row>
    <row r="129" spans="1:10" ht="15.75" hidden="1">
      <c r="A129" s="300"/>
      <c r="C129" s="245"/>
      <c r="D129" s="245"/>
      <c r="E129" s="245"/>
      <c r="F129" s="245"/>
      <c r="G129" s="245"/>
      <c r="J129" s="56"/>
    </row>
    <row r="130" spans="1:10" ht="15.75" hidden="1">
      <c r="A130" s="300"/>
      <c r="C130" s="245"/>
      <c r="D130" s="245"/>
      <c r="E130" s="245"/>
      <c r="F130" s="245"/>
      <c r="G130" s="245"/>
      <c r="J130" s="56"/>
    </row>
    <row r="131" spans="1:10" ht="15.75" hidden="1">
      <c r="A131" s="300"/>
      <c r="C131" s="245"/>
      <c r="D131" s="245"/>
      <c r="E131" s="245"/>
      <c r="F131" s="245"/>
      <c r="G131" s="245"/>
      <c r="J131" s="56"/>
    </row>
    <row r="132" spans="1:10" ht="15.75" hidden="1">
      <c r="A132" s="300"/>
      <c r="C132" s="245"/>
      <c r="D132" s="245"/>
      <c r="E132" s="245"/>
      <c r="F132" s="245"/>
      <c r="G132" s="245"/>
      <c r="J132" s="56"/>
    </row>
    <row r="133" spans="1:10" ht="15.75" hidden="1">
      <c r="A133" s="300"/>
      <c r="C133" s="245"/>
      <c r="D133" s="245"/>
      <c r="E133" s="245"/>
      <c r="F133" s="245"/>
      <c r="G133" s="245"/>
      <c r="J133" s="56"/>
    </row>
    <row r="134" spans="1:10" ht="15.75" hidden="1">
      <c r="A134" s="300"/>
      <c r="C134" s="245"/>
      <c r="D134" s="245"/>
      <c r="E134" s="245"/>
      <c r="F134" s="245"/>
      <c r="G134" s="245"/>
      <c r="J134" s="56"/>
    </row>
    <row r="135" spans="1:10" ht="15.75" hidden="1">
      <c r="A135" s="300"/>
      <c r="C135" s="245"/>
      <c r="D135" s="245"/>
      <c r="E135" s="245"/>
      <c r="F135" s="245"/>
      <c r="G135" s="245"/>
      <c r="J135" s="56"/>
    </row>
    <row r="136" spans="1:10" ht="15.75" hidden="1">
      <c r="A136" s="300"/>
      <c r="C136" s="245"/>
      <c r="D136" s="245"/>
      <c r="E136" s="245"/>
      <c r="F136" s="245"/>
      <c r="G136" s="245"/>
      <c r="J136" s="56"/>
    </row>
    <row r="137" spans="1:10" ht="15.75" hidden="1">
      <c r="A137" s="300"/>
      <c r="C137" s="245"/>
      <c r="D137" s="245"/>
      <c r="E137" s="245"/>
      <c r="F137" s="245"/>
      <c r="G137" s="245"/>
      <c r="J137" s="56"/>
    </row>
    <row r="138" spans="1:10" ht="15.75" hidden="1">
      <c r="A138" s="300"/>
      <c r="C138" s="245"/>
      <c r="D138" s="245"/>
      <c r="E138" s="245"/>
      <c r="F138" s="245"/>
      <c r="G138" s="245"/>
      <c r="J138" s="56"/>
    </row>
    <row r="139" spans="1:10" ht="15.75" hidden="1">
      <c r="A139" s="300"/>
      <c r="C139" s="245"/>
      <c r="D139" s="245"/>
      <c r="E139" s="245"/>
      <c r="F139" s="245"/>
      <c r="G139" s="245"/>
      <c r="J139" s="56"/>
    </row>
    <row r="140" spans="1:10" ht="15.75" hidden="1">
      <c r="A140" s="300"/>
      <c r="C140" s="245"/>
      <c r="D140" s="245"/>
      <c r="E140" s="245"/>
      <c r="F140" s="245"/>
      <c r="G140" s="245"/>
      <c r="J140" s="56"/>
    </row>
    <row r="141" spans="1:10" ht="15.75" hidden="1">
      <c r="A141" s="300"/>
      <c r="C141" s="245"/>
      <c r="D141" s="245"/>
      <c r="E141" s="245"/>
      <c r="F141" s="245"/>
      <c r="G141" s="245"/>
      <c r="J141" s="56"/>
    </row>
    <row r="142" spans="1:10" ht="15.75" hidden="1">
      <c r="A142" s="300"/>
      <c r="C142" s="245"/>
      <c r="D142" s="245"/>
      <c r="E142" s="245"/>
      <c r="F142" s="245"/>
      <c r="G142" s="245"/>
      <c r="J142" s="56"/>
    </row>
    <row r="143" spans="1:10" ht="15.75" hidden="1">
      <c r="A143" s="300"/>
      <c r="C143" s="245"/>
      <c r="D143" s="245"/>
      <c r="E143" s="245"/>
      <c r="F143" s="245"/>
      <c r="G143" s="245"/>
      <c r="J143" s="56"/>
    </row>
    <row r="144" spans="1:10" ht="15.75" hidden="1">
      <c r="A144" s="300"/>
      <c r="C144" s="245"/>
      <c r="D144" s="245"/>
      <c r="E144" s="245"/>
      <c r="F144" s="245"/>
      <c r="G144" s="245"/>
      <c r="J144" s="56"/>
    </row>
    <row r="145" spans="1:10" ht="15.75" hidden="1">
      <c r="A145" s="300"/>
      <c r="C145" s="245"/>
      <c r="D145" s="245"/>
      <c r="E145" s="245"/>
      <c r="F145" s="245"/>
      <c r="G145" s="245"/>
      <c r="J145" s="56"/>
    </row>
    <row r="146" spans="1:10" ht="15.75" hidden="1">
      <c r="A146" s="300"/>
      <c r="C146" s="245"/>
      <c r="D146" s="245"/>
      <c r="E146" s="245"/>
      <c r="F146" s="245"/>
      <c r="G146" s="245"/>
      <c r="J146" s="56"/>
    </row>
    <row r="147" spans="1:10" ht="15.75" hidden="1">
      <c r="A147" s="300"/>
      <c r="C147" s="245"/>
      <c r="D147" s="245"/>
      <c r="E147" s="245"/>
      <c r="F147" s="245"/>
      <c r="G147" s="245"/>
      <c r="J147" s="56"/>
    </row>
    <row r="148" spans="1:10" ht="15.75" hidden="1">
      <c r="A148" s="300"/>
      <c r="C148" s="245"/>
      <c r="D148" s="245"/>
      <c r="E148" s="245"/>
      <c r="F148" s="245"/>
      <c r="G148" s="245"/>
      <c r="J148" s="56"/>
    </row>
    <row r="149" spans="1:10" ht="15.75" hidden="1">
      <c r="A149" s="300"/>
      <c r="C149" s="245"/>
      <c r="D149" s="245"/>
      <c r="E149" s="245"/>
      <c r="F149" s="245"/>
      <c r="G149" s="245"/>
      <c r="J149" s="56"/>
    </row>
    <row r="150" spans="1:10" ht="15.75" hidden="1">
      <c r="A150" s="300"/>
      <c r="C150" s="245"/>
      <c r="D150" s="245"/>
      <c r="E150" s="245"/>
      <c r="F150" s="245"/>
      <c r="G150" s="245"/>
      <c r="J150" s="56"/>
    </row>
    <row r="151" spans="1:10" ht="15.75" hidden="1">
      <c r="A151" s="300"/>
      <c r="C151" s="245"/>
      <c r="D151" s="245"/>
      <c r="E151" s="245"/>
      <c r="F151" s="245"/>
      <c r="G151" s="245"/>
      <c r="J151" s="56"/>
    </row>
    <row r="152" spans="1:10" ht="15.75" hidden="1">
      <c r="A152" s="300"/>
      <c r="C152" s="245"/>
      <c r="D152" s="245"/>
      <c r="E152" s="245"/>
      <c r="F152" s="245"/>
      <c r="G152" s="245"/>
      <c r="J152" s="56"/>
    </row>
    <row r="153" spans="1:10" ht="15.75" hidden="1">
      <c r="A153" s="300"/>
      <c r="C153" s="245"/>
      <c r="D153" s="245"/>
      <c r="E153" s="245"/>
      <c r="F153" s="245"/>
      <c r="G153" s="245"/>
      <c r="J153" s="56"/>
    </row>
    <row r="154" spans="1:10" ht="15.75" hidden="1">
      <c r="A154" s="300"/>
      <c r="C154" s="245"/>
      <c r="D154" s="245"/>
      <c r="E154" s="245"/>
      <c r="F154" s="245"/>
      <c r="G154" s="245"/>
      <c r="J154" s="56"/>
    </row>
    <row r="155" spans="1:10" ht="15.75" hidden="1">
      <c r="A155" s="300"/>
      <c r="C155" s="245"/>
      <c r="D155" s="245"/>
      <c r="E155" s="245"/>
      <c r="F155" s="245"/>
      <c r="G155" s="245"/>
      <c r="J155" s="56"/>
    </row>
    <row r="156" spans="1:10" ht="15.75" hidden="1">
      <c r="A156" s="300"/>
      <c r="C156" s="245"/>
      <c r="D156" s="245"/>
      <c r="E156" s="245"/>
      <c r="F156" s="245"/>
      <c r="G156" s="245"/>
      <c r="J156" s="56"/>
    </row>
    <row r="157" spans="1:10" ht="15.75" hidden="1">
      <c r="A157" s="300"/>
      <c r="C157" s="245"/>
      <c r="D157" s="245"/>
      <c r="E157" s="245"/>
      <c r="F157" s="245"/>
      <c r="G157" s="245"/>
      <c r="J157" s="56"/>
    </row>
    <row r="158" spans="1:10" ht="15.75" hidden="1">
      <c r="A158" s="300"/>
      <c r="C158" s="245"/>
      <c r="D158" s="245"/>
      <c r="E158" s="245"/>
      <c r="F158" s="245"/>
      <c r="G158" s="245"/>
      <c r="J158" s="56"/>
    </row>
    <row r="159" spans="1:10" ht="15.75" hidden="1">
      <c r="A159" s="300"/>
      <c r="C159" s="245"/>
      <c r="D159" s="245"/>
      <c r="E159" s="245"/>
      <c r="F159" s="245"/>
      <c r="G159" s="245"/>
      <c r="J159" s="56"/>
    </row>
    <row r="160" spans="1:10" ht="15.75" hidden="1">
      <c r="A160" s="300"/>
      <c r="C160" s="245"/>
      <c r="D160" s="245"/>
      <c r="E160" s="245"/>
      <c r="F160" s="245"/>
      <c r="G160" s="245"/>
      <c r="J160" s="56"/>
    </row>
    <row r="161" spans="1:10" ht="15.75" hidden="1">
      <c r="A161" s="300"/>
      <c r="C161" s="245"/>
      <c r="D161" s="245"/>
      <c r="E161" s="245"/>
      <c r="F161" s="245"/>
      <c r="G161" s="245"/>
      <c r="J161" s="56"/>
    </row>
    <row r="162" spans="1:10" ht="15.75" hidden="1">
      <c r="A162" s="300"/>
      <c r="C162" s="245"/>
      <c r="D162" s="245"/>
      <c r="E162" s="245"/>
      <c r="F162" s="245"/>
      <c r="G162" s="245"/>
      <c r="J162" s="56"/>
    </row>
    <row r="163" spans="1:10" ht="15.75" hidden="1">
      <c r="A163" s="300"/>
      <c r="C163" s="245"/>
      <c r="D163" s="245"/>
      <c r="E163" s="245"/>
      <c r="F163" s="245"/>
      <c r="G163" s="245"/>
      <c r="J163" s="56"/>
    </row>
    <row r="164" spans="1:10" ht="15.75" hidden="1">
      <c r="A164" s="300"/>
      <c r="C164" s="245"/>
      <c r="D164" s="245"/>
      <c r="E164" s="245"/>
      <c r="F164" s="245"/>
      <c r="G164" s="245"/>
      <c r="J164" s="56"/>
    </row>
    <row r="165" spans="1:10" ht="15.75" hidden="1">
      <c r="A165" s="300"/>
      <c r="C165" s="245"/>
      <c r="D165" s="245"/>
      <c r="E165" s="245"/>
      <c r="F165" s="245"/>
      <c r="G165" s="245"/>
      <c r="J165" s="56"/>
    </row>
    <row r="166" spans="1:10" ht="15.75" hidden="1">
      <c r="A166" s="300"/>
      <c r="C166" s="245"/>
      <c r="D166" s="245"/>
      <c r="E166" s="245"/>
      <c r="F166" s="245"/>
      <c r="G166" s="245"/>
      <c r="J166" s="56"/>
    </row>
    <row r="167" spans="1:10" ht="15.75" hidden="1">
      <c r="A167" s="300"/>
      <c r="C167" s="245"/>
      <c r="D167" s="245"/>
      <c r="E167" s="245"/>
      <c r="F167" s="245"/>
      <c r="G167" s="245"/>
      <c r="J167" s="56"/>
    </row>
    <row r="168" spans="1:10" ht="15.75" hidden="1">
      <c r="A168" s="300"/>
      <c r="C168" s="245"/>
      <c r="D168" s="245"/>
      <c r="E168" s="245"/>
      <c r="F168" s="245"/>
      <c r="G168" s="245"/>
      <c r="J168" s="56"/>
    </row>
    <row r="169" spans="1:10" ht="15.75" hidden="1">
      <c r="A169" s="300"/>
      <c r="C169" s="245"/>
      <c r="D169" s="245"/>
      <c r="E169" s="245"/>
      <c r="F169" s="245"/>
      <c r="G169" s="245"/>
      <c r="J169" s="56"/>
    </row>
    <row r="170" spans="1:10" ht="15.75" hidden="1">
      <c r="A170" s="300"/>
      <c r="C170" s="245"/>
      <c r="D170" s="245"/>
      <c r="E170" s="245"/>
      <c r="F170" s="245"/>
      <c r="G170" s="245"/>
      <c r="J170" s="56"/>
    </row>
    <row r="171" spans="1:10" ht="15.75" hidden="1">
      <c r="A171" s="300"/>
      <c r="C171" s="245"/>
      <c r="D171" s="245"/>
      <c r="E171" s="245"/>
      <c r="F171" s="245"/>
      <c r="G171" s="245"/>
      <c r="J171" s="56"/>
    </row>
    <row r="172" spans="1:10" ht="15.75" hidden="1">
      <c r="A172" s="300"/>
      <c r="C172" s="245"/>
      <c r="D172" s="245"/>
      <c r="E172" s="245"/>
      <c r="F172" s="245"/>
      <c r="G172" s="245"/>
      <c r="J172" s="56"/>
    </row>
    <row r="173" spans="1:10" ht="15.75" hidden="1">
      <c r="A173" s="300"/>
      <c r="C173" s="245"/>
      <c r="D173" s="245"/>
      <c r="E173" s="245"/>
      <c r="F173" s="245"/>
      <c r="G173" s="245"/>
      <c r="J173" s="56"/>
    </row>
    <row r="174" spans="1:10" ht="15.75" hidden="1">
      <c r="A174" s="300"/>
      <c r="C174" s="245"/>
      <c r="D174" s="245"/>
      <c r="E174" s="245"/>
      <c r="F174" s="245"/>
      <c r="G174" s="245"/>
      <c r="J174" s="56"/>
    </row>
    <row r="175" spans="1:10" ht="15.75" hidden="1">
      <c r="A175" s="300"/>
      <c r="C175" s="245"/>
      <c r="D175" s="245"/>
      <c r="E175" s="245"/>
      <c r="F175" s="245"/>
      <c r="G175" s="245"/>
      <c r="J175" s="56"/>
    </row>
    <row r="176" spans="1:10" ht="15.75" hidden="1">
      <c r="A176" s="300"/>
      <c r="C176" s="245"/>
      <c r="D176" s="245"/>
      <c r="E176" s="245"/>
      <c r="F176" s="245"/>
      <c r="G176" s="245"/>
      <c r="J176" s="56"/>
    </row>
    <row r="177" spans="1:10" ht="15.75" hidden="1">
      <c r="A177" s="300"/>
      <c r="C177" s="245"/>
      <c r="D177" s="245"/>
      <c r="E177" s="245"/>
      <c r="F177" s="245"/>
      <c r="G177" s="245"/>
      <c r="J177" s="56"/>
    </row>
    <row r="178" spans="1:10" ht="15.75" hidden="1">
      <c r="A178" s="300"/>
      <c r="C178" s="245"/>
      <c r="D178" s="245"/>
      <c r="E178" s="245"/>
      <c r="F178" s="245"/>
      <c r="G178" s="245"/>
      <c r="J178" s="56"/>
    </row>
    <row r="179" spans="1:10" ht="15.75" hidden="1">
      <c r="A179" s="300"/>
      <c r="C179" s="245"/>
      <c r="D179" s="245"/>
      <c r="E179" s="245"/>
      <c r="F179" s="245"/>
      <c r="G179" s="245"/>
      <c r="J179" s="56"/>
    </row>
    <row r="180" spans="1:10" ht="15.75" hidden="1">
      <c r="A180" s="300"/>
      <c r="C180" s="245"/>
      <c r="D180" s="245"/>
      <c r="E180" s="245"/>
      <c r="F180" s="245"/>
      <c r="G180" s="245"/>
      <c r="J180" s="56"/>
    </row>
    <row r="181" spans="1:10" ht="15.75" hidden="1">
      <c r="A181" s="300"/>
      <c r="C181" s="245"/>
      <c r="D181" s="245"/>
      <c r="E181" s="245"/>
      <c r="F181" s="245"/>
      <c r="G181" s="245"/>
      <c r="J181" s="56"/>
    </row>
    <row r="182" spans="1:10" ht="15.75" hidden="1">
      <c r="A182" s="300"/>
      <c r="C182" s="245"/>
      <c r="D182" s="245"/>
      <c r="E182" s="245"/>
      <c r="F182" s="245"/>
      <c r="G182" s="245"/>
      <c r="J182" s="56"/>
    </row>
    <row r="183" spans="1:10" ht="15.75" hidden="1">
      <c r="A183" s="300"/>
      <c r="C183" s="245"/>
      <c r="D183" s="245"/>
      <c r="E183" s="245"/>
      <c r="F183" s="245"/>
      <c r="G183" s="245"/>
      <c r="J183" s="56"/>
    </row>
    <row r="184" spans="1:10" ht="15.75" hidden="1">
      <c r="A184" s="300"/>
      <c r="C184" s="245"/>
      <c r="D184" s="245"/>
      <c r="E184" s="245"/>
      <c r="F184" s="245"/>
      <c r="G184" s="245"/>
      <c r="J184" s="56"/>
    </row>
    <row r="185" spans="1:10" ht="15.75" hidden="1">
      <c r="A185" s="300"/>
      <c r="C185" s="245"/>
      <c r="D185" s="245"/>
      <c r="E185" s="245"/>
      <c r="F185" s="245"/>
      <c r="G185" s="245"/>
      <c r="J185" s="56"/>
    </row>
    <row r="186" spans="1:10" ht="15.75" hidden="1">
      <c r="A186" s="300"/>
      <c r="C186" s="245"/>
      <c r="D186" s="245"/>
      <c r="E186" s="245"/>
      <c r="F186" s="245"/>
      <c r="G186" s="245"/>
      <c r="J186" s="56"/>
    </row>
    <row r="187" spans="1:10" ht="15.75" hidden="1">
      <c r="A187" s="300"/>
      <c r="C187" s="245"/>
      <c r="D187" s="245"/>
      <c r="E187" s="245"/>
      <c r="F187" s="245"/>
      <c r="G187" s="245"/>
      <c r="J187" s="56"/>
    </row>
    <row r="188" spans="1:10" ht="15.75" hidden="1">
      <c r="A188" s="300"/>
      <c r="C188" s="245"/>
      <c r="D188" s="245"/>
      <c r="E188" s="245"/>
      <c r="F188" s="245"/>
      <c r="G188" s="245"/>
      <c r="J188" s="56"/>
    </row>
    <row r="189" spans="1:10" ht="15.75" hidden="1">
      <c r="A189" s="300"/>
      <c r="C189" s="245"/>
      <c r="D189" s="245"/>
      <c r="E189" s="245"/>
      <c r="F189" s="245"/>
      <c r="G189" s="245"/>
      <c r="J189" s="56"/>
    </row>
    <row r="190" spans="1:10" ht="15.75" hidden="1">
      <c r="A190" s="300"/>
      <c r="C190" s="245"/>
      <c r="D190" s="245"/>
      <c r="E190" s="245"/>
      <c r="F190" s="245"/>
      <c r="G190" s="245"/>
      <c r="J190" s="56"/>
    </row>
    <row r="191" spans="1:10" ht="15.75" hidden="1">
      <c r="A191" s="300"/>
      <c r="C191" s="245"/>
      <c r="D191" s="245"/>
      <c r="E191" s="245"/>
      <c r="F191" s="245"/>
      <c r="G191" s="245"/>
      <c r="J191" s="56"/>
    </row>
    <row r="192" spans="1:10" ht="15.75" hidden="1">
      <c r="A192" s="300"/>
      <c r="C192" s="245"/>
      <c r="D192" s="245"/>
      <c r="E192" s="245"/>
      <c r="F192" s="245"/>
      <c r="G192" s="245"/>
      <c r="J192" s="56"/>
    </row>
    <row r="193" spans="1:10" ht="15.75" hidden="1">
      <c r="A193" s="300"/>
      <c r="C193" s="245"/>
      <c r="D193" s="245"/>
      <c r="E193" s="245"/>
      <c r="F193" s="245"/>
      <c r="G193" s="245"/>
      <c r="J193" s="56"/>
    </row>
    <row r="194" spans="1:10" ht="15.75" hidden="1">
      <c r="A194" s="246"/>
      <c r="C194" s="245"/>
      <c r="D194" s="245"/>
      <c r="E194" s="245"/>
      <c r="F194" s="245"/>
      <c r="G194" s="245"/>
      <c r="J194" s="56"/>
    </row>
    <row r="195" spans="1:10" ht="15.75" hidden="1">
      <c r="A195" s="246"/>
      <c r="C195" s="245"/>
      <c r="D195" s="245"/>
      <c r="E195" s="245"/>
      <c r="F195" s="245"/>
      <c r="G195" s="245"/>
      <c r="J195" s="56"/>
    </row>
    <row r="196" spans="1:10" ht="15.75" hidden="1">
      <c r="A196" s="246"/>
      <c r="C196" s="245"/>
      <c r="D196" s="245"/>
      <c r="E196" s="245"/>
      <c r="F196" s="245"/>
      <c r="G196" s="245"/>
      <c r="J196" s="56"/>
    </row>
    <row r="197" spans="1:10" ht="15.75" hidden="1">
      <c r="A197" s="246"/>
      <c r="C197" s="245"/>
      <c r="D197" s="245"/>
      <c r="E197" s="245"/>
      <c r="F197" s="245"/>
      <c r="G197" s="245"/>
    </row>
    <row r="198" spans="1:10" ht="15.75" hidden="1">
      <c r="A198" s="246"/>
      <c r="C198" s="245"/>
      <c r="D198" s="245"/>
      <c r="E198" s="245"/>
      <c r="F198" s="245"/>
      <c r="G198" s="245"/>
    </row>
    <row r="199" spans="1:10" ht="15.75" hidden="1">
      <c r="A199" s="246"/>
      <c r="C199" s="245"/>
      <c r="D199" s="245"/>
      <c r="E199" s="245"/>
      <c r="F199" s="245"/>
      <c r="G199" s="245"/>
    </row>
    <row r="200" spans="1:10" ht="15.75" hidden="1">
      <c r="A200" s="246"/>
      <c r="C200" s="245"/>
      <c r="D200" s="245"/>
      <c r="E200" s="245"/>
      <c r="F200" s="245"/>
      <c r="G200" s="245"/>
    </row>
    <row r="201" spans="1:10" ht="15.75" hidden="1">
      <c r="A201" s="246"/>
      <c r="C201" s="245"/>
      <c r="D201" s="245"/>
      <c r="E201" s="245"/>
      <c r="F201" s="245"/>
      <c r="G201" s="245"/>
    </row>
    <row r="202" spans="1:10" ht="15.75" hidden="1">
      <c r="A202" s="246"/>
      <c r="C202" s="245"/>
      <c r="D202" s="245"/>
      <c r="E202" s="245"/>
      <c r="F202" s="245"/>
      <c r="G202" s="245"/>
    </row>
    <row r="203" spans="1:10" ht="15.75" hidden="1">
      <c r="A203" s="246"/>
      <c r="C203" s="245"/>
      <c r="D203" s="245"/>
      <c r="E203" s="245"/>
      <c r="F203" s="245"/>
      <c r="G203" s="245"/>
    </row>
    <row r="204" spans="1:10" ht="15.75" hidden="1">
      <c r="A204" s="246"/>
      <c r="C204" s="245"/>
      <c r="D204" s="245"/>
      <c r="E204" s="245"/>
      <c r="F204" s="245"/>
      <c r="G204" s="245"/>
    </row>
    <row r="205" spans="1:10" ht="15.75" hidden="1">
      <c r="A205" s="246"/>
      <c r="C205" s="245"/>
      <c r="D205" s="245"/>
      <c r="E205" s="245"/>
      <c r="F205" s="245"/>
      <c r="G205" s="245"/>
    </row>
    <row r="206" spans="1:10" ht="15.75" hidden="1">
      <c r="A206" s="246"/>
      <c r="C206" s="245"/>
      <c r="D206" s="245"/>
      <c r="E206" s="245"/>
      <c r="F206" s="245"/>
      <c r="G206" s="245"/>
    </row>
    <row r="207" spans="1:10" ht="15.75" hidden="1">
      <c r="A207" s="246"/>
      <c r="C207" s="245"/>
      <c r="D207" s="245"/>
      <c r="E207" s="245"/>
      <c r="F207" s="245"/>
      <c r="G207" s="245"/>
    </row>
    <row r="208" spans="1:10" ht="15.75" hidden="1">
      <c r="A208" s="246"/>
      <c r="C208" s="245"/>
      <c r="D208" s="245"/>
      <c r="E208" s="245"/>
      <c r="F208" s="245"/>
      <c r="G208" s="245"/>
    </row>
    <row r="209" spans="1:7" ht="15.75" hidden="1">
      <c r="A209" s="246"/>
      <c r="C209" s="245"/>
      <c r="D209" s="245"/>
      <c r="E209" s="245"/>
      <c r="F209" s="245"/>
      <c r="G209" s="245"/>
    </row>
    <row r="210" spans="1:7" ht="15.75" hidden="1">
      <c r="A210" s="246"/>
      <c r="C210" s="245"/>
      <c r="D210" s="245"/>
      <c r="E210" s="245"/>
      <c r="F210" s="245"/>
      <c r="G210" s="245"/>
    </row>
    <row r="211" spans="1:7" ht="15.75" hidden="1">
      <c r="A211" s="246"/>
      <c r="C211" s="245"/>
      <c r="D211" s="245"/>
      <c r="E211" s="245"/>
      <c r="F211" s="245"/>
      <c r="G211" s="245"/>
    </row>
    <row r="212" spans="1:7" ht="15.75" hidden="1">
      <c r="A212" s="246"/>
      <c r="C212" s="245"/>
      <c r="D212" s="245"/>
      <c r="E212" s="245"/>
      <c r="F212" s="245"/>
      <c r="G212" s="245"/>
    </row>
    <row r="213" spans="1:7" ht="15.75" hidden="1">
      <c r="A213" s="246"/>
      <c r="C213" s="245"/>
      <c r="D213" s="245"/>
      <c r="E213" s="245"/>
      <c r="F213" s="245"/>
      <c r="G213" s="245"/>
    </row>
    <row r="214" spans="1:7" ht="15.75" hidden="1">
      <c r="A214" s="246"/>
      <c r="C214" s="245"/>
      <c r="D214" s="245"/>
      <c r="E214" s="245"/>
      <c r="F214" s="245"/>
      <c r="G214" s="245"/>
    </row>
    <row r="215" spans="1:7" ht="15.75" hidden="1">
      <c r="A215" s="246"/>
      <c r="C215" s="245"/>
      <c r="D215" s="245"/>
      <c r="E215" s="245"/>
      <c r="F215" s="245"/>
      <c r="G215" s="245"/>
    </row>
    <row r="216" spans="1:7" ht="15.75" hidden="1">
      <c r="A216" s="246"/>
      <c r="C216" s="245"/>
      <c r="D216" s="245"/>
      <c r="E216" s="245"/>
      <c r="F216" s="245"/>
      <c r="G216" s="245"/>
    </row>
    <row r="217" spans="1:7" ht="15.75" hidden="1">
      <c r="A217" s="246"/>
      <c r="C217" s="245"/>
      <c r="D217" s="245"/>
      <c r="E217" s="245"/>
      <c r="F217" s="245"/>
      <c r="G217" s="245"/>
    </row>
    <row r="218" spans="1:7" ht="15.75" hidden="1">
      <c r="A218" s="246"/>
      <c r="C218" s="245"/>
      <c r="D218" s="245"/>
      <c r="E218" s="245"/>
      <c r="F218" s="245"/>
      <c r="G218" s="245"/>
    </row>
    <row r="219" spans="1:7" ht="15.75" hidden="1">
      <c r="A219" s="246"/>
      <c r="C219" s="245"/>
      <c r="D219" s="245"/>
      <c r="E219" s="245"/>
      <c r="F219" s="245"/>
      <c r="G219" s="245"/>
    </row>
    <row r="220" spans="1:7" ht="15.75" hidden="1">
      <c r="A220" s="246"/>
      <c r="C220" s="245"/>
      <c r="D220" s="245"/>
      <c r="E220" s="245"/>
      <c r="F220" s="245"/>
      <c r="G220" s="245"/>
    </row>
    <row r="221" spans="1:7" ht="15.75" hidden="1">
      <c r="A221" s="246"/>
      <c r="C221" s="245"/>
      <c r="D221" s="245"/>
      <c r="E221" s="245"/>
      <c r="F221" s="245"/>
      <c r="G221" s="245"/>
    </row>
    <row r="222" spans="1:7" ht="15.75" hidden="1">
      <c r="A222" s="246"/>
      <c r="C222" s="245"/>
      <c r="D222" s="245"/>
      <c r="E222" s="245"/>
      <c r="F222" s="245"/>
      <c r="G222" s="245"/>
    </row>
    <row r="223" spans="1:7" ht="15.75" hidden="1">
      <c r="A223" s="246"/>
      <c r="C223" s="245"/>
      <c r="D223" s="245"/>
      <c r="E223" s="245"/>
      <c r="F223" s="245"/>
      <c r="G223" s="245"/>
    </row>
    <row r="224" spans="1:7" ht="15.75" hidden="1">
      <c r="A224" s="246"/>
      <c r="C224" s="245"/>
      <c r="D224" s="245"/>
      <c r="E224" s="245"/>
      <c r="F224" s="245"/>
      <c r="G224" s="245"/>
    </row>
    <row r="225" spans="1:7" ht="15.75" hidden="1">
      <c r="A225" s="246"/>
      <c r="C225" s="245"/>
      <c r="D225" s="245"/>
      <c r="E225" s="245"/>
      <c r="F225" s="245"/>
      <c r="G225" s="245"/>
    </row>
    <row r="226" spans="1:7" ht="15.75" hidden="1">
      <c r="A226" s="246"/>
      <c r="C226" s="245"/>
      <c r="D226" s="245"/>
      <c r="E226" s="245"/>
      <c r="F226" s="245"/>
      <c r="G226" s="245"/>
    </row>
    <row r="227" spans="1:7" ht="15.75" hidden="1">
      <c r="A227" s="246"/>
      <c r="C227" s="245"/>
      <c r="D227" s="245"/>
      <c r="E227" s="245"/>
      <c r="F227" s="245"/>
      <c r="G227" s="245"/>
    </row>
    <row r="228" spans="1:7" ht="15.75" hidden="1">
      <c r="A228" s="246"/>
      <c r="C228" s="245"/>
      <c r="D228" s="245"/>
      <c r="E228" s="245"/>
      <c r="F228" s="245"/>
      <c r="G228" s="245"/>
    </row>
    <row r="229" spans="1:7" ht="15.75" hidden="1">
      <c r="A229" s="246"/>
      <c r="C229" s="245"/>
      <c r="D229" s="245"/>
      <c r="E229" s="245"/>
      <c r="F229" s="245"/>
      <c r="G229" s="245"/>
    </row>
    <row r="230" spans="1:7" ht="15.75" hidden="1">
      <c r="A230" s="246"/>
      <c r="C230" s="245"/>
      <c r="D230" s="245"/>
      <c r="E230" s="245"/>
      <c r="F230" s="245"/>
      <c r="G230" s="245"/>
    </row>
    <row r="231" spans="1:7" ht="15.75" hidden="1">
      <c r="A231" s="246"/>
      <c r="C231" s="245"/>
      <c r="D231" s="245"/>
      <c r="E231" s="245"/>
      <c r="F231" s="245"/>
      <c r="G231" s="245"/>
    </row>
    <row r="232" spans="1:7" ht="15.75" hidden="1">
      <c r="A232" s="246"/>
      <c r="C232" s="245"/>
      <c r="D232" s="245"/>
      <c r="E232" s="245"/>
      <c r="F232" s="245"/>
      <c r="G232" s="245"/>
    </row>
    <row r="233" spans="1:7" ht="15.75" hidden="1">
      <c r="A233" s="246"/>
      <c r="C233" s="245"/>
      <c r="D233" s="245"/>
      <c r="E233" s="245"/>
      <c r="F233" s="245"/>
      <c r="G233" s="245"/>
    </row>
    <row r="234" spans="1:7" ht="15.75" hidden="1">
      <c r="A234" s="246"/>
      <c r="C234" s="245"/>
      <c r="D234" s="245"/>
      <c r="E234" s="245"/>
      <c r="F234" s="245"/>
      <c r="G234" s="245"/>
    </row>
    <row r="235" spans="1:7" ht="15.75" hidden="1">
      <c r="A235" s="246"/>
      <c r="C235" s="245"/>
      <c r="D235" s="245"/>
      <c r="E235" s="245"/>
      <c r="F235" s="245"/>
      <c r="G235" s="245"/>
    </row>
    <row r="236" spans="1:7" ht="15.75" hidden="1">
      <c r="A236" s="246"/>
      <c r="C236" s="245"/>
      <c r="D236" s="245"/>
      <c r="E236" s="245"/>
      <c r="F236" s="245"/>
      <c r="G236" s="245"/>
    </row>
    <row r="237" spans="1:7" ht="15.75" hidden="1">
      <c r="A237" s="246"/>
      <c r="C237" s="245"/>
      <c r="D237" s="245"/>
      <c r="E237" s="245"/>
      <c r="F237" s="245"/>
      <c r="G237" s="245"/>
    </row>
    <row r="238" spans="1:7" ht="15.75" hidden="1">
      <c r="A238" s="246"/>
      <c r="C238" s="245"/>
      <c r="D238" s="245"/>
      <c r="E238" s="245"/>
      <c r="F238" s="245"/>
      <c r="G238" s="245"/>
    </row>
    <row r="239" spans="1:7" ht="15.75" hidden="1">
      <c r="A239" s="246"/>
      <c r="C239" s="245"/>
      <c r="D239" s="245"/>
      <c r="E239" s="245"/>
      <c r="F239" s="245"/>
      <c r="G239" s="245"/>
    </row>
    <row r="240" spans="1:7" ht="15.75" hidden="1">
      <c r="A240" s="246"/>
      <c r="C240" s="245"/>
      <c r="D240" s="245"/>
      <c r="E240" s="245"/>
      <c r="F240" s="245"/>
      <c r="G240" s="245"/>
    </row>
    <row r="241" spans="1:7" ht="15.75" hidden="1">
      <c r="A241" s="246"/>
      <c r="C241" s="245"/>
      <c r="D241" s="245"/>
      <c r="E241" s="245"/>
      <c r="F241" s="245"/>
      <c r="G241" s="245"/>
    </row>
    <row r="242" spans="1:7" ht="15.75" hidden="1">
      <c r="A242" s="246"/>
      <c r="C242" s="245"/>
      <c r="D242" s="245"/>
      <c r="E242" s="245"/>
      <c r="F242" s="245"/>
      <c r="G242" s="245"/>
    </row>
    <row r="243" spans="1:7" ht="15.75" hidden="1">
      <c r="A243" s="246"/>
      <c r="C243" s="245"/>
      <c r="D243" s="245"/>
      <c r="E243" s="245"/>
      <c r="F243" s="245"/>
      <c r="G243" s="245"/>
    </row>
    <row r="244" spans="1:7" ht="15.75" hidden="1">
      <c r="A244" s="246"/>
      <c r="C244" s="245"/>
      <c r="D244" s="245"/>
      <c r="E244" s="245"/>
      <c r="F244" s="245"/>
      <c r="G244" s="245"/>
    </row>
    <row r="245" spans="1:7" ht="15.75" hidden="1">
      <c r="A245" s="246"/>
      <c r="C245" s="245"/>
      <c r="D245" s="245"/>
      <c r="E245" s="245"/>
      <c r="F245" s="245"/>
      <c r="G245" s="245"/>
    </row>
    <row r="246" spans="1:7" ht="15.75" hidden="1">
      <c r="A246" s="246"/>
      <c r="C246" s="245"/>
      <c r="D246" s="245"/>
      <c r="E246" s="245"/>
      <c r="F246" s="245"/>
      <c r="G246" s="245"/>
    </row>
    <row r="247" spans="1:7" ht="15.75" hidden="1">
      <c r="A247" s="246"/>
      <c r="C247" s="245"/>
      <c r="D247" s="245"/>
      <c r="E247" s="245"/>
      <c r="F247" s="245"/>
      <c r="G247" s="245"/>
    </row>
    <row r="248" spans="1:7" ht="15.75" hidden="1">
      <c r="A248" s="246"/>
      <c r="C248" s="245"/>
      <c r="D248" s="245"/>
      <c r="E248" s="245"/>
      <c r="F248" s="245"/>
      <c r="G248" s="245"/>
    </row>
    <row r="249" spans="1:7" ht="15.75" hidden="1">
      <c r="A249" s="246"/>
      <c r="C249" s="245"/>
      <c r="D249" s="245"/>
      <c r="E249" s="245"/>
      <c r="F249" s="245"/>
      <c r="G249" s="245"/>
    </row>
    <row r="250" spans="1:7" ht="15.75" hidden="1">
      <c r="A250" s="246"/>
      <c r="C250" s="245"/>
      <c r="D250" s="245"/>
      <c r="E250" s="245"/>
      <c r="F250" s="245"/>
      <c r="G250" s="245"/>
    </row>
    <row r="251" spans="1:7" ht="15.75" hidden="1">
      <c r="A251" s="246"/>
      <c r="C251" s="245"/>
      <c r="D251" s="245"/>
      <c r="E251" s="245"/>
      <c r="F251" s="245"/>
      <c r="G251" s="245"/>
    </row>
    <row r="252" spans="1:7" ht="15.75" hidden="1">
      <c r="A252" s="246"/>
      <c r="C252" s="245"/>
      <c r="D252" s="245"/>
      <c r="E252" s="245"/>
      <c r="F252" s="245"/>
      <c r="G252" s="245"/>
    </row>
    <row r="253" spans="1:7" ht="15.75" hidden="1">
      <c r="A253" s="246"/>
      <c r="C253" s="245"/>
      <c r="D253" s="245"/>
      <c r="E253" s="245"/>
      <c r="F253" s="245"/>
      <c r="G253" s="245"/>
    </row>
    <row r="254" spans="1:7" ht="15.75" hidden="1">
      <c r="A254" s="246"/>
      <c r="C254" s="245"/>
      <c r="D254" s="245"/>
      <c r="E254" s="245"/>
      <c r="F254" s="245"/>
      <c r="G254" s="245"/>
    </row>
    <row r="255" spans="1:7" ht="15.75" hidden="1">
      <c r="A255" s="246"/>
      <c r="C255" s="245"/>
      <c r="D255" s="245"/>
      <c r="E255" s="245"/>
      <c r="F255" s="245"/>
      <c r="G255" s="245"/>
    </row>
    <row r="256" spans="1:7" ht="15.75" hidden="1">
      <c r="A256" s="246"/>
      <c r="C256" s="245"/>
      <c r="D256" s="245"/>
      <c r="E256" s="245"/>
      <c r="F256" s="245"/>
      <c r="G256" s="245"/>
    </row>
    <row r="257" spans="1:7" ht="15.75" hidden="1">
      <c r="A257" s="246"/>
      <c r="C257" s="245"/>
      <c r="D257" s="245"/>
      <c r="E257" s="245"/>
      <c r="F257" s="245"/>
      <c r="G257" s="245"/>
    </row>
    <row r="258" spans="1:7" ht="15.75" hidden="1">
      <c r="A258" s="246"/>
      <c r="C258" s="245"/>
      <c r="D258" s="245"/>
      <c r="E258" s="245"/>
      <c r="F258" s="245"/>
      <c r="G258" s="245"/>
    </row>
    <row r="259" spans="1:7" ht="15.75" hidden="1">
      <c r="A259" s="246"/>
      <c r="C259" s="245"/>
      <c r="D259" s="245"/>
      <c r="E259" s="245"/>
      <c r="F259" s="245"/>
      <c r="G259" s="245"/>
    </row>
    <row r="260" spans="1:7" ht="15.75" hidden="1">
      <c r="A260" s="246"/>
      <c r="C260" s="245"/>
      <c r="D260" s="245"/>
      <c r="E260" s="245"/>
      <c r="F260" s="245"/>
      <c r="G260" s="245"/>
    </row>
    <row r="261" spans="1:7" ht="15.75" hidden="1">
      <c r="A261" s="246"/>
      <c r="C261" s="245"/>
      <c r="D261" s="245"/>
      <c r="E261" s="245"/>
      <c r="F261" s="245"/>
      <c r="G261" s="245"/>
    </row>
    <row r="262" spans="1:7" ht="15.75" hidden="1">
      <c r="A262" s="246"/>
      <c r="C262" s="245"/>
      <c r="D262" s="245"/>
      <c r="E262" s="245"/>
      <c r="F262" s="245"/>
      <c r="G262" s="245"/>
    </row>
    <row r="263" spans="1:7" ht="15.75" hidden="1">
      <c r="A263" s="246"/>
      <c r="C263" s="245"/>
      <c r="D263" s="245"/>
      <c r="E263" s="245"/>
      <c r="F263" s="245"/>
      <c r="G263" s="245"/>
    </row>
    <row r="264" spans="1:7" ht="15.75" hidden="1">
      <c r="A264" s="246"/>
      <c r="C264" s="245"/>
      <c r="D264" s="245"/>
      <c r="E264" s="245"/>
      <c r="F264" s="245"/>
      <c r="G264" s="245"/>
    </row>
    <row r="265" spans="1:7" ht="15.75" hidden="1">
      <c r="A265" s="246"/>
      <c r="C265" s="245"/>
      <c r="D265" s="245"/>
      <c r="E265" s="245"/>
      <c r="F265" s="245"/>
      <c r="G265" s="245"/>
    </row>
    <row r="266" spans="1:7" ht="15.75" hidden="1">
      <c r="A266" s="246"/>
    </row>
    <row r="267" spans="1:7" ht="15.75" hidden="1">
      <c r="A267" s="246"/>
    </row>
    <row r="268" spans="1:7" ht="15.75" hidden="1">
      <c r="A268" s="246"/>
    </row>
    <row r="269" spans="1:7" ht="15.75" hidden="1">
      <c r="A269" s="246"/>
    </row>
    <row r="270" spans="1:7" ht="15.75" hidden="1">
      <c r="A270" s="246"/>
    </row>
    <row r="271" spans="1:7" ht="15.75" hidden="1">
      <c r="A271" s="246"/>
    </row>
    <row r="272" spans="1:7" ht="15.75" hidden="1">
      <c r="A272" s="246"/>
    </row>
    <row r="273" spans="1:1" ht="15.75" hidden="1">
      <c r="A273" s="246"/>
    </row>
    <row r="274" spans="1:1" ht="15.75" hidden="1">
      <c r="A274" s="246"/>
    </row>
    <row r="275" spans="1:1" ht="15.75" hidden="1">
      <c r="A275" s="246"/>
    </row>
    <row r="276" spans="1:1" ht="15.75" hidden="1">
      <c r="A276" s="246"/>
    </row>
    <row r="277" spans="1:1" ht="15.75" hidden="1">
      <c r="A277" s="246"/>
    </row>
    <row r="278" spans="1:1" ht="15.75" hidden="1">
      <c r="A278" s="246"/>
    </row>
    <row r="279" spans="1:1" ht="15.75" hidden="1">
      <c r="A279" s="246"/>
    </row>
    <row r="280" spans="1:1" ht="15.75" hidden="1">
      <c r="A280" s="246"/>
    </row>
    <row r="281" spans="1:1" ht="15.75" hidden="1">
      <c r="A281" s="246"/>
    </row>
    <row r="282" spans="1:1" ht="15.75" hidden="1">
      <c r="A282" s="246"/>
    </row>
    <row r="283" spans="1:1" ht="15.75" hidden="1">
      <c r="A283" s="246"/>
    </row>
    <row r="284" spans="1:1" ht="15.75" hidden="1">
      <c r="A284" s="246"/>
    </row>
    <row r="285" spans="1:1" ht="15.75" hidden="1">
      <c r="A285" s="246"/>
    </row>
    <row r="286" spans="1:1" ht="15.75" hidden="1">
      <c r="A286" s="246"/>
    </row>
    <row r="287" spans="1:1" ht="15.75" hidden="1">
      <c r="A287" s="246"/>
    </row>
    <row r="288" spans="1:1" ht="15.75" hidden="1">
      <c r="A288" s="246"/>
    </row>
    <row r="289" spans="1:1" ht="15.75" hidden="1">
      <c r="A289" s="246"/>
    </row>
    <row r="290" spans="1:1" ht="15.75" hidden="1">
      <c r="A290" s="246"/>
    </row>
    <row r="291" spans="1:1" ht="15.75" hidden="1">
      <c r="A291" s="246"/>
    </row>
    <row r="292" spans="1:1" ht="15.75" hidden="1">
      <c r="A292" s="246"/>
    </row>
    <row r="293" spans="1:1" ht="15.75" hidden="1">
      <c r="A293" s="246"/>
    </row>
    <row r="294" spans="1:1" ht="15.75" hidden="1">
      <c r="A294" s="246"/>
    </row>
    <row r="295" spans="1:1" ht="15.75" hidden="1">
      <c r="A295" s="246"/>
    </row>
    <row r="296" spans="1:1" ht="15.75" hidden="1">
      <c r="A296" s="246"/>
    </row>
    <row r="297" spans="1:1" ht="15.75" hidden="1">
      <c r="A297" s="246"/>
    </row>
    <row r="298" spans="1:1" ht="15.75" hidden="1">
      <c r="A298" s="246"/>
    </row>
    <row r="299" spans="1:1" ht="15.75" hidden="1">
      <c r="A299" s="246"/>
    </row>
    <row r="300" spans="1:1" ht="15.75" hidden="1">
      <c r="A300" s="246"/>
    </row>
    <row r="301" spans="1:1" ht="15.75" hidden="1">
      <c r="A301" s="246"/>
    </row>
    <row r="302" spans="1:1" ht="15.75" hidden="1">
      <c r="A302" s="246"/>
    </row>
    <row r="303" spans="1:1" ht="15.75" hidden="1">
      <c r="A303" s="246"/>
    </row>
    <row r="304" spans="1:1" ht="15.75" hidden="1">
      <c r="A304" s="246"/>
    </row>
    <row r="305" spans="1:1" ht="15.75" hidden="1">
      <c r="A305" s="246"/>
    </row>
    <row r="306" spans="1:1" ht="15.75" hidden="1">
      <c r="A306" s="246"/>
    </row>
    <row r="307" spans="1:1" ht="15.75" hidden="1">
      <c r="A307" s="246"/>
    </row>
    <row r="308" spans="1:1" ht="15.75" hidden="1">
      <c r="A308" s="246"/>
    </row>
    <row r="309" spans="1:1" ht="15.75" hidden="1">
      <c r="A309" s="246"/>
    </row>
    <row r="310" spans="1:1" ht="15.75" hidden="1">
      <c r="A310" s="246"/>
    </row>
    <row r="311" spans="1:1" ht="15.75" hidden="1">
      <c r="A311" s="246"/>
    </row>
    <row r="312" spans="1:1" ht="15.75" hidden="1">
      <c r="A312" s="246"/>
    </row>
    <row r="313" spans="1:1" ht="15.75" hidden="1">
      <c r="A313" s="246"/>
    </row>
    <row r="314" spans="1:1" ht="15.75" hidden="1">
      <c r="A314" s="246"/>
    </row>
    <row r="315" spans="1:1" ht="15.75" hidden="1">
      <c r="A315" s="246"/>
    </row>
    <row r="316" spans="1:1" ht="15.75" hidden="1">
      <c r="A316" s="246"/>
    </row>
    <row r="317" spans="1:1" ht="15.75" hidden="1">
      <c r="A317" s="246"/>
    </row>
    <row r="318" spans="1:1" ht="15.75" hidden="1">
      <c r="A318" s="246"/>
    </row>
    <row r="319" spans="1:1" ht="15.75" hidden="1">
      <c r="A319" s="246"/>
    </row>
    <row r="320" spans="1:1" ht="15.75" hidden="1">
      <c r="A320" s="246"/>
    </row>
    <row r="321" spans="1:1" ht="15.75" hidden="1">
      <c r="A321" s="246"/>
    </row>
    <row r="322" spans="1:1" ht="15.75" hidden="1">
      <c r="A322" s="246"/>
    </row>
    <row r="323" spans="1:1" ht="15.75" hidden="1">
      <c r="A323" s="246"/>
    </row>
    <row r="324" spans="1:1" ht="15.75" hidden="1">
      <c r="A324" s="246"/>
    </row>
    <row r="325" spans="1:1" ht="15.75" hidden="1">
      <c r="A325" s="246"/>
    </row>
    <row r="326" spans="1:1" ht="15.75" hidden="1">
      <c r="A326" s="246"/>
    </row>
    <row r="327" spans="1:1" ht="15.75" hidden="1">
      <c r="A327" s="246"/>
    </row>
    <row r="328" spans="1:1" ht="15.75" hidden="1">
      <c r="A328" s="246"/>
    </row>
    <row r="329" spans="1:1" ht="15.75" hidden="1">
      <c r="A329" s="246"/>
    </row>
    <row r="330" spans="1:1" ht="15.75" hidden="1">
      <c r="A330" s="246"/>
    </row>
    <row r="331" spans="1:1" ht="15.75" hidden="1">
      <c r="A331" s="246"/>
    </row>
    <row r="332" spans="1:1" ht="15.75" hidden="1">
      <c r="A332" s="246"/>
    </row>
    <row r="333" spans="1:1" ht="15.75" hidden="1">
      <c r="A333" s="246"/>
    </row>
    <row r="334" spans="1:1" ht="15.75" hidden="1">
      <c r="A334" s="246"/>
    </row>
    <row r="335" spans="1:1" ht="15.75" hidden="1">
      <c r="A335" s="246"/>
    </row>
    <row r="336" spans="1:1" ht="15.75" hidden="1">
      <c r="A336" s="246"/>
    </row>
    <row r="337" spans="1:1" ht="15.75" hidden="1">
      <c r="A337" s="246"/>
    </row>
    <row r="338" spans="1:1" ht="15.75" hidden="1">
      <c r="A338" s="246"/>
    </row>
    <row r="339" spans="1:1" ht="15.75" hidden="1">
      <c r="A339" s="246"/>
    </row>
    <row r="340" spans="1:1" ht="15.75" hidden="1">
      <c r="A340" s="246"/>
    </row>
    <row r="341" spans="1:1" ht="15.75" hidden="1">
      <c r="A341" s="246"/>
    </row>
    <row r="342" spans="1:1" ht="15.75" hidden="1">
      <c r="A342" s="246"/>
    </row>
    <row r="343" spans="1:1" ht="15.75" hidden="1">
      <c r="A343" s="246"/>
    </row>
    <row r="344" spans="1:1" ht="15.75" hidden="1">
      <c r="A344" s="246"/>
    </row>
    <row r="345" spans="1:1" ht="15.75" hidden="1">
      <c r="A345" s="246"/>
    </row>
    <row r="346" spans="1:1" ht="15.75" hidden="1">
      <c r="A346" s="246"/>
    </row>
    <row r="347" spans="1:1" ht="15.75" hidden="1">
      <c r="A347" s="246"/>
    </row>
    <row r="348" spans="1:1" ht="15.75" hidden="1">
      <c r="A348" s="246"/>
    </row>
    <row r="349" spans="1:1" ht="15.75" hidden="1">
      <c r="A349" s="246"/>
    </row>
    <row r="350" spans="1:1" ht="15.75" hidden="1">
      <c r="A350" s="246"/>
    </row>
    <row r="351" spans="1:1" ht="15.75" hidden="1">
      <c r="A351" s="246"/>
    </row>
    <row r="352" spans="1:1" ht="15.75" hidden="1">
      <c r="A352" s="246"/>
    </row>
    <row r="353" spans="1:1" ht="15.75" hidden="1">
      <c r="A353" s="246"/>
    </row>
    <row r="354" spans="1:1" ht="15.75" hidden="1">
      <c r="A354" s="246"/>
    </row>
    <row r="355" spans="1:1" ht="15.75" hidden="1">
      <c r="A355" s="246"/>
    </row>
    <row r="356" spans="1:1" ht="15.75" hidden="1">
      <c r="A356" s="246"/>
    </row>
    <row r="357" spans="1:1" ht="15.75" hidden="1">
      <c r="A357" s="246"/>
    </row>
    <row r="358" spans="1:1" ht="15.75" hidden="1">
      <c r="A358" s="246"/>
    </row>
    <row r="359" spans="1:1" ht="15.75" hidden="1">
      <c r="A359" s="246"/>
    </row>
    <row r="360" spans="1:1" ht="15.75" hidden="1">
      <c r="A360" s="246"/>
    </row>
    <row r="361" spans="1:1" ht="15.75" hidden="1">
      <c r="A361" s="246"/>
    </row>
    <row r="362" spans="1:1" ht="15.75" hidden="1">
      <c r="A362" s="246"/>
    </row>
    <row r="363" spans="1:1" ht="15.75" hidden="1">
      <c r="A363" s="246"/>
    </row>
    <row r="364" spans="1:1" ht="15.75" hidden="1">
      <c r="A364" s="246"/>
    </row>
    <row r="365" spans="1:1" ht="15.75" hidden="1">
      <c r="A365" s="246"/>
    </row>
    <row r="366" spans="1:1" ht="15.75" hidden="1">
      <c r="A366" s="246"/>
    </row>
    <row r="367" spans="1:1" ht="15.75" hidden="1">
      <c r="A367" s="246"/>
    </row>
    <row r="368" spans="1:1" ht="15.75" hidden="1">
      <c r="A368" s="246"/>
    </row>
    <row r="369" spans="1:1" ht="15.75" hidden="1">
      <c r="A369" s="246"/>
    </row>
    <row r="370" spans="1:1" ht="15.75" hidden="1">
      <c r="A370" s="246"/>
    </row>
    <row r="371" spans="1:1" ht="15.75" hidden="1">
      <c r="A371" s="246"/>
    </row>
    <row r="372" spans="1:1" ht="15.75" hidden="1">
      <c r="A372" s="246"/>
    </row>
    <row r="373" spans="1:1" ht="15.75" hidden="1">
      <c r="A373" s="246"/>
    </row>
    <row r="374" spans="1:1" ht="15.75" hidden="1">
      <c r="A374" s="246"/>
    </row>
    <row r="375" spans="1:1" ht="15.75" hidden="1">
      <c r="A375" s="246"/>
    </row>
    <row r="376" spans="1:1" ht="15.75" hidden="1">
      <c r="A376" s="246"/>
    </row>
    <row r="377" spans="1:1" ht="15.75" hidden="1">
      <c r="A377" s="246"/>
    </row>
    <row r="378" spans="1:1" ht="15.75" hidden="1">
      <c r="A378" s="246"/>
    </row>
    <row r="379" spans="1:1" ht="15.75" hidden="1">
      <c r="A379" s="246"/>
    </row>
    <row r="380" spans="1:1" ht="15.75" hidden="1">
      <c r="A380" s="246"/>
    </row>
    <row r="381" spans="1:1" ht="15.75" hidden="1">
      <c r="A381" s="246"/>
    </row>
    <row r="382" spans="1:1" ht="15.75" hidden="1">
      <c r="A382" s="246"/>
    </row>
    <row r="383" spans="1:1" ht="15.75" hidden="1">
      <c r="A383" s="246"/>
    </row>
    <row r="384" spans="1:1" ht="15.75" hidden="1">
      <c r="A384" s="246"/>
    </row>
    <row r="385" spans="1:1" ht="15.75" hidden="1">
      <c r="A385" s="246"/>
    </row>
    <row r="386" spans="1:1" ht="15.75" hidden="1">
      <c r="A386" s="246"/>
    </row>
    <row r="387" spans="1:1" ht="15.75" hidden="1">
      <c r="A387" s="246"/>
    </row>
    <row r="388" spans="1:1" ht="15.75" hidden="1">
      <c r="A388" s="246"/>
    </row>
    <row r="389" spans="1:1" ht="15.75" hidden="1">
      <c r="A389" s="246"/>
    </row>
    <row r="390" spans="1:1" ht="15.75" hidden="1">
      <c r="A390" s="246"/>
    </row>
    <row r="391" spans="1:1" ht="15.75" hidden="1">
      <c r="A391" s="246"/>
    </row>
    <row r="392" spans="1:1" ht="15.75" hidden="1">
      <c r="A392" s="246"/>
    </row>
    <row r="393" spans="1:1" ht="15.75" hidden="1">
      <c r="A393" s="246"/>
    </row>
    <row r="394" spans="1:1" ht="15.75" hidden="1">
      <c r="A394" s="246"/>
    </row>
    <row r="395" spans="1:1" ht="15.75" hidden="1">
      <c r="A395" s="246"/>
    </row>
    <row r="396" spans="1:1" ht="15.75" hidden="1">
      <c r="A396" s="246"/>
    </row>
    <row r="397" spans="1:1" ht="15.75" hidden="1">
      <c r="A397" s="246"/>
    </row>
    <row r="398" spans="1:1" ht="15.75" hidden="1">
      <c r="A398" s="246"/>
    </row>
    <row r="399" spans="1:1" ht="15.75" hidden="1">
      <c r="A399" s="246"/>
    </row>
    <row r="400" spans="1:1" ht="15.75" hidden="1">
      <c r="A400" s="246"/>
    </row>
    <row r="401" spans="1:1" ht="15.75" hidden="1">
      <c r="A401" s="246"/>
    </row>
    <row r="402" spans="1:1" ht="15.75" hidden="1">
      <c r="A402" s="246"/>
    </row>
    <row r="403" spans="1:1" ht="15.75" hidden="1">
      <c r="A403" s="246"/>
    </row>
    <row r="404" spans="1:1" ht="15.75" hidden="1">
      <c r="A404" s="246"/>
    </row>
    <row r="405" spans="1:1" ht="15.75" hidden="1">
      <c r="A405" s="246"/>
    </row>
    <row r="406" spans="1:1" ht="15.75" hidden="1">
      <c r="A406" s="246"/>
    </row>
    <row r="407" spans="1:1" ht="15.75" hidden="1">
      <c r="A407" s="246"/>
    </row>
    <row r="408" spans="1:1" ht="15.75" hidden="1">
      <c r="A408" s="246"/>
    </row>
    <row r="409" spans="1:1" ht="15.75" hidden="1">
      <c r="A409" s="246"/>
    </row>
    <row r="410" spans="1:1" ht="15.75" hidden="1">
      <c r="A410" s="246"/>
    </row>
    <row r="411" spans="1:1" ht="15.75" hidden="1">
      <c r="A411" s="246"/>
    </row>
    <row r="412" spans="1:1" ht="15.75" hidden="1">
      <c r="A412" s="246"/>
    </row>
    <row r="413" spans="1:1" ht="15.75" hidden="1">
      <c r="A413" s="246"/>
    </row>
    <row r="414" spans="1:1" ht="15.75" hidden="1">
      <c r="A414" s="246"/>
    </row>
    <row r="415" spans="1:1" ht="15.75" hidden="1">
      <c r="A415" s="246"/>
    </row>
    <row r="416" spans="1:1" ht="15.75" hidden="1">
      <c r="A416" s="246"/>
    </row>
    <row r="417" spans="1:1" ht="15.75" hidden="1">
      <c r="A417" s="246"/>
    </row>
    <row r="418" spans="1:1" ht="15.75" hidden="1">
      <c r="A418" s="246"/>
    </row>
    <row r="419" spans="1:1" ht="15.75" hidden="1">
      <c r="A419" s="246"/>
    </row>
    <row r="420" spans="1:1" ht="15.75" hidden="1">
      <c r="A420" s="246"/>
    </row>
    <row r="421" spans="1:1" ht="15.75" hidden="1">
      <c r="A421" s="246"/>
    </row>
    <row r="422" spans="1:1" ht="15.75" hidden="1">
      <c r="A422" s="246"/>
    </row>
    <row r="423" spans="1:1" ht="15.75" hidden="1">
      <c r="A423" s="246"/>
    </row>
    <row r="424" spans="1:1" ht="15.75" hidden="1">
      <c r="A424" s="246"/>
    </row>
    <row r="425" spans="1:1" ht="15.75" hidden="1">
      <c r="A425" s="246"/>
    </row>
    <row r="426" spans="1:1" ht="15.75" hidden="1">
      <c r="A426" s="246"/>
    </row>
    <row r="427" spans="1:1" ht="15.75" hidden="1">
      <c r="A427" s="246"/>
    </row>
    <row r="428" spans="1:1" ht="15.75" hidden="1">
      <c r="A428" s="246"/>
    </row>
    <row r="429" spans="1:1" ht="15.75" hidden="1">
      <c r="A429" s="246"/>
    </row>
    <row r="430" spans="1:1" ht="15.75" hidden="1">
      <c r="A430" s="246"/>
    </row>
    <row r="431" spans="1:1" ht="15.75" hidden="1">
      <c r="A431" s="246"/>
    </row>
    <row r="432" spans="1:1" ht="15.75" hidden="1">
      <c r="A432" s="246"/>
    </row>
    <row r="433" spans="1:1" ht="15.75" hidden="1">
      <c r="A433" s="246"/>
    </row>
    <row r="434" spans="1:1" ht="15.75" hidden="1">
      <c r="A434" s="246"/>
    </row>
    <row r="435" spans="1:1" ht="15.75" hidden="1">
      <c r="A435" s="246"/>
    </row>
    <row r="436" spans="1:1" ht="15.75" hidden="1">
      <c r="A436" s="246"/>
    </row>
    <row r="437" spans="1:1" ht="15.75" hidden="1">
      <c r="A437" s="246"/>
    </row>
    <row r="438" spans="1:1" ht="15.75" hidden="1">
      <c r="A438" s="246"/>
    </row>
    <row r="439" spans="1:1" ht="15.75" hidden="1">
      <c r="A439" s="246"/>
    </row>
    <row r="440" spans="1:1" ht="15.75" hidden="1">
      <c r="A440" s="246"/>
    </row>
    <row r="441" spans="1:1" ht="15.75" hidden="1">
      <c r="A441" s="246"/>
    </row>
    <row r="442" spans="1:1" ht="15.75" hidden="1">
      <c r="A442" s="246"/>
    </row>
    <row r="443" spans="1:1" ht="15.75" hidden="1">
      <c r="A443" s="246"/>
    </row>
    <row r="444" spans="1:1" ht="15.75" hidden="1">
      <c r="A444" s="246"/>
    </row>
    <row r="445" spans="1:1" ht="15.75" hidden="1">
      <c r="A445" s="246"/>
    </row>
    <row r="446" spans="1:1" ht="15.75" hidden="1">
      <c r="A446" s="246"/>
    </row>
    <row r="447" spans="1:1" ht="15.75" hidden="1">
      <c r="A447" s="246"/>
    </row>
    <row r="448" spans="1:1" ht="15.75" hidden="1">
      <c r="A448" s="246"/>
    </row>
    <row r="449" spans="1:1" ht="15.75" hidden="1">
      <c r="A449" s="246"/>
    </row>
    <row r="450" spans="1:1" ht="15.75" hidden="1">
      <c r="A450" s="246"/>
    </row>
    <row r="451" spans="1:1" ht="15.75" hidden="1">
      <c r="A451" s="246"/>
    </row>
    <row r="452" spans="1:1" ht="15.75" hidden="1">
      <c r="A452" s="246"/>
    </row>
    <row r="453" spans="1:1" ht="15.75" hidden="1">
      <c r="A453" s="246"/>
    </row>
    <row r="454" spans="1:1" ht="15.75" hidden="1">
      <c r="A454" s="246"/>
    </row>
    <row r="455" spans="1:1" ht="15.75" hidden="1">
      <c r="A455" s="246"/>
    </row>
    <row r="456" spans="1:1" ht="15.75" hidden="1">
      <c r="A456" s="246"/>
    </row>
    <row r="457" spans="1:1" ht="15.75" hidden="1">
      <c r="A457" s="246"/>
    </row>
    <row r="458" spans="1:1" ht="15.75" hidden="1">
      <c r="A458" s="246"/>
    </row>
    <row r="459" spans="1:1" ht="15.75" hidden="1">
      <c r="A459" s="246"/>
    </row>
    <row r="460" spans="1:1" ht="15.75" hidden="1">
      <c r="A460" s="246"/>
    </row>
    <row r="461" spans="1:1" ht="15.75" hidden="1">
      <c r="A461" s="246"/>
    </row>
    <row r="462" spans="1:1" ht="15.75" hidden="1">
      <c r="A462" s="246"/>
    </row>
    <row r="463" spans="1:1" ht="15.75" hidden="1">
      <c r="A463" s="246"/>
    </row>
    <row r="464" spans="1:1" ht="15.75" hidden="1">
      <c r="A464" s="246"/>
    </row>
    <row r="465" spans="1:1" ht="15.75" hidden="1">
      <c r="A465" s="246"/>
    </row>
    <row r="466" spans="1:1" ht="15.75" hidden="1">
      <c r="A466" s="246"/>
    </row>
    <row r="467" spans="1:1" ht="15.75" hidden="1">
      <c r="A467" s="246"/>
    </row>
    <row r="468" spans="1:1" ht="15.75" hidden="1">
      <c r="A468" s="246"/>
    </row>
    <row r="469" spans="1:1" ht="15.75" hidden="1">
      <c r="A469" s="246"/>
    </row>
    <row r="470" spans="1:1" ht="15.75" hidden="1">
      <c r="A470" s="246"/>
    </row>
    <row r="471" spans="1:1" ht="15.75" hidden="1">
      <c r="A471" s="246"/>
    </row>
    <row r="472" spans="1:1" ht="15.75" hidden="1">
      <c r="A472" s="246"/>
    </row>
    <row r="473" spans="1:1" ht="15.75" hidden="1">
      <c r="A473" s="246"/>
    </row>
    <row r="474" spans="1:1" ht="15.75" hidden="1">
      <c r="A474" s="246"/>
    </row>
    <row r="475" spans="1:1" ht="15.75" hidden="1">
      <c r="A475" s="246"/>
    </row>
    <row r="476" spans="1:1" ht="15.75" hidden="1">
      <c r="A476" s="246"/>
    </row>
    <row r="477" spans="1:1" ht="15.75" hidden="1">
      <c r="A477" s="246"/>
    </row>
    <row r="478" spans="1:1" ht="15.75" hidden="1">
      <c r="A478" s="246"/>
    </row>
    <row r="479" spans="1:1" ht="15.75" hidden="1">
      <c r="A479" s="246"/>
    </row>
    <row r="480" spans="1:1" ht="15.75" hidden="1">
      <c r="A480" s="246"/>
    </row>
    <row r="481" spans="1:1" ht="15.75" hidden="1">
      <c r="A481" s="246"/>
    </row>
    <row r="482" spans="1:1" ht="15.75" hidden="1">
      <c r="A482" s="246"/>
    </row>
    <row r="483" spans="1:1" ht="15.75" hidden="1">
      <c r="A483" s="246"/>
    </row>
    <row r="484" spans="1:1" ht="15.75" hidden="1">
      <c r="A484" s="246"/>
    </row>
    <row r="485" spans="1:1" ht="15.75" hidden="1">
      <c r="A485" s="246"/>
    </row>
    <row r="486" spans="1:1" ht="15.75" hidden="1">
      <c r="A486" s="246"/>
    </row>
    <row r="487" spans="1:1" ht="15.75" hidden="1">
      <c r="A487" s="246"/>
    </row>
    <row r="488" spans="1:1" ht="15.75" hidden="1">
      <c r="A488" s="246"/>
    </row>
    <row r="489" spans="1:1" ht="15.75" hidden="1">
      <c r="A489" s="246"/>
    </row>
    <row r="490" spans="1:1" ht="15.75" hidden="1">
      <c r="A490" s="246"/>
    </row>
    <row r="491" spans="1:1" ht="15.75" hidden="1">
      <c r="A491" s="246"/>
    </row>
    <row r="492" spans="1:1" ht="15.75" hidden="1">
      <c r="A492" s="246"/>
    </row>
    <row r="493" spans="1:1" ht="15.75" hidden="1">
      <c r="A493" s="246"/>
    </row>
    <row r="494" spans="1:1" ht="15.75" hidden="1">
      <c r="A494" s="246"/>
    </row>
    <row r="495" spans="1:1" ht="15.75" hidden="1">
      <c r="A495" s="246"/>
    </row>
    <row r="496" spans="1:1" ht="15.75" hidden="1">
      <c r="A496" s="246"/>
    </row>
    <row r="497" spans="1:1" ht="15.75" hidden="1">
      <c r="A497" s="246"/>
    </row>
    <row r="498" spans="1:1" ht="15.75" hidden="1">
      <c r="A498" s="246"/>
    </row>
    <row r="499" spans="1:1" ht="15.75" hidden="1">
      <c r="A499" s="246"/>
    </row>
    <row r="500" spans="1:1" ht="15.75" hidden="1">
      <c r="A500" s="246"/>
    </row>
    <row r="501" spans="1:1" ht="15.75" hidden="1">
      <c r="A501" s="246"/>
    </row>
    <row r="502" spans="1:1" ht="15.75" hidden="1">
      <c r="A502" s="246"/>
    </row>
    <row r="503" spans="1:1" ht="15.75" hidden="1">
      <c r="A503" s="246"/>
    </row>
    <row r="504" spans="1:1" ht="15.75" hidden="1">
      <c r="A504" s="246"/>
    </row>
    <row r="505" spans="1:1" ht="15.75" hidden="1">
      <c r="A505" s="246"/>
    </row>
    <row r="506" spans="1:1" ht="15.75" hidden="1">
      <c r="A506" s="246"/>
    </row>
    <row r="507" spans="1:1" ht="15.75" hidden="1">
      <c r="A507" s="246"/>
    </row>
    <row r="508" spans="1:1" ht="15.75" hidden="1">
      <c r="A508" s="246"/>
    </row>
    <row r="509" spans="1:1" ht="15.75" hidden="1">
      <c r="A509" s="246"/>
    </row>
    <row r="510" spans="1:1" ht="15.75" hidden="1">
      <c r="A510" s="246"/>
    </row>
    <row r="511" spans="1:1" ht="15.75" hidden="1">
      <c r="A511" s="246"/>
    </row>
    <row r="512" spans="1:1" ht="15.75" hidden="1">
      <c r="A512" s="246"/>
    </row>
    <row r="513" spans="1:1" ht="15.75" hidden="1">
      <c r="A513" s="246"/>
    </row>
    <row r="514" spans="1:1" ht="15.75" hidden="1">
      <c r="A514" s="246"/>
    </row>
    <row r="515" spans="1:1" ht="15.75" hidden="1">
      <c r="A515" s="246"/>
    </row>
    <row r="516" spans="1:1" ht="15.75" hidden="1">
      <c r="A516" s="246"/>
    </row>
    <row r="517" spans="1:1" ht="15.75" hidden="1">
      <c r="A517" s="246"/>
    </row>
    <row r="518" spans="1:1" ht="15.75" hidden="1">
      <c r="A518" s="246"/>
    </row>
    <row r="519" spans="1:1" ht="15.75" hidden="1">
      <c r="A519" s="246"/>
    </row>
    <row r="520" spans="1:1" ht="15.75" hidden="1">
      <c r="A520" s="246"/>
    </row>
    <row r="521" spans="1:1" ht="15.75" hidden="1">
      <c r="A521" s="246"/>
    </row>
    <row r="522" spans="1:1" ht="15.75" hidden="1">
      <c r="A522" s="246"/>
    </row>
    <row r="523" spans="1:1" ht="15.75" hidden="1">
      <c r="A523" s="246"/>
    </row>
    <row r="524" spans="1:1" ht="15.75" hidden="1">
      <c r="A524" s="246"/>
    </row>
    <row r="525" spans="1:1" ht="15.75" hidden="1">
      <c r="A525" s="246"/>
    </row>
    <row r="526" spans="1:1" ht="15.75" hidden="1">
      <c r="A526" s="246"/>
    </row>
    <row r="527" spans="1:1" ht="15.75" hidden="1">
      <c r="A527" s="246"/>
    </row>
    <row r="528" spans="1:1" ht="15.75" hidden="1">
      <c r="A528" s="246"/>
    </row>
    <row r="529" spans="1:1" ht="15.75" hidden="1">
      <c r="A529" s="246"/>
    </row>
    <row r="530" spans="1:1" ht="15.75" hidden="1">
      <c r="A530" s="246"/>
    </row>
    <row r="531" spans="1:1" ht="15.75" hidden="1">
      <c r="A531" s="246"/>
    </row>
    <row r="532" spans="1:1" ht="15.75" hidden="1">
      <c r="A532" s="246"/>
    </row>
    <row r="533" spans="1:1" ht="15.75" hidden="1">
      <c r="A533" s="246"/>
    </row>
    <row r="534" spans="1:1" ht="15.75" hidden="1">
      <c r="A534" s="246"/>
    </row>
    <row r="535" spans="1:1" ht="15.75" hidden="1">
      <c r="A535" s="246"/>
    </row>
    <row r="536" spans="1:1" ht="15.75" hidden="1">
      <c r="A536" s="246"/>
    </row>
    <row r="537" spans="1:1" ht="15.75" hidden="1">
      <c r="A537" s="246"/>
    </row>
    <row r="538" spans="1:1" ht="15.75" hidden="1">
      <c r="A538" s="246"/>
    </row>
    <row r="539" spans="1:1" ht="15.75" hidden="1">
      <c r="A539" s="246"/>
    </row>
    <row r="540" spans="1:1" ht="15.75" hidden="1">
      <c r="A540" s="246"/>
    </row>
    <row r="541" spans="1:1" ht="15.75" hidden="1">
      <c r="A541" s="246"/>
    </row>
    <row r="542" spans="1:1" ht="15.75" hidden="1">
      <c r="A542" s="246"/>
    </row>
    <row r="543" spans="1:1" ht="15.75" hidden="1">
      <c r="A543" s="246"/>
    </row>
    <row r="544" spans="1:1" ht="15.75" hidden="1">
      <c r="A544" s="246"/>
    </row>
    <row r="545" spans="1:1" ht="15.75" hidden="1">
      <c r="A545" s="246"/>
    </row>
    <row r="546" spans="1:1" ht="15.75" hidden="1">
      <c r="A546" s="246"/>
    </row>
    <row r="547" spans="1:1" ht="15.75" hidden="1">
      <c r="A547" s="246"/>
    </row>
    <row r="548" spans="1:1" ht="15.75" hidden="1">
      <c r="A548" s="246"/>
    </row>
    <row r="549" spans="1:1" ht="15.75" hidden="1">
      <c r="A549" s="246"/>
    </row>
    <row r="550" spans="1:1" ht="15.75" hidden="1">
      <c r="A550" s="246"/>
    </row>
    <row r="551" spans="1:1" ht="15.75" hidden="1">
      <c r="A551" s="246"/>
    </row>
    <row r="552" spans="1:1" ht="15.75" hidden="1">
      <c r="A552" s="246"/>
    </row>
    <row r="553" spans="1:1" ht="15.75" hidden="1">
      <c r="A553" s="246"/>
    </row>
    <row r="554" spans="1:1" ht="15.75" hidden="1">
      <c r="A554" s="246"/>
    </row>
    <row r="555" spans="1:1" ht="15.75" hidden="1">
      <c r="A555" s="246"/>
    </row>
    <row r="556" spans="1:1" ht="15.75" hidden="1">
      <c r="A556" s="246"/>
    </row>
    <row r="557" spans="1:1" ht="15.75" hidden="1">
      <c r="A557" s="246"/>
    </row>
    <row r="558" spans="1:1" ht="15.75" hidden="1">
      <c r="A558" s="246"/>
    </row>
    <row r="559" spans="1:1" ht="15.75" hidden="1">
      <c r="A559" s="246"/>
    </row>
    <row r="560" spans="1:1" ht="15.75" hidden="1">
      <c r="A560" s="246"/>
    </row>
    <row r="561" spans="1:1" ht="15.75" hidden="1">
      <c r="A561" s="246"/>
    </row>
    <row r="562" spans="1:1" ht="15.75" hidden="1">
      <c r="A562" s="246"/>
    </row>
    <row r="563" spans="1:1" ht="15.75" hidden="1">
      <c r="A563" s="246"/>
    </row>
    <row r="564" spans="1:1" ht="15.75" hidden="1">
      <c r="A564" s="246"/>
    </row>
    <row r="565" spans="1:1" ht="15.75" hidden="1">
      <c r="A565" s="246"/>
    </row>
    <row r="566" spans="1:1" ht="15.75" hidden="1">
      <c r="A566" s="246"/>
    </row>
    <row r="567" spans="1:1" ht="15.75" hidden="1">
      <c r="A567" s="246"/>
    </row>
    <row r="568" spans="1:1" ht="15.75" hidden="1">
      <c r="A568" s="246"/>
    </row>
    <row r="569" spans="1:1" ht="15.75" hidden="1">
      <c r="A569" s="246"/>
    </row>
    <row r="570" spans="1:1" ht="15.75" hidden="1">
      <c r="A570" s="246"/>
    </row>
    <row r="571" spans="1:1" ht="15.75" hidden="1">
      <c r="A571" s="246"/>
    </row>
    <row r="572" spans="1:1" ht="15.75" hidden="1">
      <c r="A572" s="246"/>
    </row>
    <row r="573" spans="1:1" ht="15.75" hidden="1">
      <c r="A573" s="246"/>
    </row>
    <row r="574" spans="1:1" ht="15.75" hidden="1">
      <c r="A574" s="246"/>
    </row>
    <row r="575" spans="1:1" ht="15.75" hidden="1">
      <c r="A575" s="246"/>
    </row>
    <row r="576" spans="1:1" ht="15.75" hidden="1">
      <c r="A576" s="246"/>
    </row>
    <row r="577" spans="1:1" ht="15.75" hidden="1">
      <c r="A577" s="246"/>
    </row>
    <row r="578" spans="1:1" ht="15.75" hidden="1">
      <c r="A578" s="246"/>
    </row>
    <row r="579" spans="1:1" ht="15.75" hidden="1">
      <c r="A579" s="246"/>
    </row>
    <row r="580" spans="1:1" ht="15.75" hidden="1">
      <c r="A580" s="246"/>
    </row>
    <row r="581" spans="1:1" ht="15.75" hidden="1">
      <c r="A581" s="246"/>
    </row>
    <row r="582" spans="1:1" ht="15.75" hidden="1">
      <c r="A582" s="246"/>
    </row>
    <row r="583" spans="1:1" ht="15.75" hidden="1">
      <c r="A583" s="246"/>
    </row>
    <row r="584" spans="1:1" ht="15.75" hidden="1">
      <c r="A584" s="246"/>
    </row>
    <row r="585" spans="1:1" ht="15.75" hidden="1">
      <c r="A585" s="246"/>
    </row>
    <row r="586" spans="1:1" ht="15.75" hidden="1">
      <c r="A586" s="246"/>
    </row>
    <row r="587" spans="1:1" ht="15.75" hidden="1">
      <c r="A587" s="246"/>
    </row>
    <row r="588" spans="1:1" ht="15.75" hidden="1">
      <c r="A588" s="246"/>
    </row>
    <row r="589" spans="1:1" ht="15.75" hidden="1">
      <c r="A589" s="246"/>
    </row>
    <row r="590" spans="1:1" ht="15.75" hidden="1">
      <c r="A590" s="246"/>
    </row>
    <row r="591" spans="1:1" ht="15.75" hidden="1">
      <c r="A591" s="246"/>
    </row>
    <row r="592" spans="1:1" ht="15.75" hidden="1">
      <c r="A592" s="246"/>
    </row>
    <row r="593" spans="1:1" ht="15.75" hidden="1">
      <c r="A593" s="246"/>
    </row>
    <row r="594" spans="1:1" ht="15.75" hidden="1">
      <c r="A594" s="246"/>
    </row>
    <row r="595" spans="1:1" ht="15.75" hidden="1">
      <c r="A595" s="246"/>
    </row>
    <row r="596" spans="1:1" ht="15.75" hidden="1">
      <c r="A596" s="246"/>
    </row>
    <row r="597" spans="1:1" ht="15.75" hidden="1">
      <c r="A597" s="246"/>
    </row>
    <row r="598" spans="1:1" ht="15.75" hidden="1">
      <c r="A598" s="246"/>
    </row>
    <row r="599" spans="1:1" ht="15.75" hidden="1">
      <c r="A599" s="246"/>
    </row>
    <row r="600" spans="1:1" ht="15.75" hidden="1">
      <c r="A600" s="246"/>
    </row>
    <row r="601" spans="1:1" ht="15.75" hidden="1">
      <c r="A601" s="246"/>
    </row>
    <row r="602" spans="1:1" ht="15.75" hidden="1">
      <c r="A602" s="246"/>
    </row>
    <row r="603" spans="1:1" ht="15.75" hidden="1">
      <c r="A603" s="246"/>
    </row>
    <row r="604" spans="1:1" ht="15.75" hidden="1">
      <c r="A604" s="246"/>
    </row>
    <row r="605" spans="1:1" ht="15.75" hidden="1">
      <c r="A605" s="246"/>
    </row>
    <row r="606" spans="1:1" ht="15.75" hidden="1">
      <c r="A606" s="246"/>
    </row>
    <row r="607" spans="1:1" ht="15.75" hidden="1">
      <c r="A607" s="246"/>
    </row>
    <row r="608" spans="1:1" ht="15.75" hidden="1">
      <c r="A608" s="246"/>
    </row>
    <row r="609" spans="1:1" ht="15.75" hidden="1">
      <c r="A609" s="246"/>
    </row>
    <row r="610" spans="1:1" ht="15.75" hidden="1">
      <c r="A610" s="246"/>
    </row>
    <row r="611" spans="1:1" ht="15.75" hidden="1">
      <c r="A611" s="246"/>
    </row>
    <row r="612" spans="1:1" ht="15.75" hidden="1">
      <c r="A612" s="246"/>
    </row>
    <row r="613" spans="1:1" ht="15.75" hidden="1">
      <c r="A613" s="246"/>
    </row>
    <row r="614" spans="1:1" ht="15.75" hidden="1">
      <c r="A614" s="246"/>
    </row>
    <row r="615" spans="1:1" ht="15.75" hidden="1">
      <c r="A615" s="246"/>
    </row>
    <row r="616" spans="1:1" ht="15.75" hidden="1">
      <c r="A616" s="246"/>
    </row>
    <row r="617" spans="1:1" ht="15.75" hidden="1">
      <c r="A617" s="246"/>
    </row>
    <row r="618" spans="1:1" ht="15.75" hidden="1">
      <c r="A618" s="246"/>
    </row>
    <row r="619" spans="1:1" ht="15.75" hidden="1">
      <c r="A619" s="246"/>
    </row>
    <row r="620" spans="1:1" ht="15.75" hidden="1">
      <c r="A620" s="246"/>
    </row>
    <row r="621" spans="1:1" ht="15.75" hidden="1">
      <c r="A621" s="246"/>
    </row>
    <row r="622" spans="1:1" ht="15.75" hidden="1">
      <c r="A622" s="246"/>
    </row>
    <row r="623" spans="1:1" ht="15.75" hidden="1">
      <c r="A623" s="246"/>
    </row>
    <row r="624" spans="1:1" ht="15.75" hidden="1">
      <c r="A624" s="246"/>
    </row>
    <row r="625" spans="1:1" ht="15.75" hidden="1">
      <c r="A625" s="246"/>
    </row>
    <row r="626" spans="1:1" ht="15.75" hidden="1">
      <c r="A626" s="246"/>
    </row>
    <row r="627" spans="1:1" ht="15.75" hidden="1">
      <c r="A627" s="246"/>
    </row>
    <row r="628" spans="1:1" ht="15.75" hidden="1">
      <c r="A628" s="246"/>
    </row>
    <row r="629" spans="1:1" ht="15.75" hidden="1">
      <c r="A629" s="246"/>
    </row>
    <row r="630" spans="1:1" ht="15.75" hidden="1">
      <c r="A630" s="246"/>
    </row>
    <row r="631" spans="1:1" ht="15.75" hidden="1">
      <c r="A631" s="246"/>
    </row>
    <row r="632" spans="1:1" ht="15.75" hidden="1">
      <c r="A632" s="246"/>
    </row>
    <row r="633" spans="1:1" ht="15.75" hidden="1">
      <c r="A633" s="246"/>
    </row>
    <row r="634" spans="1:1" ht="15.75" hidden="1">
      <c r="A634" s="246"/>
    </row>
    <row r="635" spans="1:1" ht="15.75" hidden="1">
      <c r="A635" s="246"/>
    </row>
    <row r="636" spans="1:1" ht="15.75" hidden="1">
      <c r="A636" s="246"/>
    </row>
    <row r="637" spans="1:1" ht="15.75" hidden="1">
      <c r="A637" s="246"/>
    </row>
    <row r="638" spans="1:1" ht="15.75" hidden="1">
      <c r="A638" s="246"/>
    </row>
    <row r="639" spans="1:1" ht="15.75" hidden="1">
      <c r="A639" s="246"/>
    </row>
    <row r="640" spans="1:1" ht="15.75" hidden="1">
      <c r="A640" s="246"/>
    </row>
    <row r="641" spans="1:1" ht="15.75" hidden="1">
      <c r="A641" s="246"/>
    </row>
    <row r="642" spans="1:1" ht="15.75" hidden="1">
      <c r="A642" s="246"/>
    </row>
    <row r="643" spans="1:1" ht="15.75" hidden="1">
      <c r="A643" s="246"/>
    </row>
    <row r="644" spans="1:1" ht="15.75" hidden="1">
      <c r="A644" s="246"/>
    </row>
    <row r="645" spans="1:1" ht="15.75" hidden="1">
      <c r="A645" s="246"/>
    </row>
    <row r="646" spans="1:1" ht="15.75" hidden="1">
      <c r="A646" s="246"/>
    </row>
    <row r="647" spans="1:1" ht="15.75" hidden="1">
      <c r="A647" s="246"/>
    </row>
    <row r="648" spans="1:1" ht="15.75" hidden="1">
      <c r="A648" s="246"/>
    </row>
    <row r="649" spans="1:1" ht="15.75" hidden="1">
      <c r="A649" s="246"/>
    </row>
  </sheetData>
  <mergeCells count="6">
    <mergeCell ref="A43:K43"/>
    <mergeCell ref="A4:K4"/>
    <mergeCell ref="A5:K5"/>
    <mergeCell ref="A3:K3"/>
    <mergeCell ref="A1:K1"/>
    <mergeCell ref="A2:K2"/>
  </mergeCells>
  <pageMargins left="0.93" right="0.54" top="0.61" bottom="0.7" header="0.5" footer="0.5"/>
  <pageSetup scale="50" orientation="landscape" horizontalDpi="300" verticalDpi="3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L649"/>
  <sheetViews>
    <sheetView zoomScale="75" workbookViewId="0">
      <selection activeCell="A45" sqref="A45:XFD1048576"/>
    </sheetView>
  </sheetViews>
  <sheetFormatPr defaultColWidth="0" defaultRowHeight="12.75" zeroHeight="1"/>
  <cols>
    <col min="1" max="1" width="39.42578125" style="7" customWidth="1"/>
    <col min="2" max="11" width="19.42578125" customWidth="1"/>
    <col min="12" max="12" width="12" style="36" customWidth="1"/>
    <col min="13" max="16384" width="9.140625" hidden="1"/>
  </cols>
  <sheetData>
    <row r="1" spans="1:12" s="4" customFormat="1" ht="36" customHeight="1">
      <c r="A1" s="988" t="s">
        <v>59</v>
      </c>
      <c r="B1" s="988"/>
      <c r="C1" s="988"/>
      <c r="D1" s="988"/>
      <c r="E1" s="988"/>
      <c r="F1" s="988"/>
      <c r="G1" s="988"/>
      <c r="H1" s="988"/>
      <c r="I1" s="988"/>
      <c r="J1" s="988"/>
      <c r="K1" s="988"/>
      <c r="L1" s="988"/>
    </row>
    <row r="2" spans="1:12" s="4" customFormat="1" ht="24" customHeight="1">
      <c r="A2" s="977" t="s">
        <v>895</v>
      </c>
      <c r="B2" s="977"/>
      <c r="C2" s="977"/>
      <c r="D2" s="977"/>
      <c r="E2" s="977"/>
      <c r="F2" s="977"/>
      <c r="G2" s="977"/>
      <c r="H2" s="977"/>
      <c r="I2" s="977"/>
      <c r="J2" s="977"/>
      <c r="K2" s="977"/>
      <c r="L2" s="977"/>
    </row>
    <row r="3" spans="1:12" s="4" customFormat="1" ht="25.5" customHeight="1">
      <c r="A3" s="977" t="s">
        <v>901</v>
      </c>
      <c r="B3" s="977"/>
      <c r="C3" s="977"/>
      <c r="D3" s="977"/>
      <c r="E3" s="977"/>
      <c r="F3" s="977"/>
      <c r="G3" s="977"/>
      <c r="H3" s="977"/>
      <c r="I3" s="977"/>
      <c r="J3" s="977"/>
      <c r="K3" s="977"/>
      <c r="L3" s="977"/>
    </row>
    <row r="4" spans="1:12" s="4" customFormat="1" ht="25.5" customHeight="1">
      <c r="A4" s="977" t="s">
        <v>1451</v>
      </c>
      <c r="B4" s="977"/>
      <c r="C4" s="977"/>
      <c r="D4" s="977"/>
      <c r="E4" s="977"/>
      <c r="F4" s="977"/>
      <c r="G4" s="977"/>
      <c r="H4" s="977"/>
      <c r="I4" s="977"/>
      <c r="J4" s="977"/>
      <c r="K4" s="977"/>
      <c r="L4" s="977"/>
    </row>
    <row r="5" spans="1:12" s="4" customFormat="1" ht="19.5" customHeight="1">
      <c r="A5" s="987" t="s">
        <v>2</v>
      </c>
      <c r="B5" s="987"/>
      <c r="C5" s="987"/>
      <c r="D5" s="987"/>
      <c r="E5" s="987"/>
      <c r="F5" s="987"/>
      <c r="G5" s="987"/>
      <c r="H5" s="987"/>
      <c r="I5" s="987"/>
      <c r="J5" s="987"/>
      <c r="K5" s="987"/>
      <c r="L5" s="987"/>
    </row>
    <row r="6" spans="1:12" s="4" customFormat="1" ht="6" customHeight="1">
      <c r="A6" s="877"/>
      <c r="B6" s="877"/>
      <c r="C6" s="877"/>
      <c r="D6" s="877"/>
      <c r="E6" s="877"/>
      <c r="F6" s="877"/>
      <c r="G6" s="877"/>
      <c r="H6" s="877"/>
      <c r="I6" s="877"/>
      <c r="J6" s="877"/>
      <c r="K6" s="302"/>
      <c r="L6" s="877"/>
    </row>
    <row r="7" spans="1:12" ht="6" customHeight="1" thickBot="1">
      <c r="A7" s="264"/>
      <c r="K7" s="303"/>
      <c r="L7" s="56"/>
    </row>
    <row r="8" spans="1:12" ht="37.5" customHeight="1" thickTop="1" thickBot="1">
      <c r="A8" s="259" t="s">
        <v>866</v>
      </c>
      <c r="B8" s="304" t="s">
        <v>359</v>
      </c>
      <c r="C8" s="304" t="s">
        <v>361</v>
      </c>
      <c r="D8" s="304" t="s">
        <v>362</v>
      </c>
      <c r="E8" s="304" t="s">
        <v>360</v>
      </c>
      <c r="F8" s="304" t="s">
        <v>363</v>
      </c>
      <c r="G8" s="304" t="s">
        <v>364</v>
      </c>
      <c r="H8" s="304" t="s">
        <v>366</v>
      </c>
      <c r="I8" s="304" t="s">
        <v>369</v>
      </c>
      <c r="J8" s="304" t="s">
        <v>370</v>
      </c>
      <c r="K8" s="260" t="s">
        <v>371</v>
      </c>
      <c r="L8" s="259" t="s">
        <v>867</v>
      </c>
    </row>
    <row r="9" spans="1:12" ht="36.75" customHeight="1" thickTop="1">
      <c r="A9" s="269" t="s">
        <v>868</v>
      </c>
      <c r="B9" s="270">
        <v>20122.68519</v>
      </c>
      <c r="C9" s="270">
        <v>0</v>
      </c>
      <c r="D9" s="270">
        <v>0</v>
      </c>
      <c r="E9" s="270">
        <v>0</v>
      </c>
      <c r="F9" s="270">
        <v>0</v>
      </c>
      <c r="G9" s="270">
        <v>43275.694759999998</v>
      </c>
      <c r="H9" s="270">
        <v>0</v>
      </c>
      <c r="I9" s="270">
        <v>0</v>
      </c>
      <c r="J9" s="270">
        <v>0</v>
      </c>
      <c r="K9" s="270">
        <f t="shared" ref="K9:K22" si="0">SUM(A9:J9)</f>
        <v>63398.379950000002</v>
      </c>
      <c r="L9" s="272">
        <f t="shared" ref="L9:L23" si="1">+K9/$K$23</f>
        <v>5.6129323625471989E-2</v>
      </c>
    </row>
    <row r="10" spans="1:12" s="109" customFormat="1" ht="23.25" customHeight="1">
      <c r="A10" s="273" t="s">
        <v>869</v>
      </c>
      <c r="B10" s="274">
        <v>0</v>
      </c>
      <c r="C10" s="274">
        <v>7768.1786600000005</v>
      </c>
      <c r="D10" s="274">
        <v>8025.80249</v>
      </c>
      <c r="E10" s="274">
        <v>0</v>
      </c>
      <c r="F10" s="274">
        <v>0</v>
      </c>
      <c r="G10" s="274">
        <v>7291.7094800000004</v>
      </c>
      <c r="H10" s="274">
        <v>0</v>
      </c>
      <c r="I10" s="274">
        <v>11222.351409999999</v>
      </c>
      <c r="J10" s="274">
        <v>0</v>
      </c>
      <c r="K10" s="274">
        <f t="shared" si="0"/>
        <v>34308.04204</v>
      </c>
      <c r="L10" s="276">
        <f t="shared" si="1"/>
        <v>3.0374391209021075E-2</v>
      </c>
    </row>
    <row r="11" spans="1:12" s="129" customFormat="1" ht="18" customHeight="1">
      <c r="A11" s="277" t="s">
        <v>870</v>
      </c>
      <c r="B11" s="278">
        <v>13179.18758</v>
      </c>
      <c r="C11" s="278">
        <v>4195.2763800000002</v>
      </c>
      <c r="D11" s="278">
        <v>5025.39282</v>
      </c>
      <c r="E11" s="278">
        <v>0</v>
      </c>
      <c r="F11" s="278">
        <v>0</v>
      </c>
      <c r="G11" s="278">
        <v>3948.3787200000002</v>
      </c>
      <c r="H11" s="278">
        <v>0</v>
      </c>
      <c r="I11" s="278">
        <v>0</v>
      </c>
      <c r="J11" s="278">
        <v>0</v>
      </c>
      <c r="K11" s="278">
        <f t="shared" si="0"/>
        <v>26348.235500000003</v>
      </c>
      <c r="L11" s="280">
        <f t="shared" si="1"/>
        <v>2.3327230735328115E-2</v>
      </c>
    </row>
    <row r="12" spans="1:12" s="129" customFormat="1" ht="18" customHeight="1">
      <c r="A12" s="277" t="s">
        <v>871</v>
      </c>
      <c r="B12" s="278">
        <v>43487.38495</v>
      </c>
      <c r="C12" s="278">
        <v>8803.8723200000004</v>
      </c>
      <c r="D12" s="278">
        <v>33848.0844</v>
      </c>
      <c r="E12" s="278">
        <v>10848.19123</v>
      </c>
      <c r="F12" s="278">
        <v>5906.23542</v>
      </c>
      <c r="G12" s="278">
        <v>6480.4213399999999</v>
      </c>
      <c r="H12" s="278">
        <v>0</v>
      </c>
      <c r="I12" s="278">
        <v>0</v>
      </c>
      <c r="J12" s="278">
        <v>0</v>
      </c>
      <c r="K12" s="278">
        <f t="shared" si="0"/>
        <v>109374.18965999999</v>
      </c>
      <c r="L12" s="280">
        <f t="shared" si="1"/>
        <v>9.6833693424683343E-2</v>
      </c>
    </row>
    <row r="13" spans="1:12" s="129" customFormat="1" ht="18" customHeight="1">
      <c r="A13" s="277" t="s">
        <v>872</v>
      </c>
      <c r="B13" s="278">
        <v>31255.26843</v>
      </c>
      <c r="C13" s="278">
        <v>11828.23229</v>
      </c>
      <c r="D13" s="278">
        <v>27899.934069999999</v>
      </c>
      <c r="E13" s="278">
        <v>14179.242749999999</v>
      </c>
      <c r="F13" s="278">
        <v>7318.9825199999996</v>
      </c>
      <c r="G13" s="278">
        <v>5945.3298600000007</v>
      </c>
      <c r="H13" s="278">
        <v>958.96722999999997</v>
      </c>
      <c r="I13" s="278">
        <v>22585.02763</v>
      </c>
      <c r="J13" s="278">
        <v>0</v>
      </c>
      <c r="K13" s="278">
        <f t="shared" si="0"/>
        <v>121970.98478</v>
      </c>
      <c r="L13" s="280">
        <f t="shared" si="1"/>
        <v>0.10798618013636069</v>
      </c>
    </row>
    <row r="14" spans="1:12" s="129" customFormat="1" ht="18" customHeight="1">
      <c r="A14" s="277" t="s">
        <v>873</v>
      </c>
      <c r="B14" s="278">
        <v>32690.125319999999</v>
      </c>
      <c r="C14" s="278">
        <v>17794.888609999998</v>
      </c>
      <c r="D14" s="278">
        <v>28840.808510000003</v>
      </c>
      <c r="E14" s="278">
        <v>11281.44758</v>
      </c>
      <c r="F14" s="278">
        <v>13445.93204</v>
      </c>
      <c r="G14" s="278">
        <v>4853.9134699999995</v>
      </c>
      <c r="H14" s="278">
        <v>2499.3902699999999</v>
      </c>
      <c r="I14" s="278">
        <v>6828.4737999999998</v>
      </c>
      <c r="J14" s="278">
        <v>699.6925500000001</v>
      </c>
      <c r="K14" s="278">
        <f t="shared" si="0"/>
        <v>118934.67215</v>
      </c>
      <c r="L14" s="280">
        <f t="shared" si="1"/>
        <v>0.10529800144201887</v>
      </c>
    </row>
    <row r="15" spans="1:12" s="129" customFormat="1" ht="18" customHeight="1">
      <c r="A15" s="277" t="s">
        <v>874</v>
      </c>
      <c r="B15" s="278">
        <v>27373.157879999999</v>
      </c>
      <c r="C15" s="278">
        <v>17127.917129999998</v>
      </c>
      <c r="D15" s="278">
        <v>20875.236350000003</v>
      </c>
      <c r="E15" s="278">
        <v>10342.707400000001</v>
      </c>
      <c r="F15" s="278">
        <v>10221.436220000001</v>
      </c>
      <c r="G15" s="278">
        <v>2221.8306400000001</v>
      </c>
      <c r="H15" s="278">
        <v>5394.4295599999996</v>
      </c>
      <c r="I15" s="278">
        <v>7396.5396799999999</v>
      </c>
      <c r="J15" s="278">
        <v>1780.2177900000002</v>
      </c>
      <c r="K15" s="278">
        <f t="shared" si="0"/>
        <v>102733.47265000001</v>
      </c>
      <c r="L15" s="280">
        <f t="shared" si="1"/>
        <v>9.0954379876712066E-2</v>
      </c>
    </row>
    <row r="16" spans="1:12" s="129" customFormat="1" ht="18" customHeight="1">
      <c r="A16" s="277" t="s">
        <v>875</v>
      </c>
      <c r="B16" s="278">
        <v>24081.71615</v>
      </c>
      <c r="C16" s="278">
        <v>16134.994050000001</v>
      </c>
      <c r="D16" s="278">
        <v>12960.727490000001</v>
      </c>
      <c r="E16" s="278">
        <v>7485.8978399999996</v>
      </c>
      <c r="F16" s="278">
        <v>8718.4387799999986</v>
      </c>
      <c r="G16" s="278">
        <v>2237.6306</v>
      </c>
      <c r="H16" s="278">
        <v>4014.8963199999998</v>
      </c>
      <c r="I16" s="278">
        <v>5100.0772200000001</v>
      </c>
      <c r="J16" s="278">
        <v>2464.97271</v>
      </c>
      <c r="K16" s="278">
        <f t="shared" si="0"/>
        <v>83199.35116000002</v>
      </c>
      <c r="L16" s="280">
        <f t="shared" si="1"/>
        <v>7.3659978541595672E-2</v>
      </c>
    </row>
    <row r="17" spans="1:12" s="129" customFormat="1" ht="18" customHeight="1">
      <c r="A17" s="277" t="s">
        <v>876</v>
      </c>
      <c r="B17" s="278">
        <v>18520.132239999999</v>
      </c>
      <c r="C17" s="278">
        <v>11361.748089999999</v>
      </c>
      <c r="D17" s="278">
        <v>8894.71011</v>
      </c>
      <c r="E17" s="278">
        <v>4769.6824200000001</v>
      </c>
      <c r="F17" s="278">
        <v>5854.1082100000003</v>
      </c>
      <c r="G17" s="278">
        <v>2405.0591800000002</v>
      </c>
      <c r="H17" s="278">
        <v>4145.8879699999998</v>
      </c>
      <c r="I17" s="278">
        <v>3710.6010299999998</v>
      </c>
      <c r="J17" s="278">
        <v>1320.59131</v>
      </c>
      <c r="K17" s="278">
        <f t="shared" si="0"/>
        <v>60982.520559999997</v>
      </c>
      <c r="L17" s="280">
        <f t="shared" si="1"/>
        <v>5.3990458978743015E-2</v>
      </c>
    </row>
    <row r="18" spans="1:12" s="129" customFormat="1" ht="18" customHeight="1">
      <c r="A18" s="277" t="s">
        <v>877</v>
      </c>
      <c r="B18" s="278">
        <v>25627.972530000003</v>
      </c>
      <c r="C18" s="278">
        <v>13837.94054</v>
      </c>
      <c r="D18" s="278">
        <v>12691.0393</v>
      </c>
      <c r="E18" s="278">
        <v>4814.4186</v>
      </c>
      <c r="F18" s="278">
        <v>10784.881740000001</v>
      </c>
      <c r="G18" s="278">
        <v>1300.7253400000002</v>
      </c>
      <c r="H18" s="278">
        <v>5815.6647899999998</v>
      </c>
      <c r="I18" s="278">
        <v>7340.01613</v>
      </c>
      <c r="J18" s="278">
        <v>2653.3586600000003</v>
      </c>
      <c r="K18" s="278">
        <f t="shared" si="0"/>
        <v>84866.017630000002</v>
      </c>
      <c r="L18" s="280">
        <f t="shared" si="1"/>
        <v>7.5135550342391375E-2</v>
      </c>
    </row>
    <row r="19" spans="1:12" s="129" customFormat="1" ht="18" customHeight="1">
      <c r="A19" s="277" t="s">
        <v>878</v>
      </c>
      <c r="B19" s="278">
        <v>37000.107909999999</v>
      </c>
      <c r="C19" s="278">
        <v>18345.169440000001</v>
      </c>
      <c r="D19" s="278">
        <v>17576.586460000002</v>
      </c>
      <c r="E19" s="278">
        <v>9535.2664700000005</v>
      </c>
      <c r="F19" s="278">
        <v>11848.611070000001</v>
      </c>
      <c r="G19" s="278">
        <v>2702.5237700000002</v>
      </c>
      <c r="H19" s="278">
        <v>8284.0314699999999</v>
      </c>
      <c r="I19" s="278">
        <v>11462.05127</v>
      </c>
      <c r="J19" s="278">
        <v>3664.4348</v>
      </c>
      <c r="K19" s="278">
        <f t="shared" si="0"/>
        <v>120418.78266000001</v>
      </c>
      <c r="L19" s="280">
        <f t="shared" si="1"/>
        <v>0.10661194856775696</v>
      </c>
    </row>
    <row r="20" spans="1:12" s="129" customFormat="1" ht="18" customHeight="1">
      <c r="A20" s="277" t="s">
        <v>879</v>
      </c>
      <c r="B20" s="278">
        <v>36784.22913</v>
      </c>
      <c r="C20" s="278">
        <v>19624.833569999999</v>
      </c>
      <c r="D20" s="278">
        <v>16891.75547</v>
      </c>
      <c r="E20" s="278">
        <v>12836.55148</v>
      </c>
      <c r="F20" s="278">
        <v>19497.026120000002</v>
      </c>
      <c r="G20" s="278">
        <v>2621.7976899999999</v>
      </c>
      <c r="H20" s="278">
        <v>11932.841920000001</v>
      </c>
      <c r="I20" s="278">
        <v>17029.42512</v>
      </c>
      <c r="J20" s="278">
        <v>9095.0638199999994</v>
      </c>
      <c r="K20" s="278">
        <f t="shared" si="0"/>
        <v>146313.52432000003</v>
      </c>
      <c r="L20" s="280">
        <f t="shared" si="1"/>
        <v>0.12953768162242524</v>
      </c>
    </row>
    <row r="21" spans="1:12" s="129" customFormat="1" ht="18" customHeight="1">
      <c r="A21" s="277" t="s">
        <v>880</v>
      </c>
      <c r="B21" s="278">
        <v>5410.6738099999993</v>
      </c>
      <c r="C21" s="278">
        <v>2917.6499399999998</v>
      </c>
      <c r="D21" s="278">
        <v>2630.8425000000002</v>
      </c>
      <c r="E21" s="278">
        <v>3198.53793</v>
      </c>
      <c r="F21" s="278">
        <v>4214.1406500000003</v>
      </c>
      <c r="G21" s="278">
        <v>409.50253000000004</v>
      </c>
      <c r="H21" s="278">
        <v>1935.90697</v>
      </c>
      <c r="I21" s="278">
        <v>3011.2661200000002</v>
      </c>
      <c r="J21" s="278">
        <v>2286.6374599999999</v>
      </c>
      <c r="K21" s="278">
        <f t="shared" si="0"/>
        <v>26015.157910000002</v>
      </c>
      <c r="L21" s="280">
        <f t="shared" si="1"/>
        <v>2.3032342760962735E-2</v>
      </c>
    </row>
    <row r="22" spans="1:12" s="129" customFormat="1" ht="48" customHeight="1" thickBot="1">
      <c r="A22" s="277" t="s">
        <v>881</v>
      </c>
      <c r="B22" s="278">
        <v>6162.7916699999996</v>
      </c>
      <c r="C22" s="278">
        <v>2801.2030199999999</v>
      </c>
      <c r="D22" s="278">
        <v>2664.20379</v>
      </c>
      <c r="E22" s="278">
        <v>3673.8587699999998</v>
      </c>
      <c r="F22" s="278">
        <v>5026.8704600000001</v>
      </c>
      <c r="G22" s="278">
        <v>543.29890999999998</v>
      </c>
      <c r="H22" s="278">
        <v>2998.9382999999998</v>
      </c>
      <c r="I22" s="278">
        <v>3770.6348800000001</v>
      </c>
      <c r="J22" s="278">
        <v>3000.3728599999999</v>
      </c>
      <c r="K22" s="278">
        <f t="shared" si="0"/>
        <v>30642.172659999997</v>
      </c>
      <c r="L22" s="280">
        <f t="shared" si="1"/>
        <v>2.7128838736528781E-2</v>
      </c>
    </row>
    <row r="23" spans="1:12" s="109" customFormat="1" ht="21.75" customHeight="1" thickTop="1" thickBot="1">
      <c r="A23" s="281" t="s">
        <v>65</v>
      </c>
      <c r="B23" s="282">
        <f t="shared" ref="B23:K23" si="2">SUM(B9:B22)</f>
        <v>321695.43278999999</v>
      </c>
      <c r="C23" s="282">
        <f t="shared" si="2"/>
        <v>152541.90403999996</v>
      </c>
      <c r="D23" s="282">
        <f t="shared" si="2"/>
        <v>198825.12376000002</v>
      </c>
      <c r="E23" s="282">
        <f t="shared" si="2"/>
        <v>92965.802469999995</v>
      </c>
      <c r="F23" s="282">
        <f t="shared" si="2"/>
        <v>102836.66322999999</v>
      </c>
      <c r="G23" s="282">
        <f t="shared" si="2"/>
        <v>86237.816290000002</v>
      </c>
      <c r="H23" s="282">
        <f t="shared" si="2"/>
        <v>47980.9548</v>
      </c>
      <c r="I23" s="282">
        <f t="shared" si="2"/>
        <v>99456.464289999989</v>
      </c>
      <c r="J23" s="282">
        <f t="shared" si="2"/>
        <v>26965.341960000002</v>
      </c>
      <c r="K23" s="282">
        <f t="shared" si="2"/>
        <v>1129505.5036300002</v>
      </c>
      <c r="L23" s="284">
        <f t="shared" si="1"/>
        <v>1</v>
      </c>
    </row>
    <row r="24" spans="1:12" s="109" customFormat="1" ht="66.75" customHeight="1" thickTop="1" thickBot="1">
      <c r="A24" s="285" t="s">
        <v>882</v>
      </c>
      <c r="B24" s="276">
        <f t="shared" ref="B24:K24" si="3">+B23/$K$23</f>
        <v>0.28481085904950132</v>
      </c>
      <c r="C24" s="276">
        <f t="shared" si="3"/>
        <v>0.13505193516079508</v>
      </c>
      <c r="D24" s="276">
        <f t="shared" si="3"/>
        <v>0.17602846831734476</v>
      </c>
      <c r="E24" s="276">
        <f t="shared" si="3"/>
        <v>8.2306639650029934E-2</v>
      </c>
      <c r="F24" s="276">
        <f t="shared" si="3"/>
        <v>9.1045738953465863E-2</v>
      </c>
      <c r="G24" s="276">
        <f t="shared" si="3"/>
        <v>7.6350062937143082E-2</v>
      </c>
      <c r="H24" s="276">
        <f t="shared" si="3"/>
        <v>4.2479611339474664E-2</v>
      </c>
      <c r="I24" s="276">
        <f t="shared" si="3"/>
        <v>8.8053102858168655E-2</v>
      </c>
      <c r="J24" s="276">
        <f t="shared" si="3"/>
        <v>2.3873581734076457E-2</v>
      </c>
      <c r="K24" s="276">
        <f t="shared" si="3"/>
        <v>1</v>
      </c>
      <c r="L24" s="305"/>
    </row>
    <row r="25" spans="1:12" ht="37.5" customHeight="1" thickTop="1" thickBot="1">
      <c r="A25" s="259" t="s">
        <v>1432</v>
      </c>
      <c r="B25" s="304" t="s">
        <v>359</v>
      </c>
      <c r="C25" s="304" t="s">
        <v>361</v>
      </c>
      <c r="D25" s="304" t="s">
        <v>362</v>
      </c>
      <c r="E25" s="304" t="s">
        <v>360</v>
      </c>
      <c r="F25" s="304" t="s">
        <v>363</v>
      </c>
      <c r="G25" s="304" t="s">
        <v>364</v>
      </c>
      <c r="H25" s="304" t="s">
        <v>366</v>
      </c>
      <c r="I25" s="304" t="s">
        <v>369</v>
      </c>
      <c r="J25" s="304" t="s">
        <v>370</v>
      </c>
      <c r="K25" s="260" t="s">
        <v>371</v>
      </c>
      <c r="L25" s="259" t="s">
        <v>844</v>
      </c>
    </row>
    <row r="26" spans="1:12" ht="28.5" customHeight="1" thickTop="1">
      <c r="A26" s="269" t="s">
        <v>868</v>
      </c>
      <c r="B26" s="270">
        <v>1</v>
      </c>
      <c r="C26" s="270">
        <v>0</v>
      </c>
      <c r="D26" s="270">
        <v>0</v>
      </c>
      <c r="E26" s="270">
        <v>0</v>
      </c>
      <c r="F26" s="270">
        <v>0</v>
      </c>
      <c r="G26" s="270">
        <v>3</v>
      </c>
      <c r="H26" s="270">
        <v>0</v>
      </c>
      <c r="I26" s="270">
        <v>0</v>
      </c>
      <c r="J26" s="270">
        <v>0</v>
      </c>
      <c r="K26" s="270">
        <f t="shared" ref="K26:K40" si="4">SUM(A26:J26)</f>
        <v>4</v>
      </c>
      <c r="L26" s="272">
        <f t="shared" ref="L26:L40" si="5">+K26/$K$40</f>
        <v>2.9607478849157296E-5</v>
      </c>
    </row>
    <row r="27" spans="1:12" s="109" customFormat="1" ht="23.25" customHeight="1">
      <c r="A27" s="273" t="s">
        <v>869</v>
      </c>
      <c r="B27" s="274">
        <v>0</v>
      </c>
      <c r="C27" s="274">
        <v>1</v>
      </c>
      <c r="D27" s="274">
        <v>1</v>
      </c>
      <c r="E27" s="274">
        <v>0</v>
      </c>
      <c r="F27" s="274">
        <v>0</v>
      </c>
      <c r="G27" s="274">
        <v>1</v>
      </c>
      <c r="H27" s="274">
        <v>0</v>
      </c>
      <c r="I27" s="274">
        <v>1</v>
      </c>
      <c r="J27" s="274">
        <v>0</v>
      </c>
      <c r="K27" s="274">
        <f t="shared" si="4"/>
        <v>4</v>
      </c>
      <c r="L27" s="276">
        <f t="shared" si="5"/>
        <v>2.9607478849157296E-5</v>
      </c>
    </row>
    <row r="28" spans="1:12" s="129" customFormat="1" ht="18" customHeight="1">
      <c r="A28" s="277" t="s">
        <v>870</v>
      </c>
      <c r="B28" s="278">
        <v>3</v>
      </c>
      <c r="C28" s="278">
        <v>1</v>
      </c>
      <c r="D28" s="278">
        <v>1</v>
      </c>
      <c r="E28" s="278">
        <v>0</v>
      </c>
      <c r="F28" s="278">
        <v>0</v>
      </c>
      <c r="G28" s="278">
        <v>1</v>
      </c>
      <c r="H28" s="278">
        <v>0</v>
      </c>
      <c r="I28" s="278">
        <v>0</v>
      </c>
      <c r="J28" s="278">
        <v>0</v>
      </c>
      <c r="K28" s="278">
        <f t="shared" si="4"/>
        <v>6</v>
      </c>
      <c r="L28" s="280">
        <f t="shared" si="5"/>
        <v>4.4411218273735944E-5</v>
      </c>
    </row>
    <row r="29" spans="1:12" s="129" customFormat="1" ht="18" customHeight="1">
      <c r="A29" s="277" t="s">
        <v>871</v>
      </c>
      <c r="B29" s="278">
        <v>19</v>
      </c>
      <c r="C29" s="278">
        <v>4</v>
      </c>
      <c r="D29" s="278">
        <v>18</v>
      </c>
      <c r="E29" s="278">
        <v>5</v>
      </c>
      <c r="F29" s="278">
        <v>3</v>
      </c>
      <c r="G29" s="278">
        <v>4</v>
      </c>
      <c r="H29" s="278">
        <v>0</v>
      </c>
      <c r="I29" s="278">
        <v>0</v>
      </c>
      <c r="J29" s="278">
        <v>0</v>
      </c>
      <c r="K29" s="278">
        <f t="shared" si="4"/>
        <v>53</v>
      </c>
      <c r="L29" s="280">
        <f t="shared" si="5"/>
        <v>3.922990947513342E-4</v>
      </c>
    </row>
    <row r="30" spans="1:12" s="129" customFormat="1" ht="18" customHeight="1">
      <c r="A30" s="277" t="s">
        <v>872</v>
      </c>
      <c r="B30" s="278">
        <v>33</v>
      </c>
      <c r="C30" s="278">
        <v>14</v>
      </c>
      <c r="D30" s="278">
        <v>29</v>
      </c>
      <c r="E30" s="278">
        <v>15</v>
      </c>
      <c r="F30" s="278">
        <v>9</v>
      </c>
      <c r="G30" s="278">
        <v>7</v>
      </c>
      <c r="H30" s="278">
        <v>1</v>
      </c>
      <c r="I30" s="278">
        <v>19</v>
      </c>
      <c r="J30" s="278">
        <v>0</v>
      </c>
      <c r="K30" s="278">
        <f t="shared" si="4"/>
        <v>127</v>
      </c>
      <c r="L30" s="280">
        <f t="shared" si="5"/>
        <v>9.4003745346074423E-4</v>
      </c>
    </row>
    <row r="31" spans="1:12" s="129" customFormat="1" ht="18" customHeight="1">
      <c r="A31" s="277" t="s">
        <v>873</v>
      </c>
      <c r="B31" s="278">
        <v>68</v>
      </c>
      <c r="C31" s="278">
        <v>38</v>
      </c>
      <c r="D31" s="278">
        <v>57</v>
      </c>
      <c r="E31" s="278">
        <v>24</v>
      </c>
      <c r="F31" s="278">
        <v>27</v>
      </c>
      <c r="G31" s="278">
        <v>10</v>
      </c>
      <c r="H31" s="278">
        <v>5</v>
      </c>
      <c r="I31" s="278">
        <v>15</v>
      </c>
      <c r="J31" s="278">
        <v>2</v>
      </c>
      <c r="K31" s="278">
        <f t="shared" si="4"/>
        <v>246</v>
      </c>
      <c r="L31" s="280">
        <f t="shared" si="5"/>
        <v>1.8208599492231738E-3</v>
      </c>
    </row>
    <row r="32" spans="1:12" s="129" customFormat="1" ht="18" customHeight="1">
      <c r="A32" s="277" t="s">
        <v>874</v>
      </c>
      <c r="B32" s="278">
        <v>105</v>
      </c>
      <c r="C32" s="278">
        <v>67</v>
      </c>
      <c r="D32" s="278">
        <v>78</v>
      </c>
      <c r="E32" s="278">
        <v>39</v>
      </c>
      <c r="F32" s="278">
        <v>40</v>
      </c>
      <c r="G32" s="278">
        <v>9</v>
      </c>
      <c r="H32" s="278">
        <v>21</v>
      </c>
      <c r="I32" s="278">
        <v>27</v>
      </c>
      <c r="J32" s="278">
        <v>7</v>
      </c>
      <c r="K32" s="278">
        <f t="shared" si="4"/>
        <v>393</v>
      </c>
      <c r="L32" s="280">
        <f t="shared" si="5"/>
        <v>2.9089347969297043E-3</v>
      </c>
    </row>
    <row r="33" spans="1:12" s="129" customFormat="1" ht="18" customHeight="1">
      <c r="A33" s="277" t="s">
        <v>875</v>
      </c>
      <c r="B33" s="278">
        <v>144</v>
      </c>
      <c r="C33" s="278">
        <v>97</v>
      </c>
      <c r="D33" s="278">
        <v>77</v>
      </c>
      <c r="E33" s="278">
        <v>45</v>
      </c>
      <c r="F33" s="278">
        <v>52</v>
      </c>
      <c r="G33" s="278">
        <v>14</v>
      </c>
      <c r="H33" s="278">
        <v>24</v>
      </c>
      <c r="I33" s="278">
        <v>30</v>
      </c>
      <c r="J33" s="278">
        <v>15</v>
      </c>
      <c r="K33" s="278">
        <f t="shared" si="4"/>
        <v>498</v>
      </c>
      <c r="L33" s="280">
        <f t="shared" si="5"/>
        <v>3.6861311167200833E-3</v>
      </c>
    </row>
    <row r="34" spans="1:12" s="129" customFormat="1" ht="18" customHeight="1">
      <c r="A34" s="277" t="s">
        <v>876</v>
      </c>
      <c r="B34" s="278">
        <v>157</v>
      </c>
      <c r="C34" s="278">
        <v>96</v>
      </c>
      <c r="D34" s="278">
        <v>74</v>
      </c>
      <c r="E34" s="278">
        <v>40</v>
      </c>
      <c r="F34" s="278">
        <v>49</v>
      </c>
      <c r="G34" s="278">
        <v>20</v>
      </c>
      <c r="H34" s="278">
        <v>35</v>
      </c>
      <c r="I34" s="278">
        <v>31</v>
      </c>
      <c r="J34" s="278">
        <v>11</v>
      </c>
      <c r="K34" s="278">
        <f t="shared" si="4"/>
        <v>513</v>
      </c>
      <c r="L34" s="280">
        <f t="shared" si="5"/>
        <v>3.7971591624044233E-3</v>
      </c>
    </row>
    <row r="35" spans="1:12" s="129" customFormat="1" ht="18" customHeight="1">
      <c r="A35" s="277" t="s">
        <v>877</v>
      </c>
      <c r="B35" s="278">
        <v>305</v>
      </c>
      <c r="C35" s="278">
        <v>163</v>
      </c>
      <c r="D35" s="278">
        <v>153</v>
      </c>
      <c r="E35" s="278">
        <v>58</v>
      </c>
      <c r="F35" s="278">
        <v>127</v>
      </c>
      <c r="G35" s="278">
        <v>15</v>
      </c>
      <c r="H35" s="278">
        <v>69</v>
      </c>
      <c r="I35" s="278">
        <v>89</v>
      </c>
      <c r="J35" s="278">
        <v>32</v>
      </c>
      <c r="K35" s="278">
        <f t="shared" si="4"/>
        <v>1011</v>
      </c>
      <c r="L35" s="280">
        <f t="shared" si="5"/>
        <v>7.4832902791245066E-3</v>
      </c>
    </row>
    <row r="36" spans="1:12" s="129" customFormat="1" ht="18" customHeight="1">
      <c r="A36" s="277" t="s">
        <v>878</v>
      </c>
      <c r="B36" s="278">
        <v>756</v>
      </c>
      <c r="C36" s="278">
        <v>378</v>
      </c>
      <c r="D36" s="278">
        <v>356</v>
      </c>
      <c r="E36" s="278">
        <v>196</v>
      </c>
      <c r="F36" s="278">
        <v>250</v>
      </c>
      <c r="G36" s="278">
        <v>57</v>
      </c>
      <c r="H36" s="278">
        <v>173</v>
      </c>
      <c r="I36" s="278">
        <v>237</v>
      </c>
      <c r="J36" s="278">
        <v>77</v>
      </c>
      <c r="K36" s="278">
        <f t="shared" si="4"/>
        <v>2480</v>
      </c>
      <c r="L36" s="280">
        <f t="shared" si="5"/>
        <v>1.8356636886477526E-2</v>
      </c>
    </row>
    <row r="37" spans="1:12" s="129" customFormat="1" ht="18" customHeight="1">
      <c r="A37" s="277" t="s">
        <v>879</v>
      </c>
      <c r="B37" s="278">
        <v>2232</v>
      </c>
      <c r="C37" s="278">
        <v>1176</v>
      </c>
      <c r="D37" s="278">
        <v>1029</v>
      </c>
      <c r="E37" s="278">
        <v>843</v>
      </c>
      <c r="F37" s="278">
        <v>1199</v>
      </c>
      <c r="G37" s="278">
        <v>160</v>
      </c>
      <c r="H37" s="278">
        <v>767</v>
      </c>
      <c r="I37" s="278">
        <v>1102</v>
      </c>
      <c r="J37" s="278">
        <v>637</v>
      </c>
      <c r="K37" s="278">
        <f t="shared" si="4"/>
        <v>9145</v>
      </c>
      <c r="L37" s="280">
        <f t="shared" si="5"/>
        <v>6.7690098518885869E-2</v>
      </c>
    </row>
    <row r="38" spans="1:12" s="129" customFormat="1" ht="18" customHeight="1">
      <c r="A38" s="277" t="s">
        <v>880</v>
      </c>
      <c r="B38" s="278">
        <v>1095</v>
      </c>
      <c r="C38" s="278">
        <v>579</v>
      </c>
      <c r="D38" s="278">
        <v>538</v>
      </c>
      <c r="E38" s="278">
        <v>655</v>
      </c>
      <c r="F38" s="278">
        <v>869</v>
      </c>
      <c r="G38" s="278">
        <v>81</v>
      </c>
      <c r="H38" s="278">
        <v>398</v>
      </c>
      <c r="I38" s="278">
        <v>613</v>
      </c>
      <c r="J38" s="278">
        <v>474</v>
      </c>
      <c r="K38" s="278">
        <f t="shared" si="4"/>
        <v>5302</v>
      </c>
      <c r="L38" s="280">
        <f t="shared" si="5"/>
        <v>3.9244713214557997E-2</v>
      </c>
    </row>
    <row r="39" spans="1:12" s="129" customFormat="1" ht="48" customHeight="1" thickBot="1">
      <c r="A39" s="277" t="s">
        <v>881</v>
      </c>
      <c r="B39" s="278">
        <v>18345</v>
      </c>
      <c r="C39" s="278">
        <v>7752</v>
      </c>
      <c r="D39" s="278">
        <v>6438</v>
      </c>
      <c r="E39" s="278">
        <v>15658</v>
      </c>
      <c r="F39" s="278">
        <v>13603</v>
      </c>
      <c r="G39" s="278">
        <v>1728</v>
      </c>
      <c r="H39" s="278">
        <v>18473</v>
      </c>
      <c r="I39" s="278">
        <v>21719</v>
      </c>
      <c r="J39" s="278">
        <v>11603</v>
      </c>
      <c r="K39" s="278">
        <f t="shared" si="4"/>
        <v>115319</v>
      </c>
      <c r="L39" s="280">
        <f t="shared" si="5"/>
        <v>0.85357621335149259</v>
      </c>
    </row>
    <row r="40" spans="1:12" ht="21.75" customHeight="1" thickTop="1" thickBot="1">
      <c r="A40" s="306" t="s">
        <v>65</v>
      </c>
      <c r="B40" s="307">
        <f t="shared" ref="B40:J40" si="6">SUM(B26:B39)</f>
        <v>23263</v>
      </c>
      <c r="C40" s="307">
        <f t="shared" si="6"/>
        <v>10366</v>
      </c>
      <c r="D40" s="307">
        <f t="shared" si="6"/>
        <v>8849</v>
      </c>
      <c r="E40" s="307">
        <f t="shared" si="6"/>
        <v>17578</v>
      </c>
      <c r="F40" s="307">
        <f t="shared" si="6"/>
        <v>16228</v>
      </c>
      <c r="G40" s="307">
        <f t="shared" si="6"/>
        <v>2110</v>
      </c>
      <c r="H40" s="307">
        <f t="shared" si="6"/>
        <v>19966</v>
      </c>
      <c r="I40" s="307">
        <f t="shared" si="6"/>
        <v>23883</v>
      </c>
      <c r="J40" s="307">
        <f t="shared" si="6"/>
        <v>12858</v>
      </c>
      <c r="K40" s="307">
        <f t="shared" si="4"/>
        <v>135101</v>
      </c>
      <c r="L40" s="308">
        <f t="shared" si="5"/>
        <v>1</v>
      </c>
    </row>
    <row r="41" spans="1:12" s="109" customFormat="1" ht="65.25" customHeight="1" thickTop="1">
      <c r="A41" s="285" t="s">
        <v>882</v>
      </c>
      <c r="B41" s="276">
        <f t="shared" ref="B41:K41" si="7">+B40/$K$40</f>
        <v>0.17218969511698656</v>
      </c>
      <c r="C41" s="276">
        <f t="shared" si="7"/>
        <v>7.6727781437591139E-2</v>
      </c>
      <c r="D41" s="276">
        <f t="shared" si="7"/>
        <v>6.5499145084048235E-2</v>
      </c>
      <c r="E41" s="276">
        <f t="shared" si="7"/>
        <v>0.13011006580262174</v>
      </c>
      <c r="F41" s="276">
        <f t="shared" si="7"/>
        <v>0.12011754169103116</v>
      </c>
      <c r="G41" s="276">
        <f t="shared" si="7"/>
        <v>1.5617945092930473E-2</v>
      </c>
      <c r="H41" s="276">
        <f t="shared" si="7"/>
        <v>0.14778573067556866</v>
      </c>
      <c r="I41" s="276">
        <f t="shared" si="7"/>
        <v>0.17677885433860593</v>
      </c>
      <c r="J41" s="276">
        <f t="shared" si="7"/>
        <v>9.5173240760616132E-2</v>
      </c>
      <c r="K41" s="276">
        <f t="shared" si="7"/>
        <v>1</v>
      </c>
      <c r="L41" s="309"/>
    </row>
    <row r="42" spans="1:12" ht="9" customHeight="1" thickBot="1">
      <c r="A42" s="290"/>
      <c r="B42" s="89"/>
      <c r="C42" s="291"/>
      <c r="D42" s="291"/>
      <c r="E42" s="291"/>
      <c r="F42" s="291"/>
      <c r="G42" s="291"/>
      <c r="H42" s="89"/>
      <c r="I42" s="89"/>
      <c r="J42" s="89"/>
      <c r="K42" s="310"/>
      <c r="L42" s="310"/>
    </row>
    <row r="43" spans="1:12" ht="28.5" customHeight="1" thickTop="1">
      <c r="A43" s="986" t="s">
        <v>1460</v>
      </c>
      <c r="B43" s="983"/>
      <c r="C43" s="983"/>
      <c r="D43" s="983"/>
      <c r="E43" s="983"/>
      <c r="F43" s="983"/>
      <c r="G43" s="983"/>
      <c r="H43" s="983"/>
      <c r="I43" s="983"/>
      <c r="J43" s="983"/>
      <c r="K43" s="983"/>
      <c r="L43" s="983"/>
    </row>
    <row r="44" spans="1:12" ht="9" customHeight="1">
      <c r="A44" s="292"/>
      <c r="B44" s="293"/>
      <c r="C44" s="294"/>
      <c r="D44" s="294"/>
      <c r="E44" s="294"/>
      <c r="F44" s="294"/>
      <c r="G44" s="294"/>
      <c r="H44" s="293"/>
      <c r="I44" s="293"/>
      <c r="J44" s="293"/>
      <c r="K44" s="311"/>
      <c r="L44" s="312"/>
    </row>
    <row r="45" spans="1:12" ht="9" hidden="1" customHeight="1">
      <c r="A45" s="292"/>
      <c r="B45" s="293"/>
      <c r="C45" s="294"/>
      <c r="D45" s="294"/>
      <c r="E45" s="294"/>
      <c r="F45" s="294"/>
      <c r="G45" s="294"/>
      <c r="H45" s="293"/>
      <c r="I45" s="293"/>
      <c r="J45" s="293"/>
      <c r="K45" s="311"/>
      <c r="L45" s="312"/>
    </row>
    <row r="46" spans="1:12" ht="9" hidden="1" customHeight="1">
      <c r="A46" s="292"/>
      <c r="B46" s="293"/>
      <c r="C46" s="294"/>
      <c r="D46" s="294"/>
      <c r="E46" s="294"/>
      <c r="F46" s="294"/>
      <c r="G46" s="294"/>
      <c r="H46" s="293"/>
      <c r="I46" s="293"/>
      <c r="J46" s="293"/>
      <c r="K46" s="311"/>
      <c r="L46" s="312"/>
    </row>
    <row r="47" spans="1:12" ht="9" hidden="1" customHeight="1">
      <c r="A47" s="292"/>
      <c r="B47" s="293"/>
      <c r="C47" s="294"/>
      <c r="D47" s="294"/>
      <c r="E47" s="294"/>
      <c r="F47" s="294"/>
      <c r="G47" s="294"/>
      <c r="H47" s="293"/>
      <c r="I47" s="293"/>
      <c r="J47" s="293"/>
      <c r="K47" s="311"/>
      <c r="L47" s="312"/>
    </row>
    <row r="48" spans="1:12" ht="9" hidden="1" customHeight="1">
      <c r="A48" s="295"/>
      <c r="B48" s="293"/>
      <c r="C48" s="294"/>
      <c r="D48" s="294"/>
      <c r="E48" s="294"/>
      <c r="F48" s="294"/>
      <c r="G48" s="294"/>
      <c r="H48" s="293"/>
      <c r="I48" s="293"/>
      <c r="J48" s="293"/>
      <c r="K48" s="311"/>
      <c r="L48" s="312"/>
    </row>
    <row r="49" spans="1:12" ht="9" hidden="1" customHeight="1">
      <c r="A49" s="292"/>
      <c r="B49" s="293"/>
      <c r="C49" s="294"/>
      <c r="D49" s="294"/>
      <c r="E49" s="294"/>
      <c r="F49" s="294"/>
      <c r="G49" s="294"/>
      <c r="H49" s="293"/>
      <c r="I49" s="293"/>
      <c r="J49" s="293"/>
      <c r="K49" s="311"/>
      <c r="L49" s="312"/>
    </row>
    <row r="50" spans="1:12" ht="9" hidden="1" customHeight="1">
      <c r="A50" s="292"/>
      <c r="B50" s="293"/>
      <c r="C50" s="294"/>
      <c r="D50" s="294"/>
      <c r="E50" s="294"/>
      <c r="F50" s="294"/>
      <c r="G50" s="294"/>
      <c r="H50" s="293"/>
      <c r="I50" s="293"/>
      <c r="J50" s="293"/>
      <c r="K50" s="311"/>
      <c r="L50" s="312"/>
    </row>
    <row r="51" spans="1:12" ht="9" hidden="1" customHeight="1">
      <c r="A51" s="292"/>
      <c r="B51" s="293"/>
      <c r="C51" s="294"/>
      <c r="D51" s="294"/>
      <c r="E51" s="294"/>
      <c r="F51" s="294"/>
      <c r="G51" s="294"/>
      <c r="H51" s="293"/>
      <c r="I51" s="293"/>
      <c r="J51" s="293"/>
      <c r="K51" s="311"/>
      <c r="L51" s="312"/>
    </row>
    <row r="52" spans="1:12" ht="9" hidden="1" customHeight="1">
      <c r="A52" s="292"/>
      <c r="B52" s="293"/>
      <c r="C52" s="294"/>
      <c r="D52" s="294"/>
      <c r="E52" s="294"/>
      <c r="F52" s="294"/>
      <c r="G52" s="294"/>
      <c r="H52" s="293"/>
      <c r="I52" s="293"/>
      <c r="J52" s="293"/>
      <c r="K52" s="311"/>
      <c r="L52" s="312"/>
    </row>
    <row r="53" spans="1:12" ht="9" hidden="1" customHeight="1">
      <c r="A53" s="295"/>
      <c r="C53" s="294"/>
      <c r="D53" s="294"/>
      <c r="E53" s="294"/>
      <c r="F53" s="294"/>
      <c r="G53" s="294"/>
      <c r="H53" s="293"/>
      <c r="I53" s="293"/>
      <c r="J53" s="293"/>
      <c r="K53" s="311"/>
      <c r="L53" s="312"/>
    </row>
    <row r="54" spans="1:12" ht="9" hidden="1" customHeight="1">
      <c r="A54" s="296"/>
      <c r="C54" s="294"/>
      <c r="D54" s="294"/>
      <c r="E54" s="294"/>
      <c r="F54" s="294"/>
      <c r="G54" s="294"/>
      <c r="H54" s="293"/>
      <c r="I54" s="293"/>
      <c r="J54" s="293"/>
      <c r="K54" s="311"/>
      <c r="L54" s="312"/>
    </row>
    <row r="55" spans="1:12" ht="9" hidden="1" customHeight="1">
      <c r="A55" s="296"/>
      <c r="C55" s="294"/>
      <c r="D55" s="294"/>
      <c r="E55" s="294"/>
      <c r="F55" s="294"/>
      <c r="G55" s="294"/>
      <c r="H55" s="293"/>
      <c r="I55" s="293"/>
      <c r="J55" s="293"/>
      <c r="K55" s="311"/>
      <c r="L55" s="312"/>
    </row>
    <row r="56" spans="1:12" ht="9" hidden="1" customHeight="1">
      <c r="A56" s="296"/>
      <c r="C56" s="294"/>
      <c r="D56" s="294"/>
      <c r="E56" s="294"/>
      <c r="F56" s="294"/>
      <c r="G56" s="294"/>
      <c r="H56" s="293"/>
      <c r="I56" s="293"/>
      <c r="J56" s="293"/>
      <c r="K56" s="311"/>
      <c r="L56" s="312"/>
    </row>
    <row r="57" spans="1:12" ht="9" hidden="1" customHeight="1">
      <c r="A57" s="296"/>
      <c r="C57" s="294"/>
      <c r="D57" s="294"/>
      <c r="E57" s="294"/>
      <c r="F57" s="294"/>
      <c r="G57" s="294"/>
      <c r="H57" s="293"/>
      <c r="I57" s="293"/>
      <c r="J57" s="293"/>
      <c r="K57" s="311"/>
      <c r="L57" s="312"/>
    </row>
    <row r="58" spans="1:12" ht="9" hidden="1" customHeight="1">
      <c r="A58" s="297"/>
      <c r="C58" s="294"/>
      <c r="D58" s="294"/>
      <c r="E58" s="294"/>
      <c r="F58" s="294"/>
      <c r="G58" s="294"/>
      <c r="H58" s="293"/>
      <c r="I58" s="293"/>
      <c r="J58" s="293"/>
      <c r="K58" s="311"/>
      <c r="L58" s="312"/>
    </row>
    <row r="59" spans="1:12" ht="9" hidden="1" customHeight="1">
      <c r="A59" s="297"/>
      <c r="C59" s="294"/>
      <c r="D59" s="294"/>
      <c r="E59" s="294"/>
      <c r="F59" s="294"/>
      <c r="G59" s="294"/>
      <c r="H59" s="293"/>
      <c r="I59" s="293"/>
      <c r="J59" s="293"/>
      <c r="K59" s="311"/>
      <c r="L59" s="312"/>
    </row>
    <row r="60" spans="1:12" ht="9" hidden="1" customHeight="1">
      <c r="A60" s="298"/>
      <c r="C60" s="294"/>
      <c r="D60" s="294"/>
      <c r="E60" s="294"/>
      <c r="F60" s="294"/>
      <c r="G60" s="294"/>
      <c r="H60" s="293"/>
      <c r="I60" s="293"/>
      <c r="J60" s="293"/>
      <c r="K60" s="311"/>
      <c r="L60" s="312"/>
    </row>
    <row r="61" spans="1:12" ht="9" hidden="1" customHeight="1">
      <c r="A61" s="292"/>
      <c r="C61" s="294"/>
      <c r="D61" s="294"/>
      <c r="E61" s="294"/>
      <c r="F61" s="294"/>
      <c r="G61" s="294"/>
      <c r="H61" s="293"/>
      <c r="I61" s="293"/>
      <c r="J61" s="293"/>
      <c r="K61" s="311"/>
      <c r="L61" s="312"/>
    </row>
    <row r="62" spans="1:12" ht="9" hidden="1" customHeight="1">
      <c r="A62" s="292"/>
      <c r="C62" s="294"/>
      <c r="D62" s="294"/>
      <c r="E62" s="294"/>
      <c r="F62" s="294"/>
      <c r="G62" s="294"/>
      <c r="H62" s="293"/>
      <c r="I62" s="293"/>
      <c r="J62" s="293"/>
      <c r="K62" s="311"/>
      <c r="L62" s="312"/>
    </row>
    <row r="63" spans="1:12" ht="9" hidden="1" customHeight="1">
      <c r="A63" s="292"/>
      <c r="C63" s="294"/>
      <c r="D63" s="294"/>
      <c r="E63" s="294"/>
      <c r="F63" s="294"/>
      <c r="G63" s="294"/>
      <c r="H63" s="293"/>
      <c r="I63" s="293"/>
      <c r="J63" s="293"/>
      <c r="K63" s="311"/>
      <c r="L63" s="312"/>
    </row>
    <row r="64" spans="1:12" ht="9" hidden="1" customHeight="1">
      <c r="A64" s="292"/>
      <c r="C64" s="294"/>
      <c r="D64" s="294"/>
      <c r="E64" s="294"/>
      <c r="F64" s="294"/>
      <c r="G64" s="294"/>
      <c r="H64" s="293"/>
      <c r="I64" s="293"/>
      <c r="J64" s="293"/>
      <c r="K64" s="311"/>
      <c r="L64" s="312"/>
    </row>
    <row r="65" spans="1:12" ht="9" hidden="1" customHeight="1">
      <c r="A65" s="296"/>
      <c r="C65" s="294"/>
      <c r="D65" s="294"/>
      <c r="E65" s="294"/>
      <c r="F65" s="294"/>
      <c r="G65" s="294"/>
      <c r="H65" s="293"/>
      <c r="I65" s="293"/>
      <c r="J65" s="293"/>
      <c r="K65" s="311"/>
      <c r="L65" s="312"/>
    </row>
    <row r="66" spans="1:12" ht="9" hidden="1" customHeight="1">
      <c r="A66" s="298"/>
      <c r="C66" s="294"/>
      <c r="D66" s="294"/>
      <c r="E66" s="294"/>
      <c r="F66" s="294"/>
      <c r="G66" s="294"/>
      <c r="H66" s="293"/>
      <c r="I66" s="293"/>
      <c r="J66" s="293"/>
      <c r="K66" s="311"/>
      <c r="L66" s="312"/>
    </row>
    <row r="67" spans="1:12" ht="9" hidden="1" customHeight="1">
      <c r="A67" s="292"/>
      <c r="C67" s="294"/>
      <c r="D67" s="294"/>
      <c r="E67" s="294"/>
      <c r="F67" s="294"/>
      <c r="G67" s="294"/>
      <c r="H67" s="293"/>
      <c r="I67" s="293"/>
      <c r="J67" s="293"/>
      <c r="K67" s="311"/>
      <c r="L67" s="312"/>
    </row>
    <row r="68" spans="1:12" ht="9" hidden="1" customHeight="1">
      <c r="A68" s="292"/>
      <c r="C68" s="294"/>
      <c r="D68" s="294"/>
      <c r="E68" s="294"/>
      <c r="F68" s="294"/>
      <c r="G68" s="294"/>
      <c r="H68" s="293"/>
      <c r="I68" s="293"/>
      <c r="J68" s="293"/>
      <c r="K68" s="311"/>
      <c r="L68" s="312"/>
    </row>
    <row r="69" spans="1:12" ht="9" hidden="1" customHeight="1">
      <c r="A69" s="292"/>
      <c r="C69" s="294"/>
      <c r="D69" s="294"/>
      <c r="E69" s="294"/>
      <c r="F69" s="294"/>
      <c r="G69" s="294"/>
      <c r="H69" s="293"/>
      <c r="I69" s="293"/>
      <c r="J69" s="293"/>
      <c r="K69" s="311"/>
      <c r="L69" s="312"/>
    </row>
    <row r="70" spans="1:12" ht="9" hidden="1" customHeight="1">
      <c r="A70" s="292"/>
      <c r="C70" s="294"/>
      <c r="D70" s="294"/>
      <c r="E70" s="294"/>
      <c r="F70" s="294"/>
      <c r="G70" s="294"/>
      <c r="H70" s="293"/>
      <c r="I70" s="293"/>
      <c r="J70" s="293"/>
      <c r="K70" s="311"/>
      <c r="L70" s="312"/>
    </row>
    <row r="71" spans="1:12" ht="9" hidden="1" customHeight="1">
      <c r="A71" s="296"/>
      <c r="C71" s="294"/>
      <c r="D71" s="294"/>
      <c r="E71" s="294"/>
      <c r="F71" s="294"/>
      <c r="G71" s="294"/>
      <c r="H71" s="293"/>
      <c r="I71" s="293"/>
      <c r="J71" s="293"/>
      <c r="K71" s="311"/>
      <c r="L71" s="312"/>
    </row>
    <row r="72" spans="1:12" ht="9" hidden="1" customHeight="1">
      <c r="A72" s="298"/>
      <c r="C72" s="294"/>
      <c r="D72" s="294"/>
      <c r="E72" s="294"/>
      <c r="F72" s="294"/>
      <c r="G72" s="294"/>
      <c r="H72" s="293"/>
      <c r="I72" s="293"/>
      <c r="J72" s="293"/>
      <c r="K72" s="311"/>
      <c r="L72" s="312"/>
    </row>
    <row r="73" spans="1:12" ht="9" hidden="1" customHeight="1">
      <c r="A73" s="292"/>
      <c r="C73" s="294"/>
      <c r="D73" s="294"/>
      <c r="E73" s="294"/>
      <c r="F73" s="294"/>
      <c r="G73" s="294"/>
      <c r="H73" s="293"/>
      <c r="I73" s="293"/>
      <c r="J73" s="293"/>
      <c r="K73" s="311"/>
      <c r="L73" s="312"/>
    </row>
    <row r="74" spans="1:12" ht="9" hidden="1" customHeight="1">
      <c r="A74" s="292"/>
      <c r="C74" s="294"/>
      <c r="D74" s="294"/>
      <c r="E74" s="294"/>
      <c r="F74" s="294"/>
      <c r="G74" s="294"/>
      <c r="H74" s="293"/>
      <c r="I74" s="293"/>
      <c r="J74" s="293"/>
      <c r="K74" s="311"/>
      <c r="L74" s="312"/>
    </row>
    <row r="75" spans="1:12" ht="9" hidden="1" customHeight="1">
      <c r="A75" s="292"/>
      <c r="C75" s="245"/>
      <c r="D75" s="245"/>
      <c r="E75" s="245"/>
      <c r="F75" s="245"/>
      <c r="G75" s="245"/>
      <c r="K75" s="56"/>
    </row>
    <row r="76" spans="1:12" ht="9" hidden="1" customHeight="1">
      <c r="A76" s="292"/>
      <c r="C76" s="245"/>
      <c r="D76" s="245"/>
      <c r="E76" s="245"/>
      <c r="F76" s="245"/>
      <c r="G76" s="245"/>
      <c r="K76" s="56"/>
    </row>
    <row r="77" spans="1:12" ht="9" hidden="1" customHeight="1">
      <c r="A77" s="292"/>
      <c r="C77" s="245"/>
      <c r="D77" s="245"/>
      <c r="E77" s="245"/>
      <c r="F77" s="245"/>
      <c r="G77" s="245"/>
      <c r="K77" s="56"/>
    </row>
    <row r="78" spans="1:12" ht="9" hidden="1" customHeight="1">
      <c r="A78" s="292"/>
      <c r="C78" s="245"/>
      <c r="D78" s="245"/>
      <c r="E78" s="245"/>
      <c r="F78" s="245"/>
      <c r="G78" s="245"/>
      <c r="K78" s="56"/>
    </row>
    <row r="79" spans="1:12" ht="9" hidden="1" customHeight="1">
      <c r="A79" s="292"/>
      <c r="C79" s="245"/>
      <c r="D79" s="245"/>
      <c r="E79" s="245"/>
      <c r="F79" s="245"/>
      <c r="G79" s="245"/>
      <c r="K79" s="56"/>
    </row>
    <row r="80" spans="1:12" ht="9" hidden="1" customHeight="1">
      <c r="A80" s="292"/>
      <c r="C80" s="245"/>
      <c r="D80" s="245"/>
      <c r="E80" s="245"/>
      <c r="F80" s="245"/>
      <c r="G80" s="245"/>
      <c r="K80" s="56"/>
    </row>
    <row r="81" spans="1:11" ht="9" hidden="1" customHeight="1">
      <c r="A81" s="296"/>
      <c r="C81" s="245"/>
      <c r="D81" s="245"/>
      <c r="E81" s="245"/>
      <c r="F81" s="245"/>
      <c r="G81" s="245"/>
      <c r="K81" s="56"/>
    </row>
    <row r="82" spans="1:11" ht="9" hidden="1" customHeight="1">
      <c r="A82" s="298"/>
      <c r="C82" s="245"/>
      <c r="D82" s="245"/>
      <c r="E82" s="245"/>
      <c r="F82" s="245"/>
      <c r="G82" s="245"/>
      <c r="K82" s="56"/>
    </row>
    <row r="83" spans="1:11" ht="9" hidden="1" customHeight="1">
      <c r="A83" s="292"/>
      <c r="C83" s="245"/>
      <c r="D83" s="245"/>
      <c r="E83" s="245"/>
      <c r="F83" s="245"/>
      <c r="G83" s="245"/>
      <c r="K83" s="56"/>
    </row>
    <row r="84" spans="1:11" ht="9" hidden="1" customHeight="1">
      <c r="A84" s="292"/>
      <c r="C84" s="245"/>
      <c r="D84" s="245"/>
      <c r="E84" s="245"/>
      <c r="F84" s="245"/>
      <c r="G84" s="245"/>
      <c r="K84" s="56"/>
    </row>
    <row r="85" spans="1:11" ht="9" hidden="1" customHeight="1">
      <c r="A85" s="292"/>
      <c r="C85" s="245"/>
      <c r="D85" s="245"/>
      <c r="E85" s="245"/>
      <c r="F85" s="245"/>
      <c r="G85" s="245"/>
      <c r="K85" s="56"/>
    </row>
    <row r="86" spans="1:11" ht="9" hidden="1" customHeight="1">
      <c r="A86" s="292"/>
      <c r="C86" s="245"/>
      <c r="D86" s="245"/>
      <c r="E86" s="245"/>
      <c r="F86" s="245"/>
      <c r="G86" s="245"/>
      <c r="K86" s="56"/>
    </row>
    <row r="87" spans="1:11" ht="9" hidden="1" customHeight="1">
      <c r="A87" s="292"/>
      <c r="C87" s="245"/>
      <c r="D87" s="245"/>
      <c r="E87" s="245"/>
      <c r="F87" s="245"/>
      <c r="G87" s="245"/>
      <c r="K87" s="56"/>
    </row>
    <row r="88" spans="1:11" ht="9" hidden="1" customHeight="1">
      <c r="A88" s="292"/>
      <c r="C88" s="245"/>
      <c r="D88" s="245"/>
      <c r="E88" s="245"/>
      <c r="F88" s="245"/>
      <c r="G88" s="245"/>
      <c r="K88" s="56"/>
    </row>
    <row r="89" spans="1:11" ht="9" hidden="1" customHeight="1">
      <c r="A89" s="292"/>
      <c r="C89" s="245"/>
      <c r="D89" s="245"/>
      <c r="E89" s="245"/>
      <c r="F89" s="245"/>
      <c r="G89" s="245"/>
      <c r="K89" s="56"/>
    </row>
    <row r="90" spans="1:11" ht="9" hidden="1" customHeight="1">
      <c r="A90" s="292"/>
      <c r="C90" s="245"/>
      <c r="D90" s="245"/>
      <c r="E90" s="245"/>
      <c r="F90" s="245"/>
      <c r="G90" s="245"/>
      <c r="K90" s="56"/>
    </row>
    <row r="91" spans="1:11" ht="9" hidden="1" customHeight="1">
      <c r="A91" s="292"/>
      <c r="C91" s="245"/>
      <c r="D91" s="245"/>
      <c r="E91" s="245"/>
      <c r="F91" s="245"/>
      <c r="G91" s="245"/>
      <c r="K91" s="56"/>
    </row>
    <row r="92" spans="1:11" ht="9" hidden="1" customHeight="1">
      <c r="A92" s="298"/>
      <c r="C92" s="245"/>
      <c r="D92" s="245"/>
      <c r="E92" s="245"/>
      <c r="F92" s="245"/>
      <c r="G92" s="245"/>
      <c r="K92" s="56"/>
    </row>
    <row r="93" spans="1:11" ht="9" hidden="1" customHeight="1">
      <c r="A93" s="292"/>
      <c r="C93" s="245"/>
      <c r="D93" s="245"/>
      <c r="E93" s="245"/>
      <c r="F93" s="245"/>
      <c r="G93" s="245"/>
      <c r="K93" s="56"/>
    </row>
    <row r="94" spans="1:11" ht="9" hidden="1" customHeight="1">
      <c r="A94" s="292"/>
      <c r="C94" s="245"/>
      <c r="D94" s="245"/>
      <c r="E94" s="245"/>
      <c r="F94" s="245"/>
      <c r="G94" s="245"/>
      <c r="K94" s="56"/>
    </row>
    <row r="95" spans="1:11" ht="9" hidden="1" customHeight="1">
      <c r="A95" s="292"/>
      <c r="C95" s="245"/>
      <c r="D95" s="245"/>
      <c r="E95" s="245"/>
      <c r="F95" s="245"/>
      <c r="G95" s="245"/>
      <c r="K95" s="56"/>
    </row>
    <row r="96" spans="1:11" hidden="1">
      <c r="A96" s="299"/>
      <c r="C96" s="245"/>
      <c r="D96" s="245"/>
      <c r="E96" s="245"/>
      <c r="F96" s="245"/>
      <c r="G96" s="245"/>
      <c r="K96" s="56"/>
    </row>
    <row r="97" spans="1:11" hidden="1">
      <c r="A97" s="299"/>
      <c r="C97" s="245"/>
      <c r="D97" s="245"/>
      <c r="E97" s="245"/>
      <c r="F97" s="245"/>
      <c r="G97" s="245"/>
      <c r="K97" s="56"/>
    </row>
    <row r="98" spans="1:11" hidden="1">
      <c r="A98" s="299"/>
      <c r="C98" s="245"/>
      <c r="D98" s="245"/>
      <c r="E98" s="245"/>
      <c r="F98" s="245"/>
      <c r="G98" s="245"/>
      <c r="K98" s="56"/>
    </row>
    <row r="99" spans="1:11" hidden="1">
      <c r="A99" s="299"/>
      <c r="C99" s="245"/>
      <c r="D99" s="245"/>
      <c r="E99" s="245"/>
      <c r="F99" s="245"/>
      <c r="G99" s="245"/>
      <c r="K99" s="56"/>
    </row>
    <row r="100" spans="1:11" hidden="1">
      <c r="A100" s="299"/>
      <c r="C100" s="245"/>
      <c r="D100" s="245"/>
      <c r="E100" s="245"/>
      <c r="F100" s="245"/>
      <c r="G100" s="245"/>
      <c r="K100" s="56"/>
    </row>
    <row r="101" spans="1:11" hidden="1">
      <c r="A101" s="299"/>
      <c r="C101" s="245"/>
      <c r="D101" s="245"/>
      <c r="E101" s="245"/>
      <c r="F101" s="245"/>
      <c r="G101" s="245"/>
      <c r="K101" s="56"/>
    </row>
    <row r="102" spans="1:11" hidden="1">
      <c r="A102" s="299"/>
      <c r="C102" s="245"/>
      <c r="D102" s="245"/>
      <c r="E102" s="245"/>
      <c r="F102" s="245"/>
      <c r="G102" s="245"/>
      <c r="K102" s="56"/>
    </row>
    <row r="103" spans="1:11" ht="15.75" hidden="1">
      <c r="A103" s="300"/>
      <c r="C103" s="245"/>
      <c r="D103" s="245"/>
      <c r="E103" s="245"/>
      <c r="F103" s="245"/>
      <c r="G103" s="245"/>
      <c r="K103" s="56"/>
    </row>
    <row r="104" spans="1:11" ht="15.75" hidden="1">
      <c r="A104" s="300"/>
      <c r="C104" s="245"/>
      <c r="D104" s="245"/>
      <c r="E104" s="245"/>
      <c r="F104" s="245"/>
      <c r="G104" s="245"/>
      <c r="K104" s="56"/>
    </row>
    <row r="105" spans="1:11" ht="15.75" hidden="1">
      <c r="A105" s="300"/>
      <c r="C105" s="245"/>
      <c r="D105" s="245"/>
      <c r="E105" s="245"/>
      <c r="F105" s="245"/>
      <c r="G105" s="245"/>
      <c r="K105" s="56"/>
    </row>
    <row r="106" spans="1:11" ht="15.75" hidden="1">
      <c r="A106" s="300"/>
      <c r="C106" s="245"/>
      <c r="D106" s="245"/>
      <c r="E106" s="245"/>
      <c r="F106" s="245"/>
      <c r="G106" s="245"/>
      <c r="K106" s="56"/>
    </row>
    <row r="107" spans="1:11" ht="15.75" hidden="1">
      <c r="A107" s="300"/>
      <c r="C107" s="245"/>
      <c r="D107" s="245"/>
      <c r="E107" s="245"/>
      <c r="F107" s="245"/>
      <c r="G107" s="245"/>
      <c r="K107" s="56"/>
    </row>
    <row r="108" spans="1:11" ht="15.75" hidden="1">
      <c r="A108" s="300"/>
      <c r="C108" s="245"/>
      <c r="D108" s="245"/>
      <c r="E108" s="245"/>
      <c r="F108" s="245"/>
      <c r="G108" s="245"/>
      <c r="K108" s="56"/>
    </row>
    <row r="109" spans="1:11" ht="15.75" hidden="1">
      <c r="A109" s="300"/>
      <c r="C109" s="245"/>
      <c r="D109" s="245"/>
      <c r="E109" s="245"/>
      <c r="F109" s="245"/>
      <c r="G109" s="245"/>
      <c r="K109" s="56"/>
    </row>
    <row r="110" spans="1:11" ht="15.75" hidden="1">
      <c r="A110" s="300"/>
      <c r="C110" s="245"/>
      <c r="D110" s="245"/>
      <c r="E110" s="245"/>
      <c r="F110" s="245"/>
      <c r="G110" s="245"/>
      <c r="K110" s="56"/>
    </row>
    <row r="111" spans="1:11" ht="15.75" hidden="1">
      <c r="A111" s="300"/>
      <c r="C111" s="245"/>
      <c r="D111" s="245"/>
      <c r="E111" s="245"/>
      <c r="F111" s="245"/>
      <c r="G111" s="245"/>
      <c r="K111" s="56"/>
    </row>
    <row r="112" spans="1:11" ht="15.75" hidden="1">
      <c r="A112" s="300"/>
      <c r="C112" s="245"/>
      <c r="D112" s="245"/>
      <c r="E112" s="245"/>
      <c r="F112" s="245"/>
      <c r="G112" s="245"/>
      <c r="K112" s="56"/>
    </row>
    <row r="113" spans="1:11" ht="15.75" hidden="1">
      <c r="A113" s="300"/>
      <c r="C113" s="245"/>
      <c r="D113" s="245"/>
      <c r="E113" s="245"/>
      <c r="F113" s="245"/>
      <c r="G113" s="245"/>
      <c r="K113" s="56"/>
    </row>
    <row r="114" spans="1:11" ht="15.75" hidden="1">
      <c r="A114" s="300"/>
      <c r="C114" s="245"/>
      <c r="D114" s="245"/>
      <c r="E114" s="245"/>
      <c r="F114" s="245"/>
      <c r="G114" s="245"/>
      <c r="K114" s="56"/>
    </row>
    <row r="115" spans="1:11" ht="15.75" hidden="1">
      <c r="A115" s="300"/>
      <c r="C115" s="245"/>
      <c r="D115" s="245"/>
      <c r="E115" s="245"/>
      <c r="F115" s="245"/>
      <c r="G115" s="245"/>
      <c r="K115" s="56"/>
    </row>
    <row r="116" spans="1:11" ht="15.75" hidden="1">
      <c r="A116" s="300"/>
      <c r="C116" s="245"/>
      <c r="D116" s="245"/>
      <c r="E116" s="245"/>
      <c r="F116" s="245"/>
      <c r="G116" s="245"/>
      <c r="K116" s="56"/>
    </row>
    <row r="117" spans="1:11" ht="15.75" hidden="1">
      <c r="A117" s="300"/>
      <c r="C117" s="245"/>
      <c r="D117" s="245"/>
      <c r="E117" s="245"/>
      <c r="F117" s="245"/>
      <c r="G117" s="245"/>
      <c r="K117" s="56"/>
    </row>
    <row r="118" spans="1:11" ht="15.75" hidden="1">
      <c r="A118" s="300"/>
      <c r="C118" s="245"/>
      <c r="D118" s="245"/>
      <c r="E118" s="245"/>
      <c r="F118" s="245"/>
      <c r="G118" s="245"/>
      <c r="K118" s="56"/>
    </row>
    <row r="119" spans="1:11" ht="15.75" hidden="1">
      <c r="A119" s="300"/>
      <c r="C119" s="245"/>
      <c r="D119" s="245"/>
      <c r="E119" s="245"/>
      <c r="F119" s="245"/>
      <c r="G119" s="245"/>
      <c r="K119" s="56"/>
    </row>
    <row r="120" spans="1:11" ht="15.75" hidden="1">
      <c r="A120" s="300"/>
      <c r="C120" s="245"/>
      <c r="D120" s="245"/>
      <c r="E120" s="245"/>
      <c r="F120" s="245"/>
      <c r="G120" s="245"/>
      <c r="K120" s="56"/>
    </row>
    <row r="121" spans="1:11" ht="15.75" hidden="1">
      <c r="A121" s="300"/>
      <c r="C121" s="245"/>
      <c r="D121" s="245"/>
      <c r="E121" s="245"/>
      <c r="F121" s="245"/>
      <c r="G121" s="245"/>
      <c r="K121" s="56"/>
    </row>
    <row r="122" spans="1:11" ht="15.75" hidden="1">
      <c r="A122" s="300"/>
      <c r="C122" s="245"/>
      <c r="D122" s="245"/>
      <c r="E122" s="245"/>
      <c r="F122" s="245"/>
      <c r="G122" s="245"/>
      <c r="K122" s="56"/>
    </row>
    <row r="123" spans="1:11" ht="15.75" hidden="1">
      <c r="A123" s="300"/>
      <c r="C123" s="245"/>
      <c r="D123" s="245"/>
      <c r="E123" s="245"/>
      <c r="F123" s="245"/>
      <c r="G123" s="245"/>
      <c r="K123" s="56"/>
    </row>
    <row r="124" spans="1:11" ht="15.75" hidden="1">
      <c r="A124" s="300"/>
      <c r="C124" s="245"/>
      <c r="D124" s="245"/>
      <c r="E124" s="245"/>
      <c r="F124" s="245"/>
      <c r="G124" s="245"/>
      <c r="K124" s="56"/>
    </row>
    <row r="125" spans="1:11" ht="15.75" hidden="1">
      <c r="A125" s="300"/>
      <c r="C125" s="245"/>
      <c r="D125" s="245"/>
      <c r="E125" s="245"/>
      <c r="F125" s="245"/>
      <c r="G125" s="245"/>
      <c r="K125" s="56"/>
    </row>
    <row r="126" spans="1:11" ht="15.75" hidden="1">
      <c r="A126" s="300"/>
      <c r="C126" s="245"/>
      <c r="D126" s="245"/>
      <c r="E126" s="245"/>
      <c r="F126" s="245"/>
      <c r="G126" s="245"/>
      <c r="K126" s="56"/>
    </row>
    <row r="127" spans="1:11" ht="15.75" hidden="1">
      <c r="A127" s="300"/>
      <c r="C127" s="245"/>
      <c r="D127" s="245"/>
      <c r="E127" s="245"/>
      <c r="F127" s="245"/>
      <c r="G127" s="245"/>
      <c r="K127" s="56"/>
    </row>
    <row r="128" spans="1:11" ht="15.75" hidden="1">
      <c r="A128" s="300"/>
      <c r="C128" s="245"/>
      <c r="D128" s="245"/>
      <c r="E128" s="245"/>
      <c r="F128" s="245"/>
      <c r="G128" s="245"/>
      <c r="K128" s="56"/>
    </row>
    <row r="129" spans="1:11" ht="15.75" hidden="1">
      <c r="A129" s="300"/>
      <c r="C129" s="245"/>
      <c r="D129" s="245"/>
      <c r="E129" s="245"/>
      <c r="F129" s="245"/>
      <c r="G129" s="245"/>
      <c r="K129" s="56"/>
    </row>
    <row r="130" spans="1:11" ht="15.75" hidden="1">
      <c r="A130" s="300"/>
      <c r="C130" s="245"/>
      <c r="D130" s="245"/>
      <c r="E130" s="245"/>
      <c r="F130" s="245"/>
      <c r="G130" s="245"/>
      <c r="K130" s="56"/>
    </row>
    <row r="131" spans="1:11" ht="15.75" hidden="1">
      <c r="A131" s="300"/>
      <c r="C131" s="245"/>
      <c r="D131" s="245"/>
      <c r="E131" s="245"/>
      <c r="F131" s="245"/>
      <c r="G131" s="245"/>
      <c r="K131" s="56"/>
    </row>
    <row r="132" spans="1:11" ht="15.75" hidden="1">
      <c r="A132" s="300"/>
      <c r="C132" s="245"/>
      <c r="D132" s="245"/>
      <c r="E132" s="245"/>
      <c r="F132" s="245"/>
      <c r="G132" s="245"/>
      <c r="K132" s="56"/>
    </row>
    <row r="133" spans="1:11" ht="15.75" hidden="1">
      <c r="A133" s="300"/>
      <c r="C133" s="245"/>
      <c r="D133" s="245"/>
      <c r="E133" s="245"/>
      <c r="F133" s="245"/>
      <c r="G133" s="245"/>
      <c r="K133" s="56"/>
    </row>
    <row r="134" spans="1:11" ht="15.75" hidden="1">
      <c r="A134" s="300"/>
      <c r="C134" s="245"/>
      <c r="D134" s="245"/>
      <c r="E134" s="245"/>
      <c r="F134" s="245"/>
      <c r="G134" s="245"/>
      <c r="K134" s="56"/>
    </row>
    <row r="135" spans="1:11" ht="15.75" hidden="1">
      <c r="A135" s="300"/>
      <c r="C135" s="245"/>
      <c r="D135" s="245"/>
      <c r="E135" s="245"/>
      <c r="F135" s="245"/>
      <c r="G135" s="245"/>
      <c r="K135" s="56"/>
    </row>
    <row r="136" spans="1:11" ht="15.75" hidden="1">
      <c r="A136" s="300"/>
      <c r="C136" s="245"/>
      <c r="D136" s="245"/>
      <c r="E136" s="245"/>
      <c r="F136" s="245"/>
      <c r="G136" s="245"/>
      <c r="K136" s="56"/>
    </row>
    <row r="137" spans="1:11" ht="15.75" hidden="1">
      <c r="A137" s="300"/>
      <c r="C137" s="245"/>
      <c r="D137" s="245"/>
      <c r="E137" s="245"/>
      <c r="F137" s="245"/>
      <c r="G137" s="245"/>
      <c r="K137" s="56"/>
    </row>
    <row r="138" spans="1:11" ht="15.75" hidden="1">
      <c r="A138" s="300"/>
      <c r="C138" s="245"/>
      <c r="D138" s="245"/>
      <c r="E138" s="245"/>
      <c r="F138" s="245"/>
      <c r="G138" s="245"/>
      <c r="K138" s="56"/>
    </row>
    <row r="139" spans="1:11" ht="15.75" hidden="1">
      <c r="A139" s="300"/>
      <c r="C139" s="245"/>
      <c r="D139" s="245"/>
      <c r="E139" s="245"/>
      <c r="F139" s="245"/>
      <c r="G139" s="245"/>
      <c r="K139" s="56"/>
    </row>
    <row r="140" spans="1:11" ht="15.75" hidden="1">
      <c r="A140" s="300"/>
      <c r="C140" s="245"/>
      <c r="D140" s="245"/>
      <c r="E140" s="245"/>
      <c r="F140" s="245"/>
      <c r="G140" s="245"/>
      <c r="K140" s="56"/>
    </row>
    <row r="141" spans="1:11" ht="15.75" hidden="1">
      <c r="A141" s="300"/>
      <c r="C141" s="245"/>
      <c r="D141" s="245"/>
      <c r="E141" s="245"/>
      <c r="F141" s="245"/>
      <c r="G141" s="245"/>
      <c r="K141" s="56"/>
    </row>
    <row r="142" spans="1:11" ht="15.75" hidden="1">
      <c r="A142" s="300"/>
      <c r="C142" s="245"/>
      <c r="D142" s="245"/>
      <c r="E142" s="245"/>
      <c r="F142" s="245"/>
      <c r="G142" s="245"/>
      <c r="K142" s="56"/>
    </row>
    <row r="143" spans="1:11" ht="15.75" hidden="1">
      <c r="A143" s="300"/>
      <c r="C143" s="245"/>
      <c r="D143" s="245"/>
      <c r="E143" s="245"/>
      <c r="F143" s="245"/>
      <c r="G143" s="245"/>
      <c r="K143" s="56"/>
    </row>
    <row r="144" spans="1:11" ht="15.75" hidden="1">
      <c r="A144" s="300"/>
      <c r="C144" s="245"/>
      <c r="D144" s="245"/>
      <c r="E144" s="245"/>
      <c r="F144" s="245"/>
      <c r="G144" s="245"/>
      <c r="K144" s="56"/>
    </row>
    <row r="145" spans="1:11" ht="15.75" hidden="1">
      <c r="A145" s="300"/>
      <c r="C145" s="245"/>
      <c r="D145" s="245"/>
      <c r="E145" s="245"/>
      <c r="F145" s="245"/>
      <c r="G145" s="245"/>
      <c r="K145" s="56"/>
    </row>
    <row r="146" spans="1:11" ht="15.75" hidden="1">
      <c r="A146" s="300"/>
      <c r="C146" s="245"/>
      <c r="D146" s="245"/>
      <c r="E146" s="245"/>
      <c r="F146" s="245"/>
      <c r="G146" s="245"/>
      <c r="K146" s="56"/>
    </row>
    <row r="147" spans="1:11" ht="15.75" hidden="1">
      <c r="A147" s="300"/>
      <c r="C147" s="245"/>
      <c r="D147" s="245"/>
      <c r="E147" s="245"/>
      <c r="F147" s="245"/>
      <c r="G147" s="245"/>
      <c r="K147" s="56"/>
    </row>
    <row r="148" spans="1:11" ht="15.75" hidden="1">
      <c r="A148" s="300"/>
      <c r="C148" s="245"/>
      <c r="D148" s="245"/>
      <c r="E148" s="245"/>
      <c r="F148" s="245"/>
      <c r="G148" s="245"/>
      <c r="K148" s="56"/>
    </row>
    <row r="149" spans="1:11" ht="15.75" hidden="1">
      <c r="A149" s="300"/>
      <c r="C149" s="245"/>
      <c r="D149" s="245"/>
      <c r="E149" s="245"/>
      <c r="F149" s="245"/>
      <c r="G149" s="245"/>
      <c r="K149" s="56"/>
    </row>
    <row r="150" spans="1:11" ht="15.75" hidden="1">
      <c r="A150" s="300"/>
      <c r="C150" s="245"/>
      <c r="D150" s="245"/>
      <c r="E150" s="245"/>
      <c r="F150" s="245"/>
      <c r="G150" s="245"/>
      <c r="K150" s="56"/>
    </row>
    <row r="151" spans="1:11" ht="15.75" hidden="1">
      <c r="A151" s="300"/>
      <c r="C151" s="245"/>
      <c r="D151" s="245"/>
      <c r="E151" s="245"/>
      <c r="F151" s="245"/>
      <c r="G151" s="245"/>
      <c r="K151" s="56"/>
    </row>
    <row r="152" spans="1:11" ht="15.75" hidden="1">
      <c r="A152" s="300"/>
      <c r="C152" s="245"/>
      <c r="D152" s="245"/>
      <c r="E152" s="245"/>
      <c r="F152" s="245"/>
      <c r="G152" s="245"/>
      <c r="K152" s="56"/>
    </row>
    <row r="153" spans="1:11" ht="15.75" hidden="1">
      <c r="A153" s="300"/>
      <c r="C153" s="245"/>
      <c r="D153" s="245"/>
      <c r="E153" s="245"/>
      <c r="F153" s="245"/>
      <c r="G153" s="245"/>
      <c r="K153" s="56"/>
    </row>
    <row r="154" spans="1:11" ht="15.75" hidden="1">
      <c r="A154" s="300"/>
      <c r="C154" s="245"/>
      <c r="D154" s="245"/>
      <c r="E154" s="245"/>
      <c r="F154" s="245"/>
      <c r="G154" s="245"/>
      <c r="K154" s="56"/>
    </row>
    <row r="155" spans="1:11" ht="15.75" hidden="1">
      <c r="A155" s="300"/>
      <c r="C155" s="245"/>
      <c r="D155" s="245"/>
      <c r="E155" s="245"/>
      <c r="F155" s="245"/>
      <c r="G155" s="245"/>
      <c r="K155" s="56"/>
    </row>
    <row r="156" spans="1:11" ht="15.75" hidden="1">
      <c r="A156" s="300"/>
      <c r="C156" s="245"/>
      <c r="D156" s="245"/>
      <c r="E156" s="245"/>
      <c r="F156" s="245"/>
      <c r="G156" s="245"/>
      <c r="K156" s="56"/>
    </row>
    <row r="157" spans="1:11" ht="15.75" hidden="1">
      <c r="A157" s="300"/>
      <c r="C157" s="245"/>
      <c r="D157" s="245"/>
      <c r="E157" s="245"/>
      <c r="F157" s="245"/>
      <c r="G157" s="245"/>
      <c r="K157" s="56"/>
    </row>
    <row r="158" spans="1:11" ht="15.75" hidden="1">
      <c r="A158" s="300"/>
      <c r="C158" s="245"/>
      <c r="D158" s="245"/>
      <c r="E158" s="245"/>
      <c r="F158" s="245"/>
      <c r="G158" s="245"/>
      <c r="K158" s="56"/>
    </row>
    <row r="159" spans="1:11" ht="15.75" hidden="1">
      <c r="A159" s="300"/>
      <c r="C159" s="245"/>
      <c r="D159" s="245"/>
      <c r="E159" s="245"/>
      <c r="F159" s="245"/>
      <c r="G159" s="245"/>
      <c r="K159" s="56"/>
    </row>
    <row r="160" spans="1:11" ht="15.75" hidden="1">
      <c r="A160" s="300"/>
      <c r="C160" s="245"/>
      <c r="D160" s="245"/>
      <c r="E160" s="245"/>
      <c r="F160" s="245"/>
      <c r="G160" s="245"/>
      <c r="K160" s="56"/>
    </row>
    <row r="161" spans="1:11" ht="15.75" hidden="1">
      <c r="A161" s="300"/>
      <c r="C161" s="245"/>
      <c r="D161" s="245"/>
      <c r="E161" s="245"/>
      <c r="F161" s="245"/>
      <c r="G161" s="245"/>
      <c r="K161" s="56"/>
    </row>
    <row r="162" spans="1:11" ht="15.75" hidden="1">
      <c r="A162" s="300"/>
      <c r="C162" s="245"/>
      <c r="D162" s="245"/>
      <c r="E162" s="245"/>
      <c r="F162" s="245"/>
      <c r="G162" s="245"/>
      <c r="K162" s="56"/>
    </row>
    <row r="163" spans="1:11" ht="15.75" hidden="1">
      <c r="A163" s="300"/>
      <c r="C163" s="245"/>
      <c r="D163" s="245"/>
      <c r="E163" s="245"/>
      <c r="F163" s="245"/>
      <c r="G163" s="245"/>
      <c r="K163" s="56"/>
    </row>
    <row r="164" spans="1:11" ht="15.75" hidden="1">
      <c r="A164" s="300"/>
      <c r="C164" s="245"/>
      <c r="D164" s="245"/>
      <c r="E164" s="245"/>
      <c r="F164" s="245"/>
      <c r="G164" s="245"/>
      <c r="K164" s="56"/>
    </row>
    <row r="165" spans="1:11" ht="15.75" hidden="1">
      <c r="A165" s="300"/>
      <c r="C165" s="245"/>
      <c r="D165" s="245"/>
      <c r="E165" s="245"/>
      <c r="F165" s="245"/>
      <c r="G165" s="245"/>
      <c r="K165" s="56"/>
    </row>
    <row r="166" spans="1:11" ht="15.75" hidden="1">
      <c r="A166" s="300"/>
      <c r="C166" s="245"/>
      <c r="D166" s="245"/>
      <c r="E166" s="245"/>
      <c r="F166" s="245"/>
      <c r="G166" s="245"/>
      <c r="K166" s="56"/>
    </row>
    <row r="167" spans="1:11" ht="15.75" hidden="1">
      <c r="A167" s="300"/>
      <c r="C167" s="245"/>
      <c r="D167" s="245"/>
      <c r="E167" s="245"/>
      <c r="F167" s="245"/>
      <c r="G167" s="245"/>
      <c r="K167" s="56"/>
    </row>
    <row r="168" spans="1:11" ht="15.75" hidden="1">
      <c r="A168" s="300"/>
      <c r="C168" s="245"/>
      <c r="D168" s="245"/>
      <c r="E168" s="245"/>
      <c r="F168" s="245"/>
      <c r="G168" s="245"/>
      <c r="K168" s="56"/>
    </row>
    <row r="169" spans="1:11" ht="15.75" hidden="1">
      <c r="A169" s="300"/>
      <c r="C169" s="245"/>
      <c r="D169" s="245"/>
      <c r="E169" s="245"/>
      <c r="F169" s="245"/>
      <c r="G169" s="245"/>
      <c r="K169" s="56"/>
    </row>
    <row r="170" spans="1:11" ht="15.75" hidden="1">
      <c r="A170" s="300"/>
      <c r="C170" s="245"/>
      <c r="D170" s="245"/>
      <c r="E170" s="245"/>
      <c r="F170" s="245"/>
      <c r="G170" s="245"/>
      <c r="K170" s="56"/>
    </row>
    <row r="171" spans="1:11" ht="15.75" hidden="1">
      <c r="A171" s="300"/>
      <c r="C171" s="245"/>
      <c r="D171" s="245"/>
      <c r="E171" s="245"/>
      <c r="F171" s="245"/>
      <c r="G171" s="245"/>
      <c r="K171" s="56"/>
    </row>
    <row r="172" spans="1:11" ht="15.75" hidden="1">
      <c r="A172" s="300"/>
      <c r="C172" s="245"/>
      <c r="D172" s="245"/>
      <c r="E172" s="245"/>
      <c r="F172" s="245"/>
      <c r="G172" s="245"/>
      <c r="K172" s="56"/>
    </row>
    <row r="173" spans="1:11" ht="15.75" hidden="1">
      <c r="A173" s="300"/>
      <c r="C173" s="245"/>
      <c r="D173" s="245"/>
      <c r="E173" s="245"/>
      <c r="F173" s="245"/>
      <c r="G173" s="245"/>
      <c r="K173" s="56"/>
    </row>
    <row r="174" spans="1:11" ht="15.75" hidden="1">
      <c r="A174" s="300"/>
      <c r="C174" s="245"/>
      <c r="D174" s="245"/>
      <c r="E174" s="245"/>
      <c r="F174" s="245"/>
      <c r="G174" s="245"/>
      <c r="K174" s="56"/>
    </row>
    <row r="175" spans="1:11" ht="15.75" hidden="1">
      <c r="A175" s="300"/>
      <c r="C175" s="245"/>
      <c r="D175" s="245"/>
      <c r="E175" s="245"/>
      <c r="F175" s="245"/>
      <c r="G175" s="245"/>
      <c r="K175" s="56"/>
    </row>
    <row r="176" spans="1:11" ht="15.75" hidden="1">
      <c r="A176" s="300"/>
      <c r="C176" s="245"/>
      <c r="D176" s="245"/>
      <c r="E176" s="245"/>
      <c r="F176" s="245"/>
      <c r="G176" s="245"/>
      <c r="K176" s="56"/>
    </row>
    <row r="177" spans="1:11" ht="15.75" hidden="1">
      <c r="A177" s="300"/>
      <c r="C177" s="245"/>
      <c r="D177" s="245"/>
      <c r="E177" s="245"/>
      <c r="F177" s="245"/>
      <c r="G177" s="245"/>
      <c r="K177" s="56"/>
    </row>
    <row r="178" spans="1:11" ht="15.75" hidden="1">
      <c r="A178" s="300"/>
      <c r="C178" s="245"/>
      <c r="D178" s="245"/>
      <c r="E178" s="245"/>
      <c r="F178" s="245"/>
      <c r="G178" s="245"/>
      <c r="K178" s="56"/>
    </row>
    <row r="179" spans="1:11" ht="15.75" hidden="1">
      <c r="A179" s="300"/>
      <c r="C179" s="245"/>
      <c r="D179" s="245"/>
      <c r="E179" s="245"/>
      <c r="F179" s="245"/>
      <c r="G179" s="245"/>
      <c r="K179" s="56"/>
    </row>
    <row r="180" spans="1:11" ht="15.75" hidden="1">
      <c r="A180" s="300"/>
      <c r="C180" s="245"/>
      <c r="D180" s="245"/>
      <c r="E180" s="245"/>
      <c r="F180" s="245"/>
      <c r="G180" s="245"/>
      <c r="K180" s="56"/>
    </row>
    <row r="181" spans="1:11" ht="15.75" hidden="1">
      <c r="A181" s="300"/>
      <c r="C181" s="245"/>
      <c r="D181" s="245"/>
      <c r="E181" s="245"/>
      <c r="F181" s="245"/>
      <c r="G181" s="245"/>
      <c r="K181" s="56"/>
    </row>
    <row r="182" spans="1:11" ht="15.75" hidden="1">
      <c r="A182" s="300"/>
      <c r="C182" s="245"/>
      <c r="D182" s="245"/>
      <c r="E182" s="245"/>
      <c r="F182" s="245"/>
      <c r="G182" s="245"/>
      <c r="K182" s="56"/>
    </row>
    <row r="183" spans="1:11" ht="15.75" hidden="1">
      <c r="A183" s="300"/>
      <c r="C183" s="245"/>
      <c r="D183" s="245"/>
      <c r="E183" s="245"/>
      <c r="F183" s="245"/>
      <c r="G183" s="245"/>
      <c r="K183" s="56"/>
    </row>
    <row r="184" spans="1:11" ht="15.75" hidden="1">
      <c r="A184" s="300"/>
      <c r="C184" s="245"/>
      <c r="D184" s="245"/>
      <c r="E184" s="245"/>
      <c r="F184" s="245"/>
      <c r="G184" s="245"/>
      <c r="K184" s="56"/>
    </row>
    <row r="185" spans="1:11" ht="15.75" hidden="1">
      <c r="A185" s="300"/>
      <c r="C185" s="245"/>
      <c r="D185" s="245"/>
      <c r="E185" s="245"/>
      <c r="F185" s="245"/>
      <c r="G185" s="245"/>
      <c r="K185" s="56"/>
    </row>
    <row r="186" spans="1:11" ht="15.75" hidden="1">
      <c r="A186" s="300"/>
      <c r="C186" s="245"/>
      <c r="D186" s="245"/>
      <c r="E186" s="245"/>
      <c r="F186" s="245"/>
      <c r="G186" s="245"/>
      <c r="K186" s="56"/>
    </row>
    <row r="187" spans="1:11" ht="15.75" hidden="1">
      <c r="A187" s="300"/>
      <c r="C187" s="245"/>
      <c r="D187" s="245"/>
      <c r="E187" s="245"/>
      <c r="F187" s="245"/>
      <c r="G187" s="245"/>
      <c r="K187" s="56"/>
    </row>
    <row r="188" spans="1:11" ht="15.75" hidden="1">
      <c r="A188" s="300"/>
      <c r="C188" s="245"/>
      <c r="D188" s="245"/>
      <c r="E188" s="245"/>
      <c r="F188" s="245"/>
      <c r="G188" s="245"/>
      <c r="K188" s="56"/>
    </row>
    <row r="189" spans="1:11" ht="15.75" hidden="1">
      <c r="A189" s="300"/>
      <c r="C189" s="245"/>
      <c r="D189" s="245"/>
      <c r="E189" s="245"/>
      <c r="F189" s="245"/>
      <c r="G189" s="245"/>
      <c r="K189" s="56"/>
    </row>
    <row r="190" spans="1:11" ht="15.75" hidden="1">
      <c r="A190" s="300"/>
      <c r="C190" s="245"/>
      <c r="D190" s="245"/>
      <c r="E190" s="245"/>
      <c r="F190" s="245"/>
      <c r="G190" s="245"/>
      <c r="K190" s="56"/>
    </row>
    <row r="191" spans="1:11" ht="15.75" hidden="1">
      <c r="A191" s="300"/>
      <c r="C191" s="245"/>
      <c r="D191" s="245"/>
      <c r="E191" s="245"/>
      <c r="F191" s="245"/>
      <c r="G191" s="245"/>
      <c r="K191" s="56"/>
    </row>
    <row r="192" spans="1:11" ht="15.75" hidden="1">
      <c r="A192" s="300"/>
      <c r="C192" s="245"/>
      <c r="D192" s="245"/>
      <c r="E192" s="245"/>
      <c r="F192" s="245"/>
      <c r="G192" s="245"/>
      <c r="K192" s="56"/>
    </row>
    <row r="193" spans="1:11" ht="15.75" hidden="1">
      <c r="A193" s="300"/>
      <c r="C193" s="245"/>
      <c r="D193" s="245"/>
      <c r="E193" s="245"/>
      <c r="F193" s="245"/>
      <c r="G193" s="245"/>
      <c r="K193" s="56"/>
    </row>
    <row r="194" spans="1:11" ht="15.75" hidden="1">
      <c r="A194" s="246"/>
      <c r="C194" s="245"/>
      <c r="D194" s="245"/>
      <c r="E194" s="245"/>
      <c r="F194" s="245"/>
      <c r="G194" s="245"/>
      <c r="K194" s="56"/>
    </row>
    <row r="195" spans="1:11" ht="15.75" hidden="1">
      <c r="A195" s="246"/>
      <c r="C195" s="245"/>
      <c r="D195" s="245"/>
      <c r="E195" s="245"/>
      <c r="F195" s="245"/>
      <c r="G195" s="245"/>
      <c r="K195" s="56"/>
    </row>
    <row r="196" spans="1:11" ht="15.75" hidden="1">
      <c r="A196" s="246"/>
      <c r="C196" s="245"/>
      <c r="D196" s="245"/>
      <c r="E196" s="245"/>
      <c r="F196" s="245"/>
      <c r="G196" s="245"/>
      <c r="K196" s="56"/>
    </row>
    <row r="197" spans="1:11" ht="15.75" hidden="1">
      <c r="A197" s="246"/>
      <c r="C197" s="245"/>
      <c r="D197" s="245"/>
      <c r="E197" s="245"/>
      <c r="F197" s="245"/>
      <c r="G197" s="245"/>
    </row>
    <row r="198" spans="1:11" ht="15.75" hidden="1">
      <c r="A198" s="246"/>
      <c r="C198" s="245"/>
      <c r="D198" s="245"/>
      <c r="E198" s="245"/>
      <c r="F198" s="245"/>
      <c r="G198" s="245"/>
    </row>
    <row r="199" spans="1:11" ht="15.75" hidden="1">
      <c r="A199" s="246"/>
      <c r="C199" s="245"/>
      <c r="D199" s="245"/>
      <c r="E199" s="245"/>
      <c r="F199" s="245"/>
      <c r="G199" s="245"/>
    </row>
    <row r="200" spans="1:11" ht="15.75" hidden="1">
      <c r="A200" s="246"/>
      <c r="C200" s="245"/>
      <c r="D200" s="245"/>
      <c r="E200" s="245"/>
      <c r="F200" s="245"/>
      <c r="G200" s="245"/>
    </row>
    <row r="201" spans="1:11" ht="15.75" hidden="1">
      <c r="A201" s="246"/>
      <c r="C201" s="245"/>
      <c r="D201" s="245"/>
      <c r="E201" s="245"/>
      <c r="F201" s="245"/>
      <c r="G201" s="245"/>
    </row>
    <row r="202" spans="1:11" ht="15.75" hidden="1">
      <c r="A202" s="246"/>
      <c r="C202" s="245"/>
      <c r="D202" s="245"/>
      <c r="E202" s="245"/>
      <c r="F202" s="245"/>
      <c r="G202" s="245"/>
    </row>
    <row r="203" spans="1:11" ht="15.75" hidden="1">
      <c r="A203" s="246"/>
      <c r="C203" s="245"/>
      <c r="D203" s="245"/>
      <c r="E203" s="245"/>
      <c r="F203" s="245"/>
      <c r="G203" s="245"/>
    </row>
    <row r="204" spans="1:11" ht="15.75" hidden="1">
      <c r="A204" s="246"/>
      <c r="C204" s="245"/>
      <c r="D204" s="245"/>
      <c r="E204" s="245"/>
      <c r="F204" s="245"/>
      <c r="G204" s="245"/>
    </row>
    <row r="205" spans="1:11" ht="15.75" hidden="1">
      <c r="A205" s="246"/>
      <c r="C205" s="245"/>
      <c r="D205" s="245"/>
      <c r="E205" s="245"/>
      <c r="F205" s="245"/>
      <c r="G205" s="245"/>
    </row>
    <row r="206" spans="1:11" ht="15.75" hidden="1">
      <c r="A206" s="246"/>
      <c r="C206" s="245"/>
      <c r="D206" s="245"/>
      <c r="E206" s="245"/>
      <c r="F206" s="245"/>
      <c r="G206" s="245"/>
    </row>
    <row r="207" spans="1:11" ht="15.75" hidden="1">
      <c r="A207" s="246"/>
      <c r="C207" s="245"/>
      <c r="D207" s="245"/>
      <c r="E207" s="245"/>
      <c r="F207" s="245"/>
      <c r="G207" s="245"/>
    </row>
    <row r="208" spans="1:11" ht="15.75" hidden="1">
      <c r="A208" s="246"/>
      <c r="C208" s="245"/>
      <c r="D208" s="245"/>
      <c r="E208" s="245"/>
      <c r="F208" s="245"/>
      <c r="G208" s="245"/>
    </row>
    <row r="209" spans="1:7" ht="15.75" hidden="1">
      <c r="A209" s="246"/>
      <c r="C209" s="245"/>
      <c r="D209" s="245"/>
      <c r="E209" s="245"/>
      <c r="F209" s="245"/>
      <c r="G209" s="245"/>
    </row>
    <row r="210" spans="1:7" ht="15.75" hidden="1">
      <c r="A210" s="246"/>
      <c r="C210" s="245"/>
      <c r="D210" s="245"/>
      <c r="E210" s="245"/>
      <c r="F210" s="245"/>
      <c r="G210" s="245"/>
    </row>
    <row r="211" spans="1:7" ht="15.75" hidden="1">
      <c r="A211" s="246"/>
      <c r="C211" s="245"/>
      <c r="D211" s="245"/>
      <c r="E211" s="245"/>
      <c r="F211" s="245"/>
      <c r="G211" s="245"/>
    </row>
    <row r="212" spans="1:7" ht="15.75" hidden="1">
      <c r="A212" s="246"/>
      <c r="C212" s="245"/>
      <c r="D212" s="245"/>
      <c r="E212" s="245"/>
      <c r="F212" s="245"/>
      <c r="G212" s="245"/>
    </row>
    <row r="213" spans="1:7" ht="15.75" hidden="1">
      <c r="A213" s="246"/>
      <c r="C213" s="245"/>
      <c r="D213" s="245"/>
      <c r="E213" s="245"/>
      <c r="F213" s="245"/>
      <c r="G213" s="245"/>
    </row>
    <row r="214" spans="1:7" ht="15.75" hidden="1">
      <c r="A214" s="246"/>
      <c r="C214" s="245"/>
      <c r="D214" s="245"/>
      <c r="E214" s="245"/>
      <c r="F214" s="245"/>
      <c r="G214" s="245"/>
    </row>
    <row r="215" spans="1:7" ht="15.75" hidden="1">
      <c r="A215" s="246"/>
      <c r="C215" s="245"/>
      <c r="D215" s="245"/>
      <c r="E215" s="245"/>
      <c r="F215" s="245"/>
      <c r="G215" s="245"/>
    </row>
    <row r="216" spans="1:7" ht="15.75" hidden="1">
      <c r="A216" s="246"/>
      <c r="C216" s="245"/>
      <c r="D216" s="245"/>
      <c r="E216" s="245"/>
      <c r="F216" s="245"/>
      <c r="G216" s="245"/>
    </row>
    <row r="217" spans="1:7" ht="15.75" hidden="1">
      <c r="A217" s="246"/>
      <c r="C217" s="245"/>
      <c r="D217" s="245"/>
      <c r="E217" s="245"/>
      <c r="F217" s="245"/>
      <c r="G217" s="245"/>
    </row>
    <row r="218" spans="1:7" ht="15.75" hidden="1">
      <c r="A218" s="246"/>
      <c r="C218" s="245"/>
      <c r="D218" s="245"/>
      <c r="E218" s="245"/>
      <c r="F218" s="245"/>
      <c r="G218" s="245"/>
    </row>
    <row r="219" spans="1:7" ht="15.75" hidden="1">
      <c r="A219" s="246"/>
      <c r="C219" s="245"/>
      <c r="D219" s="245"/>
      <c r="E219" s="245"/>
      <c r="F219" s="245"/>
      <c r="G219" s="245"/>
    </row>
    <row r="220" spans="1:7" ht="15.75" hidden="1">
      <c r="A220" s="246"/>
      <c r="C220" s="245"/>
      <c r="D220" s="245"/>
      <c r="E220" s="245"/>
      <c r="F220" s="245"/>
      <c r="G220" s="245"/>
    </row>
    <row r="221" spans="1:7" ht="15.75" hidden="1">
      <c r="A221" s="246"/>
      <c r="C221" s="245"/>
      <c r="D221" s="245"/>
      <c r="E221" s="245"/>
      <c r="F221" s="245"/>
      <c r="G221" s="245"/>
    </row>
    <row r="222" spans="1:7" ht="15.75" hidden="1">
      <c r="A222" s="246"/>
      <c r="C222" s="245"/>
      <c r="D222" s="245"/>
      <c r="E222" s="245"/>
      <c r="F222" s="245"/>
      <c r="G222" s="245"/>
    </row>
    <row r="223" spans="1:7" ht="15.75" hidden="1">
      <c r="A223" s="246"/>
      <c r="C223" s="245"/>
      <c r="D223" s="245"/>
      <c r="E223" s="245"/>
      <c r="F223" s="245"/>
      <c r="G223" s="245"/>
    </row>
    <row r="224" spans="1:7" ht="15.75" hidden="1">
      <c r="A224" s="246"/>
      <c r="C224" s="245"/>
      <c r="D224" s="245"/>
      <c r="E224" s="245"/>
      <c r="F224" s="245"/>
      <c r="G224" s="245"/>
    </row>
    <row r="225" spans="1:7" ht="15.75" hidden="1">
      <c r="A225" s="246"/>
      <c r="C225" s="245"/>
      <c r="D225" s="245"/>
      <c r="E225" s="245"/>
      <c r="F225" s="245"/>
      <c r="G225" s="245"/>
    </row>
    <row r="226" spans="1:7" ht="15.75" hidden="1">
      <c r="A226" s="246"/>
      <c r="C226" s="245"/>
      <c r="D226" s="245"/>
      <c r="E226" s="245"/>
      <c r="F226" s="245"/>
      <c r="G226" s="245"/>
    </row>
    <row r="227" spans="1:7" ht="15.75" hidden="1">
      <c r="A227" s="246"/>
      <c r="C227" s="245"/>
      <c r="D227" s="245"/>
      <c r="E227" s="245"/>
      <c r="F227" s="245"/>
      <c r="G227" s="245"/>
    </row>
    <row r="228" spans="1:7" ht="15.75" hidden="1">
      <c r="A228" s="246"/>
      <c r="C228" s="245"/>
      <c r="D228" s="245"/>
      <c r="E228" s="245"/>
      <c r="F228" s="245"/>
      <c r="G228" s="245"/>
    </row>
    <row r="229" spans="1:7" ht="15.75" hidden="1">
      <c r="A229" s="246"/>
      <c r="C229" s="245"/>
      <c r="D229" s="245"/>
      <c r="E229" s="245"/>
      <c r="F229" s="245"/>
      <c r="G229" s="245"/>
    </row>
    <row r="230" spans="1:7" ht="15.75" hidden="1">
      <c r="A230" s="246"/>
      <c r="C230" s="245"/>
      <c r="D230" s="245"/>
      <c r="E230" s="245"/>
      <c r="F230" s="245"/>
      <c r="G230" s="245"/>
    </row>
    <row r="231" spans="1:7" ht="15.75" hidden="1">
      <c r="A231" s="246"/>
      <c r="C231" s="245"/>
      <c r="D231" s="245"/>
      <c r="E231" s="245"/>
      <c r="F231" s="245"/>
      <c r="G231" s="245"/>
    </row>
    <row r="232" spans="1:7" ht="15.75" hidden="1">
      <c r="A232" s="246"/>
      <c r="C232" s="245"/>
      <c r="D232" s="245"/>
      <c r="E232" s="245"/>
      <c r="F232" s="245"/>
      <c r="G232" s="245"/>
    </row>
    <row r="233" spans="1:7" ht="15.75" hidden="1">
      <c r="A233" s="246"/>
      <c r="C233" s="245"/>
      <c r="D233" s="245"/>
      <c r="E233" s="245"/>
      <c r="F233" s="245"/>
      <c r="G233" s="245"/>
    </row>
    <row r="234" spans="1:7" ht="15.75" hidden="1">
      <c r="A234" s="246"/>
      <c r="C234" s="245"/>
      <c r="D234" s="245"/>
      <c r="E234" s="245"/>
      <c r="F234" s="245"/>
      <c r="G234" s="245"/>
    </row>
    <row r="235" spans="1:7" ht="15.75" hidden="1">
      <c r="A235" s="246"/>
      <c r="C235" s="245"/>
      <c r="D235" s="245"/>
      <c r="E235" s="245"/>
      <c r="F235" s="245"/>
      <c r="G235" s="245"/>
    </row>
    <row r="236" spans="1:7" ht="15.75" hidden="1">
      <c r="A236" s="246"/>
      <c r="C236" s="245"/>
      <c r="D236" s="245"/>
      <c r="E236" s="245"/>
      <c r="F236" s="245"/>
      <c r="G236" s="245"/>
    </row>
    <row r="237" spans="1:7" ht="15.75" hidden="1">
      <c r="A237" s="246"/>
      <c r="C237" s="245"/>
      <c r="D237" s="245"/>
      <c r="E237" s="245"/>
      <c r="F237" s="245"/>
      <c r="G237" s="245"/>
    </row>
    <row r="238" spans="1:7" ht="15.75" hidden="1">
      <c r="A238" s="246"/>
      <c r="C238" s="245"/>
      <c r="D238" s="245"/>
      <c r="E238" s="245"/>
      <c r="F238" s="245"/>
      <c r="G238" s="245"/>
    </row>
    <row r="239" spans="1:7" ht="15.75" hidden="1">
      <c r="A239" s="246"/>
      <c r="C239" s="245"/>
      <c r="D239" s="245"/>
      <c r="E239" s="245"/>
      <c r="F239" s="245"/>
      <c r="G239" s="245"/>
    </row>
    <row r="240" spans="1:7" ht="15.75" hidden="1">
      <c r="A240" s="246"/>
      <c r="C240" s="245"/>
      <c r="D240" s="245"/>
      <c r="E240" s="245"/>
      <c r="F240" s="245"/>
      <c r="G240" s="245"/>
    </row>
    <row r="241" spans="1:7" ht="15.75" hidden="1">
      <c r="A241" s="246"/>
      <c r="C241" s="245"/>
      <c r="D241" s="245"/>
      <c r="E241" s="245"/>
      <c r="F241" s="245"/>
      <c r="G241" s="245"/>
    </row>
    <row r="242" spans="1:7" ht="15.75" hidden="1">
      <c r="A242" s="246"/>
      <c r="C242" s="245"/>
      <c r="D242" s="245"/>
      <c r="E242" s="245"/>
      <c r="F242" s="245"/>
      <c r="G242" s="245"/>
    </row>
    <row r="243" spans="1:7" ht="15.75" hidden="1">
      <c r="A243" s="246"/>
      <c r="C243" s="245"/>
      <c r="D243" s="245"/>
      <c r="E243" s="245"/>
      <c r="F243" s="245"/>
      <c r="G243" s="245"/>
    </row>
    <row r="244" spans="1:7" ht="15.75" hidden="1">
      <c r="A244" s="246"/>
      <c r="C244" s="245"/>
      <c r="D244" s="245"/>
      <c r="E244" s="245"/>
      <c r="F244" s="245"/>
      <c r="G244" s="245"/>
    </row>
    <row r="245" spans="1:7" ht="15.75" hidden="1">
      <c r="A245" s="246"/>
      <c r="C245" s="245"/>
      <c r="D245" s="245"/>
      <c r="E245" s="245"/>
      <c r="F245" s="245"/>
      <c r="G245" s="245"/>
    </row>
    <row r="246" spans="1:7" ht="15.75" hidden="1">
      <c r="A246" s="246"/>
      <c r="C246" s="245"/>
      <c r="D246" s="245"/>
      <c r="E246" s="245"/>
      <c r="F246" s="245"/>
      <c r="G246" s="245"/>
    </row>
    <row r="247" spans="1:7" ht="15.75" hidden="1">
      <c r="A247" s="246"/>
      <c r="C247" s="245"/>
      <c r="D247" s="245"/>
      <c r="E247" s="245"/>
      <c r="F247" s="245"/>
      <c r="G247" s="245"/>
    </row>
    <row r="248" spans="1:7" ht="15.75" hidden="1">
      <c r="A248" s="246"/>
      <c r="C248" s="245"/>
      <c r="D248" s="245"/>
      <c r="E248" s="245"/>
      <c r="F248" s="245"/>
      <c r="G248" s="245"/>
    </row>
    <row r="249" spans="1:7" ht="15.75" hidden="1">
      <c r="A249" s="246"/>
      <c r="C249" s="245"/>
      <c r="D249" s="245"/>
      <c r="E249" s="245"/>
      <c r="F249" s="245"/>
      <c r="G249" s="245"/>
    </row>
    <row r="250" spans="1:7" ht="15.75" hidden="1">
      <c r="A250" s="246"/>
      <c r="C250" s="245"/>
      <c r="D250" s="245"/>
      <c r="E250" s="245"/>
      <c r="F250" s="245"/>
      <c r="G250" s="245"/>
    </row>
    <row r="251" spans="1:7" ht="15.75" hidden="1">
      <c r="A251" s="246"/>
      <c r="C251" s="245"/>
      <c r="D251" s="245"/>
      <c r="E251" s="245"/>
      <c r="F251" s="245"/>
      <c r="G251" s="245"/>
    </row>
    <row r="252" spans="1:7" ht="15.75" hidden="1">
      <c r="A252" s="246"/>
      <c r="C252" s="245"/>
      <c r="D252" s="245"/>
      <c r="E252" s="245"/>
      <c r="F252" s="245"/>
      <c r="G252" s="245"/>
    </row>
    <row r="253" spans="1:7" ht="15.75" hidden="1">
      <c r="A253" s="246"/>
      <c r="C253" s="245"/>
      <c r="D253" s="245"/>
      <c r="E253" s="245"/>
      <c r="F253" s="245"/>
      <c r="G253" s="245"/>
    </row>
    <row r="254" spans="1:7" ht="15.75" hidden="1">
      <c r="A254" s="246"/>
      <c r="C254" s="245"/>
      <c r="D254" s="245"/>
      <c r="E254" s="245"/>
      <c r="F254" s="245"/>
      <c r="G254" s="245"/>
    </row>
    <row r="255" spans="1:7" ht="15.75" hidden="1">
      <c r="A255" s="246"/>
      <c r="C255" s="245"/>
      <c r="D255" s="245"/>
      <c r="E255" s="245"/>
      <c r="F255" s="245"/>
      <c r="G255" s="245"/>
    </row>
    <row r="256" spans="1:7" ht="15.75" hidden="1">
      <c r="A256" s="246"/>
      <c r="C256" s="245"/>
      <c r="D256" s="245"/>
      <c r="E256" s="245"/>
      <c r="F256" s="245"/>
      <c r="G256" s="245"/>
    </row>
    <row r="257" spans="1:7" ht="15.75" hidden="1">
      <c r="A257" s="246"/>
      <c r="C257" s="245"/>
      <c r="D257" s="245"/>
      <c r="E257" s="245"/>
      <c r="F257" s="245"/>
      <c r="G257" s="245"/>
    </row>
    <row r="258" spans="1:7" ht="15.75" hidden="1">
      <c r="A258" s="246"/>
      <c r="C258" s="245"/>
      <c r="D258" s="245"/>
      <c r="E258" s="245"/>
      <c r="F258" s="245"/>
      <c r="G258" s="245"/>
    </row>
    <row r="259" spans="1:7" ht="15.75" hidden="1">
      <c r="A259" s="246"/>
      <c r="C259" s="245"/>
      <c r="D259" s="245"/>
      <c r="E259" s="245"/>
      <c r="F259" s="245"/>
      <c r="G259" s="245"/>
    </row>
    <row r="260" spans="1:7" ht="15.75" hidden="1">
      <c r="A260" s="246"/>
      <c r="C260" s="245"/>
      <c r="D260" s="245"/>
      <c r="E260" s="245"/>
      <c r="F260" s="245"/>
      <c r="G260" s="245"/>
    </row>
    <row r="261" spans="1:7" ht="15.75" hidden="1">
      <c r="A261" s="246"/>
      <c r="C261" s="245"/>
      <c r="D261" s="245"/>
      <c r="E261" s="245"/>
      <c r="F261" s="245"/>
      <c r="G261" s="245"/>
    </row>
    <row r="262" spans="1:7" ht="15.75" hidden="1">
      <c r="A262" s="246"/>
      <c r="C262" s="245"/>
      <c r="D262" s="245"/>
      <c r="E262" s="245"/>
      <c r="F262" s="245"/>
      <c r="G262" s="245"/>
    </row>
    <row r="263" spans="1:7" ht="15.75" hidden="1">
      <c r="A263" s="246"/>
      <c r="C263" s="245"/>
      <c r="D263" s="245"/>
      <c r="E263" s="245"/>
      <c r="F263" s="245"/>
      <c r="G263" s="245"/>
    </row>
    <row r="264" spans="1:7" ht="15.75" hidden="1">
      <c r="A264" s="246"/>
      <c r="C264" s="245"/>
      <c r="D264" s="245"/>
      <c r="E264" s="245"/>
      <c r="F264" s="245"/>
      <c r="G264" s="245"/>
    </row>
    <row r="265" spans="1:7" ht="15.75" hidden="1">
      <c r="A265" s="246"/>
      <c r="C265" s="245"/>
      <c r="D265" s="245"/>
      <c r="E265" s="245"/>
      <c r="F265" s="245"/>
      <c r="G265" s="245"/>
    </row>
    <row r="266" spans="1:7" ht="15.75" hidden="1">
      <c r="A266" s="246"/>
    </row>
    <row r="267" spans="1:7" ht="15.75" hidden="1">
      <c r="A267" s="246"/>
    </row>
    <row r="268" spans="1:7" ht="15.75" hidden="1">
      <c r="A268" s="246"/>
    </row>
    <row r="269" spans="1:7" ht="15.75" hidden="1">
      <c r="A269" s="246"/>
    </row>
    <row r="270" spans="1:7" ht="15.75" hidden="1">
      <c r="A270" s="246"/>
    </row>
    <row r="271" spans="1:7" ht="15.75" hidden="1">
      <c r="A271" s="246"/>
    </row>
    <row r="272" spans="1:7" ht="15.75" hidden="1">
      <c r="A272" s="246"/>
    </row>
    <row r="273" spans="1:1" ht="15.75" hidden="1">
      <c r="A273" s="246"/>
    </row>
    <row r="274" spans="1:1" ht="15.75" hidden="1">
      <c r="A274" s="246"/>
    </row>
    <row r="275" spans="1:1" ht="15.75" hidden="1">
      <c r="A275" s="246"/>
    </row>
    <row r="276" spans="1:1" ht="15.75" hidden="1">
      <c r="A276" s="246"/>
    </row>
    <row r="277" spans="1:1" ht="15.75" hidden="1">
      <c r="A277" s="246"/>
    </row>
    <row r="278" spans="1:1" ht="15.75" hidden="1">
      <c r="A278" s="246"/>
    </row>
    <row r="279" spans="1:1" ht="15.75" hidden="1">
      <c r="A279" s="246"/>
    </row>
    <row r="280" spans="1:1" ht="15.75" hidden="1">
      <c r="A280" s="246"/>
    </row>
    <row r="281" spans="1:1" ht="15.75" hidden="1">
      <c r="A281" s="246"/>
    </row>
    <row r="282" spans="1:1" ht="15.75" hidden="1">
      <c r="A282" s="246"/>
    </row>
    <row r="283" spans="1:1" ht="15.75" hidden="1">
      <c r="A283" s="246"/>
    </row>
    <row r="284" spans="1:1" ht="15.75" hidden="1">
      <c r="A284" s="246"/>
    </row>
    <row r="285" spans="1:1" ht="15.75" hidden="1">
      <c r="A285" s="246"/>
    </row>
    <row r="286" spans="1:1" ht="15.75" hidden="1">
      <c r="A286" s="246"/>
    </row>
    <row r="287" spans="1:1" ht="15.75" hidden="1">
      <c r="A287" s="246"/>
    </row>
    <row r="288" spans="1:1" ht="15.75" hidden="1">
      <c r="A288" s="246"/>
    </row>
    <row r="289" spans="1:1" ht="15.75" hidden="1">
      <c r="A289" s="246"/>
    </row>
    <row r="290" spans="1:1" ht="15.75" hidden="1">
      <c r="A290" s="246"/>
    </row>
    <row r="291" spans="1:1" ht="15.75" hidden="1">
      <c r="A291" s="246"/>
    </row>
    <row r="292" spans="1:1" ht="15.75" hidden="1">
      <c r="A292" s="246"/>
    </row>
    <row r="293" spans="1:1" ht="15.75" hidden="1">
      <c r="A293" s="246"/>
    </row>
    <row r="294" spans="1:1" ht="15.75" hidden="1">
      <c r="A294" s="246"/>
    </row>
    <row r="295" spans="1:1" ht="15.75" hidden="1">
      <c r="A295" s="246"/>
    </row>
    <row r="296" spans="1:1" ht="15.75" hidden="1">
      <c r="A296" s="246"/>
    </row>
    <row r="297" spans="1:1" ht="15.75" hidden="1">
      <c r="A297" s="246"/>
    </row>
    <row r="298" spans="1:1" ht="15.75" hidden="1">
      <c r="A298" s="246"/>
    </row>
    <row r="299" spans="1:1" ht="15.75" hidden="1">
      <c r="A299" s="246"/>
    </row>
    <row r="300" spans="1:1" ht="15.75" hidden="1">
      <c r="A300" s="246"/>
    </row>
    <row r="301" spans="1:1" ht="15.75" hidden="1">
      <c r="A301" s="246"/>
    </row>
    <row r="302" spans="1:1" ht="15.75" hidden="1">
      <c r="A302" s="246"/>
    </row>
    <row r="303" spans="1:1" ht="15.75" hidden="1">
      <c r="A303" s="246"/>
    </row>
    <row r="304" spans="1:1" ht="15.75" hidden="1">
      <c r="A304" s="246"/>
    </row>
    <row r="305" spans="1:1" ht="15.75" hidden="1">
      <c r="A305" s="246"/>
    </row>
    <row r="306" spans="1:1" ht="15.75" hidden="1">
      <c r="A306" s="246"/>
    </row>
    <row r="307" spans="1:1" ht="15.75" hidden="1">
      <c r="A307" s="246"/>
    </row>
    <row r="308" spans="1:1" ht="15.75" hidden="1">
      <c r="A308" s="246"/>
    </row>
    <row r="309" spans="1:1" ht="15.75" hidden="1">
      <c r="A309" s="246"/>
    </row>
    <row r="310" spans="1:1" ht="15.75" hidden="1">
      <c r="A310" s="246"/>
    </row>
    <row r="311" spans="1:1" ht="15.75" hidden="1">
      <c r="A311" s="246"/>
    </row>
    <row r="312" spans="1:1" ht="15.75" hidden="1">
      <c r="A312" s="246"/>
    </row>
    <row r="313" spans="1:1" ht="15.75" hidden="1">
      <c r="A313" s="246"/>
    </row>
    <row r="314" spans="1:1" ht="15.75" hidden="1">
      <c r="A314" s="246"/>
    </row>
    <row r="315" spans="1:1" ht="15.75" hidden="1">
      <c r="A315" s="246"/>
    </row>
    <row r="316" spans="1:1" ht="15.75" hidden="1">
      <c r="A316" s="246"/>
    </row>
    <row r="317" spans="1:1" ht="15.75" hidden="1">
      <c r="A317" s="246"/>
    </row>
    <row r="318" spans="1:1" ht="15.75" hidden="1">
      <c r="A318" s="246"/>
    </row>
    <row r="319" spans="1:1" ht="15.75" hidden="1">
      <c r="A319" s="246"/>
    </row>
    <row r="320" spans="1:1" ht="15.75" hidden="1">
      <c r="A320" s="246"/>
    </row>
    <row r="321" spans="1:1" ht="15.75" hidden="1">
      <c r="A321" s="246"/>
    </row>
    <row r="322" spans="1:1" ht="15.75" hidden="1">
      <c r="A322" s="246"/>
    </row>
    <row r="323" spans="1:1" ht="15.75" hidden="1">
      <c r="A323" s="246"/>
    </row>
    <row r="324" spans="1:1" ht="15.75" hidden="1">
      <c r="A324" s="246"/>
    </row>
    <row r="325" spans="1:1" ht="15.75" hidden="1">
      <c r="A325" s="246"/>
    </row>
    <row r="326" spans="1:1" ht="15.75" hidden="1">
      <c r="A326" s="246"/>
    </row>
    <row r="327" spans="1:1" ht="15.75" hidden="1">
      <c r="A327" s="246"/>
    </row>
    <row r="328" spans="1:1" ht="15.75" hidden="1">
      <c r="A328" s="246"/>
    </row>
    <row r="329" spans="1:1" ht="15.75" hidden="1">
      <c r="A329" s="246"/>
    </row>
    <row r="330" spans="1:1" ht="15.75" hidden="1">
      <c r="A330" s="246"/>
    </row>
    <row r="331" spans="1:1" ht="15.75" hidden="1">
      <c r="A331" s="246"/>
    </row>
    <row r="332" spans="1:1" ht="15.75" hidden="1">
      <c r="A332" s="246"/>
    </row>
    <row r="333" spans="1:1" ht="15.75" hidden="1">
      <c r="A333" s="246"/>
    </row>
    <row r="334" spans="1:1" ht="15.75" hidden="1">
      <c r="A334" s="246"/>
    </row>
    <row r="335" spans="1:1" ht="15.75" hidden="1">
      <c r="A335" s="246"/>
    </row>
    <row r="336" spans="1:1" ht="15.75" hidden="1">
      <c r="A336" s="246"/>
    </row>
    <row r="337" spans="1:1" ht="15.75" hidden="1">
      <c r="A337" s="246"/>
    </row>
    <row r="338" spans="1:1" ht="15.75" hidden="1">
      <c r="A338" s="246"/>
    </row>
    <row r="339" spans="1:1" ht="15.75" hidden="1">
      <c r="A339" s="246"/>
    </row>
    <row r="340" spans="1:1" ht="15.75" hidden="1">
      <c r="A340" s="246"/>
    </row>
    <row r="341" spans="1:1" ht="15.75" hidden="1">
      <c r="A341" s="246"/>
    </row>
    <row r="342" spans="1:1" ht="15.75" hidden="1">
      <c r="A342" s="246"/>
    </row>
    <row r="343" spans="1:1" ht="15.75" hidden="1">
      <c r="A343" s="246"/>
    </row>
    <row r="344" spans="1:1" ht="15.75" hidden="1">
      <c r="A344" s="246"/>
    </row>
    <row r="345" spans="1:1" ht="15.75" hidden="1">
      <c r="A345" s="246"/>
    </row>
    <row r="346" spans="1:1" ht="15.75" hidden="1">
      <c r="A346" s="246"/>
    </row>
    <row r="347" spans="1:1" ht="15.75" hidden="1">
      <c r="A347" s="246"/>
    </row>
    <row r="348" spans="1:1" ht="15.75" hidden="1">
      <c r="A348" s="246"/>
    </row>
    <row r="349" spans="1:1" ht="15.75" hidden="1">
      <c r="A349" s="246"/>
    </row>
    <row r="350" spans="1:1" ht="15.75" hidden="1">
      <c r="A350" s="246"/>
    </row>
    <row r="351" spans="1:1" ht="15.75" hidden="1">
      <c r="A351" s="246"/>
    </row>
    <row r="352" spans="1:1" ht="15.75" hidden="1">
      <c r="A352" s="246"/>
    </row>
    <row r="353" spans="1:1" ht="15.75" hidden="1">
      <c r="A353" s="246"/>
    </row>
    <row r="354" spans="1:1" ht="15.75" hidden="1">
      <c r="A354" s="246"/>
    </row>
    <row r="355" spans="1:1" ht="15.75" hidden="1">
      <c r="A355" s="246"/>
    </row>
    <row r="356" spans="1:1" ht="15.75" hidden="1">
      <c r="A356" s="246"/>
    </row>
    <row r="357" spans="1:1" ht="15.75" hidden="1">
      <c r="A357" s="246"/>
    </row>
    <row r="358" spans="1:1" ht="15.75" hidden="1">
      <c r="A358" s="246"/>
    </row>
    <row r="359" spans="1:1" ht="15.75" hidden="1">
      <c r="A359" s="246"/>
    </row>
    <row r="360" spans="1:1" ht="15.75" hidden="1">
      <c r="A360" s="246"/>
    </row>
    <row r="361" spans="1:1" ht="15.75" hidden="1">
      <c r="A361" s="246"/>
    </row>
    <row r="362" spans="1:1" ht="15.75" hidden="1">
      <c r="A362" s="246"/>
    </row>
    <row r="363" spans="1:1" ht="15.75" hidden="1">
      <c r="A363" s="246"/>
    </row>
    <row r="364" spans="1:1" ht="15.75" hidden="1">
      <c r="A364" s="246"/>
    </row>
    <row r="365" spans="1:1" ht="15.75" hidden="1">
      <c r="A365" s="246"/>
    </row>
    <row r="366" spans="1:1" ht="15.75" hidden="1">
      <c r="A366" s="246"/>
    </row>
    <row r="367" spans="1:1" ht="15.75" hidden="1">
      <c r="A367" s="246"/>
    </row>
    <row r="368" spans="1:1" ht="15.75" hidden="1">
      <c r="A368" s="246"/>
    </row>
    <row r="369" spans="1:1" ht="15.75" hidden="1">
      <c r="A369" s="246"/>
    </row>
    <row r="370" spans="1:1" ht="15.75" hidden="1">
      <c r="A370" s="246"/>
    </row>
    <row r="371" spans="1:1" ht="15.75" hidden="1">
      <c r="A371" s="246"/>
    </row>
    <row r="372" spans="1:1" ht="15.75" hidden="1">
      <c r="A372" s="246"/>
    </row>
    <row r="373" spans="1:1" ht="15.75" hidden="1">
      <c r="A373" s="246"/>
    </row>
    <row r="374" spans="1:1" ht="15.75" hidden="1">
      <c r="A374" s="246"/>
    </row>
    <row r="375" spans="1:1" ht="15.75" hidden="1">
      <c r="A375" s="246"/>
    </row>
    <row r="376" spans="1:1" ht="15.75" hidden="1">
      <c r="A376" s="246"/>
    </row>
    <row r="377" spans="1:1" ht="15.75" hidden="1">
      <c r="A377" s="246"/>
    </row>
    <row r="378" spans="1:1" ht="15.75" hidden="1">
      <c r="A378" s="246"/>
    </row>
    <row r="379" spans="1:1" ht="15.75" hidden="1">
      <c r="A379" s="246"/>
    </row>
    <row r="380" spans="1:1" ht="15.75" hidden="1">
      <c r="A380" s="246"/>
    </row>
    <row r="381" spans="1:1" ht="15.75" hidden="1">
      <c r="A381" s="246"/>
    </row>
    <row r="382" spans="1:1" ht="15.75" hidden="1">
      <c r="A382" s="246"/>
    </row>
    <row r="383" spans="1:1" ht="15.75" hidden="1">
      <c r="A383" s="246"/>
    </row>
    <row r="384" spans="1:1" ht="15.75" hidden="1">
      <c r="A384" s="246"/>
    </row>
    <row r="385" spans="1:1" ht="15.75" hidden="1">
      <c r="A385" s="246"/>
    </row>
    <row r="386" spans="1:1" ht="15.75" hidden="1">
      <c r="A386" s="246"/>
    </row>
    <row r="387" spans="1:1" ht="15.75" hidden="1">
      <c r="A387" s="246"/>
    </row>
    <row r="388" spans="1:1" ht="15.75" hidden="1">
      <c r="A388" s="246"/>
    </row>
    <row r="389" spans="1:1" ht="15.75" hidden="1">
      <c r="A389" s="246"/>
    </row>
    <row r="390" spans="1:1" ht="15.75" hidden="1">
      <c r="A390" s="246"/>
    </row>
    <row r="391" spans="1:1" ht="15.75" hidden="1">
      <c r="A391" s="246"/>
    </row>
    <row r="392" spans="1:1" ht="15.75" hidden="1">
      <c r="A392" s="246"/>
    </row>
    <row r="393" spans="1:1" ht="15.75" hidden="1">
      <c r="A393" s="246"/>
    </row>
    <row r="394" spans="1:1" ht="15.75" hidden="1">
      <c r="A394" s="246"/>
    </row>
    <row r="395" spans="1:1" ht="15.75" hidden="1">
      <c r="A395" s="246"/>
    </row>
    <row r="396" spans="1:1" ht="15.75" hidden="1">
      <c r="A396" s="246"/>
    </row>
    <row r="397" spans="1:1" ht="15.75" hidden="1">
      <c r="A397" s="246"/>
    </row>
    <row r="398" spans="1:1" ht="15.75" hidden="1">
      <c r="A398" s="246"/>
    </row>
    <row r="399" spans="1:1" ht="15.75" hidden="1">
      <c r="A399" s="246"/>
    </row>
    <row r="400" spans="1:1" ht="15.75" hidden="1">
      <c r="A400" s="246"/>
    </row>
    <row r="401" spans="1:1" ht="15.75" hidden="1">
      <c r="A401" s="246"/>
    </row>
    <row r="402" spans="1:1" ht="15.75" hidden="1">
      <c r="A402" s="246"/>
    </row>
    <row r="403" spans="1:1" ht="15.75" hidden="1">
      <c r="A403" s="246"/>
    </row>
    <row r="404" spans="1:1" ht="15.75" hidden="1">
      <c r="A404" s="246"/>
    </row>
    <row r="405" spans="1:1" ht="15.75" hidden="1">
      <c r="A405" s="246"/>
    </row>
    <row r="406" spans="1:1" ht="15.75" hidden="1">
      <c r="A406" s="246"/>
    </row>
    <row r="407" spans="1:1" ht="15.75" hidden="1">
      <c r="A407" s="246"/>
    </row>
    <row r="408" spans="1:1" ht="15.75" hidden="1">
      <c r="A408" s="246"/>
    </row>
    <row r="409" spans="1:1" ht="15.75" hidden="1">
      <c r="A409" s="246"/>
    </row>
    <row r="410" spans="1:1" ht="15.75" hidden="1">
      <c r="A410" s="246"/>
    </row>
    <row r="411" spans="1:1" ht="15.75" hidden="1">
      <c r="A411" s="246"/>
    </row>
    <row r="412" spans="1:1" ht="15.75" hidden="1">
      <c r="A412" s="246"/>
    </row>
    <row r="413" spans="1:1" ht="15.75" hidden="1">
      <c r="A413" s="246"/>
    </row>
    <row r="414" spans="1:1" ht="15.75" hidden="1">
      <c r="A414" s="246"/>
    </row>
    <row r="415" spans="1:1" ht="15.75" hidden="1">
      <c r="A415" s="246"/>
    </row>
    <row r="416" spans="1:1" ht="15.75" hidden="1">
      <c r="A416" s="246"/>
    </row>
    <row r="417" spans="1:1" ht="15.75" hidden="1">
      <c r="A417" s="246"/>
    </row>
    <row r="418" spans="1:1" ht="15.75" hidden="1">
      <c r="A418" s="246"/>
    </row>
    <row r="419" spans="1:1" ht="15.75" hidden="1">
      <c r="A419" s="246"/>
    </row>
    <row r="420" spans="1:1" ht="15.75" hidden="1">
      <c r="A420" s="246"/>
    </row>
    <row r="421" spans="1:1" ht="15.75" hidden="1">
      <c r="A421" s="246"/>
    </row>
    <row r="422" spans="1:1" ht="15.75" hidden="1">
      <c r="A422" s="246"/>
    </row>
    <row r="423" spans="1:1" ht="15.75" hidden="1">
      <c r="A423" s="246"/>
    </row>
    <row r="424" spans="1:1" ht="15.75" hidden="1">
      <c r="A424" s="246"/>
    </row>
    <row r="425" spans="1:1" ht="15.75" hidden="1">
      <c r="A425" s="246"/>
    </row>
    <row r="426" spans="1:1" ht="15.75" hidden="1">
      <c r="A426" s="246"/>
    </row>
    <row r="427" spans="1:1" ht="15.75" hidden="1">
      <c r="A427" s="246"/>
    </row>
    <row r="428" spans="1:1" ht="15.75" hidden="1">
      <c r="A428" s="246"/>
    </row>
    <row r="429" spans="1:1" ht="15.75" hidden="1">
      <c r="A429" s="246"/>
    </row>
    <row r="430" spans="1:1" ht="15.75" hidden="1">
      <c r="A430" s="246"/>
    </row>
    <row r="431" spans="1:1" ht="15.75" hidden="1">
      <c r="A431" s="246"/>
    </row>
    <row r="432" spans="1:1" ht="15.75" hidden="1">
      <c r="A432" s="246"/>
    </row>
    <row r="433" spans="1:1" ht="15.75" hidden="1">
      <c r="A433" s="246"/>
    </row>
    <row r="434" spans="1:1" ht="15.75" hidden="1">
      <c r="A434" s="246"/>
    </row>
    <row r="435" spans="1:1" ht="15.75" hidden="1">
      <c r="A435" s="246"/>
    </row>
    <row r="436" spans="1:1" ht="15.75" hidden="1">
      <c r="A436" s="246"/>
    </row>
    <row r="437" spans="1:1" ht="15.75" hidden="1">
      <c r="A437" s="246"/>
    </row>
    <row r="438" spans="1:1" ht="15.75" hidden="1">
      <c r="A438" s="246"/>
    </row>
    <row r="439" spans="1:1" ht="15.75" hidden="1">
      <c r="A439" s="246"/>
    </row>
    <row r="440" spans="1:1" ht="15.75" hidden="1">
      <c r="A440" s="246"/>
    </row>
    <row r="441" spans="1:1" ht="15.75" hidden="1">
      <c r="A441" s="246"/>
    </row>
    <row r="442" spans="1:1" ht="15.75" hidden="1">
      <c r="A442" s="246"/>
    </row>
    <row r="443" spans="1:1" ht="15.75" hidden="1">
      <c r="A443" s="246"/>
    </row>
    <row r="444" spans="1:1" ht="15.75" hidden="1">
      <c r="A444" s="246"/>
    </row>
    <row r="445" spans="1:1" ht="15.75" hidden="1">
      <c r="A445" s="246"/>
    </row>
    <row r="446" spans="1:1" ht="15.75" hidden="1">
      <c r="A446" s="246"/>
    </row>
    <row r="447" spans="1:1" ht="15.75" hidden="1">
      <c r="A447" s="246"/>
    </row>
    <row r="448" spans="1:1" ht="15.75" hidden="1">
      <c r="A448" s="246"/>
    </row>
    <row r="449" spans="1:1" ht="15.75" hidden="1">
      <c r="A449" s="246"/>
    </row>
    <row r="450" spans="1:1" ht="15.75" hidden="1">
      <c r="A450" s="246"/>
    </row>
    <row r="451" spans="1:1" ht="15.75" hidden="1">
      <c r="A451" s="246"/>
    </row>
    <row r="452" spans="1:1" ht="15.75" hidden="1">
      <c r="A452" s="246"/>
    </row>
    <row r="453" spans="1:1" ht="15.75" hidden="1">
      <c r="A453" s="246"/>
    </row>
    <row r="454" spans="1:1" ht="15.75" hidden="1">
      <c r="A454" s="246"/>
    </row>
    <row r="455" spans="1:1" ht="15.75" hidden="1">
      <c r="A455" s="246"/>
    </row>
    <row r="456" spans="1:1" ht="15.75" hidden="1">
      <c r="A456" s="246"/>
    </row>
    <row r="457" spans="1:1" ht="15.75" hidden="1">
      <c r="A457" s="246"/>
    </row>
    <row r="458" spans="1:1" ht="15.75" hidden="1">
      <c r="A458" s="246"/>
    </row>
    <row r="459" spans="1:1" ht="15.75" hidden="1">
      <c r="A459" s="246"/>
    </row>
    <row r="460" spans="1:1" ht="15.75" hidden="1">
      <c r="A460" s="246"/>
    </row>
    <row r="461" spans="1:1" ht="15.75" hidden="1">
      <c r="A461" s="246"/>
    </row>
    <row r="462" spans="1:1" ht="15.75" hidden="1">
      <c r="A462" s="246"/>
    </row>
    <row r="463" spans="1:1" ht="15.75" hidden="1">
      <c r="A463" s="246"/>
    </row>
    <row r="464" spans="1:1" ht="15.75" hidden="1">
      <c r="A464" s="246"/>
    </row>
    <row r="465" spans="1:1" ht="15.75" hidden="1">
      <c r="A465" s="246"/>
    </row>
    <row r="466" spans="1:1" ht="15.75" hidden="1">
      <c r="A466" s="246"/>
    </row>
    <row r="467" spans="1:1" ht="15.75" hidden="1">
      <c r="A467" s="246"/>
    </row>
    <row r="468" spans="1:1" ht="15.75" hidden="1">
      <c r="A468" s="246"/>
    </row>
    <row r="469" spans="1:1" ht="15.75" hidden="1">
      <c r="A469" s="246"/>
    </row>
    <row r="470" spans="1:1" ht="15.75" hidden="1">
      <c r="A470" s="246"/>
    </row>
    <row r="471" spans="1:1" ht="15.75" hidden="1">
      <c r="A471" s="246"/>
    </row>
    <row r="472" spans="1:1" ht="15.75" hidden="1">
      <c r="A472" s="246"/>
    </row>
    <row r="473" spans="1:1" ht="15.75" hidden="1">
      <c r="A473" s="246"/>
    </row>
    <row r="474" spans="1:1" ht="15.75" hidden="1">
      <c r="A474" s="246"/>
    </row>
    <row r="475" spans="1:1" ht="15.75" hidden="1">
      <c r="A475" s="246"/>
    </row>
    <row r="476" spans="1:1" ht="15.75" hidden="1">
      <c r="A476" s="246"/>
    </row>
    <row r="477" spans="1:1" ht="15.75" hidden="1">
      <c r="A477" s="246"/>
    </row>
    <row r="478" spans="1:1" ht="15.75" hidden="1">
      <c r="A478" s="246"/>
    </row>
    <row r="479" spans="1:1" ht="15.75" hidden="1">
      <c r="A479" s="246"/>
    </row>
    <row r="480" spans="1:1" ht="15.75" hidden="1">
      <c r="A480" s="246"/>
    </row>
    <row r="481" spans="1:1" ht="15.75" hidden="1">
      <c r="A481" s="246"/>
    </row>
    <row r="482" spans="1:1" ht="15.75" hidden="1">
      <c r="A482" s="246"/>
    </row>
    <row r="483" spans="1:1" ht="15.75" hidden="1">
      <c r="A483" s="246"/>
    </row>
    <row r="484" spans="1:1" ht="15.75" hidden="1">
      <c r="A484" s="246"/>
    </row>
    <row r="485" spans="1:1" ht="15.75" hidden="1">
      <c r="A485" s="246"/>
    </row>
    <row r="486" spans="1:1" ht="15.75" hidden="1">
      <c r="A486" s="246"/>
    </row>
    <row r="487" spans="1:1" ht="15.75" hidden="1">
      <c r="A487" s="246"/>
    </row>
    <row r="488" spans="1:1" ht="15.75" hidden="1">
      <c r="A488" s="246"/>
    </row>
    <row r="489" spans="1:1" ht="15.75" hidden="1">
      <c r="A489" s="246"/>
    </row>
    <row r="490" spans="1:1" ht="15.75" hidden="1">
      <c r="A490" s="246"/>
    </row>
    <row r="491" spans="1:1" ht="15.75" hidden="1">
      <c r="A491" s="246"/>
    </row>
    <row r="492" spans="1:1" ht="15.75" hidden="1">
      <c r="A492" s="246"/>
    </row>
    <row r="493" spans="1:1" ht="15.75" hidden="1">
      <c r="A493" s="246"/>
    </row>
    <row r="494" spans="1:1" ht="15.75" hidden="1">
      <c r="A494" s="246"/>
    </row>
    <row r="495" spans="1:1" ht="15.75" hidden="1">
      <c r="A495" s="246"/>
    </row>
    <row r="496" spans="1:1" ht="15.75" hidden="1">
      <c r="A496" s="246"/>
    </row>
    <row r="497" spans="1:1" ht="15.75" hidden="1">
      <c r="A497" s="246"/>
    </row>
    <row r="498" spans="1:1" ht="15.75" hidden="1">
      <c r="A498" s="246"/>
    </row>
    <row r="499" spans="1:1" ht="15.75" hidden="1">
      <c r="A499" s="246"/>
    </row>
    <row r="500" spans="1:1" ht="15.75" hidden="1">
      <c r="A500" s="246"/>
    </row>
    <row r="501" spans="1:1" ht="15.75" hidden="1">
      <c r="A501" s="246"/>
    </row>
    <row r="502" spans="1:1" ht="15.75" hidden="1">
      <c r="A502" s="246"/>
    </row>
    <row r="503" spans="1:1" ht="15.75" hidden="1">
      <c r="A503" s="246"/>
    </row>
    <row r="504" spans="1:1" ht="15.75" hidden="1">
      <c r="A504" s="246"/>
    </row>
    <row r="505" spans="1:1" ht="15.75" hidden="1">
      <c r="A505" s="246"/>
    </row>
    <row r="506" spans="1:1" ht="15.75" hidden="1">
      <c r="A506" s="246"/>
    </row>
    <row r="507" spans="1:1" ht="15.75" hidden="1">
      <c r="A507" s="246"/>
    </row>
    <row r="508" spans="1:1" ht="15.75" hidden="1">
      <c r="A508" s="246"/>
    </row>
    <row r="509" spans="1:1" ht="15.75" hidden="1">
      <c r="A509" s="246"/>
    </row>
    <row r="510" spans="1:1" ht="15.75" hidden="1">
      <c r="A510" s="246"/>
    </row>
    <row r="511" spans="1:1" ht="15.75" hidden="1">
      <c r="A511" s="246"/>
    </row>
    <row r="512" spans="1:1" ht="15.75" hidden="1">
      <c r="A512" s="246"/>
    </row>
    <row r="513" spans="1:1" ht="15.75" hidden="1">
      <c r="A513" s="246"/>
    </row>
    <row r="514" spans="1:1" ht="15.75" hidden="1">
      <c r="A514" s="246"/>
    </row>
    <row r="515" spans="1:1" ht="15.75" hidden="1">
      <c r="A515" s="246"/>
    </row>
    <row r="516" spans="1:1" ht="15.75" hidden="1">
      <c r="A516" s="246"/>
    </row>
    <row r="517" spans="1:1" ht="15.75" hidden="1">
      <c r="A517" s="246"/>
    </row>
    <row r="518" spans="1:1" ht="15.75" hidden="1">
      <c r="A518" s="246"/>
    </row>
    <row r="519" spans="1:1" ht="15.75" hidden="1">
      <c r="A519" s="246"/>
    </row>
    <row r="520" spans="1:1" ht="15.75" hidden="1">
      <c r="A520" s="246"/>
    </row>
    <row r="521" spans="1:1" ht="15.75" hidden="1">
      <c r="A521" s="246"/>
    </row>
    <row r="522" spans="1:1" ht="15.75" hidden="1">
      <c r="A522" s="246"/>
    </row>
    <row r="523" spans="1:1" ht="15.75" hidden="1">
      <c r="A523" s="246"/>
    </row>
    <row r="524" spans="1:1" ht="15.75" hidden="1">
      <c r="A524" s="246"/>
    </row>
    <row r="525" spans="1:1" ht="15.75" hidden="1">
      <c r="A525" s="246"/>
    </row>
    <row r="526" spans="1:1" ht="15.75" hidden="1">
      <c r="A526" s="246"/>
    </row>
    <row r="527" spans="1:1" ht="15.75" hidden="1">
      <c r="A527" s="246"/>
    </row>
    <row r="528" spans="1:1" ht="15.75" hidden="1">
      <c r="A528" s="246"/>
    </row>
    <row r="529" spans="1:1" ht="15.75" hidden="1">
      <c r="A529" s="246"/>
    </row>
    <row r="530" spans="1:1" ht="15.75" hidden="1">
      <c r="A530" s="246"/>
    </row>
    <row r="531" spans="1:1" ht="15.75" hidden="1">
      <c r="A531" s="246"/>
    </row>
    <row r="532" spans="1:1" ht="15.75" hidden="1">
      <c r="A532" s="246"/>
    </row>
    <row r="533" spans="1:1" ht="15.75" hidden="1">
      <c r="A533" s="246"/>
    </row>
    <row r="534" spans="1:1" ht="15.75" hidden="1">
      <c r="A534" s="246"/>
    </row>
    <row r="535" spans="1:1" ht="15.75" hidden="1">
      <c r="A535" s="246"/>
    </row>
    <row r="536" spans="1:1" ht="15.75" hidden="1">
      <c r="A536" s="246"/>
    </row>
    <row r="537" spans="1:1" ht="15.75" hidden="1">
      <c r="A537" s="246"/>
    </row>
    <row r="538" spans="1:1" ht="15.75" hidden="1">
      <c r="A538" s="246"/>
    </row>
    <row r="539" spans="1:1" ht="15.75" hidden="1">
      <c r="A539" s="246"/>
    </row>
    <row r="540" spans="1:1" ht="15.75" hidden="1">
      <c r="A540" s="246"/>
    </row>
    <row r="541" spans="1:1" ht="15.75" hidden="1">
      <c r="A541" s="246"/>
    </row>
    <row r="542" spans="1:1" ht="15.75" hidden="1">
      <c r="A542" s="246"/>
    </row>
    <row r="543" spans="1:1" ht="15.75" hidden="1">
      <c r="A543" s="246"/>
    </row>
    <row r="544" spans="1:1" ht="15.75" hidden="1">
      <c r="A544" s="246"/>
    </row>
    <row r="545" spans="1:1" ht="15.75" hidden="1">
      <c r="A545" s="246"/>
    </row>
    <row r="546" spans="1:1" ht="15.75" hidden="1">
      <c r="A546" s="246"/>
    </row>
    <row r="547" spans="1:1" ht="15.75" hidden="1">
      <c r="A547" s="246"/>
    </row>
    <row r="548" spans="1:1" ht="15.75" hidden="1">
      <c r="A548" s="246"/>
    </row>
    <row r="549" spans="1:1" ht="15.75" hidden="1">
      <c r="A549" s="246"/>
    </row>
    <row r="550" spans="1:1" ht="15.75" hidden="1">
      <c r="A550" s="246"/>
    </row>
    <row r="551" spans="1:1" ht="15.75" hidden="1">
      <c r="A551" s="246"/>
    </row>
    <row r="552" spans="1:1" ht="15.75" hidden="1">
      <c r="A552" s="246"/>
    </row>
    <row r="553" spans="1:1" ht="15.75" hidden="1">
      <c r="A553" s="246"/>
    </row>
    <row r="554" spans="1:1" ht="15.75" hidden="1">
      <c r="A554" s="246"/>
    </row>
    <row r="555" spans="1:1" ht="15.75" hidden="1">
      <c r="A555" s="246"/>
    </row>
    <row r="556" spans="1:1" ht="15.75" hidden="1">
      <c r="A556" s="246"/>
    </row>
    <row r="557" spans="1:1" ht="15.75" hidden="1">
      <c r="A557" s="246"/>
    </row>
    <row r="558" spans="1:1" ht="15.75" hidden="1">
      <c r="A558" s="246"/>
    </row>
    <row r="559" spans="1:1" ht="15.75" hidden="1">
      <c r="A559" s="246"/>
    </row>
    <row r="560" spans="1:1" ht="15.75" hidden="1">
      <c r="A560" s="246"/>
    </row>
    <row r="561" spans="1:1" ht="15.75" hidden="1">
      <c r="A561" s="246"/>
    </row>
    <row r="562" spans="1:1" ht="15.75" hidden="1">
      <c r="A562" s="246"/>
    </row>
    <row r="563" spans="1:1" ht="15.75" hidden="1">
      <c r="A563" s="246"/>
    </row>
    <row r="564" spans="1:1" ht="15.75" hidden="1">
      <c r="A564" s="246"/>
    </row>
    <row r="565" spans="1:1" ht="15.75" hidden="1">
      <c r="A565" s="246"/>
    </row>
    <row r="566" spans="1:1" ht="15.75" hidden="1">
      <c r="A566" s="246"/>
    </row>
    <row r="567" spans="1:1" ht="15.75" hidden="1">
      <c r="A567" s="246"/>
    </row>
    <row r="568" spans="1:1" ht="15.75" hidden="1">
      <c r="A568" s="246"/>
    </row>
    <row r="569" spans="1:1" ht="15.75" hidden="1">
      <c r="A569" s="246"/>
    </row>
    <row r="570" spans="1:1" ht="15.75" hidden="1">
      <c r="A570" s="246"/>
    </row>
    <row r="571" spans="1:1" ht="15.75" hidden="1">
      <c r="A571" s="246"/>
    </row>
    <row r="572" spans="1:1" ht="15.75" hidden="1">
      <c r="A572" s="246"/>
    </row>
    <row r="573" spans="1:1" ht="15.75" hidden="1">
      <c r="A573" s="246"/>
    </row>
    <row r="574" spans="1:1" ht="15.75" hidden="1">
      <c r="A574" s="246"/>
    </row>
    <row r="575" spans="1:1" ht="15.75" hidden="1">
      <c r="A575" s="246"/>
    </row>
    <row r="576" spans="1:1" ht="15.75" hidden="1">
      <c r="A576" s="246"/>
    </row>
    <row r="577" spans="1:1" ht="15.75" hidden="1">
      <c r="A577" s="246"/>
    </row>
    <row r="578" spans="1:1" ht="15.75" hidden="1">
      <c r="A578" s="246"/>
    </row>
    <row r="579" spans="1:1" ht="15.75" hidden="1">
      <c r="A579" s="246"/>
    </row>
    <row r="580" spans="1:1" ht="15.75" hidden="1">
      <c r="A580" s="246"/>
    </row>
    <row r="581" spans="1:1" ht="15.75" hidden="1">
      <c r="A581" s="246"/>
    </row>
    <row r="582" spans="1:1" ht="15.75" hidden="1">
      <c r="A582" s="246"/>
    </row>
    <row r="583" spans="1:1" ht="15.75" hidden="1">
      <c r="A583" s="246"/>
    </row>
    <row r="584" spans="1:1" ht="15.75" hidden="1">
      <c r="A584" s="246"/>
    </row>
    <row r="585" spans="1:1" ht="15.75" hidden="1">
      <c r="A585" s="246"/>
    </row>
    <row r="586" spans="1:1" ht="15.75" hidden="1">
      <c r="A586" s="246"/>
    </row>
    <row r="587" spans="1:1" ht="15.75" hidden="1">
      <c r="A587" s="246"/>
    </row>
    <row r="588" spans="1:1" ht="15.75" hidden="1">
      <c r="A588" s="246"/>
    </row>
    <row r="589" spans="1:1" ht="15.75" hidden="1">
      <c r="A589" s="246"/>
    </row>
    <row r="590" spans="1:1" ht="15.75" hidden="1">
      <c r="A590" s="246"/>
    </row>
    <row r="591" spans="1:1" ht="15.75" hidden="1">
      <c r="A591" s="246"/>
    </row>
    <row r="592" spans="1:1" ht="15.75" hidden="1">
      <c r="A592" s="246"/>
    </row>
    <row r="593" spans="1:1" ht="15.75" hidden="1">
      <c r="A593" s="246"/>
    </row>
    <row r="594" spans="1:1" ht="15.75" hidden="1">
      <c r="A594" s="246"/>
    </row>
    <row r="595" spans="1:1" ht="15.75" hidden="1">
      <c r="A595" s="246"/>
    </row>
    <row r="596" spans="1:1" ht="15.75" hidden="1">
      <c r="A596" s="246"/>
    </row>
    <row r="597" spans="1:1" ht="15.75" hidden="1">
      <c r="A597" s="246"/>
    </row>
    <row r="598" spans="1:1" ht="15.75" hidden="1">
      <c r="A598" s="246"/>
    </row>
    <row r="599" spans="1:1" ht="15.75" hidden="1">
      <c r="A599" s="246"/>
    </row>
    <row r="600" spans="1:1" ht="15.75" hidden="1">
      <c r="A600" s="246"/>
    </row>
    <row r="601" spans="1:1" ht="15.75" hidden="1">
      <c r="A601" s="246"/>
    </row>
    <row r="602" spans="1:1" ht="15.75" hidden="1">
      <c r="A602" s="246"/>
    </row>
    <row r="603" spans="1:1" ht="15.75" hidden="1">
      <c r="A603" s="246"/>
    </row>
    <row r="604" spans="1:1" ht="15.75" hidden="1">
      <c r="A604" s="246"/>
    </row>
    <row r="605" spans="1:1" ht="15.75" hidden="1">
      <c r="A605" s="246"/>
    </row>
    <row r="606" spans="1:1" ht="15.75" hidden="1">
      <c r="A606" s="246"/>
    </row>
    <row r="607" spans="1:1" ht="15.75" hidden="1">
      <c r="A607" s="246"/>
    </row>
    <row r="608" spans="1:1" ht="15.75" hidden="1">
      <c r="A608" s="246"/>
    </row>
    <row r="609" spans="1:1" ht="15.75" hidden="1">
      <c r="A609" s="246"/>
    </row>
    <row r="610" spans="1:1" ht="15.75" hidden="1">
      <c r="A610" s="246"/>
    </row>
    <row r="611" spans="1:1" ht="15.75" hidden="1">
      <c r="A611" s="246"/>
    </row>
    <row r="612" spans="1:1" ht="15.75" hidden="1">
      <c r="A612" s="246"/>
    </row>
    <row r="613" spans="1:1" ht="15.75" hidden="1">
      <c r="A613" s="246"/>
    </row>
    <row r="614" spans="1:1" ht="15.75" hidden="1">
      <c r="A614" s="246"/>
    </row>
    <row r="615" spans="1:1" ht="15.75" hidden="1">
      <c r="A615" s="246"/>
    </row>
    <row r="616" spans="1:1" ht="15.75" hidden="1">
      <c r="A616" s="246"/>
    </row>
    <row r="617" spans="1:1" ht="15.75" hidden="1">
      <c r="A617" s="246"/>
    </row>
    <row r="618" spans="1:1" ht="15.75" hidden="1">
      <c r="A618" s="246"/>
    </row>
    <row r="619" spans="1:1" ht="15.75" hidden="1">
      <c r="A619" s="246"/>
    </row>
    <row r="620" spans="1:1" ht="15.75" hidden="1">
      <c r="A620" s="246"/>
    </row>
    <row r="621" spans="1:1" ht="15.75" hidden="1">
      <c r="A621" s="246"/>
    </row>
    <row r="622" spans="1:1" ht="15.75" hidden="1">
      <c r="A622" s="246"/>
    </row>
    <row r="623" spans="1:1" ht="15.75" hidden="1">
      <c r="A623" s="246"/>
    </row>
    <row r="624" spans="1:1" ht="15.75" hidden="1">
      <c r="A624" s="246"/>
    </row>
    <row r="625" spans="1:1" ht="15.75" hidden="1">
      <c r="A625" s="246"/>
    </row>
    <row r="626" spans="1:1" ht="15.75" hidden="1">
      <c r="A626" s="246"/>
    </row>
    <row r="627" spans="1:1" ht="15.75" hidden="1">
      <c r="A627" s="246"/>
    </row>
    <row r="628" spans="1:1" ht="15.75" hidden="1">
      <c r="A628" s="246"/>
    </row>
    <row r="629" spans="1:1" ht="15.75" hidden="1">
      <c r="A629" s="246"/>
    </row>
    <row r="630" spans="1:1" ht="15.75" hidden="1">
      <c r="A630" s="246"/>
    </row>
    <row r="631" spans="1:1" ht="15.75" hidden="1">
      <c r="A631" s="246"/>
    </row>
    <row r="632" spans="1:1" ht="15.75" hidden="1">
      <c r="A632" s="246"/>
    </row>
    <row r="633" spans="1:1" ht="15.75" hidden="1">
      <c r="A633" s="246"/>
    </row>
    <row r="634" spans="1:1" ht="15.75" hidden="1">
      <c r="A634" s="246"/>
    </row>
    <row r="635" spans="1:1" ht="15.75" hidden="1">
      <c r="A635" s="246"/>
    </row>
    <row r="636" spans="1:1" ht="15.75" hidden="1">
      <c r="A636" s="246"/>
    </row>
    <row r="637" spans="1:1" ht="15.75" hidden="1">
      <c r="A637" s="246"/>
    </row>
    <row r="638" spans="1:1" ht="15.75" hidden="1">
      <c r="A638" s="246"/>
    </row>
    <row r="639" spans="1:1" ht="15.75" hidden="1">
      <c r="A639" s="246"/>
    </row>
    <row r="640" spans="1:1" ht="15.75" hidden="1">
      <c r="A640" s="246"/>
    </row>
    <row r="641" spans="1:1" ht="15.75" hidden="1">
      <c r="A641" s="246"/>
    </row>
    <row r="642" spans="1:1" ht="15.75" hidden="1">
      <c r="A642" s="246"/>
    </row>
    <row r="643" spans="1:1" ht="15.75" hidden="1">
      <c r="A643" s="246"/>
    </row>
    <row r="644" spans="1:1" ht="15.75" hidden="1">
      <c r="A644" s="246"/>
    </row>
    <row r="645" spans="1:1" ht="15.75" hidden="1">
      <c r="A645" s="246"/>
    </row>
    <row r="646" spans="1:1" ht="15.75" hidden="1">
      <c r="A646" s="246"/>
    </row>
    <row r="647" spans="1:1" ht="15.75" hidden="1">
      <c r="A647" s="246"/>
    </row>
    <row r="648" spans="1:1" ht="15.75" hidden="1">
      <c r="A648" s="246"/>
    </row>
    <row r="649" spans="1:1" ht="15.75" hidden="1">
      <c r="A649" s="246"/>
    </row>
  </sheetData>
  <mergeCells count="6">
    <mergeCell ref="A43:L43"/>
    <mergeCell ref="A4:L4"/>
    <mergeCell ref="A5:L5"/>
    <mergeCell ref="A3:L3"/>
    <mergeCell ref="A1:L1"/>
    <mergeCell ref="A2:L2"/>
  </mergeCells>
  <pageMargins left="0.93" right="0.54" top="0.61" bottom="0.7" header="0.5" footer="0.5"/>
  <pageSetup scale="50" orientation="landscape" horizontalDpi="300" verticalDpi="300"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49"/>
  <sheetViews>
    <sheetView zoomScale="75" workbookViewId="0">
      <selection activeCell="A45" sqref="A45:XFD1048576"/>
    </sheetView>
  </sheetViews>
  <sheetFormatPr defaultColWidth="0" defaultRowHeight="12.75" zeroHeight="1"/>
  <cols>
    <col min="1" max="1" width="39.42578125" style="7" customWidth="1"/>
    <col min="2" max="11" width="17.5703125" customWidth="1"/>
    <col min="12" max="12" width="19.42578125" customWidth="1"/>
    <col min="13" max="13" width="12" style="36" customWidth="1"/>
    <col min="14" max="16384" width="9.140625" hidden="1"/>
  </cols>
  <sheetData>
    <row r="1" spans="1:13" s="4" customFormat="1" ht="36" customHeight="1">
      <c r="A1" s="988" t="s">
        <v>59</v>
      </c>
      <c r="B1" s="988"/>
      <c r="C1" s="988"/>
      <c r="D1" s="988"/>
      <c r="E1" s="988"/>
      <c r="F1" s="988"/>
      <c r="G1" s="988"/>
      <c r="H1" s="988"/>
      <c r="I1" s="988"/>
      <c r="J1" s="988"/>
      <c r="K1" s="988"/>
      <c r="L1" s="988"/>
      <c r="M1" s="988"/>
    </row>
    <row r="2" spans="1:13" s="4" customFormat="1" ht="24" customHeight="1">
      <c r="A2" s="977" t="s">
        <v>895</v>
      </c>
      <c r="B2" s="977"/>
      <c r="C2" s="977"/>
      <c r="D2" s="977"/>
      <c r="E2" s="977"/>
      <c r="F2" s="977"/>
      <c r="G2" s="977"/>
      <c r="H2" s="977"/>
      <c r="I2" s="977"/>
      <c r="J2" s="977"/>
      <c r="K2" s="977"/>
      <c r="L2" s="977"/>
      <c r="M2" s="977"/>
    </row>
    <row r="3" spans="1:13" s="4" customFormat="1" ht="25.5" customHeight="1">
      <c r="A3" s="977" t="s">
        <v>902</v>
      </c>
      <c r="B3" s="977"/>
      <c r="C3" s="977"/>
      <c r="D3" s="977"/>
      <c r="E3" s="977"/>
      <c r="F3" s="977"/>
      <c r="G3" s="977"/>
      <c r="H3" s="977"/>
      <c r="I3" s="977"/>
      <c r="J3" s="977"/>
      <c r="K3" s="977"/>
      <c r="L3" s="977"/>
      <c r="M3" s="977"/>
    </row>
    <row r="4" spans="1:13" s="4" customFormat="1" ht="25.5" customHeight="1">
      <c r="A4" s="977" t="s">
        <v>1451</v>
      </c>
      <c r="B4" s="977"/>
      <c r="C4" s="977"/>
      <c r="D4" s="977"/>
      <c r="E4" s="977"/>
      <c r="F4" s="977"/>
      <c r="G4" s="977"/>
      <c r="H4" s="977"/>
      <c r="I4" s="977"/>
      <c r="J4" s="977"/>
      <c r="K4" s="977"/>
      <c r="L4" s="977"/>
      <c r="M4" s="977"/>
    </row>
    <row r="5" spans="1:13" s="4" customFormat="1" ht="19.5" customHeight="1">
      <c r="A5" s="987" t="s">
        <v>2</v>
      </c>
      <c r="B5" s="987"/>
      <c r="C5" s="987"/>
      <c r="D5" s="987"/>
      <c r="E5" s="987"/>
      <c r="F5" s="987"/>
      <c r="G5" s="987"/>
      <c r="H5" s="987"/>
      <c r="I5" s="987"/>
      <c r="J5" s="987"/>
      <c r="K5" s="987"/>
      <c r="L5" s="987"/>
      <c r="M5" s="987"/>
    </row>
    <row r="6" spans="1:13" s="4" customFormat="1" ht="6" customHeight="1">
      <c r="A6" s="877"/>
      <c r="B6" s="877"/>
      <c r="C6" s="877"/>
      <c r="D6" s="877"/>
      <c r="E6" s="877"/>
      <c r="F6" s="877"/>
      <c r="G6" s="877"/>
      <c r="H6" s="877"/>
      <c r="I6" s="877"/>
      <c r="J6" s="877"/>
      <c r="K6" s="877"/>
      <c r="L6" s="302"/>
      <c r="M6" s="877"/>
    </row>
    <row r="7" spans="1:13" ht="6" customHeight="1" thickBot="1">
      <c r="A7" s="264"/>
      <c r="L7" s="303"/>
      <c r="M7" s="56"/>
    </row>
    <row r="8" spans="1:13" ht="37.5" customHeight="1" thickTop="1" thickBot="1">
      <c r="A8" s="259" t="s">
        <v>866</v>
      </c>
      <c r="B8" s="304" t="s">
        <v>359</v>
      </c>
      <c r="C8" s="304" t="s">
        <v>361</v>
      </c>
      <c r="D8" s="304" t="s">
        <v>362</v>
      </c>
      <c r="E8" s="304" t="s">
        <v>360</v>
      </c>
      <c r="F8" s="304" t="s">
        <v>363</v>
      </c>
      <c r="G8" s="304" t="s">
        <v>364</v>
      </c>
      <c r="H8" s="304" t="s">
        <v>365</v>
      </c>
      <c r="I8" s="304" t="s">
        <v>369</v>
      </c>
      <c r="J8" s="304" t="s">
        <v>366</v>
      </c>
      <c r="K8" s="304" t="s">
        <v>370</v>
      </c>
      <c r="L8" s="260" t="s">
        <v>371</v>
      </c>
      <c r="M8" s="259" t="s">
        <v>867</v>
      </c>
    </row>
    <row r="9" spans="1:13" ht="36.75" customHeight="1" thickTop="1">
      <c r="A9" s="269" t="s">
        <v>868</v>
      </c>
      <c r="B9" s="270">
        <v>0</v>
      </c>
      <c r="C9" s="270">
        <v>0</v>
      </c>
      <c r="D9" s="270">
        <v>0</v>
      </c>
      <c r="E9" s="270">
        <v>0</v>
      </c>
      <c r="F9" s="270">
        <v>0</v>
      </c>
      <c r="G9" s="270">
        <v>0</v>
      </c>
      <c r="H9" s="270">
        <v>0</v>
      </c>
      <c r="I9" s="270">
        <v>0</v>
      </c>
      <c r="J9" s="270">
        <v>0</v>
      </c>
      <c r="K9" s="270">
        <v>0</v>
      </c>
      <c r="L9" s="270">
        <f t="shared" ref="L9:L22" si="0">SUM(A9:K9)</f>
        <v>0</v>
      </c>
      <c r="M9" s="272">
        <f t="shared" ref="M9:M23" si="1">+L9/$L$23</f>
        <v>0</v>
      </c>
    </row>
    <row r="10" spans="1:13" s="109" customFormat="1" ht="23.25" customHeight="1">
      <c r="A10" s="273" t="s">
        <v>869</v>
      </c>
      <c r="B10" s="274">
        <v>18630</v>
      </c>
      <c r="C10" s="274">
        <v>0</v>
      </c>
      <c r="D10" s="274">
        <v>0</v>
      </c>
      <c r="E10" s="274">
        <v>18017.715969999997</v>
      </c>
      <c r="F10" s="274">
        <v>11000.291999999999</v>
      </c>
      <c r="G10" s="274">
        <v>0</v>
      </c>
      <c r="H10" s="274">
        <v>0</v>
      </c>
      <c r="I10" s="274">
        <v>0</v>
      </c>
      <c r="J10" s="274">
        <v>0</v>
      </c>
      <c r="K10" s="274">
        <v>0</v>
      </c>
      <c r="L10" s="274">
        <f t="shared" si="0"/>
        <v>47648.007969999999</v>
      </c>
      <c r="M10" s="276">
        <f t="shared" si="1"/>
        <v>3.6810719843481748E-2</v>
      </c>
    </row>
    <row r="11" spans="1:13" s="129" customFormat="1" ht="18" customHeight="1">
      <c r="A11" s="277" t="s">
        <v>870</v>
      </c>
      <c r="B11" s="278">
        <v>14433.51576</v>
      </c>
      <c r="C11" s="278">
        <v>15295.710560000001</v>
      </c>
      <c r="D11" s="278">
        <v>15775.59165</v>
      </c>
      <c r="E11" s="278">
        <v>14421.017260000001</v>
      </c>
      <c r="F11" s="278">
        <v>7670.6072699999995</v>
      </c>
      <c r="G11" s="278">
        <v>8832.6236199999985</v>
      </c>
      <c r="H11" s="278">
        <v>0</v>
      </c>
      <c r="I11" s="278">
        <v>5520</v>
      </c>
      <c r="J11" s="278">
        <v>0</v>
      </c>
      <c r="K11" s="278">
        <v>0</v>
      </c>
      <c r="L11" s="278">
        <f t="shared" si="0"/>
        <v>81949.066120000003</v>
      </c>
      <c r="M11" s="280">
        <f t="shared" si="1"/>
        <v>6.3310183214324259E-2</v>
      </c>
    </row>
    <row r="12" spans="1:13" s="129" customFormat="1" ht="18" customHeight="1">
      <c r="A12" s="277" t="s">
        <v>871</v>
      </c>
      <c r="B12" s="278">
        <v>28144.139210000001</v>
      </c>
      <c r="C12" s="278">
        <v>16660.29881</v>
      </c>
      <c r="D12" s="278">
        <v>18172.034019999999</v>
      </c>
      <c r="E12" s="278">
        <v>33970.153780000001</v>
      </c>
      <c r="F12" s="278">
        <v>18150.637559999999</v>
      </c>
      <c r="G12" s="278">
        <v>17976.244050000001</v>
      </c>
      <c r="H12" s="278">
        <v>0</v>
      </c>
      <c r="I12" s="278">
        <v>1518</v>
      </c>
      <c r="J12" s="278">
        <v>0</v>
      </c>
      <c r="K12" s="278">
        <v>1628.8320800000001</v>
      </c>
      <c r="L12" s="278">
        <f t="shared" si="0"/>
        <v>136220.33950999999</v>
      </c>
      <c r="M12" s="280">
        <f t="shared" si="1"/>
        <v>0.10523774168783111</v>
      </c>
    </row>
    <row r="13" spans="1:13" s="129" customFormat="1" ht="18" customHeight="1">
      <c r="A13" s="277" t="s">
        <v>872</v>
      </c>
      <c r="B13" s="278">
        <v>19552.870510000001</v>
      </c>
      <c r="C13" s="278">
        <v>26884.864410000002</v>
      </c>
      <c r="D13" s="278">
        <v>19430.90135</v>
      </c>
      <c r="E13" s="278">
        <v>14828.85284</v>
      </c>
      <c r="F13" s="278">
        <v>8692.3492200000001</v>
      </c>
      <c r="G13" s="278">
        <v>11048.36563</v>
      </c>
      <c r="H13" s="278">
        <v>0</v>
      </c>
      <c r="I13" s="278">
        <v>3942.2819300000001</v>
      </c>
      <c r="J13" s="278">
        <v>2238</v>
      </c>
      <c r="K13" s="278">
        <v>0</v>
      </c>
      <c r="L13" s="278">
        <f t="shared" si="0"/>
        <v>106618.48589</v>
      </c>
      <c r="M13" s="280">
        <f t="shared" si="1"/>
        <v>8.2368673559324077E-2</v>
      </c>
    </row>
    <row r="14" spans="1:13" s="129" customFormat="1" ht="18" customHeight="1">
      <c r="A14" s="277" t="s">
        <v>873</v>
      </c>
      <c r="B14" s="278">
        <v>28217.79291</v>
      </c>
      <c r="C14" s="278">
        <v>36362.283299999996</v>
      </c>
      <c r="D14" s="278">
        <v>18592.05647</v>
      </c>
      <c r="E14" s="278">
        <v>26536.027690000003</v>
      </c>
      <c r="F14" s="278">
        <v>27041.008890000001</v>
      </c>
      <c r="G14" s="278">
        <v>13826.249470000001</v>
      </c>
      <c r="H14" s="278">
        <v>0</v>
      </c>
      <c r="I14" s="278">
        <v>3809.8625000000002</v>
      </c>
      <c r="J14" s="278">
        <v>1230.24982</v>
      </c>
      <c r="K14" s="278">
        <v>3600.7681400000001</v>
      </c>
      <c r="L14" s="278">
        <f t="shared" si="0"/>
        <v>159216.29918999999</v>
      </c>
      <c r="M14" s="280">
        <f t="shared" si="1"/>
        <v>0.12300339161480081</v>
      </c>
    </row>
    <row r="15" spans="1:13" s="129" customFormat="1" ht="18" customHeight="1">
      <c r="A15" s="277" t="s">
        <v>874</v>
      </c>
      <c r="B15" s="278">
        <v>26404.496930000001</v>
      </c>
      <c r="C15" s="278">
        <v>34677.391640000002</v>
      </c>
      <c r="D15" s="278">
        <v>14000.134609999999</v>
      </c>
      <c r="E15" s="278">
        <v>13699.22509</v>
      </c>
      <c r="F15" s="278">
        <v>17124.8822</v>
      </c>
      <c r="G15" s="278">
        <v>8962.9568900000013</v>
      </c>
      <c r="H15" s="278">
        <v>277.68554</v>
      </c>
      <c r="I15" s="278">
        <v>4576.0352800000001</v>
      </c>
      <c r="J15" s="278">
        <v>958.90652</v>
      </c>
      <c r="K15" s="278">
        <v>6014.19434</v>
      </c>
      <c r="L15" s="278">
        <f t="shared" si="0"/>
        <v>126695.90904000001</v>
      </c>
      <c r="M15" s="280">
        <f t="shared" si="1"/>
        <v>9.7879592698252471E-2</v>
      </c>
    </row>
    <row r="16" spans="1:13" s="129" customFormat="1" ht="18" customHeight="1">
      <c r="A16" s="277" t="s">
        <v>875</v>
      </c>
      <c r="B16" s="278">
        <v>20178.29794</v>
      </c>
      <c r="C16" s="278">
        <v>29744.286179999999</v>
      </c>
      <c r="D16" s="278">
        <v>12148.251119999999</v>
      </c>
      <c r="E16" s="278">
        <v>13213.259900000001</v>
      </c>
      <c r="F16" s="278">
        <v>11492.66325</v>
      </c>
      <c r="G16" s="278">
        <v>6971.6579599999995</v>
      </c>
      <c r="H16" s="278">
        <v>344.51319000000001</v>
      </c>
      <c r="I16" s="278">
        <v>5485.7420899999997</v>
      </c>
      <c r="J16" s="278">
        <v>3157.79234</v>
      </c>
      <c r="K16" s="278">
        <v>5474.0891900000006</v>
      </c>
      <c r="L16" s="278">
        <f t="shared" si="0"/>
        <v>108210.55316</v>
      </c>
      <c r="M16" s="280">
        <f t="shared" si="1"/>
        <v>8.3598633525013427E-2</v>
      </c>
    </row>
    <row r="17" spans="1:13" s="129" customFormat="1" ht="18" customHeight="1">
      <c r="A17" s="277" t="s">
        <v>876</v>
      </c>
      <c r="B17" s="278">
        <v>12536.784810000001</v>
      </c>
      <c r="C17" s="278">
        <v>16282.90884</v>
      </c>
      <c r="D17" s="278">
        <v>7023.3169800000005</v>
      </c>
      <c r="E17" s="278">
        <v>6950.3226399999994</v>
      </c>
      <c r="F17" s="278">
        <v>9665.5517799999998</v>
      </c>
      <c r="G17" s="278">
        <v>2863.1993700000003</v>
      </c>
      <c r="H17" s="278">
        <v>0</v>
      </c>
      <c r="I17" s="278">
        <v>3886.2198199999998</v>
      </c>
      <c r="J17" s="278">
        <v>2083.9578899999997</v>
      </c>
      <c r="K17" s="278">
        <v>4482.7955000000002</v>
      </c>
      <c r="L17" s="278">
        <f t="shared" si="0"/>
        <v>65775.057629999996</v>
      </c>
      <c r="M17" s="280">
        <f t="shared" si="1"/>
        <v>5.0814867656822978E-2</v>
      </c>
    </row>
    <row r="18" spans="1:13" s="129" customFormat="1" ht="18" customHeight="1">
      <c r="A18" s="277" t="s">
        <v>877</v>
      </c>
      <c r="B18" s="278">
        <v>16629.922190000001</v>
      </c>
      <c r="C18" s="278">
        <v>24473.189170000001</v>
      </c>
      <c r="D18" s="278">
        <v>7920.8986500000001</v>
      </c>
      <c r="E18" s="278">
        <v>8887.3019100000001</v>
      </c>
      <c r="F18" s="278">
        <v>15355.37292</v>
      </c>
      <c r="G18" s="278">
        <v>4467.7746299999999</v>
      </c>
      <c r="H18" s="278">
        <v>83.869500000000002</v>
      </c>
      <c r="I18" s="278">
        <v>5655.7535699999999</v>
      </c>
      <c r="J18" s="278">
        <v>4310.9465099999998</v>
      </c>
      <c r="K18" s="278">
        <v>5236.6788799999995</v>
      </c>
      <c r="L18" s="278">
        <f t="shared" si="0"/>
        <v>93021.707930000004</v>
      </c>
      <c r="M18" s="280">
        <f t="shared" si="1"/>
        <v>7.1864411039583173E-2</v>
      </c>
    </row>
    <row r="19" spans="1:13" s="129" customFormat="1" ht="18" customHeight="1">
      <c r="A19" s="277" t="s">
        <v>878</v>
      </c>
      <c r="B19" s="278">
        <v>20398.591359999999</v>
      </c>
      <c r="C19" s="278">
        <v>35143.026399999995</v>
      </c>
      <c r="D19" s="278">
        <v>9567.0776300000016</v>
      </c>
      <c r="E19" s="278">
        <v>9914.6715100000001</v>
      </c>
      <c r="F19" s="278">
        <v>20599.782719999999</v>
      </c>
      <c r="G19" s="278">
        <v>6915.9825499999997</v>
      </c>
      <c r="H19" s="278">
        <v>328.27703000000002</v>
      </c>
      <c r="I19" s="278">
        <v>9495.149519999999</v>
      </c>
      <c r="J19" s="278">
        <v>6764.5835099999995</v>
      </c>
      <c r="K19" s="278">
        <v>12223.63623</v>
      </c>
      <c r="L19" s="278">
        <f t="shared" si="0"/>
        <v>131350.77846</v>
      </c>
      <c r="M19" s="280">
        <f t="shared" si="1"/>
        <v>0.10147573661754274</v>
      </c>
    </row>
    <row r="20" spans="1:13" s="129" customFormat="1" ht="18" customHeight="1">
      <c r="A20" s="277" t="s">
        <v>879</v>
      </c>
      <c r="B20" s="278">
        <v>24233.83008</v>
      </c>
      <c r="C20" s="278">
        <v>37155.346229999996</v>
      </c>
      <c r="D20" s="278">
        <v>13366.70912</v>
      </c>
      <c r="E20" s="278">
        <v>12836.60806</v>
      </c>
      <c r="F20" s="278">
        <v>30221.46285</v>
      </c>
      <c r="G20" s="278">
        <v>8129.4451100000006</v>
      </c>
      <c r="H20" s="278">
        <v>376.84643</v>
      </c>
      <c r="I20" s="278">
        <v>15558.54256</v>
      </c>
      <c r="J20" s="278">
        <v>9363.9393499999987</v>
      </c>
      <c r="K20" s="278">
        <v>22535.139870000003</v>
      </c>
      <c r="L20" s="278">
        <f t="shared" si="0"/>
        <v>173777.86966</v>
      </c>
      <c r="M20" s="280">
        <f t="shared" si="1"/>
        <v>0.13425300967626888</v>
      </c>
    </row>
    <row r="21" spans="1:13" s="129" customFormat="1" ht="18" customHeight="1">
      <c r="A21" s="277" t="s">
        <v>880</v>
      </c>
      <c r="B21" s="278">
        <v>4076.0036099999998</v>
      </c>
      <c r="C21" s="278">
        <v>5596.6147599999995</v>
      </c>
      <c r="D21" s="278">
        <v>1959.18607</v>
      </c>
      <c r="E21" s="278">
        <v>2098.3745400000003</v>
      </c>
      <c r="F21" s="278">
        <v>5531.9139599999999</v>
      </c>
      <c r="G21" s="278">
        <v>1270.79998</v>
      </c>
      <c r="H21" s="278">
        <v>131.84867000000003</v>
      </c>
      <c r="I21" s="278">
        <v>2825.9397799999997</v>
      </c>
      <c r="J21" s="278">
        <v>1683.3275900000001</v>
      </c>
      <c r="K21" s="278">
        <v>4327.3177500000002</v>
      </c>
      <c r="L21" s="278">
        <f t="shared" si="0"/>
        <v>29501.326710000001</v>
      </c>
      <c r="M21" s="280">
        <f t="shared" si="1"/>
        <v>2.2791405534027309E-2</v>
      </c>
    </row>
    <row r="22" spans="1:13" s="129" customFormat="1" ht="48" customHeight="1" thickBot="1">
      <c r="A22" s="277" t="s">
        <v>881</v>
      </c>
      <c r="B22" s="278">
        <v>4821.0043299999998</v>
      </c>
      <c r="C22" s="278">
        <v>5720.3661500000007</v>
      </c>
      <c r="D22" s="278">
        <v>1661.8554099999999</v>
      </c>
      <c r="E22" s="278">
        <v>2925.8807000000002</v>
      </c>
      <c r="F22" s="278">
        <v>6867.3192499999996</v>
      </c>
      <c r="G22" s="278">
        <v>1187.48849</v>
      </c>
      <c r="H22" s="278">
        <v>93.017139999999998</v>
      </c>
      <c r="I22" s="278">
        <v>3517.4953500000001</v>
      </c>
      <c r="J22" s="278">
        <v>1993.3506100000002</v>
      </c>
      <c r="K22" s="278">
        <v>5632.5860499999999</v>
      </c>
      <c r="L22" s="278">
        <f t="shared" si="0"/>
        <v>34420.36348</v>
      </c>
      <c r="M22" s="280">
        <f t="shared" si="1"/>
        <v>2.6591633332726933E-2</v>
      </c>
    </row>
    <row r="23" spans="1:13" s="109" customFormat="1" ht="21.75" customHeight="1" thickTop="1" thickBot="1">
      <c r="A23" s="281" t="s">
        <v>65</v>
      </c>
      <c r="B23" s="282">
        <f t="shared" ref="B23:L23" si="2">SUM(B9:B22)</f>
        <v>238257.24964000002</v>
      </c>
      <c r="C23" s="282">
        <f t="shared" si="2"/>
        <v>283996.28645000001</v>
      </c>
      <c r="D23" s="282">
        <f t="shared" si="2"/>
        <v>139618.01307999998</v>
      </c>
      <c r="E23" s="282">
        <f t="shared" si="2"/>
        <v>178299.41189000002</v>
      </c>
      <c r="F23" s="282">
        <f t="shared" si="2"/>
        <v>189413.84386999998</v>
      </c>
      <c r="G23" s="282">
        <f t="shared" si="2"/>
        <v>92452.787750000003</v>
      </c>
      <c r="H23" s="282">
        <f t="shared" si="2"/>
        <v>1636.0575000000001</v>
      </c>
      <c r="I23" s="282">
        <f t="shared" si="2"/>
        <v>65791.022400000002</v>
      </c>
      <c r="J23" s="282">
        <f t="shared" si="2"/>
        <v>33785.05414</v>
      </c>
      <c r="K23" s="282">
        <f t="shared" si="2"/>
        <v>71156.038029999996</v>
      </c>
      <c r="L23" s="282">
        <f t="shared" si="2"/>
        <v>1294405.7647500001</v>
      </c>
      <c r="M23" s="284">
        <f t="shared" si="1"/>
        <v>1</v>
      </c>
    </row>
    <row r="24" spans="1:13" s="109" customFormat="1" ht="66.75" customHeight="1" thickTop="1" thickBot="1">
      <c r="A24" s="285" t="s">
        <v>882</v>
      </c>
      <c r="B24" s="276">
        <f t="shared" ref="B24:L24" si="3">+B23/$L$23</f>
        <v>0.18406689473143434</v>
      </c>
      <c r="C24" s="276">
        <f t="shared" si="3"/>
        <v>0.21940282883771822</v>
      </c>
      <c r="D24" s="276">
        <f t="shared" si="3"/>
        <v>0.10786263232299929</v>
      </c>
      <c r="E24" s="276">
        <f t="shared" si="3"/>
        <v>0.13774615097178322</v>
      </c>
      <c r="F24" s="276">
        <f t="shared" si="3"/>
        <v>0.14633266401326878</v>
      </c>
      <c r="G24" s="276">
        <f t="shared" si="3"/>
        <v>7.1424888754150609E-2</v>
      </c>
      <c r="H24" s="276">
        <f t="shared" si="3"/>
        <v>1.2639448498716985E-3</v>
      </c>
      <c r="I24" s="276">
        <f t="shared" si="3"/>
        <v>5.0827201324081556E-2</v>
      </c>
      <c r="J24" s="276">
        <f t="shared" si="3"/>
        <v>2.6100821751612952E-2</v>
      </c>
      <c r="K24" s="276">
        <f t="shared" si="3"/>
        <v>5.4971972443079303E-2</v>
      </c>
      <c r="L24" s="276">
        <f t="shared" si="3"/>
        <v>1</v>
      </c>
      <c r="M24" s="305"/>
    </row>
    <row r="25" spans="1:13" ht="37.5" customHeight="1" thickTop="1" thickBot="1">
      <c r="A25" s="259" t="s">
        <v>1432</v>
      </c>
      <c r="B25" s="304" t="s">
        <v>359</v>
      </c>
      <c r="C25" s="304" t="s">
        <v>361</v>
      </c>
      <c r="D25" s="304" t="s">
        <v>362</v>
      </c>
      <c r="E25" s="304" t="s">
        <v>360</v>
      </c>
      <c r="F25" s="304" t="s">
        <v>363</v>
      </c>
      <c r="G25" s="304" t="s">
        <v>364</v>
      </c>
      <c r="H25" s="304" t="s">
        <v>365</v>
      </c>
      <c r="I25" s="304" t="s">
        <v>369</v>
      </c>
      <c r="J25" s="304" t="s">
        <v>366</v>
      </c>
      <c r="K25" s="304" t="s">
        <v>370</v>
      </c>
      <c r="L25" s="260" t="s">
        <v>371</v>
      </c>
      <c r="M25" s="259" t="s">
        <v>844</v>
      </c>
    </row>
    <row r="26" spans="1:13" ht="28.5" customHeight="1" thickTop="1">
      <c r="A26" s="269" t="s">
        <v>868</v>
      </c>
      <c r="B26" s="270">
        <v>0</v>
      </c>
      <c r="C26" s="270">
        <v>0</v>
      </c>
      <c r="D26" s="270">
        <v>0</v>
      </c>
      <c r="E26" s="270">
        <v>0</v>
      </c>
      <c r="F26" s="270">
        <v>0</v>
      </c>
      <c r="G26" s="270">
        <v>0</v>
      </c>
      <c r="H26" s="270">
        <v>0</v>
      </c>
      <c r="I26" s="270">
        <v>0</v>
      </c>
      <c r="J26" s="270">
        <v>0</v>
      </c>
      <c r="K26" s="270">
        <v>0</v>
      </c>
      <c r="L26" s="270">
        <f t="shared" ref="L26:L40" si="4">SUM(A26:K26)</f>
        <v>0</v>
      </c>
      <c r="M26" s="272">
        <f t="shared" ref="M26:M40" si="5">+L26/$L$40</f>
        <v>0</v>
      </c>
    </row>
    <row r="27" spans="1:13" s="109" customFormat="1" ht="23.25" customHeight="1">
      <c r="A27" s="273" t="s">
        <v>869</v>
      </c>
      <c r="B27" s="274">
        <v>2</v>
      </c>
      <c r="C27" s="274">
        <v>0</v>
      </c>
      <c r="D27" s="274">
        <v>0</v>
      </c>
      <c r="E27" s="274">
        <v>2</v>
      </c>
      <c r="F27" s="274">
        <v>1</v>
      </c>
      <c r="G27" s="274">
        <v>0</v>
      </c>
      <c r="H27" s="274">
        <v>0</v>
      </c>
      <c r="I27" s="274">
        <v>0</v>
      </c>
      <c r="J27" s="274">
        <v>0</v>
      </c>
      <c r="K27" s="274">
        <v>0</v>
      </c>
      <c r="L27" s="274">
        <f t="shared" si="4"/>
        <v>5</v>
      </c>
      <c r="M27" s="276">
        <f t="shared" si="5"/>
        <v>3.4610698859231365E-5</v>
      </c>
    </row>
    <row r="28" spans="1:13" s="129" customFormat="1" ht="18" customHeight="1">
      <c r="A28" s="277" t="s">
        <v>870</v>
      </c>
      <c r="B28" s="278">
        <v>3</v>
      </c>
      <c r="C28" s="278">
        <v>3</v>
      </c>
      <c r="D28" s="278">
        <v>3</v>
      </c>
      <c r="E28" s="278">
        <v>3</v>
      </c>
      <c r="F28" s="278">
        <v>2</v>
      </c>
      <c r="G28" s="278">
        <v>2</v>
      </c>
      <c r="H28" s="278">
        <v>0</v>
      </c>
      <c r="I28" s="278">
        <v>1</v>
      </c>
      <c r="J28" s="278">
        <v>0</v>
      </c>
      <c r="K28" s="278">
        <v>0</v>
      </c>
      <c r="L28" s="278">
        <f t="shared" si="4"/>
        <v>17</v>
      </c>
      <c r="M28" s="280">
        <f t="shared" si="5"/>
        <v>1.1767637612138664E-4</v>
      </c>
    </row>
    <row r="29" spans="1:13" s="129" customFormat="1" ht="18" customHeight="1">
      <c r="A29" s="277" t="s">
        <v>871</v>
      </c>
      <c r="B29" s="278">
        <v>14</v>
      </c>
      <c r="C29" s="278">
        <v>9</v>
      </c>
      <c r="D29" s="278">
        <v>9</v>
      </c>
      <c r="E29" s="278">
        <v>14</v>
      </c>
      <c r="F29" s="278">
        <v>9</v>
      </c>
      <c r="G29" s="278">
        <v>9</v>
      </c>
      <c r="H29" s="278">
        <v>0</v>
      </c>
      <c r="I29" s="278">
        <v>1</v>
      </c>
      <c r="J29" s="278">
        <v>0</v>
      </c>
      <c r="K29" s="278">
        <v>1</v>
      </c>
      <c r="L29" s="278">
        <f t="shared" si="4"/>
        <v>66</v>
      </c>
      <c r="M29" s="280">
        <f t="shared" si="5"/>
        <v>4.5686122494185402E-4</v>
      </c>
    </row>
    <row r="30" spans="1:13" s="129" customFormat="1" ht="18" customHeight="1">
      <c r="A30" s="277" t="s">
        <v>872</v>
      </c>
      <c r="B30" s="278">
        <v>18</v>
      </c>
      <c r="C30" s="278">
        <v>29</v>
      </c>
      <c r="D30" s="278">
        <v>21</v>
      </c>
      <c r="E30" s="278">
        <v>15</v>
      </c>
      <c r="F30" s="278">
        <v>9</v>
      </c>
      <c r="G30" s="278">
        <v>13</v>
      </c>
      <c r="H30" s="278">
        <v>0</v>
      </c>
      <c r="I30" s="278">
        <v>4</v>
      </c>
      <c r="J30" s="278">
        <v>3</v>
      </c>
      <c r="K30" s="278">
        <v>0</v>
      </c>
      <c r="L30" s="278">
        <f t="shared" si="4"/>
        <v>112</v>
      </c>
      <c r="M30" s="280">
        <f t="shared" si="5"/>
        <v>7.752796544467826E-4</v>
      </c>
    </row>
    <row r="31" spans="1:13" s="129" customFormat="1" ht="18" customHeight="1">
      <c r="A31" s="277" t="s">
        <v>873</v>
      </c>
      <c r="B31" s="278">
        <v>60</v>
      </c>
      <c r="C31" s="278">
        <v>81</v>
      </c>
      <c r="D31" s="278">
        <v>39</v>
      </c>
      <c r="E31" s="278">
        <v>54</v>
      </c>
      <c r="F31" s="278">
        <v>58</v>
      </c>
      <c r="G31" s="278">
        <v>30</v>
      </c>
      <c r="H31" s="278">
        <v>0</v>
      </c>
      <c r="I31" s="278">
        <v>9</v>
      </c>
      <c r="J31" s="278">
        <v>3</v>
      </c>
      <c r="K31" s="278">
        <v>8</v>
      </c>
      <c r="L31" s="278">
        <f t="shared" si="4"/>
        <v>342</v>
      </c>
      <c r="M31" s="280">
        <f t="shared" si="5"/>
        <v>2.3673718019714255E-3</v>
      </c>
    </row>
    <row r="32" spans="1:13" s="129" customFormat="1" ht="18" customHeight="1">
      <c r="A32" s="277" t="s">
        <v>874</v>
      </c>
      <c r="B32" s="278">
        <v>103</v>
      </c>
      <c r="C32" s="278">
        <v>129</v>
      </c>
      <c r="D32" s="278">
        <v>53</v>
      </c>
      <c r="E32" s="278">
        <v>52</v>
      </c>
      <c r="F32" s="278">
        <v>65</v>
      </c>
      <c r="G32" s="278">
        <v>33</v>
      </c>
      <c r="H32" s="278">
        <v>1</v>
      </c>
      <c r="I32" s="278">
        <v>17</v>
      </c>
      <c r="J32" s="278">
        <v>4</v>
      </c>
      <c r="K32" s="278">
        <v>23</v>
      </c>
      <c r="L32" s="278">
        <f t="shared" si="4"/>
        <v>480</v>
      </c>
      <c r="M32" s="280">
        <f t="shared" si="5"/>
        <v>3.3226270904862113E-3</v>
      </c>
    </row>
    <row r="33" spans="1:13" s="129" customFormat="1" ht="18" customHeight="1">
      <c r="A33" s="277" t="s">
        <v>875</v>
      </c>
      <c r="B33" s="278">
        <v>122</v>
      </c>
      <c r="C33" s="278">
        <v>178</v>
      </c>
      <c r="D33" s="278">
        <v>71</v>
      </c>
      <c r="E33" s="278">
        <v>76</v>
      </c>
      <c r="F33" s="278">
        <v>68</v>
      </c>
      <c r="G33" s="278">
        <v>40</v>
      </c>
      <c r="H33" s="278">
        <v>2</v>
      </c>
      <c r="I33" s="278">
        <v>33</v>
      </c>
      <c r="J33" s="278">
        <v>19</v>
      </c>
      <c r="K33" s="278">
        <v>32</v>
      </c>
      <c r="L33" s="278">
        <f t="shared" si="4"/>
        <v>641</v>
      </c>
      <c r="M33" s="280">
        <f t="shared" si="5"/>
        <v>4.4370915937534611E-3</v>
      </c>
    </row>
    <row r="34" spans="1:13" s="129" customFormat="1" ht="18" customHeight="1">
      <c r="A34" s="277" t="s">
        <v>876</v>
      </c>
      <c r="B34" s="278">
        <v>104</v>
      </c>
      <c r="C34" s="278">
        <v>137</v>
      </c>
      <c r="D34" s="278">
        <v>59</v>
      </c>
      <c r="E34" s="278">
        <v>57</v>
      </c>
      <c r="F34" s="278">
        <v>82</v>
      </c>
      <c r="G34" s="278">
        <v>24</v>
      </c>
      <c r="H34" s="278">
        <v>0</v>
      </c>
      <c r="I34" s="278">
        <v>32</v>
      </c>
      <c r="J34" s="278">
        <v>18</v>
      </c>
      <c r="K34" s="278">
        <v>37</v>
      </c>
      <c r="L34" s="278">
        <f t="shared" si="4"/>
        <v>550</v>
      </c>
      <c r="M34" s="280">
        <f t="shared" si="5"/>
        <v>3.8071768745154503E-3</v>
      </c>
    </row>
    <row r="35" spans="1:13" s="129" customFormat="1" ht="18" customHeight="1">
      <c r="A35" s="277" t="s">
        <v>877</v>
      </c>
      <c r="B35" s="278">
        <v>200</v>
      </c>
      <c r="C35" s="278">
        <v>291</v>
      </c>
      <c r="D35" s="278">
        <v>91</v>
      </c>
      <c r="E35" s="278">
        <v>104</v>
      </c>
      <c r="F35" s="278">
        <v>184</v>
      </c>
      <c r="G35" s="278">
        <v>53</v>
      </c>
      <c r="H35" s="278">
        <v>1</v>
      </c>
      <c r="I35" s="278">
        <v>69</v>
      </c>
      <c r="J35" s="278">
        <v>50</v>
      </c>
      <c r="K35" s="278">
        <v>64</v>
      </c>
      <c r="L35" s="278">
        <f t="shared" si="4"/>
        <v>1107</v>
      </c>
      <c r="M35" s="280">
        <f t="shared" si="5"/>
        <v>7.6628087274338242E-3</v>
      </c>
    </row>
    <row r="36" spans="1:13" s="129" customFormat="1" ht="18" customHeight="1">
      <c r="A36" s="277" t="s">
        <v>878</v>
      </c>
      <c r="B36" s="278">
        <v>423</v>
      </c>
      <c r="C36" s="278">
        <v>713</v>
      </c>
      <c r="D36" s="278">
        <v>194</v>
      </c>
      <c r="E36" s="278">
        <v>206</v>
      </c>
      <c r="F36" s="278">
        <v>428</v>
      </c>
      <c r="G36" s="278">
        <v>145</v>
      </c>
      <c r="H36" s="278">
        <v>7</v>
      </c>
      <c r="I36" s="278">
        <v>200</v>
      </c>
      <c r="J36" s="278">
        <v>138</v>
      </c>
      <c r="K36" s="278">
        <v>251</v>
      </c>
      <c r="L36" s="278">
        <f t="shared" si="4"/>
        <v>2705</v>
      </c>
      <c r="M36" s="280">
        <f t="shared" si="5"/>
        <v>1.8724388082844167E-2</v>
      </c>
    </row>
    <row r="37" spans="1:13" s="129" customFormat="1" ht="18" customHeight="1">
      <c r="A37" s="277" t="s">
        <v>879</v>
      </c>
      <c r="B37" s="278">
        <v>1494</v>
      </c>
      <c r="C37" s="278">
        <v>2265</v>
      </c>
      <c r="D37" s="278">
        <v>859</v>
      </c>
      <c r="E37" s="278">
        <v>823</v>
      </c>
      <c r="F37" s="278">
        <v>1836</v>
      </c>
      <c r="G37" s="278">
        <v>513</v>
      </c>
      <c r="H37" s="278">
        <v>27</v>
      </c>
      <c r="I37" s="278">
        <v>1032</v>
      </c>
      <c r="J37" s="278">
        <v>589</v>
      </c>
      <c r="K37" s="278">
        <v>1491</v>
      </c>
      <c r="L37" s="278">
        <f t="shared" si="4"/>
        <v>10929</v>
      </c>
      <c r="M37" s="280">
        <f t="shared" si="5"/>
        <v>7.5652065566507914E-2</v>
      </c>
    </row>
    <row r="38" spans="1:13" s="129" customFormat="1" ht="18" customHeight="1">
      <c r="A38" s="277" t="s">
        <v>880</v>
      </c>
      <c r="B38" s="278">
        <v>840</v>
      </c>
      <c r="C38" s="278">
        <v>1119</v>
      </c>
      <c r="D38" s="278">
        <v>391</v>
      </c>
      <c r="E38" s="278">
        <v>431</v>
      </c>
      <c r="F38" s="278">
        <v>1134</v>
      </c>
      <c r="G38" s="278">
        <v>252</v>
      </c>
      <c r="H38" s="278">
        <v>26</v>
      </c>
      <c r="I38" s="278">
        <v>571</v>
      </c>
      <c r="J38" s="278">
        <v>351</v>
      </c>
      <c r="K38" s="278">
        <v>886</v>
      </c>
      <c r="L38" s="278">
        <f t="shared" si="4"/>
        <v>6001</v>
      </c>
      <c r="M38" s="280">
        <f t="shared" si="5"/>
        <v>4.1539760770849483E-2</v>
      </c>
    </row>
    <row r="39" spans="1:13" s="129" customFormat="1" ht="48" customHeight="1" thickBot="1">
      <c r="A39" s="277" t="s">
        <v>881</v>
      </c>
      <c r="B39" s="278">
        <v>13903</v>
      </c>
      <c r="C39" s="278">
        <v>14271</v>
      </c>
      <c r="D39" s="278">
        <v>4053</v>
      </c>
      <c r="E39" s="278">
        <v>12388</v>
      </c>
      <c r="F39" s="278">
        <v>25741</v>
      </c>
      <c r="G39" s="278">
        <v>3522</v>
      </c>
      <c r="H39" s="278">
        <v>194</v>
      </c>
      <c r="I39" s="278">
        <v>17215</v>
      </c>
      <c r="J39" s="278">
        <v>9662</v>
      </c>
      <c r="K39" s="278">
        <v>20560</v>
      </c>
      <c r="L39" s="278">
        <f t="shared" si="4"/>
        <v>121509</v>
      </c>
      <c r="M39" s="280">
        <f t="shared" si="5"/>
        <v>0.84110228153726885</v>
      </c>
    </row>
    <row r="40" spans="1:13" ht="21.75" customHeight="1" thickTop="1" thickBot="1">
      <c r="A40" s="306" t="s">
        <v>65</v>
      </c>
      <c r="B40" s="307">
        <f t="shared" ref="B40:K40" si="6">SUM(B26:B39)</f>
        <v>17286</v>
      </c>
      <c r="C40" s="307">
        <f t="shared" si="6"/>
        <v>19225</v>
      </c>
      <c r="D40" s="307">
        <f t="shared" si="6"/>
        <v>5843</v>
      </c>
      <c r="E40" s="307">
        <f t="shared" si="6"/>
        <v>14225</v>
      </c>
      <c r="F40" s="307">
        <f t="shared" si="6"/>
        <v>29617</v>
      </c>
      <c r="G40" s="307">
        <f t="shared" si="6"/>
        <v>4636</v>
      </c>
      <c r="H40" s="307">
        <f t="shared" si="6"/>
        <v>258</v>
      </c>
      <c r="I40" s="307">
        <f t="shared" si="6"/>
        <v>19184</v>
      </c>
      <c r="J40" s="307">
        <f t="shared" si="6"/>
        <v>10837</v>
      </c>
      <c r="K40" s="307">
        <f t="shared" si="6"/>
        <v>23353</v>
      </c>
      <c r="L40" s="307">
        <f t="shared" si="4"/>
        <v>144464</v>
      </c>
      <c r="M40" s="308">
        <f t="shared" si="5"/>
        <v>1</v>
      </c>
    </row>
    <row r="41" spans="1:13" s="109" customFormat="1" ht="65.25" customHeight="1" thickTop="1">
      <c r="A41" s="285" t="s">
        <v>882</v>
      </c>
      <c r="B41" s="276">
        <f t="shared" ref="B41:L41" si="7">+B40/$L$40</f>
        <v>0.11965610809613468</v>
      </c>
      <c r="C41" s="276">
        <f t="shared" si="7"/>
        <v>0.13307813711374461</v>
      </c>
      <c r="D41" s="276">
        <f t="shared" si="7"/>
        <v>4.0446062686897773E-2</v>
      </c>
      <c r="E41" s="276">
        <f t="shared" si="7"/>
        <v>9.8467438254513234E-2</v>
      </c>
      <c r="F41" s="276">
        <f t="shared" si="7"/>
        <v>0.20501301362277108</v>
      </c>
      <c r="G41" s="276">
        <f t="shared" si="7"/>
        <v>3.2091039982279322E-2</v>
      </c>
      <c r="H41" s="276">
        <f t="shared" si="7"/>
        <v>1.7859120611363386E-3</v>
      </c>
      <c r="I41" s="276">
        <f t="shared" si="7"/>
        <v>0.1327943293830989</v>
      </c>
      <c r="J41" s="276">
        <f t="shared" si="7"/>
        <v>7.5015228707498063E-2</v>
      </c>
      <c r="K41" s="276">
        <f t="shared" si="7"/>
        <v>0.16165273009192602</v>
      </c>
      <c r="L41" s="276">
        <f t="shared" si="7"/>
        <v>1</v>
      </c>
      <c r="M41" s="309"/>
    </row>
    <row r="42" spans="1:13" ht="9" customHeight="1" thickBot="1">
      <c r="A42" s="290"/>
      <c r="B42" s="89"/>
      <c r="C42" s="291"/>
      <c r="D42" s="291"/>
      <c r="E42" s="291"/>
      <c r="F42" s="291"/>
      <c r="G42" s="291"/>
      <c r="H42" s="89"/>
      <c r="I42" s="89"/>
      <c r="J42" s="89"/>
      <c r="K42" s="89"/>
      <c r="L42" s="310"/>
      <c r="M42" s="310"/>
    </row>
    <row r="43" spans="1:13" ht="28.5" customHeight="1" thickTop="1">
      <c r="A43" s="986" t="s">
        <v>1460</v>
      </c>
      <c r="B43" s="983"/>
      <c r="C43" s="983"/>
      <c r="D43" s="983"/>
      <c r="E43" s="983"/>
      <c r="F43" s="983"/>
      <c r="G43" s="983"/>
      <c r="H43" s="983"/>
      <c r="I43" s="983"/>
      <c r="J43" s="983"/>
      <c r="K43" s="983"/>
      <c r="L43" s="983"/>
      <c r="M43" s="983"/>
    </row>
    <row r="44" spans="1:13" ht="9" customHeight="1">
      <c r="A44" s="292"/>
      <c r="B44" s="293"/>
      <c r="C44" s="294"/>
      <c r="D44" s="294"/>
      <c r="E44" s="294"/>
      <c r="F44" s="294"/>
      <c r="G44" s="294"/>
      <c r="H44" s="293"/>
      <c r="I44" s="293"/>
      <c r="J44" s="293"/>
      <c r="K44" s="293"/>
      <c r="L44" s="311"/>
      <c r="M44" s="312"/>
    </row>
    <row r="45" spans="1:13" ht="9" hidden="1" customHeight="1">
      <c r="A45" s="292"/>
      <c r="B45" s="293"/>
      <c r="C45" s="294"/>
      <c r="D45" s="294"/>
      <c r="E45" s="294"/>
      <c r="F45" s="294"/>
      <c r="G45" s="294"/>
      <c r="H45" s="293"/>
      <c r="I45" s="293"/>
      <c r="J45" s="293"/>
      <c r="K45" s="293"/>
      <c r="L45" s="311"/>
      <c r="M45" s="312"/>
    </row>
    <row r="46" spans="1:13" ht="9" hidden="1" customHeight="1">
      <c r="A46" s="292"/>
      <c r="B46" s="293"/>
      <c r="C46" s="294"/>
      <c r="D46" s="294"/>
      <c r="E46" s="294"/>
      <c r="F46" s="294"/>
      <c r="G46" s="294"/>
      <c r="H46" s="293"/>
      <c r="I46" s="293"/>
      <c r="J46" s="293"/>
      <c r="K46" s="293"/>
      <c r="L46" s="311"/>
      <c r="M46" s="312"/>
    </row>
    <row r="47" spans="1:13" ht="9" hidden="1" customHeight="1">
      <c r="A47" s="292"/>
      <c r="B47" s="293"/>
      <c r="C47" s="294"/>
      <c r="D47" s="294"/>
      <c r="E47" s="294"/>
      <c r="F47" s="294"/>
      <c r="G47" s="294"/>
      <c r="H47" s="293"/>
      <c r="I47" s="293"/>
      <c r="J47" s="293"/>
      <c r="K47" s="293"/>
      <c r="L47" s="311"/>
      <c r="M47" s="312"/>
    </row>
    <row r="48" spans="1:13" ht="9" hidden="1" customHeight="1">
      <c r="A48" s="295"/>
      <c r="B48" s="293"/>
      <c r="C48" s="294"/>
      <c r="D48" s="294"/>
      <c r="E48" s="294"/>
      <c r="F48" s="294"/>
      <c r="G48" s="294"/>
      <c r="H48" s="293"/>
      <c r="I48" s="293"/>
      <c r="J48" s="293"/>
      <c r="K48" s="293"/>
      <c r="L48" s="311"/>
      <c r="M48" s="312"/>
    </row>
    <row r="49" spans="1:13" ht="9" hidden="1" customHeight="1">
      <c r="A49" s="292"/>
      <c r="B49" s="293"/>
      <c r="C49" s="294"/>
      <c r="D49" s="294"/>
      <c r="E49" s="294"/>
      <c r="F49" s="294"/>
      <c r="G49" s="294"/>
      <c r="H49" s="293"/>
      <c r="I49" s="293"/>
      <c r="J49" s="293"/>
      <c r="K49" s="293"/>
      <c r="L49" s="311"/>
      <c r="M49" s="312"/>
    </row>
    <row r="50" spans="1:13" ht="9" hidden="1" customHeight="1">
      <c r="A50" s="292"/>
      <c r="B50" s="293"/>
      <c r="C50" s="294"/>
      <c r="D50" s="294"/>
      <c r="E50" s="294"/>
      <c r="F50" s="294"/>
      <c r="G50" s="294"/>
      <c r="H50" s="293"/>
      <c r="I50" s="293"/>
      <c r="J50" s="293"/>
      <c r="K50" s="293"/>
      <c r="L50" s="311"/>
      <c r="M50" s="312"/>
    </row>
    <row r="51" spans="1:13" ht="9" hidden="1" customHeight="1">
      <c r="A51" s="292"/>
      <c r="B51" s="293"/>
      <c r="C51" s="294"/>
      <c r="D51" s="294"/>
      <c r="E51" s="294"/>
      <c r="F51" s="294"/>
      <c r="G51" s="294"/>
      <c r="H51" s="293"/>
      <c r="I51" s="293"/>
      <c r="J51" s="293"/>
      <c r="K51" s="293"/>
      <c r="L51" s="311"/>
      <c r="M51" s="312"/>
    </row>
    <row r="52" spans="1:13" ht="9" hidden="1" customHeight="1">
      <c r="A52" s="292"/>
      <c r="B52" s="293"/>
      <c r="C52" s="294"/>
      <c r="D52" s="294"/>
      <c r="E52" s="294"/>
      <c r="F52" s="294"/>
      <c r="G52" s="294"/>
      <c r="H52" s="293"/>
      <c r="I52" s="293"/>
      <c r="J52" s="293"/>
      <c r="K52" s="293"/>
      <c r="L52" s="311"/>
      <c r="M52" s="312"/>
    </row>
    <row r="53" spans="1:13" ht="9" hidden="1" customHeight="1">
      <c r="A53" s="295"/>
      <c r="C53" s="294"/>
      <c r="D53" s="294"/>
      <c r="E53" s="294"/>
      <c r="F53" s="294"/>
      <c r="G53" s="294"/>
      <c r="H53" s="293"/>
      <c r="I53" s="293"/>
      <c r="J53" s="293"/>
      <c r="K53" s="293"/>
      <c r="L53" s="311"/>
      <c r="M53" s="312"/>
    </row>
    <row r="54" spans="1:13" ht="9" hidden="1" customHeight="1">
      <c r="A54" s="296"/>
      <c r="C54" s="294"/>
      <c r="D54" s="294"/>
      <c r="E54" s="294"/>
      <c r="F54" s="294"/>
      <c r="G54" s="294"/>
      <c r="H54" s="293"/>
      <c r="I54" s="293"/>
      <c r="J54" s="293"/>
      <c r="K54" s="293"/>
      <c r="L54" s="311"/>
      <c r="M54" s="312"/>
    </row>
    <row r="55" spans="1:13" ht="9" hidden="1" customHeight="1">
      <c r="A55" s="296"/>
      <c r="C55" s="294"/>
      <c r="D55" s="294"/>
      <c r="E55" s="294"/>
      <c r="F55" s="294"/>
      <c r="G55" s="294"/>
      <c r="H55" s="293"/>
      <c r="I55" s="293"/>
      <c r="J55" s="293"/>
      <c r="K55" s="293"/>
      <c r="L55" s="311"/>
      <c r="M55" s="312"/>
    </row>
    <row r="56" spans="1:13" ht="9" hidden="1" customHeight="1">
      <c r="A56" s="296"/>
      <c r="C56" s="294"/>
      <c r="D56" s="294"/>
      <c r="E56" s="294"/>
      <c r="F56" s="294"/>
      <c r="G56" s="294"/>
      <c r="H56" s="293"/>
      <c r="I56" s="293"/>
      <c r="J56" s="293"/>
      <c r="K56" s="293"/>
      <c r="L56" s="311"/>
      <c r="M56" s="312"/>
    </row>
    <row r="57" spans="1:13" ht="9" hidden="1" customHeight="1">
      <c r="A57" s="296"/>
      <c r="C57" s="294"/>
      <c r="D57" s="294"/>
      <c r="E57" s="294"/>
      <c r="F57" s="294"/>
      <c r="G57" s="294"/>
      <c r="H57" s="293"/>
      <c r="I57" s="293"/>
      <c r="J57" s="293"/>
      <c r="K57" s="293"/>
      <c r="L57" s="311"/>
      <c r="M57" s="312"/>
    </row>
    <row r="58" spans="1:13" ht="9" hidden="1" customHeight="1">
      <c r="A58" s="297"/>
      <c r="C58" s="294"/>
      <c r="D58" s="294"/>
      <c r="E58" s="294"/>
      <c r="F58" s="294"/>
      <c r="G58" s="294"/>
      <c r="H58" s="293"/>
      <c r="I58" s="293"/>
      <c r="J58" s="293"/>
      <c r="K58" s="293"/>
      <c r="L58" s="311"/>
      <c r="M58" s="312"/>
    </row>
    <row r="59" spans="1:13" ht="9" hidden="1" customHeight="1">
      <c r="A59" s="297"/>
      <c r="C59" s="294"/>
      <c r="D59" s="294"/>
      <c r="E59" s="294"/>
      <c r="F59" s="294"/>
      <c r="G59" s="294"/>
      <c r="H59" s="293"/>
      <c r="I59" s="293"/>
      <c r="J59" s="293"/>
      <c r="K59" s="293"/>
      <c r="L59" s="311"/>
      <c r="M59" s="312"/>
    </row>
    <row r="60" spans="1:13" ht="9" hidden="1" customHeight="1">
      <c r="A60" s="298"/>
      <c r="C60" s="294"/>
      <c r="D60" s="294"/>
      <c r="E60" s="294"/>
      <c r="F60" s="294"/>
      <c r="G60" s="294"/>
      <c r="H60" s="293"/>
      <c r="I60" s="293"/>
      <c r="J60" s="293"/>
      <c r="K60" s="293"/>
      <c r="L60" s="311"/>
      <c r="M60" s="312"/>
    </row>
    <row r="61" spans="1:13" ht="9" hidden="1" customHeight="1">
      <c r="A61" s="292"/>
      <c r="C61" s="294"/>
      <c r="D61" s="294"/>
      <c r="E61" s="294"/>
      <c r="F61" s="294"/>
      <c r="G61" s="294"/>
      <c r="H61" s="293"/>
      <c r="I61" s="293"/>
      <c r="J61" s="293"/>
      <c r="K61" s="293"/>
      <c r="L61" s="311"/>
      <c r="M61" s="312"/>
    </row>
    <row r="62" spans="1:13" ht="9" hidden="1" customHeight="1">
      <c r="A62" s="292"/>
      <c r="C62" s="294"/>
      <c r="D62" s="294"/>
      <c r="E62" s="294"/>
      <c r="F62" s="294"/>
      <c r="G62" s="294"/>
      <c r="H62" s="293"/>
      <c r="I62" s="293"/>
      <c r="J62" s="293"/>
      <c r="K62" s="293"/>
      <c r="L62" s="311"/>
      <c r="M62" s="312"/>
    </row>
    <row r="63" spans="1:13" ht="9" hidden="1" customHeight="1">
      <c r="A63" s="292"/>
      <c r="C63" s="294"/>
      <c r="D63" s="294"/>
      <c r="E63" s="294"/>
      <c r="F63" s="294"/>
      <c r="G63" s="294"/>
      <c r="H63" s="293"/>
      <c r="I63" s="293"/>
      <c r="J63" s="293"/>
      <c r="K63" s="293"/>
      <c r="L63" s="311"/>
      <c r="M63" s="312"/>
    </row>
    <row r="64" spans="1:13" ht="9" hidden="1" customHeight="1">
      <c r="A64" s="292"/>
      <c r="C64" s="294"/>
      <c r="D64" s="294"/>
      <c r="E64" s="294"/>
      <c r="F64" s="294"/>
      <c r="G64" s="294"/>
      <c r="H64" s="293"/>
      <c r="I64" s="293"/>
      <c r="J64" s="293"/>
      <c r="K64" s="293"/>
      <c r="L64" s="311"/>
      <c r="M64" s="312"/>
    </row>
    <row r="65" spans="1:13" ht="9" hidden="1" customHeight="1">
      <c r="A65" s="296"/>
      <c r="C65" s="294"/>
      <c r="D65" s="294"/>
      <c r="E65" s="294"/>
      <c r="F65" s="294"/>
      <c r="G65" s="294"/>
      <c r="H65" s="293"/>
      <c r="I65" s="293"/>
      <c r="J65" s="293"/>
      <c r="K65" s="293"/>
      <c r="L65" s="311"/>
      <c r="M65" s="312"/>
    </row>
    <row r="66" spans="1:13" ht="9" hidden="1" customHeight="1">
      <c r="A66" s="298"/>
      <c r="C66" s="294"/>
      <c r="D66" s="294"/>
      <c r="E66" s="294"/>
      <c r="F66" s="294"/>
      <c r="G66" s="294"/>
      <c r="H66" s="293"/>
      <c r="I66" s="293"/>
      <c r="J66" s="293"/>
      <c r="K66" s="293"/>
      <c r="L66" s="311"/>
      <c r="M66" s="312"/>
    </row>
    <row r="67" spans="1:13" ht="9" hidden="1" customHeight="1">
      <c r="A67" s="292"/>
      <c r="C67" s="294"/>
      <c r="D67" s="294"/>
      <c r="E67" s="294"/>
      <c r="F67" s="294"/>
      <c r="G67" s="294"/>
      <c r="H67" s="293"/>
      <c r="I67" s="293"/>
      <c r="J67" s="293"/>
      <c r="K67" s="293"/>
      <c r="L67" s="311"/>
      <c r="M67" s="312"/>
    </row>
    <row r="68" spans="1:13" ht="9" hidden="1" customHeight="1">
      <c r="A68" s="292"/>
      <c r="C68" s="294"/>
      <c r="D68" s="294"/>
      <c r="E68" s="294"/>
      <c r="F68" s="294"/>
      <c r="G68" s="294"/>
      <c r="H68" s="293"/>
      <c r="I68" s="293"/>
      <c r="J68" s="293"/>
      <c r="K68" s="293"/>
      <c r="L68" s="311"/>
      <c r="M68" s="312"/>
    </row>
    <row r="69" spans="1:13" ht="9" hidden="1" customHeight="1">
      <c r="A69" s="292"/>
      <c r="C69" s="294"/>
      <c r="D69" s="294"/>
      <c r="E69" s="294"/>
      <c r="F69" s="294"/>
      <c r="G69" s="294"/>
      <c r="H69" s="293"/>
      <c r="I69" s="293"/>
      <c r="J69" s="293"/>
      <c r="K69" s="293"/>
      <c r="L69" s="311"/>
      <c r="M69" s="312"/>
    </row>
    <row r="70" spans="1:13" ht="9" hidden="1" customHeight="1">
      <c r="A70" s="292"/>
      <c r="C70" s="294"/>
      <c r="D70" s="294"/>
      <c r="E70" s="294"/>
      <c r="F70" s="294"/>
      <c r="G70" s="294"/>
      <c r="H70" s="293"/>
      <c r="I70" s="293"/>
      <c r="J70" s="293"/>
      <c r="K70" s="293"/>
      <c r="L70" s="311"/>
      <c r="M70" s="312"/>
    </row>
    <row r="71" spans="1:13" ht="9" hidden="1" customHeight="1">
      <c r="A71" s="296"/>
      <c r="C71" s="294"/>
      <c r="D71" s="294"/>
      <c r="E71" s="294"/>
      <c r="F71" s="294"/>
      <c r="G71" s="294"/>
      <c r="H71" s="293"/>
      <c r="I71" s="293"/>
      <c r="J71" s="293"/>
      <c r="K71" s="293"/>
      <c r="L71" s="311"/>
      <c r="M71" s="312"/>
    </row>
    <row r="72" spans="1:13" ht="9" hidden="1" customHeight="1">
      <c r="A72" s="298"/>
      <c r="C72" s="294"/>
      <c r="D72" s="294"/>
      <c r="E72" s="294"/>
      <c r="F72" s="294"/>
      <c r="G72" s="294"/>
      <c r="H72" s="293"/>
      <c r="I72" s="293"/>
      <c r="J72" s="293"/>
      <c r="K72" s="293"/>
      <c r="L72" s="311"/>
      <c r="M72" s="312"/>
    </row>
    <row r="73" spans="1:13" ht="9" hidden="1" customHeight="1">
      <c r="A73" s="292"/>
      <c r="C73" s="294"/>
      <c r="D73" s="294"/>
      <c r="E73" s="294"/>
      <c r="F73" s="294"/>
      <c r="G73" s="294"/>
      <c r="H73" s="293"/>
      <c r="I73" s="293"/>
      <c r="J73" s="293"/>
      <c r="K73" s="293"/>
      <c r="L73" s="311"/>
      <c r="M73" s="312"/>
    </row>
    <row r="74" spans="1:13" ht="9" hidden="1" customHeight="1">
      <c r="A74" s="292"/>
      <c r="C74" s="294"/>
      <c r="D74" s="294"/>
      <c r="E74" s="294"/>
      <c r="F74" s="294"/>
      <c r="G74" s="294"/>
      <c r="H74" s="293"/>
      <c r="I74" s="293"/>
      <c r="J74" s="293"/>
      <c r="K74" s="293"/>
      <c r="L74" s="311"/>
      <c r="M74" s="312"/>
    </row>
    <row r="75" spans="1:13" ht="9" hidden="1" customHeight="1">
      <c r="A75" s="292"/>
      <c r="C75" s="245"/>
      <c r="D75" s="245"/>
      <c r="E75" s="245"/>
      <c r="F75" s="245"/>
      <c r="G75" s="245"/>
      <c r="L75" s="56"/>
    </row>
    <row r="76" spans="1:13" ht="9" hidden="1" customHeight="1">
      <c r="A76" s="292"/>
      <c r="C76" s="245"/>
      <c r="D76" s="245"/>
      <c r="E76" s="245"/>
      <c r="F76" s="245"/>
      <c r="G76" s="245"/>
      <c r="L76" s="56"/>
    </row>
    <row r="77" spans="1:13" ht="9" hidden="1" customHeight="1">
      <c r="A77" s="292"/>
      <c r="C77" s="245"/>
      <c r="D77" s="245"/>
      <c r="E77" s="245"/>
      <c r="F77" s="245"/>
      <c r="G77" s="245"/>
      <c r="L77" s="56"/>
    </row>
    <row r="78" spans="1:13" ht="9" hidden="1" customHeight="1">
      <c r="A78" s="292"/>
      <c r="C78" s="245"/>
      <c r="D78" s="245"/>
      <c r="E78" s="245"/>
      <c r="F78" s="245"/>
      <c r="G78" s="245"/>
      <c r="L78" s="56"/>
    </row>
    <row r="79" spans="1:13" ht="9" hidden="1" customHeight="1">
      <c r="A79" s="292"/>
      <c r="C79" s="245"/>
      <c r="D79" s="245"/>
      <c r="E79" s="245"/>
      <c r="F79" s="245"/>
      <c r="G79" s="245"/>
      <c r="L79" s="56"/>
    </row>
    <row r="80" spans="1:13" ht="9" hidden="1" customHeight="1">
      <c r="A80" s="292"/>
      <c r="C80" s="245"/>
      <c r="D80" s="245"/>
      <c r="E80" s="245"/>
      <c r="F80" s="245"/>
      <c r="G80" s="245"/>
      <c r="L80" s="56"/>
    </row>
    <row r="81" spans="1:12" ht="9" hidden="1" customHeight="1">
      <c r="A81" s="296"/>
      <c r="C81" s="245"/>
      <c r="D81" s="245"/>
      <c r="E81" s="245"/>
      <c r="F81" s="245"/>
      <c r="G81" s="245"/>
      <c r="L81" s="56"/>
    </row>
    <row r="82" spans="1:12" ht="9" hidden="1" customHeight="1">
      <c r="A82" s="298"/>
      <c r="C82" s="245"/>
      <c r="D82" s="245"/>
      <c r="E82" s="245"/>
      <c r="F82" s="245"/>
      <c r="G82" s="245"/>
      <c r="L82" s="56"/>
    </row>
    <row r="83" spans="1:12" ht="9" hidden="1" customHeight="1">
      <c r="A83" s="292"/>
      <c r="C83" s="245"/>
      <c r="D83" s="245"/>
      <c r="E83" s="245"/>
      <c r="F83" s="245"/>
      <c r="G83" s="245"/>
      <c r="L83" s="56"/>
    </row>
    <row r="84" spans="1:12" ht="9" hidden="1" customHeight="1">
      <c r="A84" s="292"/>
      <c r="C84" s="245"/>
      <c r="D84" s="245"/>
      <c r="E84" s="245"/>
      <c r="F84" s="245"/>
      <c r="G84" s="245"/>
      <c r="L84" s="56"/>
    </row>
    <row r="85" spans="1:12" ht="9" hidden="1" customHeight="1">
      <c r="A85" s="292"/>
      <c r="C85" s="245"/>
      <c r="D85" s="245"/>
      <c r="E85" s="245"/>
      <c r="F85" s="245"/>
      <c r="G85" s="245"/>
      <c r="L85" s="56"/>
    </row>
    <row r="86" spans="1:12" ht="9" hidden="1" customHeight="1">
      <c r="A86" s="292"/>
      <c r="C86" s="245"/>
      <c r="D86" s="245"/>
      <c r="E86" s="245"/>
      <c r="F86" s="245"/>
      <c r="G86" s="245"/>
      <c r="L86" s="56"/>
    </row>
    <row r="87" spans="1:12" ht="9" hidden="1" customHeight="1">
      <c r="A87" s="292"/>
      <c r="C87" s="245"/>
      <c r="D87" s="245"/>
      <c r="E87" s="245"/>
      <c r="F87" s="245"/>
      <c r="G87" s="245"/>
      <c r="L87" s="56"/>
    </row>
    <row r="88" spans="1:12" ht="9" hidden="1" customHeight="1">
      <c r="A88" s="292"/>
      <c r="C88" s="245"/>
      <c r="D88" s="245"/>
      <c r="E88" s="245"/>
      <c r="F88" s="245"/>
      <c r="G88" s="245"/>
      <c r="L88" s="56"/>
    </row>
    <row r="89" spans="1:12" ht="9" hidden="1" customHeight="1">
      <c r="A89" s="292"/>
      <c r="C89" s="245"/>
      <c r="D89" s="245"/>
      <c r="E89" s="245"/>
      <c r="F89" s="245"/>
      <c r="G89" s="245"/>
      <c r="L89" s="56"/>
    </row>
    <row r="90" spans="1:12" ht="9" hidden="1" customHeight="1">
      <c r="A90" s="292"/>
      <c r="C90" s="245"/>
      <c r="D90" s="245"/>
      <c r="E90" s="245"/>
      <c r="F90" s="245"/>
      <c r="G90" s="245"/>
      <c r="L90" s="56"/>
    </row>
    <row r="91" spans="1:12" ht="9" hidden="1" customHeight="1">
      <c r="A91" s="292"/>
      <c r="C91" s="245"/>
      <c r="D91" s="245"/>
      <c r="E91" s="245"/>
      <c r="F91" s="245"/>
      <c r="G91" s="245"/>
      <c r="L91" s="56"/>
    </row>
    <row r="92" spans="1:12" ht="9" hidden="1" customHeight="1">
      <c r="A92" s="298"/>
      <c r="C92" s="245"/>
      <c r="D92" s="245"/>
      <c r="E92" s="245"/>
      <c r="F92" s="245"/>
      <c r="G92" s="245"/>
      <c r="L92" s="56"/>
    </row>
    <row r="93" spans="1:12" ht="9" hidden="1" customHeight="1">
      <c r="A93" s="292"/>
      <c r="C93" s="245"/>
      <c r="D93" s="245"/>
      <c r="E93" s="245"/>
      <c r="F93" s="245"/>
      <c r="G93" s="245"/>
      <c r="L93" s="56"/>
    </row>
    <row r="94" spans="1:12" ht="9" hidden="1" customHeight="1">
      <c r="A94" s="292"/>
      <c r="C94" s="245"/>
      <c r="D94" s="245"/>
      <c r="E94" s="245"/>
      <c r="F94" s="245"/>
      <c r="G94" s="245"/>
      <c r="L94" s="56"/>
    </row>
    <row r="95" spans="1:12" ht="9" hidden="1" customHeight="1">
      <c r="A95" s="292"/>
      <c r="C95" s="245"/>
      <c r="D95" s="245"/>
      <c r="E95" s="245"/>
      <c r="F95" s="245"/>
      <c r="G95" s="245"/>
      <c r="L95" s="56"/>
    </row>
    <row r="96" spans="1:12" hidden="1">
      <c r="A96" s="299"/>
      <c r="C96" s="245"/>
      <c r="D96" s="245"/>
      <c r="E96" s="245"/>
      <c r="F96" s="245"/>
      <c r="G96" s="245"/>
      <c r="L96" s="56"/>
    </row>
    <row r="97" spans="1:12" hidden="1">
      <c r="A97" s="299"/>
      <c r="C97" s="245"/>
      <c r="D97" s="245"/>
      <c r="E97" s="245"/>
      <c r="F97" s="245"/>
      <c r="G97" s="245"/>
      <c r="L97" s="56"/>
    </row>
    <row r="98" spans="1:12" hidden="1">
      <c r="A98" s="299"/>
      <c r="C98" s="245"/>
      <c r="D98" s="245"/>
      <c r="E98" s="245"/>
      <c r="F98" s="245"/>
      <c r="G98" s="245"/>
      <c r="L98" s="56"/>
    </row>
    <row r="99" spans="1:12" hidden="1">
      <c r="A99" s="299"/>
      <c r="C99" s="245"/>
      <c r="D99" s="245"/>
      <c r="E99" s="245"/>
      <c r="F99" s="245"/>
      <c r="G99" s="245"/>
      <c r="L99" s="56"/>
    </row>
    <row r="100" spans="1:12" hidden="1">
      <c r="A100" s="299"/>
      <c r="C100" s="245"/>
      <c r="D100" s="245"/>
      <c r="E100" s="245"/>
      <c r="F100" s="245"/>
      <c r="G100" s="245"/>
      <c r="L100" s="56"/>
    </row>
    <row r="101" spans="1:12" hidden="1">
      <c r="A101" s="299"/>
      <c r="C101" s="245"/>
      <c r="D101" s="245"/>
      <c r="E101" s="245"/>
      <c r="F101" s="245"/>
      <c r="G101" s="245"/>
      <c r="L101" s="56"/>
    </row>
    <row r="102" spans="1:12" hidden="1">
      <c r="A102" s="299"/>
      <c r="C102" s="245"/>
      <c r="D102" s="245"/>
      <c r="E102" s="245"/>
      <c r="F102" s="245"/>
      <c r="G102" s="245"/>
      <c r="L102" s="56"/>
    </row>
    <row r="103" spans="1:12" ht="15.75" hidden="1">
      <c r="A103" s="300"/>
      <c r="C103" s="245"/>
      <c r="D103" s="245"/>
      <c r="E103" s="245"/>
      <c r="F103" s="245"/>
      <c r="G103" s="245"/>
      <c r="L103" s="56"/>
    </row>
    <row r="104" spans="1:12" ht="15.75" hidden="1">
      <c r="A104" s="300"/>
      <c r="C104" s="245"/>
      <c r="D104" s="245"/>
      <c r="E104" s="245"/>
      <c r="F104" s="245"/>
      <c r="G104" s="245"/>
      <c r="L104" s="56"/>
    </row>
    <row r="105" spans="1:12" ht="15.75" hidden="1">
      <c r="A105" s="300"/>
      <c r="C105" s="245"/>
      <c r="D105" s="245"/>
      <c r="E105" s="245"/>
      <c r="F105" s="245"/>
      <c r="G105" s="245"/>
      <c r="L105" s="56"/>
    </row>
    <row r="106" spans="1:12" ht="15.75" hidden="1">
      <c r="A106" s="300"/>
      <c r="C106" s="245"/>
      <c r="D106" s="245"/>
      <c r="E106" s="245"/>
      <c r="F106" s="245"/>
      <c r="G106" s="245"/>
      <c r="L106" s="56"/>
    </row>
    <row r="107" spans="1:12" ht="15.75" hidden="1">
      <c r="A107" s="300"/>
      <c r="C107" s="245"/>
      <c r="D107" s="245"/>
      <c r="E107" s="245"/>
      <c r="F107" s="245"/>
      <c r="G107" s="245"/>
      <c r="L107" s="56"/>
    </row>
    <row r="108" spans="1:12" ht="15.75" hidden="1">
      <c r="A108" s="300"/>
      <c r="C108" s="245"/>
      <c r="D108" s="245"/>
      <c r="E108" s="245"/>
      <c r="F108" s="245"/>
      <c r="G108" s="245"/>
      <c r="L108" s="56"/>
    </row>
    <row r="109" spans="1:12" ht="15.75" hidden="1">
      <c r="A109" s="300"/>
      <c r="C109" s="245"/>
      <c r="D109" s="245"/>
      <c r="E109" s="245"/>
      <c r="F109" s="245"/>
      <c r="G109" s="245"/>
      <c r="L109" s="56"/>
    </row>
    <row r="110" spans="1:12" ht="15.75" hidden="1">
      <c r="A110" s="300"/>
      <c r="C110" s="245"/>
      <c r="D110" s="245"/>
      <c r="E110" s="245"/>
      <c r="F110" s="245"/>
      <c r="G110" s="245"/>
      <c r="L110" s="56"/>
    </row>
    <row r="111" spans="1:12" ht="15.75" hidden="1">
      <c r="A111" s="300"/>
      <c r="C111" s="245"/>
      <c r="D111" s="245"/>
      <c r="E111" s="245"/>
      <c r="F111" s="245"/>
      <c r="G111" s="245"/>
      <c r="L111" s="56"/>
    </row>
    <row r="112" spans="1:12" ht="15.75" hidden="1">
      <c r="A112" s="300"/>
      <c r="C112" s="245"/>
      <c r="D112" s="245"/>
      <c r="E112" s="245"/>
      <c r="F112" s="245"/>
      <c r="G112" s="245"/>
      <c r="L112" s="56"/>
    </row>
    <row r="113" spans="1:12" ht="15.75" hidden="1">
      <c r="A113" s="300"/>
      <c r="C113" s="245"/>
      <c r="D113" s="245"/>
      <c r="E113" s="245"/>
      <c r="F113" s="245"/>
      <c r="G113" s="245"/>
      <c r="L113" s="56"/>
    </row>
    <row r="114" spans="1:12" ht="15.75" hidden="1">
      <c r="A114" s="300"/>
      <c r="C114" s="245"/>
      <c r="D114" s="245"/>
      <c r="E114" s="245"/>
      <c r="F114" s="245"/>
      <c r="G114" s="245"/>
      <c r="L114" s="56"/>
    </row>
    <row r="115" spans="1:12" ht="15.75" hidden="1">
      <c r="A115" s="300"/>
      <c r="C115" s="245"/>
      <c r="D115" s="245"/>
      <c r="E115" s="245"/>
      <c r="F115" s="245"/>
      <c r="G115" s="245"/>
      <c r="L115" s="56"/>
    </row>
    <row r="116" spans="1:12" ht="15.75" hidden="1">
      <c r="A116" s="300"/>
      <c r="C116" s="245"/>
      <c r="D116" s="245"/>
      <c r="E116" s="245"/>
      <c r="F116" s="245"/>
      <c r="G116" s="245"/>
      <c r="L116" s="56"/>
    </row>
    <row r="117" spans="1:12" ht="15.75" hidden="1">
      <c r="A117" s="300"/>
      <c r="C117" s="245"/>
      <c r="D117" s="245"/>
      <c r="E117" s="245"/>
      <c r="F117" s="245"/>
      <c r="G117" s="245"/>
      <c r="L117" s="56"/>
    </row>
    <row r="118" spans="1:12" ht="15.75" hidden="1">
      <c r="A118" s="300"/>
      <c r="C118" s="245"/>
      <c r="D118" s="245"/>
      <c r="E118" s="245"/>
      <c r="F118" s="245"/>
      <c r="G118" s="245"/>
      <c r="L118" s="56"/>
    </row>
    <row r="119" spans="1:12" ht="15.75" hidden="1">
      <c r="A119" s="300"/>
      <c r="C119" s="245"/>
      <c r="D119" s="245"/>
      <c r="E119" s="245"/>
      <c r="F119" s="245"/>
      <c r="G119" s="245"/>
      <c r="L119" s="56"/>
    </row>
    <row r="120" spans="1:12" ht="15.75" hidden="1">
      <c r="A120" s="300"/>
      <c r="C120" s="245"/>
      <c r="D120" s="245"/>
      <c r="E120" s="245"/>
      <c r="F120" s="245"/>
      <c r="G120" s="245"/>
      <c r="L120" s="56"/>
    </row>
    <row r="121" spans="1:12" ht="15.75" hidden="1">
      <c r="A121" s="300"/>
      <c r="C121" s="245"/>
      <c r="D121" s="245"/>
      <c r="E121" s="245"/>
      <c r="F121" s="245"/>
      <c r="G121" s="245"/>
      <c r="L121" s="56"/>
    </row>
    <row r="122" spans="1:12" ht="15.75" hidden="1">
      <c r="A122" s="300"/>
      <c r="C122" s="245"/>
      <c r="D122" s="245"/>
      <c r="E122" s="245"/>
      <c r="F122" s="245"/>
      <c r="G122" s="245"/>
      <c r="L122" s="56"/>
    </row>
    <row r="123" spans="1:12" ht="15.75" hidden="1">
      <c r="A123" s="300"/>
      <c r="C123" s="245"/>
      <c r="D123" s="245"/>
      <c r="E123" s="245"/>
      <c r="F123" s="245"/>
      <c r="G123" s="245"/>
      <c r="L123" s="56"/>
    </row>
    <row r="124" spans="1:12" ht="15.75" hidden="1">
      <c r="A124" s="300"/>
      <c r="C124" s="245"/>
      <c r="D124" s="245"/>
      <c r="E124" s="245"/>
      <c r="F124" s="245"/>
      <c r="G124" s="245"/>
      <c r="L124" s="56"/>
    </row>
    <row r="125" spans="1:12" ht="15.75" hidden="1">
      <c r="A125" s="300"/>
      <c r="C125" s="245"/>
      <c r="D125" s="245"/>
      <c r="E125" s="245"/>
      <c r="F125" s="245"/>
      <c r="G125" s="245"/>
      <c r="L125" s="56"/>
    </row>
    <row r="126" spans="1:12" ht="15.75" hidden="1">
      <c r="A126" s="300"/>
      <c r="C126" s="245"/>
      <c r="D126" s="245"/>
      <c r="E126" s="245"/>
      <c r="F126" s="245"/>
      <c r="G126" s="245"/>
      <c r="L126" s="56"/>
    </row>
    <row r="127" spans="1:12" ht="15.75" hidden="1">
      <c r="A127" s="300"/>
      <c r="C127" s="245"/>
      <c r="D127" s="245"/>
      <c r="E127" s="245"/>
      <c r="F127" s="245"/>
      <c r="G127" s="245"/>
      <c r="L127" s="56"/>
    </row>
    <row r="128" spans="1:12" ht="15.75" hidden="1">
      <c r="A128" s="300"/>
      <c r="C128" s="245"/>
      <c r="D128" s="245"/>
      <c r="E128" s="245"/>
      <c r="F128" s="245"/>
      <c r="G128" s="245"/>
      <c r="L128" s="56"/>
    </row>
    <row r="129" spans="1:12" ht="15.75" hidden="1">
      <c r="A129" s="300"/>
      <c r="C129" s="245"/>
      <c r="D129" s="245"/>
      <c r="E129" s="245"/>
      <c r="F129" s="245"/>
      <c r="G129" s="245"/>
      <c r="L129" s="56"/>
    </row>
    <row r="130" spans="1:12" ht="15.75" hidden="1">
      <c r="A130" s="300"/>
      <c r="C130" s="245"/>
      <c r="D130" s="245"/>
      <c r="E130" s="245"/>
      <c r="F130" s="245"/>
      <c r="G130" s="245"/>
      <c r="L130" s="56"/>
    </row>
    <row r="131" spans="1:12" ht="15.75" hidden="1">
      <c r="A131" s="300"/>
      <c r="C131" s="245"/>
      <c r="D131" s="245"/>
      <c r="E131" s="245"/>
      <c r="F131" s="245"/>
      <c r="G131" s="245"/>
      <c r="L131" s="56"/>
    </row>
    <row r="132" spans="1:12" ht="15.75" hidden="1">
      <c r="A132" s="300"/>
      <c r="C132" s="245"/>
      <c r="D132" s="245"/>
      <c r="E132" s="245"/>
      <c r="F132" s="245"/>
      <c r="G132" s="245"/>
      <c r="L132" s="56"/>
    </row>
    <row r="133" spans="1:12" ht="15.75" hidden="1">
      <c r="A133" s="300"/>
      <c r="C133" s="245"/>
      <c r="D133" s="245"/>
      <c r="E133" s="245"/>
      <c r="F133" s="245"/>
      <c r="G133" s="245"/>
      <c r="L133" s="56"/>
    </row>
    <row r="134" spans="1:12" ht="15.75" hidden="1">
      <c r="A134" s="300"/>
      <c r="C134" s="245"/>
      <c r="D134" s="245"/>
      <c r="E134" s="245"/>
      <c r="F134" s="245"/>
      <c r="G134" s="245"/>
      <c r="L134" s="56"/>
    </row>
    <row r="135" spans="1:12" ht="15.75" hidden="1">
      <c r="A135" s="300"/>
      <c r="C135" s="245"/>
      <c r="D135" s="245"/>
      <c r="E135" s="245"/>
      <c r="F135" s="245"/>
      <c r="G135" s="245"/>
      <c r="L135" s="56"/>
    </row>
    <row r="136" spans="1:12" ht="15.75" hidden="1">
      <c r="A136" s="300"/>
      <c r="C136" s="245"/>
      <c r="D136" s="245"/>
      <c r="E136" s="245"/>
      <c r="F136" s="245"/>
      <c r="G136" s="245"/>
      <c r="L136" s="56"/>
    </row>
    <row r="137" spans="1:12" ht="15.75" hidden="1">
      <c r="A137" s="300"/>
      <c r="C137" s="245"/>
      <c r="D137" s="245"/>
      <c r="E137" s="245"/>
      <c r="F137" s="245"/>
      <c r="G137" s="245"/>
      <c r="L137" s="56"/>
    </row>
    <row r="138" spans="1:12" ht="15.75" hidden="1">
      <c r="A138" s="300"/>
      <c r="C138" s="245"/>
      <c r="D138" s="245"/>
      <c r="E138" s="245"/>
      <c r="F138" s="245"/>
      <c r="G138" s="245"/>
      <c r="L138" s="56"/>
    </row>
    <row r="139" spans="1:12" ht="15.75" hidden="1">
      <c r="A139" s="300"/>
      <c r="C139" s="245"/>
      <c r="D139" s="245"/>
      <c r="E139" s="245"/>
      <c r="F139" s="245"/>
      <c r="G139" s="245"/>
      <c r="L139" s="56"/>
    </row>
    <row r="140" spans="1:12" ht="15.75" hidden="1">
      <c r="A140" s="300"/>
      <c r="C140" s="245"/>
      <c r="D140" s="245"/>
      <c r="E140" s="245"/>
      <c r="F140" s="245"/>
      <c r="G140" s="245"/>
      <c r="L140" s="56"/>
    </row>
    <row r="141" spans="1:12" ht="15.75" hidden="1">
      <c r="A141" s="300"/>
      <c r="C141" s="245"/>
      <c r="D141" s="245"/>
      <c r="E141" s="245"/>
      <c r="F141" s="245"/>
      <c r="G141" s="245"/>
      <c r="L141" s="56"/>
    </row>
    <row r="142" spans="1:12" ht="15.75" hidden="1">
      <c r="A142" s="300"/>
      <c r="C142" s="245"/>
      <c r="D142" s="245"/>
      <c r="E142" s="245"/>
      <c r="F142" s="245"/>
      <c r="G142" s="245"/>
      <c r="L142" s="56"/>
    </row>
    <row r="143" spans="1:12" ht="15.75" hidden="1">
      <c r="A143" s="300"/>
      <c r="C143" s="245"/>
      <c r="D143" s="245"/>
      <c r="E143" s="245"/>
      <c r="F143" s="245"/>
      <c r="G143" s="245"/>
      <c r="L143" s="56"/>
    </row>
    <row r="144" spans="1:12" ht="15.75" hidden="1">
      <c r="A144" s="300"/>
      <c r="C144" s="245"/>
      <c r="D144" s="245"/>
      <c r="E144" s="245"/>
      <c r="F144" s="245"/>
      <c r="G144" s="245"/>
      <c r="L144" s="56"/>
    </row>
    <row r="145" spans="1:12" ht="15.75" hidden="1">
      <c r="A145" s="300"/>
      <c r="C145" s="245"/>
      <c r="D145" s="245"/>
      <c r="E145" s="245"/>
      <c r="F145" s="245"/>
      <c r="G145" s="245"/>
      <c r="L145" s="56"/>
    </row>
    <row r="146" spans="1:12" ht="15.75" hidden="1">
      <c r="A146" s="300"/>
      <c r="C146" s="245"/>
      <c r="D146" s="245"/>
      <c r="E146" s="245"/>
      <c r="F146" s="245"/>
      <c r="G146" s="245"/>
      <c r="L146" s="56"/>
    </row>
    <row r="147" spans="1:12" ht="15.75" hidden="1">
      <c r="A147" s="300"/>
      <c r="C147" s="245"/>
      <c r="D147" s="245"/>
      <c r="E147" s="245"/>
      <c r="F147" s="245"/>
      <c r="G147" s="245"/>
      <c r="L147" s="56"/>
    </row>
    <row r="148" spans="1:12" ht="15.75" hidden="1">
      <c r="A148" s="300"/>
      <c r="C148" s="245"/>
      <c r="D148" s="245"/>
      <c r="E148" s="245"/>
      <c r="F148" s="245"/>
      <c r="G148" s="245"/>
      <c r="L148" s="56"/>
    </row>
    <row r="149" spans="1:12" ht="15.75" hidden="1">
      <c r="A149" s="300"/>
      <c r="C149" s="245"/>
      <c r="D149" s="245"/>
      <c r="E149" s="245"/>
      <c r="F149" s="245"/>
      <c r="G149" s="245"/>
      <c r="L149" s="56"/>
    </row>
    <row r="150" spans="1:12" ht="15.75" hidden="1">
      <c r="A150" s="300"/>
      <c r="C150" s="245"/>
      <c r="D150" s="245"/>
      <c r="E150" s="245"/>
      <c r="F150" s="245"/>
      <c r="G150" s="245"/>
      <c r="L150" s="56"/>
    </row>
    <row r="151" spans="1:12" ht="15.75" hidden="1">
      <c r="A151" s="300"/>
      <c r="C151" s="245"/>
      <c r="D151" s="245"/>
      <c r="E151" s="245"/>
      <c r="F151" s="245"/>
      <c r="G151" s="245"/>
      <c r="L151" s="56"/>
    </row>
    <row r="152" spans="1:12" ht="15.75" hidden="1">
      <c r="A152" s="300"/>
      <c r="C152" s="245"/>
      <c r="D152" s="245"/>
      <c r="E152" s="245"/>
      <c r="F152" s="245"/>
      <c r="G152" s="245"/>
      <c r="L152" s="56"/>
    </row>
    <row r="153" spans="1:12" ht="15.75" hidden="1">
      <c r="A153" s="300"/>
      <c r="C153" s="245"/>
      <c r="D153" s="245"/>
      <c r="E153" s="245"/>
      <c r="F153" s="245"/>
      <c r="G153" s="245"/>
      <c r="L153" s="56"/>
    </row>
    <row r="154" spans="1:12" ht="15.75" hidden="1">
      <c r="A154" s="300"/>
      <c r="C154" s="245"/>
      <c r="D154" s="245"/>
      <c r="E154" s="245"/>
      <c r="F154" s="245"/>
      <c r="G154" s="245"/>
      <c r="L154" s="56"/>
    </row>
    <row r="155" spans="1:12" ht="15.75" hidden="1">
      <c r="A155" s="300"/>
      <c r="C155" s="245"/>
      <c r="D155" s="245"/>
      <c r="E155" s="245"/>
      <c r="F155" s="245"/>
      <c r="G155" s="245"/>
      <c r="L155" s="56"/>
    </row>
    <row r="156" spans="1:12" ht="15.75" hidden="1">
      <c r="A156" s="300"/>
      <c r="C156" s="245"/>
      <c r="D156" s="245"/>
      <c r="E156" s="245"/>
      <c r="F156" s="245"/>
      <c r="G156" s="245"/>
      <c r="L156" s="56"/>
    </row>
    <row r="157" spans="1:12" ht="15.75" hidden="1">
      <c r="A157" s="300"/>
      <c r="C157" s="245"/>
      <c r="D157" s="245"/>
      <c r="E157" s="245"/>
      <c r="F157" s="245"/>
      <c r="G157" s="245"/>
      <c r="L157" s="56"/>
    </row>
    <row r="158" spans="1:12" ht="15.75" hidden="1">
      <c r="A158" s="300"/>
      <c r="C158" s="245"/>
      <c r="D158" s="245"/>
      <c r="E158" s="245"/>
      <c r="F158" s="245"/>
      <c r="G158" s="245"/>
      <c r="L158" s="56"/>
    </row>
    <row r="159" spans="1:12" ht="15.75" hidden="1">
      <c r="A159" s="300"/>
      <c r="C159" s="245"/>
      <c r="D159" s="245"/>
      <c r="E159" s="245"/>
      <c r="F159" s="245"/>
      <c r="G159" s="245"/>
      <c r="L159" s="56"/>
    </row>
    <row r="160" spans="1:12" ht="15.75" hidden="1">
      <c r="A160" s="300"/>
      <c r="C160" s="245"/>
      <c r="D160" s="245"/>
      <c r="E160" s="245"/>
      <c r="F160" s="245"/>
      <c r="G160" s="245"/>
      <c r="L160" s="56"/>
    </row>
    <row r="161" spans="1:12" ht="15.75" hidden="1">
      <c r="A161" s="300"/>
      <c r="C161" s="245"/>
      <c r="D161" s="245"/>
      <c r="E161" s="245"/>
      <c r="F161" s="245"/>
      <c r="G161" s="245"/>
      <c r="L161" s="56"/>
    </row>
    <row r="162" spans="1:12" ht="15.75" hidden="1">
      <c r="A162" s="300"/>
      <c r="C162" s="245"/>
      <c r="D162" s="245"/>
      <c r="E162" s="245"/>
      <c r="F162" s="245"/>
      <c r="G162" s="245"/>
      <c r="L162" s="56"/>
    </row>
    <row r="163" spans="1:12" ht="15.75" hidden="1">
      <c r="A163" s="300"/>
      <c r="C163" s="245"/>
      <c r="D163" s="245"/>
      <c r="E163" s="245"/>
      <c r="F163" s="245"/>
      <c r="G163" s="245"/>
      <c r="L163" s="56"/>
    </row>
    <row r="164" spans="1:12" ht="15.75" hidden="1">
      <c r="A164" s="300"/>
      <c r="C164" s="245"/>
      <c r="D164" s="245"/>
      <c r="E164" s="245"/>
      <c r="F164" s="245"/>
      <c r="G164" s="245"/>
      <c r="L164" s="56"/>
    </row>
    <row r="165" spans="1:12" ht="15.75" hidden="1">
      <c r="A165" s="300"/>
      <c r="C165" s="245"/>
      <c r="D165" s="245"/>
      <c r="E165" s="245"/>
      <c r="F165" s="245"/>
      <c r="G165" s="245"/>
      <c r="L165" s="56"/>
    </row>
    <row r="166" spans="1:12" ht="15.75" hidden="1">
      <c r="A166" s="300"/>
      <c r="C166" s="245"/>
      <c r="D166" s="245"/>
      <c r="E166" s="245"/>
      <c r="F166" s="245"/>
      <c r="G166" s="245"/>
      <c r="L166" s="56"/>
    </row>
    <row r="167" spans="1:12" ht="15.75" hidden="1">
      <c r="A167" s="300"/>
      <c r="C167" s="245"/>
      <c r="D167" s="245"/>
      <c r="E167" s="245"/>
      <c r="F167" s="245"/>
      <c r="G167" s="245"/>
      <c r="L167" s="56"/>
    </row>
    <row r="168" spans="1:12" ht="15.75" hidden="1">
      <c r="A168" s="300"/>
      <c r="C168" s="245"/>
      <c r="D168" s="245"/>
      <c r="E168" s="245"/>
      <c r="F168" s="245"/>
      <c r="G168" s="245"/>
      <c r="L168" s="56"/>
    </row>
    <row r="169" spans="1:12" ht="15.75" hidden="1">
      <c r="A169" s="300"/>
      <c r="C169" s="245"/>
      <c r="D169" s="245"/>
      <c r="E169" s="245"/>
      <c r="F169" s="245"/>
      <c r="G169" s="245"/>
      <c r="L169" s="56"/>
    </row>
    <row r="170" spans="1:12" ht="15.75" hidden="1">
      <c r="A170" s="300"/>
      <c r="C170" s="245"/>
      <c r="D170" s="245"/>
      <c r="E170" s="245"/>
      <c r="F170" s="245"/>
      <c r="G170" s="245"/>
      <c r="L170" s="56"/>
    </row>
    <row r="171" spans="1:12" ht="15.75" hidden="1">
      <c r="A171" s="300"/>
      <c r="C171" s="245"/>
      <c r="D171" s="245"/>
      <c r="E171" s="245"/>
      <c r="F171" s="245"/>
      <c r="G171" s="245"/>
      <c r="L171" s="56"/>
    </row>
    <row r="172" spans="1:12" ht="15.75" hidden="1">
      <c r="A172" s="300"/>
      <c r="C172" s="245"/>
      <c r="D172" s="245"/>
      <c r="E172" s="245"/>
      <c r="F172" s="245"/>
      <c r="G172" s="245"/>
      <c r="L172" s="56"/>
    </row>
    <row r="173" spans="1:12" ht="15.75" hidden="1">
      <c r="A173" s="300"/>
      <c r="C173" s="245"/>
      <c r="D173" s="245"/>
      <c r="E173" s="245"/>
      <c r="F173" s="245"/>
      <c r="G173" s="245"/>
      <c r="L173" s="56"/>
    </row>
    <row r="174" spans="1:12" ht="15.75" hidden="1">
      <c r="A174" s="300"/>
      <c r="C174" s="245"/>
      <c r="D174" s="245"/>
      <c r="E174" s="245"/>
      <c r="F174" s="245"/>
      <c r="G174" s="245"/>
      <c r="L174" s="56"/>
    </row>
    <row r="175" spans="1:12" ht="15.75" hidden="1">
      <c r="A175" s="300"/>
      <c r="C175" s="245"/>
      <c r="D175" s="245"/>
      <c r="E175" s="245"/>
      <c r="F175" s="245"/>
      <c r="G175" s="245"/>
      <c r="L175" s="56"/>
    </row>
    <row r="176" spans="1:12" ht="15.75" hidden="1">
      <c r="A176" s="300"/>
      <c r="C176" s="245"/>
      <c r="D176" s="245"/>
      <c r="E176" s="245"/>
      <c r="F176" s="245"/>
      <c r="G176" s="245"/>
      <c r="L176" s="56"/>
    </row>
    <row r="177" spans="1:12" ht="15.75" hidden="1">
      <c r="A177" s="300"/>
      <c r="C177" s="245"/>
      <c r="D177" s="245"/>
      <c r="E177" s="245"/>
      <c r="F177" s="245"/>
      <c r="G177" s="245"/>
      <c r="L177" s="56"/>
    </row>
    <row r="178" spans="1:12" ht="15.75" hidden="1">
      <c r="A178" s="300"/>
      <c r="C178" s="245"/>
      <c r="D178" s="245"/>
      <c r="E178" s="245"/>
      <c r="F178" s="245"/>
      <c r="G178" s="245"/>
      <c r="L178" s="56"/>
    </row>
    <row r="179" spans="1:12" ht="15.75" hidden="1">
      <c r="A179" s="300"/>
      <c r="C179" s="245"/>
      <c r="D179" s="245"/>
      <c r="E179" s="245"/>
      <c r="F179" s="245"/>
      <c r="G179" s="245"/>
      <c r="L179" s="56"/>
    </row>
    <row r="180" spans="1:12" ht="15.75" hidden="1">
      <c r="A180" s="300"/>
      <c r="C180" s="245"/>
      <c r="D180" s="245"/>
      <c r="E180" s="245"/>
      <c r="F180" s="245"/>
      <c r="G180" s="245"/>
      <c r="L180" s="56"/>
    </row>
    <row r="181" spans="1:12" ht="15.75" hidden="1">
      <c r="A181" s="300"/>
      <c r="C181" s="245"/>
      <c r="D181" s="245"/>
      <c r="E181" s="245"/>
      <c r="F181" s="245"/>
      <c r="G181" s="245"/>
      <c r="L181" s="56"/>
    </row>
    <row r="182" spans="1:12" ht="15.75" hidden="1">
      <c r="A182" s="300"/>
      <c r="C182" s="245"/>
      <c r="D182" s="245"/>
      <c r="E182" s="245"/>
      <c r="F182" s="245"/>
      <c r="G182" s="245"/>
      <c r="L182" s="56"/>
    </row>
    <row r="183" spans="1:12" ht="15.75" hidden="1">
      <c r="A183" s="300"/>
      <c r="C183" s="245"/>
      <c r="D183" s="245"/>
      <c r="E183" s="245"/>
      <c r="F183" s="245"/>
      <c r="G183" s="245"/>
      <c r="L183" s="56"/>
    </row>
    <row r="184" spans="1:12" ht="15.75" hidden="1">
      <c r="A184" s="300"/>
      <c r="C184" s="245"/>
      <c r="D184" s="245"/>
      <c r="E184" s="245"/>
      <c r="F184" s="245"/>
      <c r="G184" s="245"/>
      <c r="L184" s="56"/>
    </row>
    <row r="185" spans="1:12" ht="15.75" hidden="1">
      <c r="A185" s="300"/>
      <c r="C185" s="245"/>
      <c r="D185" s="245"/>
      <c r="E185" s="245"/>
      <c r="F185" s="245"/>
      <c r="G185" s="245"/>
      <c r="L185" s="56"/>
    </row>
    <row r="186" spans="1:12" ht="15.75" hidden="1">
      <c r="A186" s="300"/>
      <c r="C186" s="245"/>
      <c r="D186" s="245"/>
      <c r="E186" s="245"/>
      <c r="F186" s="245"/>
      <c r="G186" s="245"/>
      <c r="L186" s="56"/>
    </row>
    <row r="187" spans="1:12" ht="15.75" hidden="1">
      <c r="A187" s="300"/>
      <c r="C187" s="245"/>
      <c r="D187" s="245"/>
      <c r="E187" s="245"/>
      <c r="F187" s="245"/>
      <c r="G187" s="245"/>
      <c r="L187" s="56"/>
    </row>
    <row r="188" spans="1:12" ht="15.75" hidden="1">
      <c r="A188" s="300"/>
      <c r="C188" s="245"/>
      <c r="D188" s="245"/>
      <c r="E188" s="245"/>
      <c r="F188" s="245"/>
      <c r="G188" s="245"/>
      <c r="L188" s="56"/>
    </row>
    <row r="189" spans="1:12" ht="15.75" hidden="1">
      <c r="A189" s="300"/>
      <c r="C189" s="245"/>
      <c r="D189" s="245"/>
      <c r="E189" s="245"/>
      <c r="F189" s="245"/>
      <c r="G189" s="245"/>
      <c r="L189" s="56"/>
    </row>
    <row r="190" spans="1:12" ht="15.75" hidden="1">
      <c r="A190" s="300"/>
      <c r="C190" s="245"/>
      <c r="D190" s="245"/>
      <c r="E190" s="245"/>
      <c r="F190" s="245"/>
      <c r="G190" s="245"/>
      <c r="L190" s="56"/>
    </row>
    <row r="191" spans="1:12" ht="15.75" hidden="1">
      <c r="A191" s="300"/>
      <c r="C191" s="245"/>
      <c r="D191" s="245"/>
      <c r="E191" s="245"/>
      <c r="F191" s="245"/>
      <c r="G191" s="245"/>
      <c r="L191" s="56"/>
    </row>
    <row r="192" spans="1:12" ht="15.75" hidden="1">
      <c r="A192" s="300"/>
      <c r="C192" s="245"/>
      <c r="D192" s="245"/>
      <c r="E192" s="245"/>
      <c r="F192" s="245"/>
      <c r="G192" s="245"/>
      <c r="L192" s="56"/>
    </row>
    <row r="193" spans="1:12" ht="15.75" hidden="1">
      <c r="A193" s="300"/>
      <c r="C193" s="245"/>
      <c r="D193" s="245"/>
      <c r="E193" s="245"/>
      <c r="F193" s="245"/>
      <c r="G193" s="245"/>
      <c r="L193" s="56"/>
    </row>
    <row r="194" spans="1:12" ht="15.75" hidden="1">
      <c r="A194" s="246"/>
      <c r="C194" s="245"/>
      <c r="D194" s="245"/>
      <c r="E194" s="245"/>
      <c r="F194" s="245"/>
      <c r="G194" s="245"/>
      <c r="L194" s="56"/>
    </row>
    <row r="195" spans="1:12" ht="15.75" hidden="1">
      <c r="A195" s="246"/>
      <c r="C195" s="245"/>
      <c r="D195" s="245"/>
      <c r="E195" s="245"/>
      <c r="F195" s="245"/>
      <c r="G195" s="245"/>
      <c r="L195" s="56"/>
    </row>
    <row r="196" spans="1:12" ht="15.75" hidden="1">
      <c r="A196" s="246"/>
      <c r="C196" s="245"/>
      <c r="D196" s="245"/>
      <c r="E196" s="245"/>
      <c r="F196" s="245"/>
      <c r="G196" s="245"/>
      <c r="L196" s="56"/>
    </row>
    <row r="197" spans="1:12" ht="15.75" hidden="1">
      <c r="A197" s="246"/>
      <c r="C197" s="245"/>
      <c r="D197" s="245"/>
      <c r="E197" s="245"/>
      <c r="F197" s="245"/>
      <c r="G197" s="245"/>
    </row>
    <row r="198" spans="1:12" ht="15.75" hidden="1">
      <c r="A198" s="246"/>
      <c r="C198" s="245"/>
      <c r="D198" s="245"/>
      <c r="E198" s="245"/>
      <c r="F198" s="245"/>
      <c r="G198" s="245"/>
    </row>
    <row r="199" spans="1:12" ht="15.75" hidden="1">
      <c r="A199" s="246"/>
      <c r="C199" s="245"/>
      <c r="D199" s="245"/>
      <c r="E199" s="245"/>
      <c r="F199" s="245"/>
      <c r="G199" s="245"/>
    </row>
    <row r="200" spans="1:12" ht="15.75" hidden="1">
      <c r="A200" s="246"/>
      <c r="C200" s="245"/>
      <c r="D200" s="245"/>
      <c r="E200" s="245"/>
      <c r="F200" s="245"/>
      <c r="G200" s="245"/>
    </row>
    <row r="201" spans="1:12" ht="15.75" hidden="1">
      <c r="A201" s="246"/>
      <c r="C201" s="245"/>
      <c r="D201" s="245"/>
      <c r="E201" s="245"/>
      <c r="F201" s="245"/>
      <c r="G201" s="245"/>
    </row>
    <row r="202" spans="1:12" ht="15.75" hidden="1">
      <c r="A202" s="246"/>
      <c r="C202" s="245"/>
      <c r="D202" s="245"/>
      <c r="E202" s="245"/>
      <c r="F202" s="245"/>
      <c r="G202" s="245"/>
    </row>
    <row r="203" spans="1:12" ht="15.75" hidden="1">
      <c r="A203" s="246"/>
      <c r="C203" s="245"/>
      <c r="D203" s="245"/>
      <c r="E203" s="245"/>
      <c r="F203" s="245"/>
      <c r="G203" s="245"/>
    </row>
    <row r="204" spans="1:12" ht="15.75" hidden="1">
      <c r="A204" s="246"/>
      <c r="C204" s="245"/>
      <c r="D204" s="245"/>
      <c r="E204" s="245"/>
      <c r="F204" s="245"/>
      <c r="G204" s="245"/>
    </row>
    <row r="205" spans="1:12" ht="15.75" hidden="1">
      <c r="A205" s="246"/>
      <c r="C205" s="245"/>
      <c r="D205" s="245"/>
      <c r="E205" s="245"/>
      <c r="F205" s="245"/>
      <c r="G205" s="245"/>
    </row>
    <row r="206" spans="1:12" ht="15.75" hidden="1">
      <c r="A206" s="246"/>
      <c r="C206" s="245"/>
      <c r="D206" s="245"/>
      <c r="E206" s="245"/>
      <c r="F206" s="245"/>
      <c r="G206" s="245"/>
    </row>
    <row r="207" spans="1:12" ht="15.75" hidden="1">
      <c r="A207" s="246"/>
      <c r="C207" s="245"/>
      <c r="D207" s="245"/>
      <c r="E207" s="245"/>
      <c r="F207" s="245"/>
      <c r="G207" s="245"/>
    </row>
    <row r="208" spans="1:12" ht="15.75" hidden="1">
      <c r="A208" s="246"/>
      <c r="C208" s="245"/>
      <c r="D208" s="245"/>
      <c r="E208" s="245"/>
      <c r="F208" s="245"/>
      <c r="G208" s="245"/>
    </row>
    <row r="209" spans="1:7" ht="15.75" hidden="1">
      <c r="A209" s="246"/>
      <c r="C209" s="245"/>
      <c r="D209" s="245"/>
      <c r="E209" s="245"/>
      <c r="F209" s="245"/>
      <c r="G209" s="245"/>
    </row>
    <row r="210" spans="1:7" ht="15.75" hidden="1">
      <c r="A210" s="246"/>
      <c r="C210" s="245"/>
      <c r="D210" s="245"/>
      <c r="E210" s="245"/>
      <c r="F210" s="245"/>
      <c r="G210" s="245"/>
    </row>
    <row r="211" spans="1:7" ht="15.75" hidden="1">
      <c r="A211" s="246"/>
      <c r="C211" s="245"/>
      <c r="D211" s="245"/>
      <c r="E211" s="245"/>
      <c r="F211" s="245"/>
      <c r="G211" s="245"/>
    </row>
    <row r="212" spans="1:7" ht="15.75" hidden="1">
      <c r="A212" s="246"/>
      <c r="C212" s="245"/>
      <c r="D212" s="245"/>
      <c r="E212" s="245"/>
      <c r="F212" s="245"/>
      <c r="G212" s="245"/>
    </row>
    <row r="213" spans="1:7" ht="15.75" hidden="1">
      <c r="A213" s="246"/>
      <c r="C213" s="245"/>
      <c r="D213" s="245"/>
      <c r="E213" s="245"/>
      <c r="F213" s="245"/>
      <c r="G213" s="245"/>
    </row>
    <row r="214" spans="1:7" ht="15.75" hidden="1">
      <c r="A214" s="246"/>
      <c r="C214" s="245"/>
      <c r="D214" s="245"/>
      <c r="E214" s="245"/>
      <c r="F214" s="245"/>
      <c r="G214" s="245"/>
    </row>
    <row r="215" spans="1:7" ht="15.75" hidden="1">
      <c r="A215" s="246"/>
      <c r="C215" s="245"/>
      <c r="D215" s="245"/>
      <c r="E215" s="245"/>
      <c r="F215" s="245"/>
      <c r="G215" s="245"/>
    </row>
    <row r="216" spans="1:7" ht="15.75" hidden="1">
      <c r="A216" s="246"/>
      <c r="C216" s="245"/>
      <c r="D216" s="245"/>
      <c r="E216" s="245"/>
      <c r="F216" s="245"/>
      <c r="G216" s="245"/>
    </row>
    <row r="217" spans="1:7" ht="15.75" hidden="1">
      <c r="A217" s="246"/>
      <c r="C217" s="245"/>
      <c r="D217" s="245"/>
      <c r="E217" s="245"/>
      <c r="F217" s="245"/>
      <c r="G217" s="245"/>
    </row>
    <row r="218" spans="1:7" ht="15.75" hidden="1">
      <c r="A218" s="246"/>
      <c r="C218" s="245"/>
      <c r="D218" s="245"/>
      <c r="E218" s="245"/>
      <c r="F218" s="245"/>
      <c r="G218" s="245"/>
    </row>
    <row r="219" spans="1:7" ht="15.75" hidden="1">
      <c r="A219" s="246"/>
      <c r="C219" s="245"/>
      <c r="D219" s="245"/>
      <c r="E219" s="245"/>
      <c r="F219" s="245"/>
      <c r="G219" s="245"/>
    </row>
    <row r="220" spans="1:7" ht="15.75" hidden="1">
      <c r="A220" s="246"/>
      <c r="C220" s="245"/>
      <c r="D220" s="245"/>
      <c r="E220" s="245"/>
      <c r="F220" s="245"/>
      <c r="G220" s="245"/>
    </row>
    <row r="221" spans="1:7" ht="15.75" hidden="1">
      <c r="A221" s="246"/>
      <c r="C221" s="245"/>
      <c r="D221" s="245"/>
      <c r="E221" s="245"/>
      <c r="F221" s="245"/>
      <c r="G221" s="245"/>
    </row>
    <row r="222" spans="1:7" ht="15.75" hidden="1">
      <c r="A222" s="246"/>
      <c r="C222" s="245"/>
      <c r="D222" s="245"/>
      <c r="E222" s="245"/>
      <c r="F222" s="245"/>
      <c r="G222" s="245"/>
    </row>
    <row r="223" spans="1:7" ht="15.75" hidden="1">
      <c r="A223" s="246"/>
      <c r="C223" s="245"/>
      <c r="D223" s="245"/>
      <c r="E223" s="245"/>
      <c r="F223" s="245"/>
      <c r="G223" s="245"/>
    </row>
    <row r="224" spans="1:7" ht="15.75" hidden="1">
      <c r="A224" s="246"/>
      <c r="C224" s="245"/>
      <c r="D224" s="245"/>
      <c r="E224" s="245"/>
      <c r="F224" s="245"/>
      <c r="G224" s="245"/>
    </row>
    <row r="225" spans="1:7" ht="15.75" hidden="1">
      <c r="A225" s="246"/>
      <c r="C225" s="245"/>
      <c r="D225" s="245"/>
      <c r="E225" s="245"/>
      <c r="F225" s="245"/>
      <c r="G225" s="245"/>
    </row>
    <row r="226" spans="1:7" ht="15.75" hidden="1">
      <c r="A226" s="246"/>
      <c r="C226" s="245"/>
      <c r="D226" s="245"/>
      <c r="E226" s="245"/>
      <c r="F226" s="245"/>
      <c r="G226" s="245"/>
    </row>
    <row r="227" spans="1:7" ht="15.75" hidden="1">
      <c r="A227" s="246"/>
      <c r="C227" s="245"/>
      <c r="D227" s="245"/>
      <c r="E227" s="245"/>
      <c r="F227" s="245"/>
      <c r="G227" s="245"/>
    </row>
    <row r="228" spans="1:7" ht="15.75" hidden="1">
      <c r="A228" s="246"/>
      <c r="C228" s="245"/>
      <c r="D228" s="245"/>
      <c r="E228" s="245"/>
      <c r="F228" s="245"/>
      <c r="G228" s="245"/>
    </row>
    <row r="229" spans="1:7" ht="15.75" hidden="1">
      <c r="A229" s="246"/>
      <c r="C229" s="245"/>
      <c r="D229" s="245"/>
      <c r="E229" s="245"/>
      <c r="F229" s="245"/>
      <c r="G229" s="245"/>
    </row>
    <row r="230" spans="1:7" ht="15.75" hidden="1">
      <c r="A230" s="246"/>
      <c r="C230" s="245"/>
      <c r="D230" s="245"/>
      <c r="E230" s="245"/>
      <c r="F230" s="245"/>
      <c r="G230" s="245"/>
    </row>
    <row r="231" spans="1:7" ht="15.75" hidden="1">
      <c r="A231" s="246"/>
      <c r="C231" s="245"/>
      <c r="D231" s="245"/>
      <c r="E231" s="245"/>
      <c r="F231" s="245"/>
      <c r="G231" s="245"/>
    </row>
    <row r="232" spans="1:7" ht="15.75" hidden="1">
      <c r="A232" s="246"/>
      <c r="C232" s="245"/>
      <c r="D232" s="245"/>
      <c r="E232" s="245"/>
      <c r="F232" s="245"/>
      <c r="G232" s="245"/>
    </row>
    <row r="233" spans="1:7" ht="15.75" hidden="1">
      <c r="A233" s="246"/>
      <c r="C233" s="245"/>
      <c r="D233" s="245"/>
      <c r="E233" s="245"/>
      <c r="F233" s="245"/>
      <c r="G233" s="245"/>
    </row>
    <row r="234" spans="1:7" ht="15.75" hidden="1">
      <c r="A234" s="246"/>
      <c r="C234" s="245"/>
      <c r="D234" s="245"/>
      <c r="E234" s="245"/>
      <c r="F234" s="245"/>
      <c r="G234" s="245"/>
    </row>
    <row r="235" spans="1:7" ht="15.75" hidden="1">
      <c r="A235" s="246"/>
      <c r="C235" s="245"/>
      <c r="D235" s="245"/>
      <c r="E235" s="245"/>
      <c r="F235" s="245"/>
      <c r="G235" s="245"/>
    </row>
    <row r="236" spans="1:7" ht="15.75" hidden="1">
      <c r="A236" s="246"/>
      <c r="C236" s="245"/>
      <c r="D236" s="245"/>
      <c r="E236" s="245"/>
      <c r="F236" s="245"/>
      <c r="G236" s="245"/>
    </row>
    <row r="237" spans="1:7" ht="15.75" hidden="1">
      <c r="A237" s="246"/>
      <c r="C237" s="245"/>
      <c r="D237" s="245"/>
      <c r="E237" s="245"/>
      <c r="F237" s="245"/>
      <c r="G237" s="245"/>
    </row>
    <row r="238" spans="1:7" ht="15.75" hidden="1">
      <c r="A238" s="246"/>
      <c r="C238" s="245"/>
      <c r="D238" s="245"/>
      <c r="E238" s="245"/>
      <c r="F238" s="245"/>
      <c r="G238" s="245"/>
    </row>
    <row r="239" spans="1:7" ht="15.75" hidden="1">
      <c r="A239" s="246"/>
      <c r="C239" s="245"/>
      <c r="D239" s="245"/>
      <c r="E239" s="245"/>
      <c r="F239" s="245"/>
      <c r="G239" s="245"/>
    </row>
    <row r="240" spans="1:7" ht="15.75" hidden="1">
      <c r="A240" s="246"/>
      <c r="C240" s="245"/>
      <c r="D240" s="245"/>
      <c r="E240" s="245"/>
      <c r="F240" s="245"/>
      <c r="G240" s="245"/>
    </row>
    <row r="241" spans="1:7" ht="15.75" hidden="1">
      <c r="A241" s="246"/>
      <c r="C241" s="245"/>
      <c r="D241" s="245"/>
      <c r="E241" s="245"/>
      <c r="F241" s="245"/>
      <c r="G241" s="245"/>
    </row>
    <row r="242" spans="1:7" ht="15.75" hidden="1">
      <c r="A242" s="246"/>
      <c r="C242" s="245"/>
      <c r="D242" s="245"/>
      <c r="E242" s="245"/>
      <c r="F242" s="245"/>
      <c r="G242" s="245"/>
    </row>
    <row r="243" spans="1:7" ht="15.75" hidden="1">
      <c r="A243" s="246"/>
      <c r="C243" s="245"/>
      <c r="D243" s="245"/>
      <c r="E243" s="245"/>
      <c r="F243" s="245"/>
      <c r="G243" s="245"/>
    </row>
    <row r="244" spans="1:7" ht="15.75" hidden="1">
      <c r="A244" s="246"/>
      <c r="C244" s="245"/>
      <c r="D244" s="245"/>
      <c r="E244" s="245"/>
      <c r="F244" s="245"/>
      <c r="G244" s="245"/>
    </row>
    <row r="245" spans="1:7" ht="15.75" hidden="1">
      <c r="A245" s="246"/>
      <c r="C245" s="245"/>
      <c r="D245" s="245"/>
      <c r="E245" s="245"/>
      <c r="F245" s="245"/>
      <c r="G245" s="245"/>
    </row>
    <row r="246" spans="1:7" ht="15.75" hidden="1">
      <c r="A246" s="246"/>
      <c r="C246" s="245"/>
      <c r="D246" s="245"/>
      <c r="E246" s="245"/>
      <c r="F246" s="245"/>
      <c r="G246" s="245"/>
    </row>
    <row r="247" spans="1:7" ht="15.75" hidden="1">
      <c r="A247" s="246"/>
      <c r="C247" s="245"/>
      <c r="D247" s="245"/>
      <c r="E247" s="245"/>
      <c r="F247" s="245"/>
      <c r="G247" s="245"/>
    </row>
    <row r="248" spans="1:7" ht="15.75" hidden="1">
      <c r="A248" s="246"/>
      <c r="C248" s="245"/>
      <c r="D248" s="245"/>
      <c r="E248" s="245"/>
      <c r="F248" s="245"/>
      <c r="G248" s="245"/>
    </row>
    <row r="249" spans="1:7" ht="15.75" hidden="1">
      <c r="A249" s="246"/>
      <c r="C249" s="245"/>
      <c r="D249" s="245"/>
      <c r="E249" s="245"/>
      <c r="F249" s="245"/>
      <c r="G249" s="245"/>
    </row>
    <row r="250" spans="1:7" ht="15.75" hidden="1">
      <c r="A250" s="246"/>
      <c r="C250" s="245"/>
      <c r="D250" s="245"/>
      <c r="E250" s="245"/>
      <c r="F250" s="245"/>
      <c r="G250" s="245"/>
    </row>
    <row r="251" spans="1:7" ht="15.75" hidden="1">
      <c r="A251" s="246"/>
      <c r="C251" s="245"/>
      <c r="D251" s="245"/>
      <c r="E251" s="245"/>
      <c r="F251" s="245"/>
      <c r="G251" s="245"/>
    </row>
    <row r="252" spans="1:7" ht="15.75" hidden="1">
      <c r="A252" s="246"/>
      <c r="C252" s="245"/>
      <c r="D252" s="245"/>
      <c r="E252" s="245"/>
      <c r="F252" s="245"/>
      <c r="G252" s="245"/>
    </row>
    <row r="253" spans="1:7" ht="15.75" hidden="1">
      <c r="A253" s="246"/>
      <c r="C253" s="245"/>
      <c r="D253" s="245"/>
      <c r="E253" s="245"/>
      <c r="F253" s="245"/>
      <c r="G253" s="245"/>
    </row>
    <row r="254" spans="1:7" ht="15.75" hidden="1">
      <c r="A254" s="246"/>
      <c r="C254" s="245"/>
      <c r="D254" s="245"/>
      <c r="E254" s="245"/>
      <c r="F254" s="245"/>
      <c r="G254" s="245"/>
    </row>
    <row r="255" spans="1:7" ht="15.75" hidden="1">
      <c r="A255" s="246"/>
      <c r="C255" s="245"/>
      <c r="D255" s="245"/>
      <c r="E255" s="245"/>
      <c r="F255" s="245"/>
      <c r="G255" s="245"/>
    </row>
    <row r="256" spans="1:7" ht="15.75" hidden="1">
      <c r="A256" s="246"/>
      <c r="C256" s="245"/>
      <c r="D256" s="245"/>
      <c r="E256" s="245"/>
      <c r="F256" s="245"/>
      <c r="G256" s="245"/>
    </row>
    <row r="257" spans="1:7" ht="15.75" hidden="1">
      <c r="A257" s="246"/>
      <c r="C257" s="245"/>
      <c r="D257" s="245"/>
      <c r="E257" s="245"/>
      <c r="F257" s="245"/>
      <c r="G257" s="245"/>
    </row>
    <row r="258" spans="1:7" ht="15.75" hidden="1">
      <c r="A258" s="246"/>
      <c r="C258" s="245"/>
      <c r="D258" s="245"/>
      <c r="E258" s="245"/>
      <c r="F258" s="245"/>
      <c r="G258" s="245"/>
    </row>
    <row r="259" spans="1:7" ht="15.75" hidden="1">
      <c r="A259" s="246"/>
      <c r="C259" s="245"/>
      <c r="D259" s="245"/>
      <c r="E259" s="245"/>
      <c r="F259" s="245"/>
      <c r="G259" s="245"/>
    </row>
    <row r="260" spans="1:7" ht="15.75" hidden="1">
      <c r="A260" s="246"/>
      <c r="C260" s="245"/>
      <c r="D260" s="245"/>
      <c r="E260" s="245"/>
      <c r="F260" s="245"/>
      <c r="G260" s="245"/>
    </row>
    <row r="261" spans="1:7" ht="15.75" hidden="1">
      <c r="A261" s="246"/>
      <c r="C261" s="245"/>
      <c r="D261" s="245"/>
      <c r="E261" s="245"/>
      <c r="F261" s="245"/>
      <c r="G261" s="245"/>
    </row>
    <row r="262" spans="1:7" ht="15.75" hidden="1">
      <c r="A262" s="246"/>
      <c r="C262" s="245"/>
      <c r="D262" s="245"/>
      <c r="E262" s="245"/>
      <c r="F262" s="245"/>
      <c r="G262" s="245"/>
    </row>
    <row r="263" spans="1:7" ht="15.75" hidden="1">
      <c r="A263" s="246"/>
      <c r="C263" s="245"/>
      <c r="D263" s="245"/>
      <c r="E263" s="245"/>
      <c r="F263" s="245"/>
      <c r="G263" s="245"/>
    </row>
    <row r="264" spans="1:7" ht="15.75" hidden="1">
      <c r="A264" s="246"/>
      <c r="C264" s="245"/>
      <c r="D264" s="245"/>
      <c r="E264" s="245"/>
      <c r="F264" s="245"/>
      <c r="G264" s="245"/>
    </row>
    <row r="265" spans="1:7" ht="15.75" hidden="1">
      <c r="A265" s="246"/>
      <c r="C265" s="245"/>
      <c r="D265" s="245"/>
      <c r="E265" s="245"/>
      <c r="F265" s="245"/>
      <c r="G265" s="245"/>
    </row>
    <row r="266" spans="1:7" ht="15.75" hidden="1">
      <c r="A266" s="246"/>
    </row>
    <row r="267" spans="1:7" ht="15.75" hidden="1">
      <c r="A267" s="246"/>
    </row>
    <row r="268" spans="1:7" ht="15.75" hidden="1">
      <c r="A268" s="246"/>
    </row>
    <row r="269" spans="1:7" ht="15.75" hidden="1">
      <c r="A269" s="246"/>
    </row>
    <row r="270" spans="1:7" ht="15.75" hidden="1">
      <c r="A270" s="246"/>
    </row>
    <row r="271" spans="1:7" ht="15.75" hidden="1">
      <c r="A271" s="246"/>
    </row>
    <row r="272" spans="1:7" ht="15.75" hidden="1">
      <c r="A272" s="246"/>
    </row>
    <row r="273" spans="1:1" ht="15.75" hidden="1">
      <c r="A273" s="246"/>
    </row>
    <row r="274" spans="1:1" ht="15.75" hidden="1">
      <c r="A274" s="246"/>
    </row>
    <row r="275" spans="1:1" ht="15.75" hidden="1">
      <c r="A275" s="246"/>
    </row>
    <row r="276" spans="1:1" ht="15.75" hidden="1">
      <c r="A276" s="246"/>
    </row>
    <row r="277" spans="1:1" ht="15.75" hidden="1">
      <c r="A277" s="246"/>
    </row>
    <row r="278" spans="1:1" ht="15.75" hidden="1">
      <c r="A278" s="246"/>
    </row>
    <row r="279" spans="1:1" ht="15.75" hidden="1">
      <c r="A279" s="246"/>
    </row>
    <row r="280" spans="1:1" ht="15.75" hidden="1">
      <c r="A280" s="246"/>
    </row>
    <row r="281" spans="1:1" ht="15.75" hidden="1">
      <c r="A281" s="246"/>
    </row>
    <row r="282" spans="1:1" ht="15.75" hidden="1">
      <c r="A282" s="246"/>
    </row>
    <row r="283" spans="1:1" ht="15.75" hidden="1">
      <c r="A283" s="246"/>
    </row>
    <row r="284" spans="1:1" ht="15.75" hidden="1">
      <c r="A284" s="246"/>
    </row>
    <row r="285" spans="1:1" ht="15.75" hidden="1">
      <c r="A285" s="246"/>
    </row>
    <row r="286" spans="1:1" ht="15.75" hidden="1">
      <c r="A286" s="246"/>
    </row>
    <row r="287" spans="1:1" ht="15.75" hidden="1">
      <c r="A287" s="246"/>
    </row>
    <row r="288" spans="1:1" ht="15.75" hidden="1">
      <c r="A288" s="246"/>
    </row>
    <row r="289" spans="1:1" ht="15.75" hidden="1">
      <c r="A289" s="246"/>
    </row>
    <row r="290" spans="1:1" ht="15.75" hidden="1">
      <c r="A290" s="246"/>
    </row>
    <row r="291" spans="1:1" ht="15.75" hidden="1">
      <c r="A291" s="246"/>
    </row>
    <row r="292" spans="1:1" ht="15.75" hidden="1">
      <c r="A292" s="246"/>
    </row>
    <row r="293" spans="1:1" ht="15.75" hidden="1">
      <c r="A293" s="246"/>
    </row>
    <row r="294" spans="1:1" ht="15.75" hidden="1">
      <c r="A294" s="246"/>
    </row>
    <row r="295" spans="1:1" ht="15.75" hidden="1">
      <c r="A295" s="246"/>
    </row>
    <row r="296" spans="1:1" ht="15.75" hidden="1">
      <c r="A296" s="246"/>
    </row>
    <row r="297" spans="1:1" ht="15.75" hidden="1">
      <c r="A297" s="246"/>
    </row>
    <row r="298" spans="1:1" ht="15.75" hidden="1">
      <c r="A298" s="246"/>
    </row>
    <row r="299" spans="1:1" ht="15.75" hidden="1">
      <c r="A299" s="246"/>
    </row>
    <row r="300" spans="1:1" ht="15.75" hidden="1">
      <c r="A300" s="246"/>
    </row>
    <row r="301" spans="1:1" ht="15.75" hidden="1">
      <c r="A301" s="246"/>
    </row>
    <row r="302" spans="1:1" ht="15.75" hidden="1">
      <c r="A302" s="246"/>
    </row>
    <row r="303" spans="1:1" ht="15.75" hidden="1">
      <c r="A303" s="246"/>
    </row>
    <row r="304" spans="1:1" ht="15.75" hidden="1">
      <c r="A304" s="246"/>
    </row>
    <row r="305" spans="1:1" ht="15.75" hidden="1">
      <c r="A305" s="246"/>
    </row>
    <row r="306" spans="1:1" ht="15.75" hidden="1">
      <c r="A306" s="246"/>
    </row>
    <row r="307" spans="1:1" ht="15.75" hidden="1">
      <c r="A307" s="246"/>
    </row>
    <row r="308" spans="1:1" ht="15.75" hidden="1">
      <c r="A308" s="246"/>
    </row>
    <row r="309" spans="1:1" ht="15.75" hidden="1">
      <c r="A309" s="246"/>
    </row>
    <row r="310" spans="1:1" ht="15.75" hidden="1">
      <c r="A310" s="246"/>
    </row>
    <row r="311" spans="1:1" ht="15.75" hidden="1">
      <c r="A311" s="246"/>
    </row>
    <row r="312" spans="1:1" ht="15.75" hidden="1">
      <c r="A312" s="246"/>
    </row>
    <row r="313" spans="1:1" ht="15.75" hidden="1">
      <c r="A313" s="246"/>
    </row>
    <row r="314" spans="1:1" ht="15.75" hidden="1">
      <c r="A314" s="246"/>
    </row>
    <row r="315" spans="1:1" ht="15.75" hidden="1">
      <c r="A315" s="246"/>
    </row>
    <row r="316" spans="1:1" ht="15.75" hidden="1">
      <c r="A316" s="246"/>
    </row>
    <row r="317" spans="1:1" ht="15.75" hidden="1">
      <c r="A317" s="246"/>
    </row>
    <row r="318" spans="1:1" ht="15.75" hidden="1">
      <c r="A318" s="246"/>
    </row>
    <row r="319" spans="1:1" ht="15.75" hidden="1">
      <c r="A319" s="246"/>
    </row>
    <row r="320" spans="1:1" ht="15.75" hidden="1">
      <c r="A320" s="246"/>
    </row>
    <row r="321" spans="1:1" ht="15.75" hidden="1">
      <c r="A321" s="246"/>
    </row>
    <row r="322" spans="1:1" ht="15.75" hidden="1">
      <c r="A322" s="246"/>
    </row>
    <row r="323" spans="1:1" ht="15.75" hidden="1">
      <c r="A323" s="246"/>
    </row>
    <row r="324" spans="1:1" ht="15.75" hidden="1">
      <c r="A324" s="246"/>
    </row>
    <row r="325" spans="1:1" ht="15.75" hidden="1">
      <c r="A325" s="246"/>
    </row>
    <row r="326" spans="1:1" ht="15.75" hidden="1">
      <c r="A326" s="246"/>
    </row>
    <row r="327" spans="1:1" ht="15.75" hidden="1">
      <c r="A327" s="246"/>
    </row>
    <row r="328" spans="1:1" ht="15.75" hidden="1">
      <c r="A328" s="246"/>
    </row>
    <row r="329" spans="1:1" ht="15.75" hidden="1">
      <c r="A329" s="246"/>
    </row>
    <row r="330" spans="1:1" ht="15.75" hidden="1">
      <c r="A330" s="246"/>
    </row>
    <row r="331" spans="1:1" ht="15.75" hidden="1">
      <c r="A331" s="246"/>
    </row>
    <row r="332" spans="1:1" ht="15.75" hidden="1">
      <c r="A332" s="246"/>
    </row>
    <row r="333" spans="1:1" ht="15.75" hidden="1">
      <c r="A333" s="246"/>
    </row>
    <row r="334" spans="1:1" ht="15.75" hidden="1">
      <c r="A334" s="246"/>
    </row>
    <row r="335" spans="1:1" ht="15.75" hidden="1">
      <c r="A335" s="246"/>
    </row>
    <row r="336" spans="1:1" ht="15.75" hidden="1">
      <c r="A336" s="246"/>
    </row>
    <row r="337" spans="1:1" ht="15.75" hidden="1">
      <c r="A337" s="246"/>
    </row>
    <row r="338" spans="1:1" ht="15.75" hidden="1">
      <c r="A338" s="246"/>
    </row>
    <row r="339" spans="1:1" ht="15.75" hidden="1">
      <c r="A339" s="246"/>
    </row>
    <row r="340" spans="1:1" ht="15.75" hidden="1">
      <c r="A340" s="246"/>
    </row>
    <row r="341" spans="1:1" ht="15.75" hidden="1">
      <c r="A341" s="246"/>
    </row>
    <row r="342" spans="1:1" ht="15.75" hidden="1">
      <c r="A342" s="246"/>
    </row>
    <row r="343" spans="1:1" ht="15.75" hidden="1">
      <c r="A343" s="246"/>
    </row>
    <row r="344" spans="1:1" ht="15.75" hidden="1">
      <c r="A344" s="246"/>
    </row>
    <row r="345" spans="1:1" ht="15.75" hidden="1">
      <c r="A345" s="246"/>
    </row>
    <row r="346" spans="1:1" ht="15.75" hidden="1">
      <c r="A346" s="246"/>
    </row>
    <row r="347" spans="1:1" ht="15.75" hidden="1">
      <c r="A347" s="246"/>
    </row>
    <row r="348" spans="1:1" ht="15.75" hidden="1">
      <c r="A348" s="246"/>
    </row>
    <row r="349" spans="1:1" ht="15.75" hidden="1">
      <c r="A349" s="246"/>
    </row>
    <row r="350" spans="1:1" ht="15.75" hidden="1">
      <c r="A350" s="246"/>
    </row>
    <row r="351" spans="1:1" ht="15.75" hidden="1">
      <c r="A351" s="246"/>
    </row>
    <row r="352" spans="1:1" ht="15.75" hidden="1">
      <c r="A352" s="246"/>
    </row>
    <row r="353" spans="1:1" ht="15.75" hidden="1">
      <c r="A353" s="246"/>
    </row>
    <row r="354" spans="1:1" ht="15.75" hidden="1">
      <c r="A354" s="246"/>
    </row>
    <row r="355" spans="1:1" ht="15.75" hidden="1">
      <c r="A355" s="246"/>
    </row>
    <row r="356" spans="1:1" ht="15.75" hidden="1">
      <c r="A356" s="246"/>
    </row>
    <row r="357" spans="1:1" ht="15.75" hidden="1">
      <c r="A357" s="246"/>
    </row>
    <row r="358" spans="1:1" ht="15.75" hidden="1">
      <c r="A358" s="246"/>
    </row>
    <row r="359" spans="1:1" ht="15.75" hidden="1">
      <c r="A359" s="246"/>
    </row>
    <row r="360" spans="1:1" ht="15.75" hidden="1">
      <c r="A360" s="246"/>
    </row>
    <row r="361" spans="1:1" ht="15.75" hidden="1">
      <c r="A361" s="246"/>
    </row>
    <row r="362" spans="1:1" ht="15.75" hidden="1">
      <c r="A362" s="246"/>
    </row>
    <row r="363" spans="1:1" ht="15.75" hidden="1">
      <c r="A363" s="246"/>
    </row>
    <row r="364" spans="1:1" ht="15.75" hidden="1">
      <c r="A364" s="246"/>
    </row>
    <row r="365" spans="1:1" ht="15.75" hidden="1">
      <c r="A365" s="246"/>
    </row>
    <row r="366" spans="1:1" ht="15.75" hidden="1">
      <c r="A366" s="246"/>
    </row>
    <row r="367" spans="1:1" ht="15.75" hidden="1">
      <c r="A367" s="246"/>
    </row>
    <row r="368" spans="1:1" ht="15.75" hidden="1">
      <c r="A368" s="246"/>
    </row>
    <row r="369" spans="1:1" ht="15.75" hidden="1">
      <c r="A369" s="246"/>
    </row>
    <row r="370" spans="1:1" ht="15.75" hidden="1">
      <c r="A370" s="246"/>
    </row>
    <row r="371" spans="1:1" ht="15.75" hidden="1">
      <c r="A371" s="246"/>
    </row>
    <row r="372" spans="1:1" ht="15.75" hidden="1">
      <c r="A372" s="246"/>
    </row>
    <row r="373" spans="1:1" ht="15.75" hidden="1">
      <c r="A373" s="246"/>
    </row>
    <row r="374" spans="1:1" ht="15.75" hidden="1">
      <c r="A374" s="246"/>
    </row>
    <row r="375" spans="1:1" ht="15.75" hidden="1">
      <c r="A375" s="246"/>
    </row>
    <row r="376" spans="1:1" ht="15.75" hidden="1">
      <c r="A376" s="246"/>
    </row>
    <row r="377" spans="1:1" ht="15.75" hidden="1">
      <c r="A377" s="246"/>
    </row>
    <row r="378" spans="1:1" ht="15.75" hidden="1">
      <c r="A378" s="246"/>
    </row>
    <row r="379" spans="1:1" ht="15.75" hidden="1">
      <c r="A379" s="246"/>
    </row>
    <row r="380" spans="1:1" ht="15.75" hidden="1">
      <c r="A380" s="246"/>
    </row>
    <row r="381" spans="1:1" ht="15.75" hidden="1">
      <c r="A381" s="246"/>
    </row>
    <row r="382" spans="1:1" ht="15.75" hidden="1">
      <c r="A382" s="246"/>
    </row>
    <row r="383" spans="1:1" ht="15.75" hidden="1">
      <c r="A383" s="246"/>
    </row>
    <row r="384" spans="1:1" ht="15.75" hidden="1">
      <c r="A384" s="246"/>
    </row>
    <row r="385" spans="1:1" ht="15.75" hidden="1">
      <c r="A385" s="246"/>
    </row>
    <row r="386" spans="1:1" ht="15.75" hidden="1">
      <c r="A386" s="246"/>
    </row>
    <row r="387" spans="1:1" ht="15.75" hidden="1">
      <c r="A387" s="246"/>
    </row>
    <row r="388" spans="1:1" ht="15.75" hidden="1">
      <c r="A388" s="246"/>
    </row>
    <row r="389" spans="1:1" ht="15.75" hidden="1">
      <c r="A389" s="246"/>
    </row>
    <row r="390" spans="1:1" ht="15.75" hidden="1">
      <c r="A390" s="246"/>
    </row>
    <row r="391" spans="1:1" ht="15.75" hidden="1">
      <c r="A391" s="246"/>
    </row>
    <row r="392" spans="1:1" ht="15.75" hidden="1">
      <c r="A392" s="246"/>
    </row>
    <row r="393" spans="1:1" ht="15.75" hidden="1">
      <c r="A393" s="246"/>
    </row>
    <row r="394" spans="1:1" ht="15.75" hidden="1">
      <c r="A394" s="246"/>
    </row>
    <row r="395" spans="1:1" ht="15.75" hidden="1">
      <c r="A395" s="246"/>
    </row>
    <row r="396" spans="1:1" ht="15.75" hidden="1">
      <c r="A396" s="246"/>
    </row>
    <row r="397" spans="1:1" ht="15.75" hidden="1">
      <c r="A397" s="246"/>
    </row>
    <row r="398" spans="1:1" ht="15.75" hidden="1">
      <c r="A398" s="246"/>
    </row>
    <row r="399" spans="1:1" ht="15.75" hidden="1">
      <c r="A399" s="246"/>
    </row>
    <row r="400" spans="1:1" ht="15.75" hidden="1">
      <c r="A400" s="246"/>
    </row>
    <row r="401" spans="1:1" ht="15.75" hidden="1">
      <c r="A401" s="246"/>
    </row>
    <row r="402" spans="1:1" ht="15.75" hidden="1">
      <c r="A402" s="246"/>
    </row>
    <row r="403" spans="1:1" ht="15.75" hidden="1">
      <c r="A403" s="246"/>
    </row>
    <row r="404" spans="1:1" ht="15.75" hidden="1">
      <c r="A404" s="246"/>
    </row>
    <row r="405" spans="1:1" ht="15.75" hidden="1">
      <c r="A405" s="246"/>
    </row>
    <row r="406" spans="1:1" ht="15.75" hidden="1">
      <c r="A406" s="246"/>
    </row>
    <row r="407" spans="1:1" ht="15.75" hidden="1">
      <c r="A407" s="246"/>
    </row>
    <row r="408" spans="1:1" ht="15.75" hidden="1">
      <c r="A408" s="246"/>
    </row>
    <row r="409" spans="1:1" ht="15.75" hidden="1">
      <c r="A409" s="246"/>
    </row>
    <row r="410" spans="1:1" ht="15.75" hidden="1">
      <c r="A410" s="246"/>
    </row>
    <row r="411" spans="1:1" ht="15.75" hidden="1">
      <c r="A411" s="246"/>
    </row>
    <row r="412" spans="1:1" ht="15.75" hidden="1">
      <c r="A412" s="246"/>
    </row>
    <row r="413" spans="1:1" ht="15.75" hidden="1">
      <c r="A413" s="246"/>
    </row>
    <row r="414" spans="1:1" ht="15.75" hidden="1">
      <c r="A414" s="246"/>
    </row>
    <row r="415" spans="1:1" ht="15.75" hidden="1">
      <c r="A415" s="246"/>
    </row>
    <row r="416" spans="1:1" ht="15.75" hidden="1">
      <c r="A416" s="246"/>
    </row>
    <row r="417" spans="1:1" ht="15.75" hidden="1">
      <c r="A417" s="246"/>
    </row>
    <row r="418" spans="1:1" ht="15.75" hidden="1">
      <c r="A418" s="246"/>
    </row>
    <row r="419" spans="1:1" ht="15.75" hidden="1">
      <c r="A419" s="246"/>
    </row>
    <row r="420" spans="1:1" ht="15.75" hidden="1">
      <c r="A420" s="246"/>
    </row>
    <row r="421" spans="1:1" ht="15.75" hidden="1">
      <c r="A421" s="246"/>
    </row>
    <row r="422" spans="1:1" ht="15.75" hidden="1">
      <c r="A422" s="246"/>
    </row>
    <row r="423" spans="1:1" ht="15.75" hidden="1">
      <c r="A423" s="246"/>
    </row>
    <row r="424" spans="1:1" ht="15.75" hidden="1">
      <c r="A424" s="246"/>
    </row>
    <row r="425" spans="1:1" ht="15.75" hidden="1">
      <c r="A425" s="246"/>
    </row>
    <row r="426" spans="1:1" ht="15.75" hidden="1">
      <c r="A426" s="246"/>
    </row>
    <row r="427" spans="1:1" ht="15.75" hidden="1">
      <c r="A427" s="246"/>
    </row>
    <row r="428" spans="1:1" ht="15.75" hidden="1">
      <c r="A428" s="246"/>
    </row>
    <row r="429" spans="1:1" ht="15.75" hidden="1">
      <c r="A429" s="246"/>
    </row>
    <row r="430" spans="1:1" ht="15.75" hidden="1">
      <c r="A430" s="246"/>
    </row>
    <row r="431" spans="1:1" ht="15.75" hidden="1">
      <c r="A431" s="246"/>
    </row>
    <row r="432" spans="1:1" ht="15.75" hidden="1">
      <c r="A432" s="246"/>
    </row>
    <row r="433" spans="1:1" ht="15.75" hidden="1">
      <c r="A433" s="246"/>
    </row>
    <row r="434" spans="1:1" ht="15.75" hidden="1">
      <c r="A434" s="246"/>
    </row>
    <row r="435" spans="1:1" ht="15.75" hidden="1">
      <c r="A435" s="246"/>
    </row>
    <row r="436" spans="1:1" ht="15.75" hidden="1">
      <c r="A436" s="246"/>
    </row>
    <row r="437" spans="1:1" ht="15.75" hidden="1">
      <c r="A437" s="246"/>
    </row>
    <row r="438" spans="1:1" ht="15.75" hidden="1">
      <c r="A438" s="246"/>
    </row>
    <row r="439" spans="1:1" ht="15.75" hidden="1">
      <c r="A439" s="246"/>
    </row>
    <row r="440" spans="1:1" ht="15.75" hidden="1">
      <c r="A440" s="246"/>
    </row>
    <row r="441" spans="1:1" ht="15.75" hidden="1">
      <c r="A441" s="246"/>
    </row>
    <row r="442" spans="1:1" ht="15.75" hidden="1">
      <c r="A442" s="246"/>
    </row>
    <row r="443" spans="1:1" ht="15.75" hidden="1">
      <c r="A443" s="246"/>
    </row>
    <row r="444" spans="1:1" ht="15.75" hidden="1">
      <c r="A444" s="246"/>
    </row>
    <row r="445" spans="1:1" ht="15.75" hidden="1">
      <c r="A445" s="246"/>
    </row>
    <row r="446" spans="1:1" ht="15.75" hidden="1">
      <c r="A446" s="246"/>
    </row>
    <row r="447" spans="1:1" ht="15.75" hidden="1">
      <c r="A447" s="246"/>
    </row>
    <row r="448" spans="1:1" ht="15.75" hidden="1">
      <c r="A448" s="246"/>
    </row>
    <row r="449" spans="1:1" ht="15.75" hidden="1">
      <c r="A449" s="246"/>
    </row>
    <row r="450" spans="1:1" ht="15.75" hidden="1">
      <c r="A450" s="246"/>
    </row>
    <row r="451" spans="1:1" ht="15.75" hidden="1">
      <c r="A451" s="246"/>
    </row>
    <row r="452" spans="1:1" ht="15.75" hidden="1">
      <c r="A452" s="246"/>
    </row>
    <row r="453" spans="1:1" ht="15.75" hidden="1">
      <c r="A453" s="246"/>
    </row>
    <row r="454" spans="1:1" ht="15.75" hidden="1">
      <c r="A454" s="246"/>
    </row>
    <row r="455" spans="1:1" ht="15.75" hidden="1">
      <c r="A455" s="246"/>
    </row>
    <row r="456" spans="1:1" ht="15.75" hidden="1">
      <c r="A456" s="246"/>
    </row>
    <row r="457" spans="1:1" ht="15.75" hidden="1">
      <c r="A457" s="246"/>
    </row>
    <row r="458" spans="1:1" ht="15.75" hidden="1">
      <c r="A458" s="246"/>
    </row>
    <row r="459" spans="1:1" ht="15.75" hidden="1">
      <c r="A459" s="246"/>
    </row>
    <row r="460" spans="1:1" ht="15.75" hidden="1">
      <c r="A460" s="246"/>
    </row>
    <row r="461" spans="1:1" ht="15.75" hidden="1">
      <c r="A461" s="246"/>
    </row>
    <row r="462" spans="1:1" ht="15.75" hidden="1">
      <c r="A462" s="246"/>
    </row>
    <row r="463" spans="1:1" ht="15.75" hidden="1">
      <c r="A463" s="246"/>
    </row>
    <row r="464" spans="1:1" ht="15.75" hidden="1">
      <c r="A464" s="246"/>
    </row>
    <row r="465" spans="1:1" ht="15.75" hidden="1">
      <c r="A465" s="246"/>
    </row>
    <row r="466" spans="1:1" ht="15.75" hidden="1">
      <c r="A466" s="246"/>
    </row>
    <row r="467" spans="1:1" ht="15.75" hidden="1">
      <c r="A467" s="246"/>
    </row>
    <row r="468" spans="1:1" ht="15.75" hidden="1">
      <c r="A468" s="246"/>
    </row>
    <row r="469" spans="1:1" ht="15.75" hidden="1">
      <c r="A469" s="246"/>
    </row>
    <row r="470" spans="1:1" ht="15.75" hidden="1">
      <c r="A470" s="246"/>
    </row>
    <row r="471" spans="1:1" ht="15.75" hidden="1">
      <c r="A471" s="246"/>
    </row>
    <row r="472" spans="1:1" ht="15.75" hidden="1">
      <c r="A472" s="246"/>
    </row>
    <row r="473" spans="1:1" ht="15.75" hidden="1">
      <c r="A473" s="246"/>
    </row>
    <row r="474" spans="1:1" ht="15.75" hidden="1">
      <c r="A474" s="246"/>
    </row>
    <row r="475" spans="1:1" ht="15.75" hidden="1">
      <c r="A475" s="246"/>
    </row>
    <row r="476" spans="1:1" ht="15.75" hidden="1">
      <c r="A476" s="246"/>
    </row>
    <row r="477" spans="1:1" ht="15.75" hidden="1">
      <c r="A477" s="246"/>
    </row>
    <row r="478" spans="1:1" ht="15.75" hidden="1">
      <c r="A478" s="246"/>
    </row>
    <row r="479" spans="1:1" ht="15.75" hidden="1">
      <c r="A479" s="246"/>
    </row>
    <row r="480" spans="1:1" ht="15.75" hidden="1">
      <c r="A480" s="246"/>
    </row>
    <row r="481" spans="1:1" ht="15.75" hidden="1">
      <c r="A481" s="246"/>
    </row>
    <row r="482" spans="1:1" ht="15.75" hidden="1">
      <c r="A482" s="246"/>
    </row>
    <row r="483" spans="1:1" ht="15.75" hidden="1">
      <c r="A483" s="246"/>
    </row>
    <row r="484" spans="1:1" ht="15.75" hidden="1">
      <c r="A484" s="246"/>
    </row>
    <row r="485" spans="1:1" ht="15.75" hidden="1">
      <c r="A485" s="246"/>
    </row>
    <row r="486" spans="1:1" ht="15.75" hidden="1">
      <c r="A486" s="246"/>
    </row>
    <row r="487" spans="1:1" ht="15.75" hidden="1">
      <c r="A487" s="246"/>
    </row>
    <row r="488" spans="1:1" ht="15.75" hidden="1">
      <c r="A488" s="246"/>
    </row>
    <row r="489" spans="1:1" ht="15.75" hidden="1">
      <c r="A489" s="246"/>
    </row>
    <row r="490" spans="1:1" ht="15.75" hidden="1">
      <c r="A490" s="246"/>
    </row>
    <row r="491" spans="1:1" ht="15.75" hidden="1">
      <c r="A491" s="246"/>
    </row>
    <row r="492" spans="1:1" ht="15.75" hidden="1">
      <c r="A492" s="246"/>
    </row>
    <row r="493" spans="1:1" ht="15.75" hidden="1">
      <c r="A493" s="246"/>
    </row>
    <row r="494" spans="1:1" ht="15.75" hidden="1">
      <c r="A494" s="246"/>
    </row>
    <row r="495" spans="1:1" ht="15.75" hidden="1">
      <c r="A495" s="246"/>
    </row>
    <row r="496" spans="1:1" ht="15.75" hidden="1">
      <c r="A496" s="246"/>
    </row>
    <row r="497" spans="1:1" ht="15.75" hidden="1">
      <c r="A497" s="246"/>
    </row>
    <row r="498" spans="1:1" ht="15.75" hidden="1">
      <c r="A498" s="246"/>
    </row>
    <row r="499" spans="1:1" ht="15.75" hidden="1">
      <c r="A499" s="246"/>
    </row>
    <row r="500" spans="1:1" ht="15.75" hidden="1">
      <c r="A500" s="246"/>
    </row>
    <row r="501" spans="1:1" ht="15.75" hidden="1">
      <c r="A501" s="246"/>
    </row>
    <row r="502" spans="1:1" ht="15.75" hidden="1">
      <c r="A502" s="246"/>
    </row>
    <row r="503" spans="1:1" ht="15.75" hidden="1">
      <c r="A503" s="246"/>
    </row>
    <row r="504" spans="1:1" ht="15.75" hidden="1">
      <c r="A504" s="246"/>
    </row>
    <row r="505" spans="1:1" ht="15.75" hidden="1">
      <c r="A505" s="246"/>
    </row>
    <row r="506" spans="1:1" ht="15.75" hidden="1">
      <c r="A506" s="246"/>
    </row>
    <row r="507" spans="1:1" ht="15.75" hidden="1">
      <c r="A507" s="246"/>
    </row>
    <row r="508" spans="1:1" ht="15.75" hidden="1">
      <c r="A508" s="246"/>
    </row>
    <row r="509" spans="1:1" ht="15.75" hidden="1">
      <c r="A509" s="246"/>
    </row>
    <row r="510" spans="1:1" ht="15.75" hidden="1">
      <c r="A510" s="246"/>
    </row>
    <row r="511" spans="1:1" ht="15.75" hidden="1">
      <c r="A511" s="246"/>
    </row>
    <row r="512" spans="1:1" ht="15.75" hidden="1">
      <c r="A512" s="246"/>
    </row>
    <row r="513" spans="1:1" ht="15.75" hidden="1">
      <c r="A513" s="246"/>
    </row>
    <row r="514" spans="1:1" ht="15.75" hidden="1">
      <c r="A514" s="246"/>
    </row>
    <row r="515" spans="1:1" ht="15.75" hidden="1">
      <c r="A515" s="246"/>
    </row>
    <row r="516" spans="1:1" ht="15.75" hidden="1">
      <c r="A516" s="246"/>
    </row>
    <row r="517" spans="1:1" ht="15.75" hidden="1">
      <c r="A517" s="246"/>
    </row>
    <row r="518" spans="1:1" ht="15.75" hidden="1">
      <c r="A518" s="246"/>
    </row>
    <row r="519" spans="1:1" ht="15.75" hidden="1">
      <c r="A519" s="246"/>
    </row>
    <row r="520" spans="1:1" ht="15.75" hidden="1">
      <c r="A520" s="246"/>
    </row>
    <row r="521" spans="1:1" ht="15.75" hidden="1">
      <c r="A521" s="246"/>
    </row>
    <row r="522" spans="1:1" ht="15.75" hidden="1">
      <c r="A522" s="246"/>
    </row>
    <row r="523" spans="1:1" ht="15.75" hidden="1">
      <c r="A523" s="246"/>
    </row>
    <row r="524" spans="1:1" ht="15.75" hidden="1">
      <c r="A524" s="246"/>
    </row>
    <row r="525" spans="1:1" ht="15.75" hidden="1">
      <c r="A525" s="246"/>
    </row>
    <row r="526" spans="1:1" ht="15.75" hidden="1">
      <c r="A526" s="246"/>
    </row>
    <row r="527" spans="1:1" ht="15.75" hidden="1">
      <c r="A527" s="246"/>
    </row>
    <row r="528" spans="1:1" ht="15.75" hidden="1">
      <c r="A528" s="246"/>
    </row>
    <row r="529" spans="1:1" ht="15.75" hidden="1">
      <c r="A529" s="246"/>
    </row>
    <row r="530" spans="1:1" ht="15.75" hidden="1">
      <c r="A530" s="246"/>
    </row>
    <row r="531" spans="1:1" ht="15.75" hidden="1">
      <c r="A531" s="246"/>
    </row>
    <row r="532" spans="1:1" ht="15.75" hidden="1">
      <c r="A532" s="246"/>
    </row>
    <row r="533" spans="1:1" ht="15.75" hidden="1">
      <c r="A533" s="246"/>
    </row>
    <row r="534" spans="1:1" ht="15.75" hidden="1">
      <c r="A534" s="246"/>
    </row>
    <row r="535" spans="1:1" ht="15.75" hidden="1">
      <c r="A535" s="246"/>
    </row>
    <row r="536" spans="1:1" ht="15.75" hidden="1">
      <c r="A536" s="246"/>
    </row>
    <row r="537" spans="1:1" ht="15.75" hidden="1">
      <c r="A537" s="246"/>
    </row>
    <row r="538" spans="1:1" ht="15.75" hidden="1">
      <c r="A538" s="246"/>
    </row>
    <row r="539" spans="1:1" ht="15.75" hidden="1">
      <c r="A539" s="246"/>
    </row>
    <row r="540" spans="1:1" ht="15.75" hidden="1">
      <c r="A540" s="246"/>
    </row>
    <row r="541" spans="1:1" ht="15.75" hidden="1">
      <c r="A541" s="246"/>
    </row>
    <row r="542" spans="1:1" ht="15.75" hidden="1">
      <c r="A542" s="246"/>
    </row>
    <row r="543" spans="1:1" ht="15.75" hidden="1">
      <c r="A543" s="246"/>
    </row>
    <row r="544" spans="1:1" ht="15.75" hidden="1">
      <c r="A544" s="246"/>
    </row>
    <row r="545" spans="1:1" ht="15.75" hidden="1">
      <c r="A545" s="246"/>
    </row>
    <row r="546" spans="1:1" ht="15.75" hidden="1">
      <c r="A546" s="246"/>
    </row>
    <row r="547" spans="1:1" ht="15.75" hidden="1">
      <c r="A547" s="246"/>
    </row>
    <row r="548" spans="1:1" ht="15.75" hidden="1">
      <c r="A548" s="246"/>
    </row>
    <row r="549" spans="1:1" ht="15.75" hidden="1">
      <c r="A549" s="246"/>
    </row>
    <row r="550" spans="1:1" ht="15.75" hidden="1">
      <c r="A550" s="246"/>
    </row>
    <row r="551" spans="1:1" ht="15.75" hidden="1">
      <c r="A551" s="246"/>
    </row>
    <row r="552" spans="1:1" ht="15.75" hidden="1">
      <c r="A552" s="246"/>
    </row>
    <row r="553" spans="1:1" ht="15.75" hidden="1">
      <c r="A553" s="246"/>
    </row>
    <row r="554" spans="1:1" ht="15.75" hidden="1">
      <c r="A554" s="246"/>
    </row>
    <row r="555" spans="1:1" ht="15.75" hidden="1">
      <c r="A555" s="246"/>
    </row>
    <row r="556" spans="1:1" ht="15.75" hidden="1">
      <c r="A556" s="246"/>
    </row>
    <row r="557" spans="1:1" ht="15.75" hidden="1">
      <c r="A557" s="246"/>
    </row>
    <row r="558" spans="1:1" ht="15.75" hidden="1">
      <c r="A558" s="246"/>
    </row>
    <row r="559" spans="1:1" ht="15.75" hidden="1">
      <c r="A559" s="246"/>
    </row>
    <row r="560" spans="1:1" ht="15.75" hidden="1">
      <c r="A560" s="246"/>
    </row>
    <row r="561" spans="1:1" ht="15.75" hidden="1">
      <c r="A561" s="246"/>
    </row>
    <row r="562" spans="1:1" ht="15.75" hidden="1">
      <c r="A562" s="246"/>
    </row>
    <row r="563" spans="1:1" ht="15.75" hidden="1">
      <c r="A563" s="246"/>
    </row>
    <row r="564" spans="1:1" ht="15.75" hidden="1">
      <c r="A564" s="246"/>
    </row>
    <row r="565" spans="1:1" ht="15.75" hidden="1">
      <c r="A565" s="246"/>
    </row>
    <row r="566" spans="1:1" ht="15.75" hidden="1">
      <c r="A566" s="246"/>
    </row>
    <row r="567" spans="1:1" ht="15.75" hidden="1">
      <c r="A567" s="246"/>
    </row>
    <row r="568" spans="1:1" ht="15.75" hidden="1">
      <c r="A568" s="246"/>
    </row>
    <row r="569" spans="1:1" ht="15.75" hidden="1">
      <c r="A569" s="246"/>
    </row>
    <row r="570" spans="1:1" ht="15.75" hidden="1">
      <c r="A570" s="246"/>
    </row>
    <row r="571" spans="1:1" ht="15.75" hidden="1">
      <c r="A571" s="246"/>
    </row>
    <row r="572" spans="1:1" ht="15.75" hidden="1">
      <c r="A572" s="246"/>
    </row>
    <row r="573" spans="1:1" ht="15.75" hidden="1">
      <c r="A573" s="246"/>
    </row>
    <row r="574" spans="1:1" ht="15.75" hidden="1">
      <c r="A574" s="246"/>
    </row>
    <row r="575" spans="1:1" ht="15.75" hidden="1">
      <c r="A575" s="246"/>
    </row>
    <row r="576" spans="1:1" ht="15.75" hidden="1">
      <c r="A576" s="246"/>
    </row>
    <row r="577" spans="1:1" ht="15.75" hidden="1">
      <c r="A577" s="246"/>
    </row>
    <row r="578" spans="1:1" ht="15.75" hidden="1">
      <c r="A578" s="246"/>
    </row>
    <row r="579" spans="1:1" ht="15.75" hidden="1">
      <c r="A579" s="246"/>
    </row>
    <row r="580" spans="1:1" ht="15.75" hidden="1">
      <c r="A580" s="246"/>
    </row>
    <row r="581" spans="1:1" ht="15.75" hidden="1">
      <c r="A581" s="246"/>
    </row>
    <row r="582" spans="1:1" ht="15.75" hidden="1">
      <c r="A582" s="246"/>
    </row>
    <row r="583" spans="1:1" ht="15.75" hidden="1">
      <c r="A583" s="246"/>
    </row>
    <row r="584" spans="1:1" ht="15.75" hidden="1">
      <c r="A584" s="246"/>
    </row>
    <row r="585" spans="1:1" ht="15.75" hidden="1">
      <c r="A585" s="246"/>
    </row>
    <row r="586" spans="1:1" ht="15.75" hidden="1">
      <c r="A586" s="246"/>
    </row>
    <row r="587" spans="1:1" ht="15.75" hidden="1">
      <c r="A587" s="246"/>
    </row>
    <row r="588" spans="1:1" ht="15.75" hidden="1">
      <c r="A588" s="246"/>
    </row>
    <row r="589" spans="1:1" ht="15.75" hidden="1">
      <c r="A589" s="246"/>
    </row>
    <row r="590" spans="1:1" ht="15.75" hidden="1">
      <c r="A590" s="246"/>
    </row>
    <row r="591" spans="1:1" ht="15.75" hidden="1">
      <c r="A591" s="246"/>
    </row>
    <row r="592" spans="1:1" ht="15.75" hidden="1">
      <c r="A592" s="246"/>
    </row>
    <row r="593" spans="1:1" ht="15.75" hidden="1">
      <c r="A593" s="246"/>
    </row>
    <row r="594" spans="1:1" ht="15.75" hidden="1">
      <c r="A594" s="246"/>
    </row>
    <row r="595" spans="1:1" ht="15.75" hidden="1">
      <c r="A595" s="246"/>
    </row>
    <row r="596" spans="1:1" ht="15.75" hidden="1">
      <c r="A596" s="246"/>
    </row>
    <row r="597" spans="1:1" ht="15.75" hidden="1">
      <c r="A597" s="246"/>
    </row>
    <row r="598" spans="1:1" ht="15.75" hidden="1">
      <c r="A598" s="246"/>
    </row>
    <row r="599" spans="1:1" ht="15.75" hidden="1">
      <c r="A599" s="246"/>
    </row>
    <row r="600" spans="1:1" ht="15.75" hidden="1">
      <c r="A600" s="246"/>
    </row>
    <row r="601" spans="1:1" ht="15.75" hidden="1">
      <c r="A601" s="246"/>
    </row>
    <row r="602" spans="1:1" ht="15.75" hidden="1">
      <c r="A602" s="246"/>
    </row>
    <row r="603" spans="1:1" ht="15.75" hidden="1">
      <c r="A603" s="246"/>
    </row>
    <row r="604" spans="1:1" ht="15.75" hidden="1">
      <c r="A604" s="246"/>
    </row>
    <row r="605" spans="1:1" ht="15.75" hidden="1">
      <c r="A605" s="246"/>
    </row>
    <row r="606" spans="1:1" ht="15.75" hidden="1">
      <c r="A606" s="246"/>
    </row>
    <row r="607" spans="1:1" ht="15.75" hidden="1">
      <c r="A607" s="246"/>
    </row>
    <row r="608" spans="1:1" ht="15.75" hidden="1">
      <c r="A608" s="246"/>
    </row>
    <row r="609" spans="1:1" ht="15.75" hidden="1">
      <c r="A609" s="246"/>
    </row>
    <row r="610" spans="1:1" ht="15.75" hidden="1">
      <c r="A610" s="246"/>
    </row>
    <row r="611" spans="1:1" ht="15.75" hidden="1">
      <c r="A611" s="246"/>
    </row>
    <row r="612" spans="1:1" ht="15.75" hidden="1">
      <c r="A612" s="246"/>
    </row>
    <row r="613" spans="1:1" ht="15.75" hidden="1">
      <c r="A613" s="246"/>
    </row>
    <row r="614" spans="1:1" ht="15.75" hidden="1">
      <c r="A614" s="246"/>
    </row>
    <row r="615" spans="1:1" ht="15.75" hidden="1">
      <c r="A615" s="246"/>
    </row>
    <row r="616" spans="1:1" ht="15.75" hidden="1">
      <c r="A616" s="246"/>
    </row>
    <row r="617" spans="1:1" ht="15.75" hidden="1">
      <c r="A617" s="246"/>
    </row>
    <row r="618" spans="1:1" ht="15.75" hidden="1">
      <c r="A618" s="246"/>
    </row>
    <row r="619" spans="1:1" ht="15.75" hidden="1">
      <c r="A619" s="246"/>
    </row>
    <row r="620" spans="1:1" ht="15.75" hidden="1">
      <c r="A620" s="246"/>
    </row>
    <row r="621" spans="1:1" ht="15.75" hidden="1">
      <c r="A621" s="246"/>
    </row>
    <row r="622" spans="1:1" ht="15.75" hidden="1">
      <c r="A622" s="246"/>
    </row>
    <row r="623" spans="1:1" ht="15.75" hidden="1">
      <c r="A623" s="246"/>
    </row>
    <row r="624" spans="1:1" ht="15.75" hidden="1">
      <c r="A624" s="246"/>
    </row>
    <row r="625" spans="1:1" ht="15.75" hidden="1">
      <c r="A625" s="246"/>
    </row>
    <row r="626" spans="1:1" ht="15.75" hidden="1">
      <c r="A626" s="246"/>
    </row>
    <row r="627" spans="1:1" ht="15.75" hidden="1">
      <c r="A627" s="246"/>
    </row>
    <row r="628" spans="1:1" ht="15.75" hidden="1">
      <c r="A628" s="246"/>
    </row>
    <row r="629" spans="1:1" ht="15.75" hidden="1">
      <c r="A629" s="246"/>
    </row>
    <row r="630" spans="1:1" ht="15.75" hidden="1">
      <c r="A630" s="246"/>
    </row>
    <row r="631" spans="1:1" ht="15.75" hidden="1">
      <c r="A631" s="246"/>
    </row>
    <row r="632" spans="1:1" ht="15.75" hidden="1">
      <c r="A632" s="246"/>
    </row>
    <row r="633" spans="1:1" ht="15.75" hidden="1">
      <c r="A633" s="246"/>
    </row>
    <row r="634" spans="1:1" ht="15.75" hidden="1">
      <c r="A634" s="246"/>
    </row>
    <row r="635" spans="1:1" ht="15.75" hidden="1">
      <c r="A635" s="246"/>
    </row>
    <row r="636" spans="1:1" ht="15.75" hidden="1">
      <c r="A636" s="246"/>
    </row>
    <row r="637" spans="1:1" ht="15.75" hidden="1">
      <c r="A637" s="246"/>
    </row>
    <row r="638" spans="1:1" ht="15.75" hidden="1">
      <c r="A638" s="246"/>
    </row>
    <row r="639" spans="1:1" ht="15.75" hidden="1">
      <c r="A639" s="246"/>
    </row>
    <row r="640" spans="1:1" ht="15.75" hidden="1">
      <c r="A640" s="246"/>
    </row>
    <row r="641" spans="1:1" ht="15.75" hidden="1">
      <c r="A641" s="246"/>
    </row>
    <row r="642" spans="1:1" ht="15.75" hidden="1">
      <c r="A642" s="246"/>
    </row>
    <row r="643" spans="1:1" ht="15.75" hidden="1">
      <c r="A643" s="246"/>
    </row>
    <row r="644" spans="1:1" ht="15.75" hidden="1">
      <c r="A644" s="246"/>
    </row>
    <row r="645" spans="1:1" ht="15.75" hidden="1">
      <c r="A645" s="246"/>
    </row>
    <row r="646" spans="1:1" ht="15.75" hidden="1">
      <c r="A646" s="246"/>
    </row>
    <row r="647" spans="1:1" ht="15.75" hidden="1">
      <c r="A647" s="246"/>
    </row>
    <row r="648" spans="1:1" ht="15.75" hidden="1">
      <c r="A648" s="246"/>
    </row>
    <row r="649" spans="1:1" ht="15.75" hidden="1">
      <c r="A649" s="246"/>
    </row>
  </sheetData>
  <mergeCells count="6">
    <mergeCell ref="A43:M43"/>
    <mergeCell ref="A4:M4"/>
    <mergeCell ref="A5:M5"/>
    <mergeCell ref="A3:M3"/>
    <mergeCell ref="A1:M1"/>
    <mergeCell ref="A2:M2"/>
  </mergeCells>
  <pageMargins left="0.93" right="0.54" top="0.61" bottom="0.7" header="0.5" footer="0.5"/>
  <pageSetup scale="50" orientation="landscape" horizontalDpi="300" verticalDpi="300"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T652"/>
  <sheetViews>
    <sheetView zoomScale="75" workbookViewId="0">
      <selection activeCell="A48" sqref="A48:XFD1048576"/>
    </sheetView>
  </sheetViews>
  <sheetFormatPr defaultColWidth="0" defaultRowHeight="12.75" zeroHeight="1"/>
  <cols>
    <col min="1" max="1" width="40" style="7" customWidth="1"/>
    <col min="2" max="18" width="11.28515625" customWidth="1"/>
    <col min="19" max="19" width="12" customWidth="1"/>
    <col min="20" max="20" width="12" style="36" customWidth="1"/>
    <col min="21" max="16384" width="9.140625" hidden="1"/>
  </cols>
  <sheetData>
    <row r="1" spans="1:20" s="4" customFormat="1" ht="36" customHeight="1">
      <c r="A1" s="988" t="s">
        <v>59</v>
      </c>
      <c r="B1" s="988"/>
      <c r="C1" s="988"/>
      <c r="D1" s="988"/>
      <c r="E1" s="988"/>
      <c r="F1" s="988"/>
      <c r="G1" s="988"/>
      <c r="H1" s="988"/>
      <c r="I1" s="988"/>
      <c r="J1" s="988"/>
      <c r="K1" s="988"/>
      <c r="L1" s="988"/>
      <c r="M1" s="988"/>
      <c r="N1" s="988"/>
      <c r="O1" s="988"/>
      <c r="P1" s="988"/>
      <c r="Q1" s="988"/>
      <c r="R1" s="988"/>
      <c r="S1" s="988"/>
      <c r="T1" s="988"/>
    </row>
    <row r="2" spans="1:20" s="4" customFormat="1" ht="24" customHeight="1">
      <c r="A2" s="977" t="s">
        <v>895</v>
      </c>
      <c r="B2" s="977"/>
      <c r="C2" s="977"/>
      <c r="D2" s="977"/>
      <c r="E2" s="977"/>
      <c r="F2" s="977"/>
      <c r="G2" s="977"/>
      <c r="H2" s="977"/>
      <c r="I2" s="977"/>
      <c r="J2" s="977"/>
      <c r="K2" s="977"/>
      <c r="L2" s="977"/>
      <c r="M2" s="977"/>
      <c r="N2" s="977"/>
      <c r="O2" s="977"/>
      <c r="P2" s="977"/>
      <c r="Q2" s="977"/>
      <c r="R2" s="977"/>
      <c r="S2" s="977"/>
      <c r="T2" s="977"/>
    </row>
    <row r="3" spans="1:20" s="4" customFormat="1" ht="25.5" customHeight="1">
      <c r="A3" s="977" t="s">
        <v>903</v>
      </c>
      <c r="B3" s="977"/>
      <c r="C3" s="977"/>
      <c r="D3" s="977"/>
      <c r="E3" s="977"/>
      <c r="F3" s="977"/>
      <c r="G3" s="977"/>
      <c r="H3" s="977"/>
      <c r="I3" s="977"/>
      <c r="J3" s="977"/>
      <c r="K3" s="977"/>
      <c r="L3" s="977"/>
      <c r="M3" s="977"/>
      <c r="N3" s="977"/>
      <c r="O3" s="977"/>
      <c r="P3" s="977"/>
      <c r="Q3" s="977"/>
      <c r="R3" s="977"/>
      <c r="S3" s="977"/>
      <c r="T3" s="977"/>
    </row>
    <row r="4" spans="1:20" s="4" customFormat="1" ht="25.5" customHeight="1">
      <c r="A4" s="977" t="s">
        <v>1451</v>
      </c>
      <c r="B4" s="977"/>
      <c r="C4" s="977"/>
      <c r="D4" s="977"/>
      <c r="E4" s="977"/>
      <c r="F4" s="977"/>
      <c r="G4" s="977"/>
      <c r="H4" s="977"/>
      <c r="I4" s="977"/>
      <c r="J4" s="977"/>
      <c r="K4" s="977"/>
      <c r="L4" s="977"/>
      <c r="M4" s="977"/>
      <c r="N4" s="977"/>
      <c r="O4" s="977"/>
      <c r="P4" s="977"/>
      <c r="Q4" s="977"/>
      <c r="R4" s="977"/>
      <c r="S4" s="977"/>
      <c r="T4" s="977"/>
    </row>
    <row r="5" spans="1:20" s="6" customFormat="1" ht="26.25" customHeight="1">
      <c r="A5" s="981" t="s">
        <v>2</v>
      </c>
      <c r="B5" s="981"/>
      <c r="C5" s="981"/>
      <c r="D5" s="981"/>
      <c r="E5" s="981"/>
      <c r="F5" s="981"/>
      <c r="G5" s="981"/>
      <c r="H5" s="981"/>
      <c r="I5" s="981"/>
      <c r="J5" s="981"/>
      <c r="K5" s="981"/>
      <c r="L5" s="981"/>
      <c r="M5" s="981"/>
      <c r="N5" s="981"/>
      <c r="O5" s="981"/>
      <c r="P5" s="981"/>
      <c r="Q5" s="981"/>
      <c r="R5" s="981"/>
      <c r="S5" s="981"/>
      <c r="T5" s="981"/>
    </row>
    <row r="6" spans="1:20" ht="6" customHeight="1">
      <c r="A6" s="264"/>
      <c r="S6" s="303"/>
      <c r="T6" s="56"/>
    </row>
    <row r="7" spans="1:20" ht="6" customHeight="1" thickBot="1">
      <c r="A7" s="264"/>
      <c r="S7" s="303"/>
      <c r="T7" s="56"/>
    </row>
    <row r="8" spans="1:20" s="109" customFormat="1" ht="21.75" customHeight="1" thickTop="1" thickBot="1">
      <c r="A8" s="890"/>
      <c r="B8" s="989" t="s">
        <v>894</v>
      </c>
      <c r="C8" s="990"/>
      <c r="D8" s="990"/>
      <c r="E8" s="990"/>
      <c r="F8" s="990"/>
      <c r="G8" s="990"/>
      <c r="H8" s="990"/>
      <c r="I8" s="991"/>
      <c r="J8" s="989" t="s">
        <v>893</v>
      </c>
      <c r="K8" s="990"/>
      <c r="L8" s="990"/>
      <c r="M8" s="990"/>
      <c r="N8" s="990"/>
      <c r="O8" s="990"/>
      <c r="P8" s="990"/>
      <c r="Q8" s="990"/>
      <c r="R8" s="990"/>
      <c r="S8" s="990"/>
      <c r="T8" s="990"/>
    </row>
    <row r="9" spans="1:20" ht="37.5" customHeight="1" thickTop="1" thickBot="1">
      <c r="A9" s="306" t="s">
        <v>866</v>
      </c>
      <c r="B9" s="313" t="s">
        <v>360</v>
      </c>
      <c r="C9" s="304" t="s">
        <v>361</v>
      </c>
      <c r="D9" s="304" t="s">
        <v>369</v>
      </c>
      <c r="E9" s="304" t="s">
        <v>362</v>
      </c>
      <c r="F9" s="304" t="s">
        <v>366</v>
      </c>
      <c r="G9" s="304" t="s">
        <v>370</v>
      </c>
      <c r="H9" s="260" t="s">
        <v>371</v>
      </c>
      <c r="I9" s="259" t="s">
        <v>867</v>
      </c>
      <c r="J9" s="313" t="s">
        <v>359</v>
      </c>
      <c r="K9" s="304" t="s">
        <v>360</v>
      </c>
      <c r="L9" s="304" t="s">
        <v>361</v>
      </c>
      <c r="M9" s="304" t="s">
        <v>362</v>
      </c>
      <c r="N9" s="304" t="s">
        <v>363</v>
      </c>
      <c r="O9" s="304" t="s">
        <v>364</v>
      </c>
      <c r="P9" s="304" t="s">
        <v>366</v>
      </c>
      <c r="Q9" s="304" t="s">
        <v>369</v>
      </c>
      <c r="R9" s="304" t="s">
        <v>370</v>
      </c>
      <c r="S9" s="260" t="s">
        <v>371</v>
      </c>
      <c r="T9" s="259" t="s">
        <v>867</v>
      </c>
    </row>
    <row r="10" spans="1:20" ht="36.75" customHeight="1" thickTop="1">
      <c r="A10" s="269" t="s">
        <v>868</v>
      </c>
      <c r="B10" s="270">
        <v>1E-3</v>
      </c>
      <c r="C10" s="270">
        <v>0</v>
      </c>
      <c r="D10" s="270">
        <v>0</v>
      </c>
      <c r="E10" s="270">
        <v>0</v>
      </c>
      <c r="F10" s="270">
        <v>0</v>
      </c>
      <c r="G10" s="270">
        <v>0</v>
      </c>
      <c r="H10" s="270">
        <f t="shared" ref="H10:H24" si="0">SUM(B10:G10)</f>
        <v>1E-3</v>
      </c>
      <c r="I10" s="272">
        <f t="shared" ref="I10:I24" si="1">H10/$H$24</f>
        <v>8.1860543927803284E-9</v>
      </c>
      <c r="J10" s="270">
        <v>0</v>
      </c>
      <c r="K10" s="270">
        <v>0</v>
      </c>
      <c r="L10" s="270">
        <v>0</v>
      </c>
      <c r="M10" s="270">
        <v>0</v>
      </c>
      <c r="N10" s="270">
        <v>0</v>
      </c>
      <c r="O10" s="270">
        <v>0</v>
      </c>
      <c r="P10" s="270">
        <v>0</v>
      </c>
      <c r="Q10" s="270">
        <v>0</v>
      </c>
      <c r="R10" s="270">
        <v>0</v>
      </c>
      <c r="S10" s="270">
        <f t="shared" ref="S10:S23" si="2">SUM(J10:R10)</f>
        <v>0</v>
      </c>
      <c r="T10" s="272">
        <f t="shared" ref="T10:T24" si="3">+S10/$S$24</f>
        <v>0</v>
      </c>
    </row>
    <row r="11" spans="1:20" s="109" customFormat="1" ht="23.25" customHeight="1">
      <c r="A11" s="273" t="s">
        <v>869</v>
      </c>
      <c r="B11" s="274">
        <v>0</v>
      </c>
      <c r="C11" s="274">
        <v>0</v>
      </c>
      <c r="D11" s="274">
        <v>0</v>
      </c>
      <c r="E11" s="274">
        <v>0</v>
      </c>
      <c r="F11" s="274">
        <v>0</v>
      </c>
      <c r="G11" s="274">
        <v>0</v>
      </c>
      <c r="H11" s="274">
        <f t="shared" si="0"/>
        <v>0</v>
      </c>
      <c r="I11" s="276">
        <f t="shared" si="1"/>
        <v>0</v>
      </c>
      <c r="J11" s="274">
        <v>0</v>
      </c>
      <c r="K11" s="274">
        <v>0</v>
      </c>
      <c r="L11" s="274">
        <v>0</v>
      </c>
      <c r="M11" s="274">
        <v>0</v>
      </c>
      <c r="N11" s="274">
        <v>0</v>
      </c>
      <c r="O11" s="274">
        <v>0</v>
      </c>
      <c r="P11" s="274">
        <v>0</v>
      </c>
      <c r="Q11" s="274">
        <v>0</v>
      </c>
      <c r="R11" s="274">
        <v>0</v>
      </c>
      <c r="S11" s="274">
        <f t="shared" si="2"/>
        <v>0</v>
      </c>
      <c r="T11" s="276">
        <f t="shared" si="3"/>
        <v>0</v>
      </c>
    </row>
    <row r="12" spans="1:20" s="129" customFormat="1" ht="18" customHeight="1">
      <c r="A12" s="277" t="s">
        <v>870</v>
      </c>
      <c r="B12" s="278">
        <v>0</v>
      </c>
      <c r="C12" s="278">
        <v>0</v>
      </c>
      <c r="D12" s="278">
        <v>0</v>
      </c>
      <c r="E12" s="278">
        <v>4090.91867</v>
      </c>
      <c r="F12" s="278">
        <v>0</v>
      </c>
      <c r="G12" s="278">
        <v>0</v>
      </c>
      <c r="H12" s="278">
        <f t="shared" si="0"/>
        <v>4090.91867</v>
      </c>
      <c r="I12" s="280">
        <f t="shared" si="1"/>
        <v>3.3488482749060564E-2</v>
      </c>
      <c r="J12" s="278">
        <v>0</v>
      </c>
      <c r="K12" s="278">
        <v>3794.1032700000001</v>
      </c>
      <c r="L12" s="278">
        <v>0</v>
      </c>
      <c r="M12" s="278">
        <v>0</v>
      </c>
      <c r="N12" s="278">
        <v>0</v>
      </c>
      <c r="O12" s="278">
        <v>18285.869879999998</v>
      </c>
      <c r="P12" s="278">
        <v>0</v>
      </c>
      <c r="Q12" s="278">
        <v>0</v>
      </c>
      <c r="R12" s="278">
        <v>0</v>
      </c>
      <c r="S12" s="278">
        <f t="shared" si="2"/>
        <v>22079.973149999998</v>
      </c>
      <c r="T12" s="280">
        <f t="shared" si="3"/>
        <v>5.7688887720796639E-2</v>
      </c>
    </row>
    <row r="13" spans="1:20" s="129" customFormat="1" ht="18" customHeight="1">
      <c r="A13" s="277" t="s">
        <v>871</v>
      </c>
      <c r="B13" s="278">
        <v>0</v>
      </c>
      <c r="C13" s="278">
        <v>4278.5719400000007</v>
      </c>
      <c r="D13" s="278">
        <v>0</v>
      </c>
      <c r="E13" s="278">
        <v>0</v>
      </c>
      <c r="F13" s="278">
        <v>0</v>
      </c>
      <c r="G13" s="278">
        <v>0</v>
      </c>
      <c r="H13" s="278">
        <f t="shared" si="0"/>
        <v>4278.5719400000007</v>
      </c>
      <c r="I13" s="280">
        <f t="shared" si="1"/>
        <v>3.502462262426366E-2</v>
      </c>
      <c r="J13" s="278">
        <v>0</v>
      </c>
      <c r="K13" s="278">
        <v>7052.56185</v>
      </c>
      <c r="L13" s="278">
        <v>3970.4861299999998</v>
      </c>
      <c r="M13" s="278">
        <v>0</v>
      </c>
      <c r="N13" s="278">
        <v>0</v>
      </c>
      <c r="O13" s="278">
        <v>13059.76952</v>
      </c>
      <c r="P13" s="278">
        <v>0</v>
      </c>
      <c r="Q13" s="278">
        <v>0</v>
      </c>
      <c r="R13" s="278">
        <v>0</v>
      </c>
      <c r="S13" s="278">
        <f t="shared" si="2"/>
        <v>24082.817499999997</v>
      </c>
      <c r="T13" s="280">
        <f t="shared" si="3"/>
        <v>6.2921768306495263E-2</v>
      </c>
    </row>
    <row r="14" spans="1:20" s="129" customFormat="1" ht="18" customHeight="1">
      <c r="A14" s="277" t="s">
        <v>872</v>
      </c>
      <c r="B14" s="278">
        <v>3081.3548999999998</v>
      </c>
      <c r="C14" s="278">
        <v>4714.64095</v>
      </c>
      <c r="D14" s="278">
        <v>1832.89068</v>
      </c>
      <c r="E14" s="278">
        <v>3488.2642000000001</v>
      </c>
      <c r="F14" s="278">
        <v>0</v>
      </c>
      <c r="G14" s="278">
        <v>0</v>
      </c>
      <c r="H14" s="278">
        <f t="shared" si="0"/>
        <v>13117.150729999999</v>
      </c>
      <c r="I14" s="280">
        <f t="shared" si="1"/>
        <v>0.10737770935407819</v>
      </c>
      <c r="J14" s="278">
        <v>6693.4599600000001</v>
      </c>
      <c r="K14" s="278">
        <v>1626.4925499999999</v>
      </c>
      <c r="L14" s="278">
        <v>3019.9627099999998</v>
      </c>
      <c r="M14" s="278">
        <v>1085.9746699999998</v>
      </c>
      <c r="N14" s="278">
        <v>0</v>
      </c>
      <c r="O14" s="278">
        <v>14426.814699999999</v>
      </c>
      <c r="P14" s="278">
        <v>1075.2282399999999</v>
      </c>
      <c r="Q14" s="278">
        <v>750</v>
      </c>
      <c r="R14" s="278">
        <v>0</v>
      </c>
      <c r="S14" s="278">
        <f t="shared" si="2"/>
        <v>28677.932829999998</v>
      </c>
      <c r="T14" s="280">
        <f t="shared" si="3"/>
        <v>7.4927538899403859E-2</v>
      </c>
    </row>
    <row r="15" spans="1:20" s="129" customFormat="1" ht="18" customHeight="1">
      <c r="A15" s="277" t="s">
        <v>873</v>
      </c>
      <c r="B15" s="278">
        <v>5514.5459099999998</v>
      </c>
      <c r="C15" s="278">
        <v>5542.3328099999999</v>
      </c>
      <c r="D15" s="278">
        <v>2172.7414800000001</v>
      </c>
      <c r="E15" s="278">
        <v>6840.7565199999999</v>
      </c>
      <c r="F15" s="278">
        <v>0</v>
      </c>
      <c r="G15" s="278">
        <v>0</v>
      </c>
      <c r="H15" s="278">
        <f t="shared" si="0"/>
        <v>20070.37672</v>
      </c>
      <c r="I15" s="280">
        <f t="shared" si="1"/>
        <v>0.16429719551351205</v>
      </c>
      <c r="J15" s="278">
        <v>6970.4316100000005</v>
      </c>
      <c r="K15" s="278">
        <v>11138.266369999999</v>
      </c>
      <c r="L15" s="278">
        <v>16603.352080000001</v>
      </c>
      <c r="M15" s="278">
        <v>0</v>
      </c>
      <c r="N15" s="278">
        <v>842.95799</v>
      </c>
      <c r="O15" s="278">
        <v>17635.04221</v>
      </c>
      <c r="P15" s="278">
        <v>0</v>
      </c>
      <c r="Q15" s="278">
        <v>1003.7674599999999</v>
      </c>
      <c r="R15" s="278">
        <v>600</v>
      </c>
      <c r="S15" s="278">
        <f t="shared" si="2"/>
        <v>54793.817720000006</v>
      </c>
      <c r="T15" s="280">
        <f t="shared" si="3"/>
        <v>0.14316115226991921</v>
      </c>
    </row>
    <row r="16" spans="1:20" s="129" customFormat="1" ht="18" customHeight="1">
      <c r="A16" s="277" t="s">
        <v>874</v>
      </c>
      <c r="B16" s="278">
        <v>5674.7706799999996</v>
      </c>
      <c r="C16" s="278">
        <v>7797.1761399999996</v>
      </c>
      <c r="D16" s="278">
        <v>902.46761000000004</v>
      </c>
      <c r="E16" s="278">
        <v>4497.5475700000006</v>
      </c>
      <c r="F16" s="278">
        <v>0</v>
      </c>
      <c r="G16" s="278">
        <v>1238.38985</v>
      </c>
      <c r="H16" s="278">
        <f t="shared" si="0"/>
        <v>20110.351849999999</v>
      </c>
      <c r="I16" s="280">
        <f t="shared" si="1"/>
        <v>0.16462443410205049</v>
      </c>
      <c r="J16" s="278">
        <v>5697.9670900000001</v>
      </c>
      <c r="K16" s="278">
        <v>11193.32425</v>
      </c>
      <c r="L16" s="278">
        <v>9793.8983100000005</v>
      </c>
      <c r="M16" s="278">
        <v>0</v>
      </c>
      <c r="N16" s="278">
        <v>263.00026000000003</v>
      </c>
      <c r="O16" s="278">
        <v>15684.618109999999</v>
      </c>
      <c r="P16" s="278">
        <v>218.36411999999999</v>
      </c>
      <c r="Q16" s="278">
        <v>3324.2754599999998</v>
      </c>
      <c r="R16" s="278">
        <v>329.07488000000001</v>
      </c>
      <c r="S16" s="278">
        <f t="shared" si="2"/>
        <v>46504.522479999992</v>
      </c>
      <c r="T16" s="280">
        <f t="shared" si="3"/>
        <v>0.12150350716608471</v>
      </c>
    </row>
    <row r="17" spans="1:20" s="129" customFormat="1" ht="18" customHeight="1">
      <c r="A17" s="277" t="s">
        <v>875</v>
      </c>
      <c r="B17" s="278">
        <v>736.48940000000005</v>
      </c>
      <c r="C17" s="278">
        <v>3200.6450399999999</v>
      </c>
      <c r="D17" s="278">
        <v>491.73869000000002</v>
      </c>
      <c r="E17" s="278">
        <v>2093.1610500000002</v>
      </c>
      <c r="F17" s="278">
        <v>187.54876000000002</v>
      </c>
      <c r="G17" s="278">
        <v>1168.3886</v>
      </c>
      <c r="H17" s="278">
        <f t="shared" si="0"/>
        <v>7877.9715400000005</v>
      </c>
      <c r="I17" s="280">
        <f t="shared" si="1"/>
        <v>6.4489503531215422E-2</v>
      </c>
      <c r="J17" s="278">
        <v>3846.72759</v>
      </c>
      <c r="K17" s="278">
        <v>8678.4443499999998</v>
      </c>
      <c r="L17" s="278">
        <v>6992.3175899999997</v>
      </c>
      <c r="M17" s="278">
        <v>596.57454000000007</v>
      </c>
      <c r="N17" s="278">
        <v>370.69621999999998</v>
      </c>
      <c r="O17" s="278">
        <v>8147.1892199999993</v>
      </c>
      <c r="P17" s="278">
        <v>0</v>
      </c>
      <c r="Q17" s="278">
        <v>3250.9060299999996</v>
      </c>
      <c r="R17" s="278">
        <v>0</v>
      </c>
      <c r="S17" s="278">
        <f t="shared" si="2"/>
        <v>31882.85554</v>
      </c>
      <c r="T17" s="280">
        <f t="shared" si="3"/>
        <v>8.3301119116869909E-2</v>
      </c>
    </row>
    <row r="18" spans="1:20" s="129" customFormat="1" ht="18" customHeight="1">
      <c r="A18" s="277" t="s">
        <v>876</v>
      </c>
      <c r="B18" s="278">
        <v>1042.1786</v>
      </c>
      <c r="C18" s="278">
        <v>1385.4641100000001</v>
      </c>
      <c r="D18" s="278">
        <v>962.26446999999996</v>
      </c>
      <c r="E18" s="278">
        <v>785.49689000000001</v>
      </c>
      <c r="F18" s="278">
        <v>0</v>
      </c>
      <c r="G18" s="278">
        <v>739.70650999999998</v>
      </c>
      <c r="H18" s="278">
        <f t="shared" si="0"/>
        <v>4915.1105800000005</v>
      </c>
      <c r="I18" s="280">
        <f t="shared" si="1"/>
        <v>4.0235362554410077E-2</v>
      </c>
      <c r="J18" s="278">
        <v>2848.8576600000001</v>
      </c>
      <c r="K18" s="278">
        <v>5682.0927999999994</v>
      </c>
      <c r="L18" s="278">
        <v>5117.9899400000004</v>
      </c>
      <c r="M18" s="278">
        <v>0</v>
      </c>
      <c r="N18" s="278">
        <v>129.52941999999999</v>
      </c>
      <c r="O18" s="278">
        <v>7397.5845999999992</v>
      </c>
      <c r="P18" s="278">
        <v>133.49521999999999</v>
      </c>
      <c r="Q18" s="278">
        <v>1999.9456499999999</v>
      </c>
      <c r="R18" s="278">
        <v>112.82128999999999</v>
      </c>
      <c r="S18" s="278">
        <f t="shared" si="2"/>
        <v>23422.316580000002</v>
      </c>
      <c r="T18" s="280">
        <f t="shared" si="3"/>
        <v>6.1196061343243693E-2</v>
      </c>
    </row>
    <row r="19" spans="1:20" s="129" customFormat="1" ht="18" customHeight="1">
      <c r="A19" s="277" t="s">
        <v>877</v>
      </c>
      <c r="B19" s="278">
        <v>1923.5257099999999</v>
      </c>
      <c r="C19" s="278">
        <v>3182.1291299999998</v>
      </c>
      <c r="D19" s="278">
        <v>1501.05783</v>
      </c>
      <c r="E19" s="278">
        <v>1179.9095300000001</v>
      </c>
      <c r="F19" s="278">
        <v>72.522880000000001</v>
      </c>
      <c r="G19" s="278">
        <v>883.97875999999997</v>
      </c>
      <c r="H19" s="278">
        <f t="shared" si="0"/>
        <v>8743.1238400000002</v>
      </c>
      <c r="I19" s="280">
        <f t="shared" si="1"/>
        <v>7.1571687317054419E-2</v>
      </c>
      <c r="J19" s="278">
        <v>3984.8998700000002</v>
      </c>
      <c r="K19" s="278">
        <v>7730.5271199999997</v>
      </c>
      <c r="L19" s="278">
        <v>7378.0181399999992</v>
      </c>
      <c r="M19" s="278">
        <v>337.66672999999997</v>
      </c>
      <c r="N19" s="278">
        <v>157.62859</v>
      </c>
      <c r="O19" s="278">
        <v>7981.7623400000002</v>
      </c>
      <c r="P19" s="278">
        <v>168.58301999999998</v>
      </c>
      <c r="Q19" s="278">
        <v>3081.4603999999999</v>
      </c>
      <c r="R19" s="278">
        <v>268.23721</v>
      </c>
      <c r="S19" s="278">
        <f t="shared" si="2"/>
        <v>31088.78342</v>
      </c>
      <c r="T19" s="280">
        <f t="shared" si="3"/>
        <v>8.1226427401364126E-2</v>
      </c>
    </row>
    <row r="20" spans="1:20" s="129" customFormat="1" ht="18" customHeight="1">
      <c r="A20" s="277" t="s">
        <v>878</v>
      </c>
      <c r="B20" s="278">
        <v>2577.8914</v>
      </c>
      <c r="C20" s="278">
        <v>3381.0010000000002</v>
      </c>
      <c r="D20" s="278">
        <v>1820.2053100000001</v>
      </c>
      <c r="E20" s="278">
        <v>2355.4028900000003</v>
      </c>
      <c r="F20" s="278">
        <v>199.41946999999999</v>
      </c>
      <c r="G20" s="278">
        <v>2123.6089200000001</v>
      </c>
      <c r="H20" s="278">
        <f t="shared" si="0"/>
        <v>12457.528990000003</v>
      </c>
      <c r="I20" s="280">
        <f t="shared" si="1"/>
        <v>0.10197800991177781</v>
      </c>
      <c r="J20" s="278">
        <v>3890.6952000000001</v>
      </c>
      <c r="K20" s="278">
        <v>10429.253359999999</v>
      </c>
      <c r="L20" s="278">
        <v>9955.699349999999</v>
      </c>
      <c r="M20" s="278">
        <v>479.84775999999999</v>
      </c>
      <c r="N20" s="278">
        <v>1227.3396</v>
      </c>
      <c r="O20" s="278">
        <v>9539.1118499999993</v>
      </c>
      <c r="P20" s="278">
        <v>434.79487999999998</v>
      </c>
      <c r="Q20" s="278">
        <v>6136.8618299999998</v>
      </c>
      <c r="R20" s="278">
        <v>335.74583000000001</v>
      </c>
      <c r="S20" s="278">
        <f t="shared" si="2"/>
        <v>42429.34966</v>
      </c>
      <c r="T20" s="280">
        <f t="shared" si="3"/>
        <v>0.11085620312913112</v>
      </c>
    </row>
    <row r="21" spans="1:20" s="129" customFormat="1" ht="18" customHeight="1">
      <c r="A21" s="277" t="s">
        <v>879</v>
      </c>
      <c r="B21" s="278">
        <v>4076.66158</v>
      </c>
      <c r="C21" s="278">
        <v>4765.2912699999997</v>
      </c>
      <c r="D21" s="278">
        <v>2059.9679900000001</v>
      </c>
      <c r="E21" s="278">
        <v>3207.9428599999997</v>
      </c>
      <c r="F21" s="278">
        <v>308.78442000000001</v>
      </c>
      <c r="G21" s="278">
        <v>4177.6196399999999</v>
      </c>
      <c r="H21" s="278">
        <f t="shared" si="0"/>
        <v>18596.267759999999</v>
      </c>
      <c r="I21" s="280">
        <f t="shared" si="1"/>
        <v>0.15223005938606721</v>
      </c>
      <c r="J21" s="278">
        <v>4267.9470700000002</v>
      </c>
      <c r="K21" s="278">
        <v>12627.25016</v>
      </c>
      <c r="L21" s="278">
        <v>9742.8706600000005</v>
      </c>
      <c r="M21" s="278">
        <v>622.60381999999993</v>
      </c>
      <c r="N21" s="278">
        <v>1586.1306200000001</v>
      </c>
      <c r="O21" s="278">
        <v>12883.480949999999</v>
      </c>
      <c r="P21" s="278">
        <v>726.74337000000003</v>
      </c>
      <c r="Q21" s="278">
        <v>8586.9844000000012</v>
      </c>
      <c r="R21" s="278">
        <v>1112.5761299999999</v>
      </c>
      <c r="S21" s="278">
        <f t="shared" si="2"/>
        <v>52156.587179999995</v>
      </c>
      <c r="T21" s="280">
        <f t="shared" si="3"/>
        <v>0.13627079531693007</v>
      </c>
    </row>
    <row r="22" spans="1:20" s="129" customFormat="1" ht="18" customHeight="1">
      <c r="A22" s="277" t="s">
        <v>880</v>
      </c>
      <c r="B22" s="278">
        <v>973.45111999999995</v>
      </c>
      <c r="C22" s="278">
        <v>745.85063000000002</v>
      </c>
      <c r="D22" s="278">
        <v>400.32953999999995</v>
      </c>
      <c r="E22" s="278">
        <v>606.40328</v>
      </c>
      <c r="F22" s="278">
        <v>95.470380000000006</v>
      </c>
      <c r="G22" s="278">
        <v>677.02873999999997</v>
      </c>
      <c r="H22" s="278">
        <f t="shared" si="0"/>
        <v>3498.5336900000002</v>
      </c>
      <c r="I22" s="280">
        <f t="shared" si="1"/>
        <v>2.8639187081314476E-2</v>
      </c>
      <c r="J22" s="278">
        <v>807.54525999999998</v>
      </c>
      <c r="K22" s="278">
        <v>2598.5461399999999</v>
      </c>
      <c r="L22" s="278">
        <v>1874.68391</v>
      </c>
      <c r="M22" s="278">
        <v>122.33575</v>
      </c>
      <c r="N22" s="278">
        <v>405.3897</v>
      </c>
      <c r="O22" s="278">
        <v>2657.99917</v>
      </c>
      <c r="P22" s="278">
        <v>238.14106000000001</v>
      </c>
      <c r="Q22" s="278">
        <v>2093.0929599999999</v>
      </c>
      <c r="R22" s="278">
        <v>312.83121999999997</v>
      </c>
      <c r="S22" s="278">
        <f t="shared" si="2"/>
        <v>11110.56517</v>
      </c>
      <c r="T22" s="280">
        <f t="shared" si="3"/>
        <v>2.9028846287647042E-2</v>
      </c>
    </row>
    <row r="23" spans="1:20" s="129" customFormat="1" ht="48" customHeight="1" thickBot="1">
      <c r="A23" s="277" t="s">
        <v>881</v>
      </c>
      <c r="B23" s="278">
        <v>1532.1818400000002</v>
      </c>
      <c r="C23" s="278">
        <v>811.81714999999997</v>
      </c>
      <c r="D23" s="278">
        <v>643.92964000000006</v>
      </c>
      <c r="E23" s="278">
        <v>378.24925999999999</v>
      </c>
      <c r="F23" s="278">
        <v>185.06128000000001</v>
      </c>
      <c r="G23" s="278">
        <v>851.82682</v>
      </c>
      <c r="H23" s="278">
        <f t="shared" si="0"/>
        <v>4403.0659900000001</v>
      </c>
      <c r="I23" s="280">
        <f t="shared" si="1"/>
        <v>3.6043737689141167E-2</v>
      </c>
      <c r="J23" s="278">
        <v>1249.2588700000001</v>
      </c>
      <c r="K23" s="278">
        <v>3138.3588</v>
      </c>
      <c r="L23" s="278">
        <v>2241.90769</v>
      </c>
      <c r="M23" s="278">
        <v>129.84302</v>
      </c>
      <c r="N23" s="278">
        <v>534.19069999999999</v>
      </c>
      <c r="O23" s="278">
        <v>2532.1030699999997</v>
      </c>
      <c r="P23" s="278">
        <v>409.19920999999999</v>
      </c>
      <c r="Q23" s="278">
        <v>3086.5180299999997</v>
      </c>
      <c r="R23" s="278">
        <v>1191.32275</v>
      </c>
      <c r="S23" s="278">
        <f t="shared" si="2"/>
        <v>14512.702139999999</v>
      </c>
      <c r="T23" s="280">
        <f t="shared" si="3"/>
        <v>3.791769304211428E-2</v>
      </c>
    </row>
    <row r="24" spans="1:20" s="109" customFormat="1" ht="21.75" customHeight="1" thickTop="1" thickBot="1">
      <c r="A24" s="281" t="s">
        <v>65</v>
      </c>
      <c r="B24" s="314">
        <f t="shared" ref="B24:G24" si="4">SUM(B10:B23)</f>
        <v>27133.05214</v>
      </c>
      <c r="C24" s="282">
        <f t="shared" si="4"/>
        <v>39804.920170000005</v>
      </c>
      <c r="D24" s="282">
        <f t="shared" si="4"/>
        <v>12787.593240000002</v>
      </c>
      <c r="E24" s="282">
        <f t="shared" si="4"/>
        <v>29524.05272</v>
      </c>
      <c r="F24" s="282">
        <f t="shared" si="4"/>
        <v>1048.80719</v>
      </c>
      <c r="G24" s="282">
        <f t="shared" si="4"/>
        <v>11860.547839999999</v>
      </c>
      <c r="H24" s="282">
        <f t="shared" si="0"/>
        <v>122158.97330000001</v>
      </c>
      <c r="I24" s="284">
        <f t="shared" si="1"/>
        <v>1</v>
      </c>
      <c r="J24" s="314">
        <f t="shared" ref="J24:S24" si="5">SUM(J10:J23)</f>
        <v>40257.790179999996</v>
      </c>
      <c r="K24" s="282">
        <f t="shared" si="5"/>
        <v>85689.221019999997</v>
      </c>
      <c r="L24" s="282">
        <f t="shared" si="5"/>
        <v>76691.18651</v>
      </c>
      <c r="M24" s="282">
        <f t="shared" si="5"/>
        <v>3374.8462899999995</v>
      </c>
      <c r="N24" s="282">
        <f t="shared" si="5"/>
        <v>5516.8631000000005</v>
      </c>
      <c r="O24" s="282">
        <f t="shared" si="5"/>
        <v>130231.34561999999</v>
      </c>
      <c r="P24" s="282">
        <f t="shared" si="5"/>
        <v>3404.5491199999997</v>
      </c>
      <c r="Q24" s="282">
        <f t="shared" si="5"/>
        <v>33313.81222</v>
      </c>
      <c r="R24" s="282">
        <f t="shared" si="5"/>
        <v>4262.6093099999998</v>
      </c>
      <c r="S24" s="282">
        <f t="shared" si="5"/>
        <v>382742.22337000002</v>
      </c>
      <c r="T24" s="284">
        <f t="shared" si="3"/>
        <v>1</v>
      </c>
    </row>
    <row r="25" spans="1:20" s="109" customFormat="1" ht="66.75" customHeight="1" thickTop="1">
      <c r="A25" s="285" t="s">
        <v>882</v>
      </c>
      <c r="B25" s="276">
        <f t="shared" ref="B25:H25" si="6">+B24/$H$24</f>
        <v>0.22211264066018471</v>
      </c>
      <c r="C25" s="276">
        <f t="shared" si="6"/>
        <v>0.32584524161189887</v>
      </c>
      <c r="D25" s="276">
        <f t="shared" si="6"/>
        <v>0.10467993381539005</v>
      </c>
      <c r="E25" s="276">
        <f t="shared" si="6"/>
        <v>0.24168550146123402</v>
      </c>
      <c r="F25" s="276">
        <f t="shared" si="6"/>
        <v>8.5855927048790921E-3</v>
      </c>
      <c r="G25" s="276">
        <f t="shared" si="6"/>
        <v>9.7091089746413228E-2</v>
      </c>
      <c r="H25" s="276">
        <f t="shared" si="6"/>
        <v>1</v>
      </c>
      <c r="I25" s="276"/>
      <c r="J25" s="276">
        <f t="shared" ref="J25:S25" si="7">+J24/$S$24</f>
        <v>0.10518251638278869</v>
      </c>
      <c r="K25" s="276">
        <f t="shared" si="7"/>
        <v>0.22388233068595501</v>
      </c>
      <c r="L25" s="276">
        <f t="shared" si="7"/>
        <v>0.20037294509799095</v>
      </c>
      <c r="M25" s="276">
        <f t="shared" si="7"/>
        <v>8.8175437250817973E-3</v>
      </c>
      <c r="N25" s="276">
        <f t="shared" si="7"/>
        <v>1.4414043612498964E-2</v>
      </c>
      <c r="O25" s="276">
        <f t="shared" si="7"/>
        <v>0.34025863275112006</v>
      </c>
      <c r="P25" s="276">
        <f t="shared" si="7"/>
        <v>8.895149037969596E-3</v>
      </c>
      <c r="Q25" s="276">
        <f t="shared" si="7"/>
        <v>8.7039814752278497E-2</v>
      </c>
      <c r="R25" s="276">
        <f t="shared" si="7"/>
        <v>1.1137023954316377E-2</v>
      </c>
      <c r="S25" s="276">
        <f t="shared" si="7"/>
        <v>1</v>
      </c>
      <c r="T25" s="305"/>
    </row>
    <row r="26" spans="1:20" s="109" customFormat="1" ht="18.75" customHeight="1" thickBot="1">
      <c r="A26" s="285"/>
      <c r="B26" s="276"/>
      <c r="C26" s="276"/>
      <c r="D26" s="276"/>
      <c r="E26" s="276"/>
      <c r="F26" s="276"/>
      <c r="G26" s="276"/>
      <c r="H26" s="276"/>
      <c r="I26" s="276"/>
      <c r="J26" s="276"/>
      <c r="K26" s="276"/>
      <c r="L26" s="276"/>
      <c r="M26" s="276"/>
      <c r="N26" s="276"/>
      <c r="O26" s="276"/>
      <c r="P26" s="276"/>
      <c r="Q26" s="276"/>
      <c r="R26" s="276"/>
      <c r="S26" s="276"/>
      <c r="T26" s="305"/>
    </row>
    <row r="27" spans="1:20" s="109" customFormat="1" ht="21.75" customHeight="1" thickTop="1" thickBot="1">
      <c r="A27" s="890"/>
      <c r="B27" s="989" t="s">
        <v>894</v>
      </c>
      <c r="C27" s="990"/>
      <c r="D27" s="990"/>
      <c r="E27" s="990"/>
      <c r="F27" s="990"/>
      <c r="G27" s="990"/>
      <c r="H27" s="990"/>
      <c r="I27" s="991"/>
      <c r="J27" s="989" t="s">
        <v>893</v>
      </c>
      <c r="K27" s="990"/>
      <c r="L27" s="990"/>
      <c r="M27" s="990"/>
      <c r="N27" s="990"/>
      <c r="O27" s="990"/>
      <c r="P27" s="990"/>
      <c r="Q27" s="990"/>
      <c r="R27" s="990"/>
      <c r="S27" s="990"/>
      <c r="T27" s="990"/>
    </row>
    <row r="28" spans="1:20" ht="37.5" customHeight="1" thickTop="1" thickBot="1">
      <c r="A28" s="306" t="s">
        <v>1432</v>
      </c>
      <c r="B28" s="313" t="s">
        <v>360</v>
      </c>
      <c r="C28" s="304" t="s">
        <v>361</v>
      </c>
      <c r="D28" s="304" t="s">
        <v>369</v>
      </c>
      <c r="E28" s="304" t="s">
        <v>362</v>
      </c>
      <c r="F28" s="304" t="s">
        <v>366</v>
      </c>
      <c r="G28" s="304" t="s">
        <v>370</v>
      </c>
      <c r="H28" s="260" t="s">
        <v>371</v>
      </c>
      <c r="I28" s="259" t="s">
        <v>844</v>
      </c>
      <c r="J28" s="313" t="s">
        <v>359</v>
      </c>
      <c r="K28" s="304" t="s">
        <v>360</v>
      </c>
      <c r="L28" s="304" t="s">
        <v>361</v>
      </c>
      <c r="M28" s="304" t="s">
        <v>362</v>
      </c>
      <c r="N28" s="304" t="s">
        <v>363</v>
      </c>
      <c r="O28" s="304" t="s">
        <v>364</v>
      </c>
      <c r="P28" s="304" t="s">
        <v>366</v>
      </c>
      <c r="Q28" s="304" t="s">
        <v>369</v>
      </c>
      <c r="R28" s="304" t="s">
        <v>370</v>
      </c>
      <c r="S28" s="260" t="s">
        <v>371</v>
      </c>
      <c r="T28" s="259" t="s">
        <v>844</v>
      </c>
    </row>
    <row r="29" spans="1:20" ht="28.5" customHeight="1" thickTop="1">
      <c r="A29" s="269" t="s">
        <v>868</v>
      </c>
      <c r="B29" s="270">
        <v>0</v>
      </c>
      <c r="C29" s="270">
        <v>0</v>
      </c>
      <c r="D29" s="270">
        <v>0</v>
      </c>
      <c r="E29" s="270">
        <v>0</v>
      </c>
      <c r="F29" s="270">
        <v>0</v>
      </c>
      <c r="G29" s="270">
        <v>0</v>
      </c>
      <c r="H29" s="270">
        <f t="shared" ref="H29:H43" si="8">SUM(B29:G29)</f>
        <v>0</v>
      </c>
      <c r="I29" s="272">
        <f t="shared" ref="I29:I43" si="9">H29/$H$43</f>
        <v>0</v>
      </c>
      <c r="J29" s="270">
        <v>0</v>
      </c>
      <c r="K29" s="270">
        <v>0</v>
      </c>
      <c r="L29" s="270">
        <v>0</v>
      </c>
      <c r="M29" s="270">
        <v>0</v>
      </c>
      <c r="N29" s="270">
        <v>0</v>
      </c>
      <c r="O29" s="270">
        <v>0</v>
      </c>
      <c r="P29" s="270">
        <v>0</v>
      </c>
      <c r="Q29" s="270">
        <v>0</v>
      </c>
      <c r="R29" s="270">
        <v>0</v>
      </c>
      <c r="S29" s="270">
        <f t="shared" ref="S29:S43" si="10">SUM(J29:R29)</f>
        <v>0</v>
      </c>
      <c r="T29" s="272">
        <f t="shared" ref="T29:T43" si="11">+S29/$S$43</f>
        <v>0</v>
      </c>
    </row>
    <row r="30" spans="1:20" s="109" customFormat="1" ht="23.25" customHeight="1">
      <c r="A30" s="273" t="s">
        <v>869</v>
      </c>
      <c r="B30" s="274">
        <v>0</v>
      </c>
      <c r="C30" s="274">
        <v>0</v>
      </c>
      <c r="D30" s="274">
        <v>0</v>
      </c>
      <c r="E30" s="274">
        <v>0</v>
      </c>
      <c r="F30" s="274">
        <v>0</v>
      </c>
      <c r="G30" s="274">
        <v>0</v>
      </c>
      <c r="H30" s="274">
        <f t="shared" si="8"/>
        <v>0</v>
      </c>
      <c r="I30" s="276">
        <f t="shared" si="9"/>
        <v>0</v>
      </c>
      <c r="J30" s="274">
        <v>0</v>
      </c>
      <c r="K30" s="274">
        <v>0</v>
      </c>
      <c r="L30" s="274">
        <v>0</v>
      </c>
      <c r="M30" s="274">
        <v>0</v>
      </c>
      <c r="N30" s="274">
        <v>0</v>
      </c>
      <c r="O30" s="274">
        <v>0</v>
      </c>
      <c r="P30" s="274">
        <v>0</v>
      </c>
      <c r="Q30" s="274">
        <v>0</v>
      </c>
      <c r="R30" s="274">
        <v>0</v>
      </c>
      <c r="S30" s="274">
        <f t="shared" si="10"/>
        <v>0</v>
      </c>
      <c r="T30" s="276">
        <f t="shared" si="11"/>
        <v>0</v>
      </c>
    </row>
    <row r="31" spans="1:20" s="129" customFormat="1" ht="18" customHeight="1">
      <c r="A31" s="277" t="s">
        <v>870</v>
      </c>
      <c r="B31" s="278">
        <v>0</v>
      </c>
      <c r="C31" s="278">
        <v>0</v>
      </c>
      <c r="D31" s="278">
        <v>0</v>
      </c>
      <c r="E31" s="278">
        <v>1</v>
      </c>
      <c r="F31" s="278">
        <v>0</v>
      </c>
      <c r="G31" s="278">
        <v>0</v>
      </c>
      <c r="H31" s="278">
        <f t="shared" si="8"/>
        <v>1</v>
      </c>
      <c r="I31" s="280">
        <f t="shared" si="9"/>
        <v>4.9152125829442121E-5</v>
      </c>
      <c r="J31" s="278">
        <v>0</v>
      </c>
      <c r="K31" s="278">
        <v>1</v>
      </c>
      <c r="L31" s="278">
        <v>0</v>
      </c>
      <c r="M31" s="278">
        <v>0</v>
      </c>
      <c r="N31" s="278">
        <v>0</v>
      </c>
      <c r="O31" s="278">
        <v>4</v>
      </c>
      <c r="P31" s="278">
        <v>0</v>
      </c>
      <c r="Q31" s="278">
        <v>0</v>
      </c>
      <c r="R31" s="278">
        <v>0</v>
      </c>
      <c r="S31" s="278">
        <f t="shared" si="10"/>
        <v>5</v>
      </c>
      <c r="T31" s="280">
        <f t="shared" si="11"/>
        <v>6.9606860452166167E-5</v>
      </c>
    </row>
    <row r="32" spans="1:20" s="129" customFormat="1" ht="18" customHeight="1">
      <c r="A32" s="277" t="s">
        <v>871</v>
      </c>
      <c r="B32" s="278">
        <v>0</v>
      </c>
      <c r="C32" s="278">
        <v>2</v>
      </c>
      <c r="D32" s="278">
        <v>0</v>
      </c>
      <c r="E32" s="278">
        <v>0</v>
      </c>
      <c r="F32" s="278">
        <v>0</v>
      </c>
      <c r="G32" s="278">
        <v>0</v>
      </c>
      <c r="H32" s="278">
        <f t="shared" si="8"/>
        <v>2</v>
      </c>
      <c r="I32" s="280">
        <f t="shared" si="9"/>
        <v>9.8304251658884242E-5</v>
      </c>
      <c r="J32" s="278">
        <v>0</v>
      </c>
      <c r="K32" s="278">
        <v>4</v>
      </c>
      <c r="L32" s="278">
        <v>2</v>
      </c>
      <c r="M32" s="278">
        <v>0</v>
      </c>
      <c r="N32" s="278">
        <v>0</v>
      </c>
      <c r="O32" s="278">
        <v>5</v>
      </c>
      <c r="P32" s="278">
        <v>0</v>
      </c>
      <c r="Q32" s="278">
        <v>0</v>
      </c>
      <c r="R32" s="278">
        <v>0</v>
      </c>
      <c r="S32" s="278">
        <f t="shared" si="10"/>
        <v>11</v>
      </c>
      <c r="T32" s="280">
        <f t="shared" si="11"/>
        <v>1.5313509299476555E-4</v>
      </c>
    </row>
    <row r="33" spans="1:20" s="129" customFormat="1" ht="18" customHeight="1">
      <c r="A33" s="277" t="s">
        <v>872</v>
      </c>
      <c r="B33" s="278">
        <v>4</v>
      </c>
      <c r="C33" s="278">
        <v>5</v>
      </c>
      <c r="D33" s="278">
        <v>2</v>
      </c>
      <c r="E33" s="278">
        <v>4</v>
      </c>
      <c r="F33" s="278">
        <v>0</v>
      </c>
      <c r="G33" s="278">
        <v>0</v>
      </c>
      <c r="H33" s="278">
        <f t="shared" si="8"/>
        <v>15</v>
      </c>
      <c r="I33" s="280">
        <f t="shared" si="9"/>
        <v>7.372818874416319E-4</v>
      </c>
      <c r="J33" s="278">
        <v>7</v>
      </c>
      <c r="K33" s="278">
        <v>2</v>
      </c>
      <c r="L33" s="278">
        <v>3</v>
      </c>
      <c r="M33" s="278">
        <v>1</v>
      </c>
      <c r="N33" s="278">
        <v>0</v>
      </c>
      <c r="O33" s="278">
        <v>14</v>
      </c>
      <c r="P33" s="278">
        <v>1</v>
      </c>
      <c r="Q33" s="278">
        <v>1</v>
      </c>
      <c r="R33" s="278">
        <v>0</v>
      </c>
      <c r="S33" s="278">
        <f t="shared" si="10"/>
        <v>29</v>
      </c>
      <c r="T33" s="280">
        <f t="shared" si="11"/>
        <v>4.0371979062256376E-4</v>
      </c>
    </row>
    <row r="34" spans="1:20" s="129" customFormat="1" ht="18" customHeight="1">
      <c r="A34" s="277" t="s">
        <v>873</v>
      </c>
      <c r="B34" s="278">
        <v>12</v>
      </c>
      <c r="C34" s="278">
        <v>11</v>
      </c>
      <c r="D34" s="278">
        <v>5</v>
      </c>
      <c r="E34" s="278">
        <v>14</v>
      </c>
      <c r="F34" s="278">
        <v>0</v>
      </c>
      <c r="G34" s="278">
        <v>0</v>
      </c>
      <c r="H34" s="278">
        <f t="shared" si="8"/>
        <v>42</v>
      </c>
      <c r="I34" s="280">
        <f t="shared" si="9"/>
        <v>2.0643892848365691E-3</v>
      </c>
      <c r="J34" s="278">
        <v>16</v>
      </c>
      <c r="K34" s="278">
        <v>22</v>
      </c>
      <c r="L34" s="278">
        <v>34</v>
      </c>
      <c r="M34" s="278">
        <v>0</v>
      </c>
      <c r="N34" s="278">
        <v>2</v>
      </c>
      <c r="O34" s="278">
        <v>37</v>
      </c>
      <c r="P34" s="278">
        <v>0</v>
      </c>
      <c r="Q34" s="278">
        <v>2</v>
      </c>
      <c r="R34" s="278">
        <v>1</v>
      </c>
      <c r="S34" s="278">
        <f t="shared" si="10"/>
        <v>114</v>
      </c>
      <c r="T34" s="280">
        <f t="shared" si="11"/>
        <v>1.5870364183093886E-3</v>
      </c>
    </row>
    <row r="35" spans="1:20" s="129" customFormat="1" ht="18" customHeight="1">
      <c r="A35" s="277" t="s">
        <v>874</v>
      </c>
      <c r="B35" s="278">
        <v>22</v>
      </c>
      <c r="C35" s="278">
        <v>31</v>
      </c>
      <c r="D35" s="278">
        <v>3</v>
      </c>
      <c r="E35" s="278">
        <v>18</v>
      </c>
      <c r="F35" s="278">
        <v>0</v>
      </c>
      <c r="G35" s="278">
        <v>5</v>
      </c>
      <c r="H35" s="278">
        <f t="shared" si="8"/>
        <v>79</v>
      </c>
      <c r="I35" s="280">
        <f t="shared" si="9"/>
        <v>3.8830179405259279E-3</v>
      </c>
      <c r="J35" s="278">
        <v>22</v>
      </c>
      <c r="K35" s="278">
        <v>43</v>
      </c>
      <c r="L35" s="278">
        <v>37</v>
      </c>
      <c r="M35" s="278">
        <v>0</v>
      </c>
      <c r="N35" s="278">
        <v>1</v>
      </c>
      <c r="O35" s="278">
        <v>59</v>
      </c>
      <c r="P35" s="278">
        <v>1</v>
      </c>
      <c r="Q35" s="278">
        <v>12</v>
      </c>
      <c r="R35" s="278">
        <v>1</v>
      </c>
      <c r="S35" s="278">
        <f t="shared" si="10"/>
        <v>176</v>
      </c>
      <c r="T35" s="280">
        <f t="shared" si="11"/>
        <v>2.4501614879162488E-3</v>
      </c>
    </row>
    <row r="36" spans="1:20" s="129" customFormat="1" ht="18" customHeight="1">
      <c r="A36" s="277" t="s">
        <v>875</v>
      </c>
      <c r="B36" s="278">
        <v>4</v>
      </c>
      <c r="C36" s="278">
        <v>19</v>
      </c>
      <c r="D36" s="278">
        <v>3</v>
      </c>
      <c r="E36" s="278">
        <v>13</v>
      </c>
      <c r="F36" s="278">
        <v>1</v>
      </c>
      <c r="G36" s="278">
        <v>7</v>
      </c>
      <c r="H36" s="278">
        <f t="shared" si="8"/>
        <v>47</v>
      </c>
      <c r="I36" s="280">
        <f t="shared" si="9"/>
        <v>2.3101499139837798E-3</v>
      </c>
      <c r="J36" s="278">
        <v>23</v>
      </c>
      <c r="K36" s="278">
        <v>53</v>
      </c>
      <c r="L36" s="278">
        <v>42</v>
      </c>
      <c r="M36" s="278">
        <v>3</v>
      </c>
      <c r="N36" s="278">
        <v>2</v>
      </c>
      <c r="O36" s="278">
        <v>48</v>
      </c>
      <c r="P36" s="278">
        <v>0</v>
      </c>
      <c r="Q36" s="278">
        <v>20</v>
      </c>
      <c r="R36" s="278">
        <v>0</v>
      </c>
      <c r="S36" s="278">
        <f t="shared" si="10"/>
        <v>191</v>
      </c>
      <c r="T36" s="280">
        <f t="shared" si="11"/>
        <v>2.6589820692727475E-3</v>
      </c>
    </row>
    <row r="37" spans="1:20" s="129" customFormat="1" ht="18" customHeight="1">
      <c r="A37" s="277" t="s">
        <v>876</v>
      </c>
      <c r="B37" s="278">
        <v>9</v>
      </c>
      <c r="C37" s="278">
        <v>12</v>
      </c>
      <c r="D37" s="278">
        <v>8</v>
      </c>
      <c r="E37" s="278">
        <v>6</v>
      </c>
      <c r="F37" s="278">
        <v>0</v>
      </c>
      <c r="G37" s="278">
        <v>6</v>
      </c>
      <c r="H37" s="278">
        <f t="shared" si="8"/>
        <v>41</v>
      </c>
      <c r="I37" s="280">
        <f t="shared" si="9"/>
        <v>2.0152371590071269E-3</v>
      </c>
      <c r="J37" s="278">
        <v>24</v>
      </c>
      <c r="K37" s="278">
        <v>48</v>
      </c>
      <c r="L37" s="278">
        <v>43</v>
      </c>
      <c r="M37" s="278">
        <v>0</v>
      </c>
      <c r="N37" s="278">
        <v>1</v>
      </c>
      <c r="O37" s="278">
        <v>58</v>
      </c>
      <c r="P37" s="278">
        <v>1</v>
      </c>
      <c r="Q37" s="278">
        <v>17</v>
      </c>
      <c r="R37" s="278">
        <v>1</v>
      </c>
      <c r="S37" s="278">
        <f t="shared" si="10"/>
        <v>193</v>
      </c>
      <c r="T37" s="280">
        <f t="shared" si="11"/>
        <v>2.6868248134536139E-3</v>
      </c>
    </row>
    <row r="38" spans="1:20" s="129" customFormat="1" ht="18" customHeight="1">
      <c r="A38" s="277" t="s">
        <v>877</v>
      </c>
      <c r="B38" s="278">
        <v>23</v>
      </c>
      <c r="C38" s="278">
        <v>37</v>
      </c>
      <c r="D38" s="278">
        <v>18</v>
      </c>
      <c r="E38" s="278">
        <v>14</v>
      </c>
      <c r="F38" s="278">
        <v>1</v>
      </c>
      <c r="G38" s="278">
        <v>10</v>
      </c>
      <c r="H38" s="278">
        <f t="shared" si="8"/>
        <v>103</v>
      </c>
      <c r="I38" s="280">
        <f t="shared" si="9"/>
        <v>5.0626689604325384E-3</v>
      </c>
      <c r="J38" s="278">
        <v>50</v>
      </c>
      <c r="K38" s="278">
        <v>91</v>
      </c>
      <c r="L38" s="278">
        <v>90</v>
      </c>
      <c r="M38" s="278">
        <v>4</v>
      </c>
      <c r="N38" s="278">
        <v>2</v>
      </c>
      <c r="O38" s="278">
        <v>94</v>
      </c>
      <c r="P38" s="278">
        <v>2</v>
      </c>
      <c r="Q38" s="278">
        <v>37</v>
      </c>
      <c r="R38" s="278">
        <v>3</v>
      </c>
      <c r="S38" s="278">
        <f t="shared" si="10"/>
        <v>373</v>
      </c>
      <c r="T38" s="280">
        <f t="shared" si="11"/>
        <v>5.1926717897315964E-3</v>
      </c>
    </row>
    <row r="39" spans="1:20" s="129" customFormat="1" ht="18" customHeight="1">
      <c r="A39" s="277" t="s">
        <v>878</v>
      </c>
      <c r="B39" s="278">
        <v>52</v>
      </c>
      <c r="C39" s="278">
        <v>67</v>
      </c>
      <c r="D39" s="278">
        <v>38</v>
      </c>
      <c r="E39" s="278">
        <v>50</v>
      </c>
      <c r="F39" s="278">
        <v>4</v>
      </c>
      <c r="G39" s="278">
        <v>44</v>
      </c>
      <c r="H39" s="278">
        <f t="shared" si="8"/>
        <v>255</v>
      </c>
      <c r="I39" s="280">
        <f t="shared" si="9"/>
        <v>1.2533792086507742E-2</v>
      </c>
      <c r="J39" s="278">
        <v>82</v>
      </c>
      <c r="K39" s="278">
        <v>215</v>
      </c>
      <c r="L39" s="278">
        <v>204</v>
      </c>
      <c r="M39" s="278">
        <v>9</v>
      </c>
      <c r="N39" s="278">
        <v>26</v>
      </c>
      <c r="O39" s="278">
        <v>196</v>
      </c>
      <c r="P39" s="278">
        <v>10</v>
      </c>
      <c r="Q39" s="278">
        <v>130</v>
      </c>
      <c r="R39" s="278">
        <v>7</v>
      </c>
      <c r="S39" s="278">
        <f t="shared" si="10"/>
        <v>879</v>
      </c>
      <c r="T39" s="280">
        <f t="shared" si="11"/>
        <v>1.2236886067490812E-2</v>
      </c>
    </row>
    <row r="40" spans="1:20" s="129" customFormat="1" ht="18" customHeight="1">
      <c r="A40" s="277" t="s">
        <v>879</v>
      </c>
      <c r="B40" s="278">
        <v>272</v>
      </c>
      <c r="C40" s="278">
        <v>302</v>
      </c>
      <c r="D40" s="278">
        <v>133</v>
      </c>
      <c r="E40" s="278">
        <v>236</v>
      </c>
      <c r="F40" s="278">
        <v>23</v>
      </c>
      <c r="G40" s="278">
        <v>266</v>
      </c>
      <c r="H40" s="278">
        <f t="shared" si="8"/>
        <v>1232</v>
      </c>
      <c r="I40" s="280">
        <f t="shared" si="9"/>
        <v>6.0555419021872697E-2</v>
      </c>
      <c r="J40" s="278">
        <v>279</v>
      </c>
      <c r="K40" s="278">
        <v>849</v>
      </c>
      <c r="L40" s="278">
        <v>604</v>
      </c>
      <c r="M40" s="278">
        <v>38</v>
      </c>
      <c r="N40" s="278">
        <v>96</v>
      </c>
      <c r="O40" s="278">
        <v>858</v>
      </c>
      <c r="P40" s="278">
        <v>54</v>
      </c>
      <c r="Q40" s="278">
        <v>566</v>
      </c>
      <c r="R40" s="278">
        <v>71</v>
      </c>
      <c r="S40" s="278">
        <f t="shared" si="10"/>
        <v>3415</v>
      </c>
      <c r="T40" s="280">
        <f t="shared" si="11"/>
        <v>4.7541485688829488E-2</v>
      </c>
    </row>
    <row r="41" spans="1:20" s="129" customFormat="1" ht="18" customHeight="1">
      <c r="A41" s="277" t="s">
        <v>880</v>
      </c>
      <c r="B41" s="278">
        <v>204</v>
      </c>
      <c r="C41" s="278">
        <v>152</v>
      </c>
      <c r="D41" s="278">
        <v>82</v>
      </c>
      <c r="E41" s="278">
        <v>119</v>
      </c>
      <c r="F41" s="278">
        <v>19</v>
      </c>
      <c r="G41" s="278">
        <v>134</v>
      </c>
      <c r="H41" s="278">
        <f t="shared" si="8"/>
        <v>710</v>
      </c>
      <c r="I41" s="280">
        <f t="shared" si="9"/>
        <v>3.4898009338903906E-2</v>
      </c>
      <c r="J41" s="278">
        <v>162</v>
      </c>
      <c r="K41" s="278">
        <v>519</v>
      </c>
      <c r="L41" s="278">
        <v>380</v>
      </c>
      <c r="M41" s="278">
        <v>25</v>
      </c>
      <c r="N41" s="278">
        <v>81</v>
      </c>
      <c r="O41" s="278">
        <v>528</v>
      </c>
      <c r="P41" s="278">
        <v>51</v>
      </c>
      <c r="Q41" s="278">
        <v>425</v>
      </c>
      <c r="R41" s="278">
        <v>66</v>
      </c>
      <c r="S41" s="278">
        <f t="shared" si="10"/>
        <v>2237</v>
      </c>
      <c r="T41" s="280">
        <f t="shared" si="11"/>
        <v>3.1142109366299141E-2</v>
      </c>
    </row>
    <row r="42" spans="1:20" s="129" customFormat="1" ht="48" customHeight="1" thickBot="1">
      <c r="A42" s="277" t="s">
        <v>881</v>
      </c>
      <c r="B42" s="278">
        <v>7796</v>
      </c>
      <c r="C42" s="278">
        <v>2201</v>
      </c>
      <c r="D42" s="278">
        <v>3161</v>
      </c>
      <c r="E42" s="278">
        <v>864</v>
      </c>
      <c r="F42" s="278">
        <v>507</v>
      </c>
      <c r="G42" s="278">
        <v>3289</v>
      </c>
      <c r="H42" s="278">
        <f t="shared" si="8"/>
        <v>17818</v>
      </c>
      <c r="I42" s="280">
        <f t="shared" si="9"/>
        <v>0.87579257802899979</v>
      </c>
      <c r="J42" s="278">
        <v>4952</v>
      </c>
      <c r="K42" s="278">
        <v>12722</v>
      </c>
      <c r="L42" s="278">
        <v>8534</v>
      </c>
      <c r="M42" s="278">
        <v>257</v>
      </c>
      <c r="N42" s="278">
        <v>2283</v>
      </c>
      <c r="O42" s="278">
        <v>7677</v>
      </c>
      <c r="P42" s="278">
        <v>2254</v>
      </c>
      <c r="Q42" s="278">
        <v>19590</v>
      </c>
      <c r="R42" s="278">
        <v>5940</v>
      </c>
      <c r="S42" s="278">
        <f t="shared" si="10"/>
        <v>64209</v>
      </c>
      <c r="T42" s="280">
        <f t="shared" si="11"/>
        <v>0.89387738055462751</v>
      </c>
    </row>
    <row r="43" spans="1:20" ht="21.75" customHeight="1" thickTop="1" thickBot="1">
      <c r="A43" s="306" t="s">
        <v>65</v>
      </c>
      <c r="B43" s="315">
        <f t="shared" ref="B43:G43" si="12">SUM(B29:B42)</f>
        <v>8398</v>
      </c>
      <c r="C43" s="307">
        <f t="shared" si="12"/>
        <v>2839</v>
      </c>
      <c r="D43" s="307">
        <f t="shared" si="12"/>
        <v>3453</v>
      </c>
      <c r="E43" s="307">
        <f t="shared" si="12"/>
        <v>1339</v>
      </c>
      <c r="F43" s="307">
        <f t="shared" si="12"/>
        <v>555</v>
      </c>
      <c r="G43" s="307">
        <f t="shared" si="12"/>
        <v>3761</v>
      </c>
      <c r="H43" s="307">
        <f t="shared" si="8"/>
        <v>20345</v>
      </c>
      <c r="I43" s="308">
        <f t="shared" si="9"/>
        <v>1</v>
      </c>
      <c r="J43" s="315">
        <f t="shared" ref="J43:R43" si="13">SUM(J29:J42)</f>
        <v>5617</v>
      </c>
      <c r="K43" s="307">
        <f t="shared" si="13"/>
        <v>14569</v>
      </c>
      <c r="L43" s="307">
        <f t="shared" si="13"/>
        <v>9973</v>
      </c>
      <c r="M43" s="307">
        <f t="shared" si="13"/>
        <v>337</v>
      </c>
      <c r="N43" s="307">
        <f t="shared" si="13"/>
        <v>2494</v>
      </c>
      <c r="O43" s="307">
        <f t="shared" si="13"/>
        <v>9578</v>
      </c>
      <c r="P43" s="307">
        <f t="shared" si="13"/>
        <v>2374</v>
      </c>
      <c r="Q43" s="307">
        <f t="shared" si="13"/>
        <v>20800</v>
      </c>
      <c r="R43" s="307">
        <f t="shared" si="13"/>
        <v>6090</v>
      </c>
      <c r="S43" s="307">
        <f t="shared" si="10"/>
        <v>71832</v>
      </c>
      <c r="T43" s="308">
        <f t="shared" si="11"/>
        <v>1</v>
      </c>
    </row>
    <row r="44" spans="1:20" s="109" customFormat="1" ht="65.25" customHeight="1" thickTop="1">
      <c r="A44" s="285" t="s">
        <v>882</v>
      </c>
      <c r="B44" s="276">
        <f t="shared" ref="B44:H44" si="14">+B43/$H$43</f>
        <v>0.41277955271565497</v>
      </c>
      <c r="C44" s="276">
        <f t="shared" si="14"/>
        <v>0.1395428852297862</v>
      </c>
      <c r="D44" s="276">
        <f t="shared" si="14"/>
        <v>0.16972229048906365</v>
      </c>
      <c r="E44" s="276">
        <f t="shared" si="14"/>
        <v>6.5814696485623006E-2</v>
      </c>
      <c r="F44" s="276">
        <f t="shared" si="14"/>
        <v>2.7279429835340378E-2</v>
      </c>
      <c r="G44" s="276">
        <f t="shared" si="14"/>
        <v>0.18486114524453182</v>
      </c>
      <c r="H44" s="276">
        <f t="shared" si="14"/>
        <v>1</v>
      </c>
      <c r="I44" s="276"/>
      <c r="J44" s="276">
        <f t="shared" ref="J44:S44" si="15">+J43/$S$43</f>
        <v>7.8196347031963473E-2</v>
      </c>
      <c r="K44" s="276">
        <f t="shared" si="15"/>
        <v>0.20282046998552178</v>
      </c>
      <c r="L44" s="276">
        <f t="shared" si="15"/>
        <v>0.13883784385789064</v>
      </c>
      <c r="M44" s="276">
        <f t="shared" si="15"/>
        <v>4.6915023944759998E-3</v>
      </c>
      <c r="N44" s="276">
        <f t="shared" si="15"/>
        <v>3.4719901993540483E-2</v>
      </c>
      <c r="O44" s="276">
        <f t="shared" si="15"/>
        <v>0.13333890188216951</v>
      </c>
      <c r="P44" s="276">
        <f t="shared" si="15"/>
        <v>3.3049337342688494E-2</v>
      </c>
      <c r="Q44" s="276">
        <f t="shared" si="15"/>
        <v>0.28956453948101124</v>
      </c>
      <c r="R44" s="276">
        <f t="shared" si="15"/>
        <v>8.4781156030738394E-2</v>
      </c>
      <c r="S44" s="276">
        <f t="shared" si="15"/>
        <v>1</v>
      </c>
      <c r="T44" s="309"/>
    </row>
    <row r="45" spans="1:20" ht="9" customHeight="1" thickBot="1">
      <c r="A45" s="290"/>
      <c r="B45" s="89"/>
      <c r="C45" s="291"/>
      <c r="D45" s="291"/>
      <c r="E45" s="291"/>
      <c r="F45" s="291"/>
      <c r="G45" s="291"/>
      <c r="H45" s="291"/>
      <c r="I45" s="291"/>
      <c r="J45" s="291"/>
      <c r="K45" s="89"/>
      <c r="L45" s="89"/>
      <c r="M45" s="89"/>
      <c r="N45" s="89"/>
      <c r="O45" s="89"/>
      <c r="P45" s="89"/>
      <c r="Q45" s="89"/>
      <c r="R45" s="89"/>
      <c r="S45" s="310"/>
      <c r="T45" s="310"/>
    </row>
    <row r="46" spans="1:20" ht="28.5" customHeight="1" thickTop="1">
      <c r="A46" s="986" t="s">
        <v>1460</v>
      </c>
      <c r="B46" s="983"/>
      <c r="C46" s="983"/>
      <c r="D46" s="983"/>
      <c r="E46" s="983"/>
      <c r="F46" s="983"/>
      <c r="G46" s="983"/>
      <c r="H46" s="983"/>
      <c r="I46" s="983"/>
      <c r="J46" s="983"/>
      <c r="K46" s="983"/>
      <c r="L46" s="983"/>
      <c r="M46" s="983"/>
      <c r="N46" s="983"/>
      <c r="O46" s="983"/>
      <c r="P46" s="983"/>
      <c r="Q46" s="983"/>
      <c r="R46" s="983"/>
      <c r="S46" s="983"/>
      <c r="T46" s="983"/>
    </row>
    <row r="47" spans="1:20" ht="9" customHeight="1">
      <c r="A47" s="292"/>
      <c r="B47" s="293"/>
      <c r="C47" s="294"/>
      <c r="D47" s="294"/>
      <c r="E47" s="294"/>
      <c r="F47" s="294"/>
      <c r="G47" s="294"/>
      <c r="H47" s="294"/>
      <c r="I47" s="294"/>
      <c r="J47" s="294"/>
      <c r="K47" s="293"/>
      <c r="L47" s="293"/>
      <c r="M47" s="293"/>
      <c r="N47" s="293"/>
      <c r="O47" s="293"/>
      <c r="P47" s="293"/>
      <c r="Q47" s="293"/>
      <c r="R47" s="293"/>
      <c r="S47" s="311"/>
      <c r="T47" s="312"/>
    </row>
    <row r="48" spans="1:20" ht="9" hidden="1" customHeight="1">
      <c r="A48" s="292"/>
      <c r="B48" s="293"/>
      <c r="C48" s="294"/>
      <c r="D48" s="294"/>
      <c r="E48" s="294"/>
      <c r="F48" s="294"/>
      <c r="G48" s="294"/>
      <c r="H48" s="294"/>
      <c r="I48" s="294"/>
      <c r="J48" s="294"/>
      <c r="K48" s="293"/>
      <c r="L48" s="293"/>
      <c r="M48" s="293"/>
      <c r="N48" s="293"/>
      <c r="O48" s="293"/>
      <c r="P48" s="293"/>
      <c r="Q48" s="293"/>
      <c r="R48" s="293"/>
      <c r="S48" s="311"/>
      <c r="T48" s="312"/>
    </row>
    <row r="49" spans="1:20" ht="9" hidden="1" customHeight="1">
      <c r="A49" s="292"/>
      <c r="B49" s="293"/>
      <c r="C49" s="294"/>
      <c r="D49" s="294"/>
      <c r="E49" s="294"/>
      <c r="F49" s="294"/>
      <c r="G49" s="294"/>
      <c r="H49" s="294"/>
      <c r="I49" s="294"/>
      <c r="J49" s="294"/>
      <c r="K49" s="293"/>
      <c r="L49" s="293"/>
      <c r="M49" s="293"/>
      <c r="N49" s="293"/>
      <c r="O49" s="293"/>
      <c r="P49" s="293"/>
      <c r="Q49" s="293"/>
      <c r="R49" s="293"/>
      <c r="S49" s="311"/>
      <c r="T49" s="312"/>
    </row>
    <row r="50" spans="1:20" ht="9" hidden="1" customHeight="1">
      <c r="A50" s="292"/>
      <c r="B50" s="293"/>
      <c r="C50" s="294"/>
      <c r="D50" s="294"/>
      <c r="E50" s="294"/>
      <c r="F50" s="294"/>
      <c r="G50" s="294"/>
      <c r="H50" s="294"/>
      <c r="I50" s="294"/>
      <c r="J50" s="294"/>
      <c r="K50" s="293"/>
      <c r="L50" s="293"/>
      <c r="M50" s="293"/>
      <c r="N50" s="293"/>
      <c r="O50" s="293"/>
      <c r="P50" s="293"/>
      <c r="Q50" s="293"/>
      <c r="R50" s="293"/>
      <c r="S50" s="311"/>
      <c r="T50" s="312"/>
    </row>
    <row r="51" spans="1:20" ht="9" hidden="1" customHeight="1">
      <c r="A51" s="295"/>
      <c r="B51" s="293"/>
      <c r="C51" s="294"/>
      <c r="D51" s="294"/>
      <c r="E51" s="294"/>
      <c r="F51" s="294"/>
      <c r="G51" s="294"/>
      <c r="H51" s="294"/>
      <c r="I51" s="294"/>
      <c r="J51" s="294"/>
      <c r="K51" s="293"/>
      <c r="L51" s="293"/>
      <c r="M51" s="293"/>
      <c r="N51" s="293"/>
      <c r="O51" s="293"/>
      <c r="P51" s="293"/>
      <c r="Q51" s="293"/>
      <c r="R51" s="293"/>
      <c r="S51" s="311"/>
      <c r="T51" s="312"/>
    </row>
    <row r="52" spans="1:20" ht="9" hidden="1" customHeight="1">
      <c r="A52" s="292"/>
      <c r="B52" s="293"/>
      <c r="C52" s="294"/>
      <c r="D52" s="294"/>
      <c r="E52" s="294"/>
      <c r="F52" s="294"/>
      <c r="G52" s="294"/>
      <c r="H52" s="294"/>
      <c r="I52" s="294"/>
      <c r="J52" s="294"/>
      <c r="K52" s="293"/>
      <c r="L52" s="293"/>
      <c r="M52" s="293"/>
      <c r="N52" s="293"/>
      <c r="O52" s="293"/>
      <c r="P52" s="293"/>
      <c r="Q52" s="293"/>
      <c r="R52" s="293"/>
      <c r="S52" s="311"/>
      <c r="T52" s="312"/>
    </row>
    <row r="53" spans="1:20" ht="9" hidden="1" customHeight="1">
      <c r="A53" s="292"/>
      <c r="B53" s="293"/>
      <c r="C53" s="294"/>
      <c r="D53" s="294"/>
      <c r="E53" s="294"/>
      <c r="F53" s="294"/>
      <c r="G53" s="294"/>
      <c r="H53" s="294"/>
      <c r="I53" s="294"/>
      <c r="J53" s="294"/>
      <c r="K53" s="293"/>
      <c r="L53" s="293"/>
      <c r="M53" s="293"/>
      <c r="N53" s="293"/>
      <c r="O53" s="293"/>
      <c r="P53" s="293"/>
      <c r="Q53" s="293"/>
      <c r="R53" s="293"/>
      <c r="S53" s="311"/>
      <c r="T53" s="312"/>
    </row>
    <row r="54" spans="1:20" ht="9" hidden="1" customHeight="1">
      <c r="A54" s="292"/>
      <c r="B54" s="293"/>
      <c r="C54" s="294"/>
      <c r="D54" s="294"/>
      <c r="E54" s="294"/>
      <c r="F54" s="294"/>
      <c r="G54" s="294"/>
      <c r="H54" s="294"/>
      <c r="I54" s="294"/>
      <c r="J54" s="294"/>
      <c r="K54" s="293"/>
      <c r="L54" s="293"/>
      <c r="M54" s="293"/>
      <c r="N54" s="293"/>
      <c r="O54" s="293"/>
      <c r="P54" s="293"/>
      <c r="Q54" s="293"/>
      <c r="R54" s="293"/>
      <c r="S54" s="311"/>
      <c r="T54" s="312"/>
    </row>
    <row r="55" spans="1:20" ht="9" hidden="1" customHeight="1">
      <c r="A55" s="292"/>
      <c r="B55" s="293"/>
      <c r="C55" s="294"/>
      <c r="D55" s="294"/>
      <c r="E55" s="294"/>
      <c r="F55" s="294"/>
      <c r="G55" s="294"/>
      <c r="H55" s="294"/>
      <c r="I55" s="294"/>
      <c r="J55" s="294"/>
      <c r="K55" s="293"/>
      <c r="L55" s="293"/>
      <c r="M55" s="293"/>
      <c r="N55" s="293"/>
      <c r="O55" s="293"/>
      <c r="P55" s="293"/>
      <c r="Q55" s="293"/>
      <c r="R55" s="293"/>
      <c r="S55" s="311"/>
      <c r="T55" s="312"/>
    </row>
    <row r="56" spans="1:20" ht="9" hidden="1" customHeight="1">
      <c r="A56" s="295"/>
      <c r="C56" s="294"/>
      <c r="D56" s="294"/>
      <c r="E56" s="294"/>
      <c r="F56" s="294"/>
      <c r="G56" s="294"/>
      <c r="H56" s="294"/>
      <c r="I56" s="294"/>
      <c r="J56" s="294"/>
      <c r="K56" s="293"/>
      <c r="L56" s="293"/>
      <c r="M56" s="293"/>
      <c r="N56" s="293"/>
      <c r="O56" s="293"/>
      <c r="P56" s="293"/>
      <c r="Q56" s="293"/>
      <c r="R56" s="293"/>
      <c r="S56" s="311"/>
      <c r="T56" s="312"/>
    </row>
    <row r="57" spans="1:20" ht="9" hidden="1" customHeight="1">
      <c r="A57" s="296"/>
      <c r="C57" s="294"/>
      <c r="D57" s="294"/>
      <c r="E57" s="294"/>
      <c r="F57" s="294"/>
      <c r="G57" s="294"/>
      <c r="H57" s="294"/>
      <c r="I57" s="294"/>
      <c r="J57" s="294"/>
      <c r="K57" s="293"/>
      <c r="L57" s="293"/>
      <c r="M57" s="293"/>
      <c r="N57" s="293"/>
      <c r="O57" s="293"/>
      <c r="P57" s="293"/>
      <c r="Q57" s="293"/>
      <c r="R57" s="293"/>
      <c r="S57" s="311"/>
      <c r="T57" s="312"/>
    </row>
    <row r="58" spans="1:20" ht="9" hidden="1" customHeight="1">
      <c r="A58" s="296"/>
      <c r="C58" s="294"/>
      <c r="D58" s="294"/>
      <c r="E58" s="294"/>
      <c r="F58" s="294"/>
      <c r="G58" s="294"/>
      <c r="H58" s="294"/>
      <c r="I58" s="294"/>
      <c r="J58" s="294"/>
      <c r="K58" s="293"/>
      <c r="L58" s="293"/>
      <c r="M58" s="293"/>
      <c r="N58" s="293"/>
      <c r="O58" s="293"/>
      <c r="P58" s="293"/>
      <c r="Q58" s="293"/>
      <c r="R58" s="293"/>
      <c r="S58" s="311"/>
      <c r="T58" s="312"/>
    </row>
    <row r="59" spans="1:20" ht="9" hidden="1" customHeight="1">
      <c r="A59" s="296"/>
      <c r="C59" s="294"/>
      <c r="D59" s="294"/>
      <c r="E59" s="294"/>
      <c r="F59" s="294"/>
      <c r="G59" s="294"/>
      <c r="H59" s="294"/>
      <c r="I59" s="294"/>
      <c r="J59" s="294"/>
      <c r="K59" s="293"/>
      <c r="L59" s="293"/>
      <c r="M59" s="293"/>
      <c r="N59" s="293"/>
      <c r="O59" s="293"/>
      <c r="P59" s="293"/>
      <c r="Q59" s="293"/>
      <c r="R59" s="293"/>
      <c r="S59" s="311"/>
      <c r="T59" s="312"/>
    </row>
    <row r="60" spans="1:20" ht="9" hidden="1" customHeight="1">
      <c r="A60" s="296"/>
      <c r="C60" s="294"/>
      <c r="D60" s="294"/>
      <c r="E60" s="294"/>
      <c r="F60" s="294"/>
      <c r="G60" s="294"/>
      <c r="H60" s="294"/>
      <c r="I60" s="294"/>
      <c r="J60" s="294"/>
      <c r="K60" s="293"/>
      <c r="L60" s="293"/>
      <c r="M60" s="293"/>
      <c r="N60" s="293"/>
      <c r="O60" s="293"/>
      <c r="P60" s="293"/>
      <c r="Q60" s="293"/>
      <c r="R60" s="293"/>
      <c r="S60" s="311"/>
      <c r="T60" s="312"/>
    </row>
    <row r="61" spans="1:20" ht="9" hidden="1" customHeight="1">
      <c r="A61" s="297"/>
      <c r="C61" s="294"/>
      <c r="D61" s="294"/>
      <c r="E61" s="294"/>
      <c r="F61" s="294"/>
      <c r="G61" s="294"/>
      <c r="H61" s="294"/>
      <c r="I61" s="294"/>
      <c r="J61" s="294"/>
      <c r="K61" s="293"/>
      <c r="L61" s="293"/>
      <c r="M61" s="293"/>
      <c r="N61" s="293"/>
      <c r="O61" s="293"/>
      <c r="P61" s="293"/>
      <c r="Q61" s="293"/>
      <c r="R61" s="293"/>
      <c r="S61" s="311"/>
      <c r="T61" s="312"/>
    </row>
    <row r="62" spans="1:20" ht="9" hidden="1" customHeight="1">
      <c r="A62" s="297"/>
      <c r="C62" s="294"/>
      <c r="D62" s="294"/>
      <c r="E62" s="294"/>
      <c r="F62" s="294"/>
      <c r="G62" s="294"/>
      <c r="H62" s="294"/>
      <c r="I62" s="294"/>
      <c r="J62" s="294"/>
      <c r="K62" s="293"/>
      <c r="L62" s="293"/>
      <c r="M62" s="293"/>
      <c r="N62" s="293"/>
      <c r="O62" s="293"/>
      <c r="P62" s="293"/>
      <c r="Q62" s="293"/>
      <c r="R62" s="293"/>
      <c r="S62" s="311"/>
      <c r="T62" s="312"/>
    </row>
    <row r="63" spans="1:20" ht="9" hidden="1" customHeight="1">
      <c r="A63" s="298"/>
      <c r="C63" s="294"/>
      <c r="D63" s="294"/>
      <c r="E63" s="294"/>
      <c r="F63" s="294"/>
      <c r="G63" s="294"/>
      <c r="H63" s="294"/>
      <c r="I63" s="294"/>
      <c r="J63" s="294"/>
      <c r="K63" s="293"/>
      <c r="L63" s="293"/>
      <c r="M63" s="293"/>
      <c r="N63" s="293"/>
      <c r="O63" s="293"/>
      <c r="P63" s="293"/>
      <c r="Q63" s="293"/>
      <c r="R63" s="293"/>
      <c r="S63" s="311"/>
      <c r="T63" s="312"/>
    </row>
    <row r="64" spans="1:20" ht="9" hidden="1" customHeight="1">
      <c r="A64" s="292"/>
      <c r="C64" s="294"/>
      <c r="D64" s="294"/>
      <c r="E64" s="294"/>
      <c r="F64" s="294"/>
      <c r="G64" s="294"/>
      <c r="H64" s="294"/>
      <c r="I64" s="294"/>
      <c r="J64" s="294"/>
      <c r="K64" s="293"/>
      <c r="L64" s="293"/>
      <c r="M64" s="293"/>
      <c r="N64" s="293"/>
      <c r="O64" s="293"/>
      <c r="P64" s="293"/>
      <c r="Q64" s="293"/>
      <c r="R64" s="293"/>
      <c r="S64" s="311"/>
      <c r="T64" s="312"/>
    </row>
    <row r="65" spans="1:20" ht="9" hidden="1" customHeight="1">
      <c r="A65" s="292"/>
      <c r="C65" s="294"/>
      <c r="D65" s="294"/>
      <c r="E65" s="294"/>
      <c r="F65" s="294"/>
      <c r="G65" s="294"/>
      <c r="H65" s="294"/>
      <c r="I65" s="294"/>
      <c r="J65" s="294"/>
      <c r="K65" s="293"/>
      <c r="L65" s="293"/>
      <c r="M65" s="293"/>
      <c r="N65" s="293"/>
      <c r="O65" s="293"/>
      <c r="P65" s="293"/>
      <c r="Q65" s="293"/>
      <c r="R65" s="293"/>
      <c r="S65" s="311"/>
      <c r="T65" s="312"/>
    </row>
    <row r="66" spans="1:20" ht="9" hidden="1" customHeight="1">
      <c r="A66" s="292"/>
      <c r="C66" s="294"/>
      <c r="D66" s="294"/>
      <c r="E66" s="294"/>
      <c r="F66" s="294"/>
      <c r="G66" s="294"/>
      <c r="H66" s="294"/>
      <c r="I66" s="294"/>
      <c r="J66" s="294"/>
      <c r="K66" s="293"/>
      <c r="L66" s="293"/>
      <c r="M66" s="293"/>
      <c r="N66" s="293"/>
      <c r="O66" s="293"/>
      <c r="P66" s="293"/>
      <c r="Q66" s="293"/>
      <c r="R66" s="293"/>
      <c r="S66" s="311"/>
      <c r="T66" s="312"/>
    </row>
    <row r="67" spans="1:20" ht="9" hidden="1" customHeight="1">
      <c r="A67" s="292"/>
      <c r="C67" s="294"/>
      <c r="D67" s="294"/>
      <c r="E67" s="294"/>
      <c r="F67" s="294"/>
      <c r="G67" s="294"/>
      <c r="H67" s="294"/>
      <c r="I67" s="294"/>
      <c r="J67" s="294"/>
      <c r="K67" s="293"/>
      <c r="L67" s="293"/>
      <c r="M67" s="293"/>
      <c r="N67" s="293"/>
      <c r="O67" s="293"/>
      <c r="P67" s="293"/>
      <c r="Q67" s="293"/>
      <c r="R67" s="293"/>
      <c r="S67" s="311"/>
      <c r="T67" s="312"/>
    </row>
    <row r="68" spans="1:20" ht="9" hidden="1" customHeight="1">
      <c r="A68" s="296"/>
      <c r="C68" s="294"/>
      <c r="D68" s="294"/>
      <c r="E68" s="294"/>
      <c r="F68" s="294"/>
      <c r="G68" s="294"/>
      <c r="H68" s="294"/>
      <c r="I68" s="294"/>
      <c r="J68" s="294"/>
      <c r="K68" s="293"/>
      <c r="L68" s="293"/>
      <c r="M68" s="293"/>
      <c r="N68" s="293"/>
      <c r="O68" s="293"/>
      <c r="P68" s="293"/>
      <c r="Q68" s="293"/>
      <c r="R68" s="293"/>
      <c r="S68" s="311"/>
      <c r="T68" s="312"/>
    </row>
    <row r="69" spans="1:20" ht="9" hidden="1" customHeight="1">
      <c r="A69" s="298"/>
      <c r="C69" s="294"/>
      <c r="D69" s="294"/>
      <c r="E69" s="294"/>
      <c r="F69" s="294"/>
      <c r="G69" s="294"/>
      <c r="H69" s="294"/>
      <c r="I69" s="294"/>
      <c r="J69" s="294"/>
      <c r="K69" s="293"/>
      <c r="L69" s="293"/>
      <c r="M69" s="293"/>
      <c r="N69" s="293"/>
      <c r="O69" s="293"/>
      <c r="P69" s="293"/>
      <c r="Q69" s="293"/>
      <c r="R69" s="293"/>
      <c r="S69" s="311"/>
      <c r="T69" s="312"/>
    </row>
    <row r="70" spans="1:20" ht="9" hidden="1" customHeight="1">
      <c r="A70" s="292"/>
      <c r="C70" s="294"/>
      <c r="D70" s="294"/>
      <c r="E70" s="294"/>
      <c r="F70" s="294"/>
      <c r="G70" s="294"/>
      <c r="H70" s="294"/>
      <c r="I70" s="294"/>
      <c r="J70" s="294"/>
      <c r="K70" s="293"/>
      <c r="L70" s="293"/>
      <c r="M70" s="293"/>
      <c r="N70" s="293"/>
      <c r="O70" s="293"/>
      <c r="P70" s="293"/>
      <c r="Q70" s="293"/>
      <c r="R70" s="293"/>
      <c r="S70" s="311"/>
      <c r="T70" s="312"/>
    </row>
    <row r="71" spans="1:20" ht="9" hidden="1" customHeight="1">
      <c r="A71" s="292"/>
      <c r="C71" s="294"/>
      <c r="D71" s="294"/>
      <c r="E71" s="294"/>
      <c r="F71" s="294"/>
      <c r="G71" s="294"/>
      <c r="H71" s="294"/>
      <c r="I71" s="294"/>
      <c r="J71" s="294"/>
      <c r="K71" s="293"/>
      <c r="L71" s="293"/>
      <c r="M71" s="293"/>
      <c r="N71" s="293"/>
      <c r="O71" s="293"/>
      <c r="P71" s="293"/>
      <c r="Q71" s="293"/>
      <c r="R71" s="293"/>
      <c r="S71" s="311"/>
      <c r="T71" s="312"/>
    </row>
    <row r="72" spans="1:20" ht="9" hidden="1" customHeight="1">
      <c r="A72" s="292"/>
      <c r="C72" s="294"/>
      <c r="D72" s="294"/>
      <c r="E72" s="294"/>
      <c r="F72" s="294"/>
      <c r="G72" s="294"/>
      <c r="H72" s="294"/>
      <c r="I72" s="294"/>
      <c r="J72" s="294"/>
      <c r="K72" s="293"/>
      <c r="L72" s="293"/>
      <c r="M72" s="293"/>
      <c r="N72" s="293"/>
      <c r="O72" s="293"/>
      <c r="P72" s="293"/>
      <c r="Q72" s="293"/>
      <c r="R72" s="293"/>
      <c r="S72" s="311"/>
      <c r="T72" s="312"/>
    </row>
    <row r="73" spans="1:20" ht="9" hidden="1" customHeight="1">
      <c r="A73" s="292"/>
      <c r="C73" s="294"/>
      <c r="D73" s="294"/>
      <c r="E73" s="294"/>
      <c r="F73" s="294"/>
      <c r="G73" s="294"/>
      <c r="H73" s="294"/>
      <c r="I73" s="294"/>
      <c r="J73" s="294"/>
      <c r="K73" s="293"/>
      <c r="L73" s="293"/>
      <c r="M73" s="293"/>
      <c r="N73" s="293"/>
      <c r="O73" s="293"/>
      <c r="P73" s="293"/>
      <c r="Q73" s="293"/>
      <c r="R73" s="293"/>
      <c r="S73" s="311"/>
      <c r="T73" s="312"/>
    </row>
    <row r="74" spans="1:20" ht="9" hidden="1" customHeight="1">
      <c r="A74" s="296"/>
      <c r="C74" s="294"/>
      <c r="D74" s="294"/>
      <c r="E74" s="294"/>
      <c r="F74" s="294"/>
      <c r="G74" s="294"/>
      <c r="H74" s="294"/>
      <c r="I74" s="294"/>
      <c r="J74" s="294"/>
      <c r="K74" s="293"/>
      <c r="L74" s="293"/>
      <c r="M74" s="293"/>
      <c r="N74" s="293"/>
      <c r="O74" s="293"/>
      <c r="P74" s="293"/>
      <c r="Q74" s="293"/>
      <c r="R74" s="293"/>
      <c r="S74" s="311"/>
      <c r="T74" s="312"/>
    </row>
    <row r="75" spans="1:20" ht="9" hidden="1" customHeight="1">
      <c r="A75" s="298"/>
      <c r="C75" s="294"/>
      <c r="D75" s="294"/>
      <c r="E75" s="294"/>
      <c r="F75" s="294"/>
      <c r="G75" s="294"/>
      <c r="H75" s="294"/>
      <c r="I75" s="294"/>
      <c r="J75" s="294"/>
      <c r="K75" s="293"/>
      <c r="L75" s="293"/>
      <c r="M75" s="293"/>
      <c r="N75" s="293"/>
      <c r="O75" s="293"/>
      <c r="P75" s="293"/>
      <c r="Q75" s="293"/>
      <c r="R75" s="293"/>
      <c r="S75" s="311"/>
      <c r="T75" s="312"/>
    </row>
    <row r="76" spans="1:20" ht="9" hidden="1" customHeight="1">
      <c r="A76" s="292"/>
      <c r="C76" s="294"/>
      <c r="D76" s="294"/>
      <c r="E76" s="294"/>
      <c r="F76" s="294"/>
      <c r="G76" s="294"/>
      <c r="H76" s="294"/>
      <c r="I76" s="294"/>
      <c r="J76" s="294"/>
      <c r="K76" s="293"/>
      <c r="L76" s="293"/>
      <c r="M76" s="293"/>
      <c r="N76" s="293"/>
      <c r="O76" s="293"/>
      <c r="P76" s="293"/>
      <c r="Q76" s="293"/>
      <c r="R76" s="293"/>
      <c r="S76" s="311"/>
      <c r="T76" s="312"/>
    </row>
    <row r="77" spans="1:20" ht="9" hidden="1" customHeight="1">
      <c r="A77" s="292"/>
      <c r="C77" s="294"/>
      <c r="D77" s="294"/>
      <c r="E77" s="294"/>
      <c r="F77" s="294"/>
      <c r="G77" s="294"/>
      <c r="H77" s="294"/>
      <c r="I77" s="294"/>
      <c r="J77" s="294"/>
      <c r="K77" s="293"/>
      <c r="L77" s="293"/>
      <c r="M77" s="293"/>
      <c r="N77" s="293"/>
      <c r="O77" s="293"/>
      <c r="P77" s="293"/>
      <c r="Q77" s="293"/>
      <c r="R77" s="293"/>
      <c r="S77" s="311"/>
      <c r="T77" s="312"/>
    </row>
    <row r="78" spans="1:20" ht="9" hidden="1" customHeight="1">
      <c r="A78" s="292"/>
      <c r="C78" s="245"/>
      <c r="D78" s="245"/>
      <c r="E78" s="245"/>
      <c r="F78" s="245"/>
      <c r="G78" s="245"/>
      <c r="H78" s="245"/>
      <c r="I78" s="245"/>
      <c r="J78" s="245"/>
      <c r="S78" s="56"/>
    </row>
    <row r="79" spans="1:20" ht="9" hidden="1" customHeight="1">
      <c r="A79" s="292"/>
      <c r="C79" s="245"/>
      <c r="D79" s="245"/>
      <c r="E79" s="245"/>
      <c r="F79" s="245"/>
      <c r="G79" s="245"/>
      <c r="H79" s="245"/>
      <c r="I79" s="245"/>
      <c r="J79" s="245"/>
      <c r="S79" s="56"/>
    </row>
    <row r="80" spans="1:20" ht="9" hidden="1" customHeight="1">
      <c r="A80" s="292"/>
      <c r="C80" s="245"/>
      <c r="D80" s="245"/>
      <c r="E80" s="245"/>
      <c r="F80" s="245"/>
      <c r="G80" s="245"/>
      <c r="H80" s="245"/>
      <c r="I80" s="245"/>
      <c r="J80" s="245"/>
      <c r="S80" s="56"/>
    </row>
    <row r="81" spans="1:19" ht="9" hidden="1" customHeight="1">
      <c r="A81" s="292"/>
      <c r="C81" s="245"/>
      <c r="D81" s="245"/>
      <c r="E81" s="245"/>
      <c r="F81" s="245"/>
      <c r="G81" s="245"/>
      <c r="H81" s="245"/>
      <c r="I81" s="245"/>
      <c r="J81" s="245"/>
      <c r="S81" s="56"/>
    </row>
    <row r="82" spans="1:19" ht="9" hidden="1" customHeight="1">
      <c r="A82" s="292"/>
      <c r="C82" s="245"/>
      <c r="D82" s="245"/>
      <c r="E82" s="245"/>
      <c r="F82" s="245"/>
      <c r="G82" s="245"/>
      <c r="H82" s="245"/>
      <c r="I82" s="245"/>
      <c r="J82" s="245"/>
      <c r="S82" s="56"/>
    </row>
    <row r="83" spans="1:19" ht="9" hidden="1" customHeight="1">
      <c r="A83" s="292"/>
      <c r="C83" s="245"/>
      <c r="D83" s="245"/>
      <c r="E83" s="245"/>
      <c r="F83" s="245"/>
      <c r="G83" s="245"/>
      <c r="H83" s="245"/>
      <c r="I83" s="245"/>
      <c r="J83" s="245"/>
      <c r="S83" s="56"/>
    </row>
    <row r="84" spans="1:19" ht="9" hidden="1" customHeight="1">
      <c r="A84" s="296"/>
      <c r="C84" s="245"/>
      <c r="D84" s="245"/>
      <c r="E84" s="245"/>
      <c r="F84" s="245"/>
      <c r="G84" s="245"/>
      <c r="H84" s="245"/>
      <c r="I84" s="245"/>
      <c r="J84" s="245"/>
      <c r="S84" s="56"/>
    </row>
    <row r="85" spans="1:19" ht="9" hidden="1" customHeight="1">
      <c r="A85" s="298"/>
      <c r="C85" s="245"/>
      <c r="D85" s="245"/>
      <c r="E85" s="245"/>
      <c r="F85" s="245"/>
      <c r="G85" s="245"/>
      <c r="H85" s="245"/>
      <c r="I85" s="245"/>
      <c r="J85" s="245"/>
      <c r="S85" s="56"/>
    </row>
    <row r="86" spans="1:19" ht="9" hidden="1" customHeight="1">
      <c r="A86" s="292"/>
      <c r="C86" s="245"/>
      <c r="D86" s="245"/>
      <c r="E86" s="245"/>
      <c r="F86" s="245"/>
      <c r="G86" s="245"/>
      <c r="H86" s="245"/>
      <c r="I86" s="245"/>
      <c r="J86" s="245"/>
      <c r="S86" s="56"/>
    </row>
    <row r="87" spans="1:19" ht="9" hidden="1" customHeight="1">
      <c r="A87" s="292"/>
      <c r="C87" s="245"/>
      <c r="D87" s="245"/>
      <c r="E87" s="245"/>
      <c r="F87" s="245"/>
      <c r="G87" s="245"/>
      <c r="H87" s="245"/>
      <c r="I87" s="245"/>
      <c r="J87" s="245"/>
      <c r="S87" s="56"/>
    </row>
    <row r="88" spans="1:19" ht="9" hidden="1" customHeight="1">
      <c r="A88" s="292"/>
      <c r="C88" s="245"/>
      <c r="D88" s="245"/>
      <c r="E88" s="245"/>
      <c r="F88" s="245"/>
      <c r="G88" s="245"/>
      <c r="H88" s="245"/>
      <c r="I88" s="245"/>
      <c r="J88" s="245"/>
      <c r="S88" s="56"/>
    </row>
    <row r="89" spans="1:19" ht="9" hidden="1" customHeight="1">
      <c r="A89" s="292"/>
      <c r="C89" s="245"/>
      <c r="D89" s="245"/>
      <c r="E89" s="245"/>
      <c r="F89" s="245"/>
      <c r="G89" s="245"/>
      <c r="H89" s="245"/>
      <c r="I89" s="245"/>
      <c r="J89" s="245"/>
      <c r="S89" s="56"/>
    </row>
    <row r="90" spans="1:19" ht="9" hidden="1" customHeight="1">
      <c r="A90" s="292"/>
      <c r="C90" s="245"/>
      <c r="D90" s="245"/>
      <c r="E90" s="245"/>
      <c r="F90" s="245"/>
      <c r="G90" s="245"/>
      <c r="H90" s="245"/>
      <c r="I90" s="245"/>
      <c r="J90" s="245"/>
      <c r="S90" s="56"/>
    </row>
    <row r="91" spans="1:19" ht="9" hidden="1" customHeight="1">
      <c r="A91" s="292"/>
      <c r="C91" s="245"/>
      <c r="D91" s="245"/>
      <c r="E91" s="245"/>
      <c r="F91" s="245"/>
      <c r="G91" s="245"/>
      <c r="H91" s="245"/>
      <c r="I91" s="245"/>
      <c r="J91" s="245"/>
      <c r="S91" s="56"/>
    </row>
    <row r="92" spans="1:19" ht="9" hidden="1" customHeight="1">
      <c r="A92" s="292"/>
      <c r="C92" s="245"/>
      <c r="D92" s="245"/>
      <c r="E92" s="245"/>
      <c r="F92" s="245"/>
      <c r="G92" s="245"/>
      <c r="H92" s="245"/>
      <c r="I92" s="245"/>
      <c r="J92" s="245"/>
      <c r="S92" s="56"/>
    </row>
    <row r="93" spans="1:19" ht="9" hidden="1" customHeight="1">
      <c r="A93" s="292"/>
      <c r="C93" s="245"/>
      <c r="D93" s="245"/>
      <c r="E93" s="245"/>
      <c r="F93" s="245"/>
      <c r="G93" s="245"/>
      <c r="H93" s="245"/>
      <c r="I93" s="245"/>
      <c r="J93" s="245"/>
      <c r="S93" s="56"/>
    </row>
    <row r="94" spans="1:19" ht="9" hidden="1" customHeight="1">
      <c r="A94" s="292"/>
      <c r="C94" s="245"/>
      <c r="D94" s="245"/>
      <c r="E94" s="245"/>
      <c r="F94" s="245"/>
      <c r="G94" s="245"/>
      <c r="H94" s="245"/>
      <c r="I94" s="245"/>
      <c r="J94" s="245"/>
      <c r="S94" s="56"/>
    </row>
    <row r="95" spans="1:19" ht="9" hidden="1" customHeight="1">
      <c r="A95" s="298"/>
      <c r="C95" s="245"/>
      <c r="D95" s="245"/>
      <c r="E95" s="245"/>
      <c r="F95" s="245"/>
      <c r="G95" s="245"/>
      <c r="H95" s="245"/>
      <c r="I95" s="245"/>
      <c r="J95" s="245"/>
      <c r="S95" s="56"/>
    </row>
    <row r="96" spans="1:19" ht="9" hidden="1" customHeight="1">
      <c r="A96" s="292"/>
      <c r="C96" s="245"/>
      <c r="D96" s="245"/>
      <c r="E96" s="245"/>
      <c r="F96" s="245"/>
      <c r="G96" s="245"/>
      <c r="H96" s="245"/>
      <c r="I96" s="245"/>
      <c r="J96" s="245"/>
      <c r="S96" s="56"/>
    </row>
    <row r="97" spans="1:19" ht="9" hidden="1" customHeight="1">
      <c r="A97" s="292"/>
      <c r="C97" s="245"/>
      <c r="D97" s="245"/>
      <c r="E97" s="245"/>
      <c r="F97" s="245"/>
      <c r="G97" s="245"/>
      <c r="H97" s="245"/>
      <c r="I97" s="245"/>
      <c r="J97" s="245"/>
      <c r="S97" s="56"/>
    </row>
    <row r="98" spans="1:19" ht="9" hidden="1" customHeight="1">
      <c r="A98" s="292"/>
      <c r="C98" s="245"/>
      <c r="D98" s="245"/>
      <c r="E98" s="245"/>
      <c r="F98" s="245"/>
      <c r="G98" s="245"/>
      <c r="H98" s="245"/>
      <c r="I98" s="245"/>
      <c r="J98" s="245"/>
      <c r="S98" s="56"/>
    </row>
    <row r="99" spans="1:19" hidden="1">
      <c r="A99" s="299"/>
      <c r="C99" s="245"/>
      <c r="D99" s="245"/>
      <c r="E99" s="245"/>
      <c r="F99" s="245"/>
      <c r="G99" s="245"/>
      <c r="H99" s="245"/>
      <c r="I99" s="245"/>
      <c r="J99" s="245"/>
      <c r="S99" s="56"/>
    </row>
    <row r="100" spans="1:19" hidden="1">
      <c r="A100" s="299"/>
      <c r="C100" s="245"/>
      <c r="D100" s="245"/>
      <c r="E100" s="245"/>
      <c r="F100" s="245"/>
      <c r="G100" s="245"/>
      <c r="H100" s="245"/>
      <c r="I100" s="245"/>
      <c r="J100" s="245"/>
      <c r="S100" s="56"/>
    </row>
    <row r="101" spans="1:19" hidden="1">
      <c r="A101" s="299"/>
      <c r="C101" s="245"/>
      <c r="D101" s="245"/>
      <c r="E101" s="245"/>
      <c r="F101" s="245"/>
      <c r="G101" s="245"/>
      <c r="H101" s="245"/>
      <c r="I101" s="245"/>
      <c r="J101" s="245"/>
      <c r="S101" s="56"/>
    </row>
    <row r="102" spans="1:19" hidden="1">
      <c r="A102" s="299"/>
      <c r="C102" s="245"/>
      <c r="D102" s="245"/>
      <c r="E102" s="245"/>
      <c r="F102" s="245"/>
      <c r="G102" s="245"/>
      <c r="H102" s="245"/>
      <c r="I102" s="245"/>
      <c r="J102" s="245"/>
      <c r="S102" s="56"/>
    </row>
    <row r="103" spans="1:19" hidden="1">
      <c r="A103" s="299"/>
      <c r="C103" s="245"/>
      <c r="D103" s="245"/>
      <c r="E103" s="245"/>
      <c r="F103" s="245"/>
      <c r="G103" s="245"/>
      <c r="H103" s="245"/>
      <c r="I103" s="245"/>
      <c r="J103" s="245"/>
      <c r="S103" s="56"/>
    </row>
    <row r="104" spans="1:19" hidden="1">
      <c r="A104" s="299"/>
      <c r="C104" s="245"/>
      <c r="D104" s="245"/>
      <c r="E104" s="245"/>
      <c r="F104" s="245"/>
      <c r="G104" s="245"/>
      <c r="H104" s="245"/>
      <c r="I104" s="245"/>
      <c r="J104" s="245"/>
      <c r="S104" s="56"/>
    </row>
    <row r="105" spans="1:19" hidden="1">
      <c r="A105" s="299"/>
      <c r="C105" s="245"/>
      <c r="D105" s="245"/>
      <c r="E105" s="245"/>
      <c r="F105" s="245"/>
      <c r="G105" s="245"/>
      <c r="H105" s="245"/>
      <c r="I105" s="245"/>
      <c r="J105" s="245"/>
      <c r="S105" s="56"/>
    </row>
    <row r="106" spans="1:19" ht="15.75" hidden="1">
      <c r="A106" s="300"/>
      <c r="C106" s="245"/>
      <c r="D106" s="245"/>
      <c r="E106" s="245"/>
      <c r="F106" s="245"/>
      <c r="G106" s="245"/>
      <c r="H106" s="245"/>
      <c r="I106" s="245"/>
      <c r="J106" s="245"/>
      <c r="S106" s="56"/>
    </row>
    <row r="107" spans="1:19" ht="15.75" hidden="1">
      <c r="A107" s="300"/>
      <c r="C107" s="245"/>
      <c r="D107" s="245"/>
      <c r="E107" s="245"/>
      <c r="F107" s="245"/>
      <c r="G107" s="245"/>
      <c r="H107" s="245"/>
      <c r="I107" s="245"/>
      <c r="J107" s="245"/>
      <c r="S107" s="56"/>
    </row>
    <row r="108" spans="1:19" ht="15.75" hidden="1">
      <c r="A108" s="300"/>
      <c r="C108" s="245"/>
      <c r="D108" s="245"/>
      <c r="E108" s="245"/>
      <c r="F108" s="245"/>
      <c r="G108" s="245"/>
      <c r="H108" s="245"/>
      <c r="I108" s="245"/>
      <c r="J108" s="245"/>
      <c r="S108" s="56"/>
    </row>
    <row r="109" spans="1:19" ht="15.75" hidden="1">
      <c r="A109" s="300"/>
      <c r="C109" s="245"/>
      <c r="D109" s="245"/>
      <c r="E109" s="245"/>
      <c r="F109" s="245"/>
      <c r="G109" s="245"/>
      <c r="H109" s="245"/>
      <c r="I109" s="245"/>
      <c r="J109" s="245"/>
      <c r="S109" s="56"/>
    </row>
    <row r="110" spans="1:19" ht="15.75" hidden="1">
      <c r="A110" s="300"/>
      <c r="C110" s="245"/>
      <c r="D110" s="245"/>
      <c r="E110" s="245"/>
      <c r="F110" s="245"/>
      <c r="G110" s="245"/>
      <c r="H110" s="245"/>
      <c r="I110" s="245"/>
      <c r="J110" s="245"/>
      <c r="S110" s="56"/>
    </row>
    <row r="111" spans="1:19" ht="15.75" hidden="1">
      <c r="A111" s="300"/>
      <c r="C111" s="245"/>
      <c r="D111" s="245"/>
      <c r="E111" s="245"/>
      <c r="F111" s="245"/>
      <c r="G111" s="245"/>
      <c r="H111" s="245"/>
      <c r="I111" s="245"/>
      <c r="J111" s="245"/>
      <c r="S111" s="56"/>
    </row>
    <row r="112" spans="1:19" ht="15.75" hidden="1">
      <c r="A112" s="300"/>
      <c r="C112" s="245"/>
      <c r="D112" s="245"/>
      <c r="E112" s="245"/>
      <c r="F112" s="245"/>
      <c r="G112" s="245"/>
      <c r="H112" s="245"/>
      <c r="I112" s="245"/>
      <c r="J112" s="245"/>
      <c r="S112" s="56"/>
    </row>
    <row r="113" spans="1:19" ht="15.75" hidden="1">
      <c r="A113" s="300"/>
      <c r="C113" s="245"/>
      <c r="D113" s="245"/>
      <c r="E113" s="245"/>
      <c r="F113" s="245"/>
      <c r="G113" s="245"/>
      <c r="H113" s="245"/>
      <c r="I113" s="245"/>
      <c r="J113" s="245"/>
      <c r="S113" s="56"/>
    </row>
    <row r="114" spans="1:19" ht="15.75" hidden="1">
      <c r="A114" s="300"/>
      <c r="C114" s="245"/>
      <c r="D114" s="245"/>
      <c r="E114" s="245"/>
      <c r="F114" s="245"/>
      <c r="G114" s="245"/>
      <c r="H114" s="245"/>
      <c r="I114" s="245"/>
      <c r="J114" s="245"/>
      <c r="S114" s="56"/>
    </row>
    <row r="115" spans="1:19" ht="15.75" hidden="1">
      <c r="A115" s="300"/>
      <c r="C115" s="245"/>
      <c r="D115" s="245"/>
      <c r="E115" s="245"/>
      <c r="F115" s="245"/>
      <c r="G115" s="245"/>
      <c r="H115" s="245"/>
      <c r="I115" s="245"/>
      <c r="J115" s="245"/>
      <c r="S115" s="56"/>
    </row>
    <row r="116" spans="1:19" ht="15.75" hidden="1">
      <c r="A116" s="300"/>
      <c r="C116" s="245"/>
      <c r="D116" s="245"/>
      <c r="E116" s="245"/>
      <c r="F116" s="245"/>
      <c r="G116" s="245"/>
      <c r="H116" s="245"/>
      <c r="I116" s="245"/>
      <c r="J116" s="245"/>
      <c r="S116" s="56"/>
    </row>
    <row r="117" spans="1:19" ht="15.75" hidden="1">
      <c r="A117" s="300"/>
      <c r="C117" s="245"/>
      <c r="D117" s="245"/>
      <c r="E117" s="245"/>
      <c r="F117" s="245"/>
      <c r="G117" s="245"/>
      <c r="H117" s="245"/>
      <c r="I117" s="245"/>
      <c r="J117" s="245"/>
      <c r="S117" s="56"/>
    </row>
    <row r="118" spans="1:19" ht="15.75" hidden="1">
      <c r="A118" s="300"/>
      <c r="C118" s="245"/>
      <c r="D118" s="245"/>
      <c r="E118" s="245"/>
      <c r="F118" s="245"/>
      <c r="G118" s="245"/>
      <c r="H118" s="245"/>
      <c r="I118" s="245"/>
      <c r="J118" s="245"/>
      <c r="S118" s="56"/>
    </row>
    <row r="119" spans="1:19" ht="15.75" hidden="1">
      <c r="A119" s="300"/>
      <c r="C119" s="245"/>
      <c r="D119" s="245"/>
      <c r="E119" s="245"/>
      <c r="F119" s="245"/>
      <c r="G119" s="245"/>
      <c r="H119" s="245"/>
      <c r="I119" s="245"/>
      <c r="J119" s="245"/>
      <c r="S119" s="56"/>
    </row>
    <row r="120" spans="1:19" ht="15.75" hidden="1">
      <c r="A120" s="300"/>
      <c r="C120" s="245"/>
      <c r="D120" s="245"/>
      <c r="E120" s="245"/>
      <c r="F120" s="245"/>
      <c r="G120" s="245"/>
      <c r="H120" s="245"/>
      <c r="I120" s="245"/>
      <c r="J120" s="245"/>
      <c r="S120" s="56"/>
    </row>
    <row r="121" spans="1:19" ht="15.75" hidden="1">
      <c r="A121" s="300"/>
      <c r="C121" s="245"/>
      <c r="D121" s="245"/>
      <c r="E121" s="245"/>
      <c r="F121" s="245"/>
      <c r="G121" s="245"/>
      <c r="H121" s="245"/>
      <c r="I121" s="245"/>
      <c r="J121" s="245"/>
      <c r="S121" s="56"/>
    </row>
    <row r="122" spans="1:19" ht="15.75" hidden="1">
      <c r="A122" s="300"/>
      <c r="C122" s="245"/>
      <c r="D122" s="245"/>
      <c r="E122" s="245"/>
      <c r="F122" s="245"/>
      <c r="G122" s="245"/>
      <c r="H122" s="245"/>
      <c r="I122" s="245"/>
      <c r="J122" s="245"/>
      <c r="S122" s="56"/>
    </row>
    <row r="123" spans="1:19" ht="15.75" hidden="1">
      <c r="A123" s="300"/>
      <c r="C123" s="245"/>
      <c r="D123" s="245"/>
      <c r="E123" s="245"/>
      <c r="F123" s="245"/>
      <c r="G123" s="245"/>
      <c r="H123" s="245"/>
      <c r="I123" s="245"/>
      <c r="J123" s="245"/>
      <c r="S123" s="56"/>
    </row>
    <row r="124" spans="1:19" ht="15.75" hidden="1">
      <c r="A124" s="300"/>
      <c r="C124" s="245"/>
      <c r="D124" s="245"/>
      <c r="E124" s="245"/>
      <c r="F124" s="245"/>
      <c r="G124" s="245"/>
      <c r="H124" s="245"/>
      <c r="I124" s="245"/>
      <c r="J124" s="245"/>
      <c r="S124" s="56"/>
    </row>
    <row r="125" spans="1:19" ht="15.75" hidden="1">
      <c r="A125" s="300"/>
      <c r="C125" s="245"/>
      <c r="D125" s="245"/>
      <c r="E125" s="245"/>
      <c r="F125" s="245"/>
      <c r="G125" s="245"/>
      <c r="H125" s="245"/>
      <c r="I125" s="245"/>
      <c r="J125" s="245"/>
      <c r="S125" s="56"/>
    </row>
    <row r="126" spans="1:19" ht="15.75" hidden="1">
      <c r="A126" s="300"/>
      <c r="C126" s="245"/>
      <c r="D126" s="245"/>
      <c r="E126" s="245"/>
      <c r="F126" s="245"/>
      <c r="G126" s="245"/>
      <c r="H126" s="245"/>
      <c r="I126" s="245"/>
      <c r="J126" s="245"/>
      <c r="S126" s="56"/>
    </row>
    <row r="127" spans="1:19" ht="15.75" hidden="1">
      <c r="A127" s="300"/>
      <c r="C127" s="245"/>
      <c r="D127" s="245"/>
      <c r="E127" s="245"/>
      <c r="F127" s="245"/>
      <c r="G127" s="245"/>
      <c r="H127" s="245"/>
      <c r="I127" s="245"/>
      <c r="J127" s="245"/>
      <c r="S127" s="56"/>
    </row>
    <row r="128" spans="1:19" ht="15.75" hidden="1">
      <c r="A128" s="300"/>
      <c r="C128" s="245"/>
      <c r="D128" s="245"/>
      <c r="E128" s="245"/>
      <c r="F128" s="245"/>
      <c r="G128" s="245"/>
      <c r="H128" s="245"/>
      <c r="I128" s="245"/>
      <c r="J128" s="245"/>
      <c r="S128" s="56"/>
    </row>
    <row r="129" spans="1:19" ht="15.75" hidden="1">
      <c r="A129" s="300"/>
      <c r="C129" s="245"/>
      <c r="D129" s="245"/>
      <c r="E129" s="245"/>
      <c r="F129" s="245"/>
      <c r="G129" s="245"/>
      <c r="H129" s="245"/>
      <c r="I129" s="245"/>
      <c r="J129" s="245"/>
      <c r="S129" s="56"/>
    </row>
    <row r="130" spans="1:19" ht="15.75" hidden="1">
      <c r="A130" s="300"/>
      <c r="C130" s="245"/>
      <c r="D130" s="245"/>
      <c r="E130" s="245"/>
      <c r="F130" s="245"/>
      <c r="G130" s="245"/>
      <c r="H130" s="245"/>
      <c r="I130" s="245"/>
      <c r="J130" s="245"/>
      <c r="S130" s="56"/>
    </row>
    <row r="131" spans="1:19" ht="15.75" hidden="1">
      <c r="A131" s="300"/>
      <c r="C131" s="245"/>
      <c r="D131" s="245"/>
      <c r="E131" s="245"/>
      <c r="F131" s="245"/>
      <c r="G131" s="245"/>
      <c r="H131" s="245"/>
      <c r="I131" s="245"/>
      <c r="J131" s="245"/>
      <c r="S131" s="56"/>
    </row>
    <row r="132" spans="1:19" ht="15.75" hidden="1">
      <c r="A132" s="300"/>
      <c r="C132" s="245"/>
      <c r="D132" s="245"/>
      <c r="E132" s="245"/>
      <c r="F132" s="245"/>
      <c r="G132" s="245"/>
      <c r="H132" s="245"/>
      <c r="I132" s="245"/>
      <c r="J132" s="245"/>
      <c r="S132" s="56"/>
    </row>
    <row r="133" spans="1:19" ht="15.75" hidden="1">
      <c r="A133" s="300"/>
      <c r="C133" s="245"/>
      <c r="D133" s="245"/>
      <c r="E133" s="245"/>
      <c r="F133" s="245"/>
      <c r="G133" s="245"/>
      <c r="H133" s="245"/>
      <c r="I133" s="245"/>
      <c r="J133" s="245"/>
      <c r="S133" s="56"/>
    </row>
    <row r="134" spans="1:19" ht="15.75" hidden="1">
      <c r="A134" s="300"/>
      <c r="C134" s="245"/>
      <c r="D134" s="245"/>
      <c r="E134" s="245"/>
      <c r="F134" s="245"/>
      <c r="G134" s="245"/>
      <c r="H134" s="245"/>
      <c r="I134" s="245"/>
      <c r="J134" s="245"/>
      <c r="S134" s="56"/>
    </row>
    <row r="135" spans="1:19" ht="15.75" hidden="1">
      <c r="A135" s="300"/>
      <c r="C135" s="245"/>
      <c r="D135" s="245"/>
      <c r="E135" s="245"/>
      <c r="F135" s="245"/>
      <c r="G135" s="245"/>
      <c r="H135" s="245"/>
      <c r="I135" s="245"/>
      <c r="J135" s="245"/>
      <c r="S135" s="56"/>
    </row>
    <row r="136" spans="1:19" ht="15.75" hidden="1">
      <c r="A136" s="300"/>
      <c r="C136" s="245"/>
      <c r="D136" s="245"/>
      <c r="E136" s="245"/>
      <c r="F136" s="245"/>
      <c r="G136" s="245"/>
      <c r="H136" s="245"/>
      <c r="I136" s="245"/>
      <c r="J136" s="245"/>
      <c r="S136" s="56"/>
    </row>
    <row r="137" spans="1:19" ht="15.75" hidden="1">
      <c r="A137" s="300"/>
      <c r="C137" s="245"/>
      <c r="D137" s="245"/>
      <c r="E137" s="245"/>
      <c r="F137" s="245"/>
      <c r="G137" s="245"/>
      <c r="H137" s="245"/>
      <c r="I137" s="245"/>
      <c r="J137" s="245"/>
      <c r="S137" s="56"/>
    </row>
    <row r="138" spans="1:19" ht="15.75" hidden="1">
      <c r="A138" s="300"/>
      <c r="C138" s="245"/>
      <c r="D138" s="245"/>
      <c r="E138" s="245"/>
      <c r="F138" s="245"/>
      <c r="G138" s="245"/>
      <c r="H138" s="245"/>
      <c r="I138" s="245"/>
      <c r="J138" s="245"/>
      <c r="S138" s="56"/>
    </row>
    <row r="139" spans="1:19" ht="15.75" hidden="1">
      <c r="A139" s="300"/>
      <c r="C139" s="245"/>
      <c r="D139" s="245"/>
      <c r="E139" s="245"/>
      <c r="F139" s="245"/>
      <c r="G139" s="245"/>
      <c r="H139" s="245"/>
      <c r="I139" s="245"/>
      <c r="J139" s="245"/>
      <c r="S139" s="56"/>
    </row>
    <row r="140" spans="1:19" ht="15.75" hidden="1">
      <c r="A140" s="300"/>
      <c r="C140" s="245"/>
      <c r="D140" s="245"/>
      <c r="E140" s="245"/>
      <c r="F140" s="245"/>
      <c r="G140" s="245"/>
      <c r="H140" s="245"/>
      <c r="I140" s="245"/>
      <c r="J140" s="245"/>
      <c r="S140" s="56"/>
    </row>
    <row r="141" spans="1:19" ht="15.75" hidden="1">
      <c r="A141" s="300"/>
      <c r="C141" s="245"/>
      <c r="D141" s="245"/>
      <c r="E141" s="245"/>
      <c r="F141" s="245"/>
      <c r="G141" s="245"/>
      <c r="H141" s="245"/>
      <c r="I141" s="245"/>
      <c r="J141" s="245"/>
      <c r="S141" s="56"/>
    </row>
    <row r="142" spans="1:19" ht="15.75" hidden="1">
      <c r="A142" s="300"/>
      <c r="C142" s="245"/>
      <c r="D142" s="245"/>
      <c r="E142" s="245"/>
      <c r="F142" s="245"/>
      <c r="G142" s="245"/>
      <c r="H142" s="245"/>
      <c r="I142" s="245"/>
      <c r="J142" s="245"/>
      <c r="S142" s="56"/>
    </row>
    <row r="143" spans="1:19" ht="15.75" hidden="1">
      <c r="A143" s="300"/>
      <c r="C143" s="245"/>
      <c r="D143" s="245"/>
      <c r="E143" s="245"/>
      <c r="F143" s="245"/>
      <c r="G143" s="245"/>
      <c r="H143" s="245"/>
      <c r="I143" s="245"/>
      <c r="J143" s="245"/>
      <c r="S143" s="56"/>
    </row>
    <row r="144" spans="1:19" ht="15.75" hidden="1">
      <c r="A144" s="300"/>
      <c r="C144" s="245"/>
      <c r="D144" s="245"/>
      <c r="E144" s="245"/>
      <c r="F144" s="245"/>
      <c r="G144" s="245"/>
      <c r="H144" s="245"/>
      <c r="I144" s="245"/>
      <c r="J144" s="245"/>
      <c r="S144" s="56"/>
    </row>
    <row r="145" spans="1:19" ht="15.75" hidden="1">
      <c r="A145" s="300"/>
      <c r="C145" s="245"/>
      <c r="D145" s="245"/>
      <c r="E145" s="245"/>
      <c r="F145" s="245"/>
      <c r="G145" s="245"/>
      <c r="H145" s="245"/>
      <c r="I145" s="245"/>
      <c r="J145" s="245"/>
      <c r="S145" s="56"/>
    </row>
    <row r="146" spans="1:19" ht="15.75" hidden="1">
      <c r="A146" s="300"/>
      <c r="C146" s="245"/>
      <c r="D146" s="245"/>
      <c r="E146" s="245"/>
      <c r="F146" s="245"/>
      <c r="G146" s="245"/>
      <c r="H146" s="245"/>
      <c r="I146" s="245"/>
      <c r="J146" s="245"/>
      <c r="S146" s="56"/>
    </row>
    <row r="147" spans="1:19" ht="15.75" hidden="1">
      <c r="A147" s="300"/>
      <c r="C147" s="245"/>
      <c r="D147" s="245"/>
      <c r="E147" s="245"/>
      <c r="F147" s="245"/>
      <c r="G147" s="245"/>
      <c r="H147" s="245"/>
      <c r="I147" s="245"/>
      <c r="J147" s="245"/>
      <c r="S147" s="56"/>
    </row>
    <row r="148" spans="1:19" ht="15.75" hidden="1">
      <c r="A148" s="300"/>
      <c r="C148" s="245"/>
      <c r="D148" s="245"/>
      <c r="E148" s="245"/>
      <c r="F148" s="245"/>
      <c r="G148" s="245"/>
      <c r="H148" s="245"/>
      <c r="I148" s="245"/>
      <c r="J148" s="245"/>
      <c r="S148" s="56"/>
    </row>
    <row r="149" spans="1:19" ht="15.75" hidden="1">
      <c r="A149" s="300"/>
      <c r="C149" s="245"/>
      <c r="D149" s="245"/>
      <c r="E149" s="245"/>
      <c r="F149" s="245"/>
      <c r="G149" s="245"/>
      <c r="H149" s="245"/>
      <c r="I149" s="245"/>
      <c r="J149" s="245"/>
      <c r="S149" s="56"/>
    </row>
    <row r="150" spans="1:19" ht="15.75" hidden="1">
      <c r="A150" s="300"/>
      <c r="C150" s="245"/>
      <c r="D150" s="245"/>
      <c r="E150" s="245"/>
      <c r="F150" s="245"/>
      <c r="G150" s="245"/>
      <c r="H150" s="245"/>
      <c r="I150" s="245"/>
      <c r="J150" s="245"/>
      <c r="S150" s="56"/>
    </row>
    <row r="151" spans="1:19" ht="15.75" hidden="1">
      <c r="A151" s="300"/>
      <c r="C151" s="245"/>
      <c r="D151" s="245"/>
      <c r="E151" s="245"/>
      <c r="F151" s="245"/>
      <c r="G151" s="245"/>
      <c r="H151" s="245"/>
      <c r="I151" s="245"/>
      <c r="J151" s="245"/>
      <c r="S151" s="56"/>
    </row>
    <row r="152" spans="1:19" ht="15.75" hidden="1">
      <c r="A152" s="300"/>
      <c r="C152" s="245"/>
      <c r="D152" s="245"/>
      <c r="E152" s="245"/>
      <c r="F152" s="245"/>
      <c r="G152" s="245"/>
      <c r="H152" s="245"/>
      <c r="I152" s="245"/>
      <c r="J152" s="245"/>
      <c r="S152" s="56"/>
    </row>
    <row r="153" spans="1:19" ht="15.75" hidden="1">
      <c r="A153" s="300"/>
      <c r="C153" s="245"/>
      <c r="D153" s="245"/>
      <c r="E153" s="245"/>
      <c r="F153" s="245"/>
      <c r="G153" s="245"/>
      <c r="H153" s="245"/>
      <c r="I153" s="245"/>
      <c r="J153" s="245"/>
      <c r="S153" s="56"/>
    </row>
    <row r="154" spans="1:19" ht="15.75" hidden="1">
      <c r="A154" s="300"/>
      <c r="C154" s="245"/>
      <c r="D154" s="245"/>
      <c r="E154" s="245"/>
      <c r="F154" s="245"/>
      <c r="G154" s="245"/>
      <c r="H154" s="245"/>
      <c r="I154" s="245"/>
      <c r="J154" s="245"/>
      <c r="S154" s="56"/>
    </row>
    <row r="155" spans="1:19" ht="15.75" hidden="1">
      <c r="A155" s="300"/>
      <c r="C155" s="245"/>
      <c r="D155" s="245"/>
      <c r="E155" s="245"/>
      <c r="F155" s="245"/>
      <c r="G155" s="245"/>
      <c r="H155" s="245"/>
      <c r="I155" s="245"/>
      <c r="J155" s="245"/>
      <c r="S155" s="56"/>
    </row>
    <row r="156" spans="1:19" ht="15.75" hidden="1">
      <c r="A156" s="300"/>
      <c r="C156" s="245"/>
      <c r="D156" s="245"/>
      <c r="E156" s="245"/>
      <c r="F156" s="245"/>
      <c r="G156" s="245"/>
      <c r="H156" s="245"/>
      <c r="I156" s="245"/>
      <c r="J156" s="245"/>
      <c r="S156" s="56"/>
    </row>
    <row r="157" spans="1:19" ht="15.75" hidden="1">
      <c r="A157" s="300"/>
      <c r="C157" s="245"/>
      <c r="D157" s="245"/>
      <c r="E157" s="245"/>
      <c r="F157" s="245"/>
      <c r="G157" s="245"/>
      <c r="H157" s="245"/>
      <c r="I157" s="245"/>
      <c r="J157" s="245"/>
      <c r="S157" s="56"/>
    </row>
    <row r="158" spans="1:19" ht="15.75" hidden="1">
      <c r="A158" s="300"/>
      <c r="C158" s="245"/>
      <c r="D158" s="245"/>
      <c r="E158" s="245"/>
      <c r="F158" s="245"/>
      <c r="G158" s="245"/>
      <c r="H158" s="245"/>
      <c r="I158" s="245"/>
      <c r="J158" s="245"/>
      <c r="S158" s="56"/>
    </row>
    <row r="159" spans="1:19" ht="15.75" hidden="1">
      <c r="A159" s="300"/>
      <c r="C159" s="245"/>
      <c r="D159" s="245"/>
      <c r="E159" s="245"/>
      <c r="F159" s="245"/>
      <c r="G159" s="245"/>
      <c r="H159" s="245"/>
      <c r="I159" s="245"/>
      <c r="J159" s="245"/>
      <c r="S159" s="56"/>
    </row>
    <row r="160" spans="1:19" ht="15.75" hidden="1">
      <c r="A160" s="300"/>
      <c r="C160" s="245"/>
      <c r="D160" s="245"/>
      <c r="E160" s="245"/>
      <c r="F160" s="245"/>
      <c r="G160" s="245"/>
      <c r="H160" s="245"/>
      <c r="I160" s="245"/>
      <c r="J160" s="245"/>
      <c r="S160" s="56"/>
    </row>
    <row r="161" spans="1:19" ht="15.75" hidden="1">
      <c r="A161" s="300"/>
      <c r="C161" s="245"/>
      <c r="D161" s="245"/>
      <c r="E161" s="245"/>
      <c r="F161" s="245"/>
      <c r="G161" s="245"/>
      <c r="H161" s="245"/>
      <c r="I161" s="245"/>
      <c r="J161" s="245"/>
      <c r="S161" s="56"/>
    </row>
    <row r="162" spans="1:19" ht="15.75" hidden="1">
      <c r="A162" s="300"/>
      <c r="C162" s="245"/>
      <c r="D162" s="245"/>
      <c r="E162" s="245"/>
      <c r="F162" s="245"/>
      <c r="G162" s="245"/>
      <c r="H162" s="245"/>
      <c r="I162" s="245"/>
      <c r="J162" s="245"/>
      <c r="S162" s="56"/>
    </row>
    <row r="163" spans="1:19" ht="15.75" hidden="1">
      <c r="A163" s="300"/>
      <c r="C163" s="245"/>
      <c r="D163" s="245"/>
      <c r="E163" s="245"/>
      <c r="F163" s="245"/>
      <c r="G163" s="245"/>
      <c r="H163" s="245"/>
      <c r="I163" s="245"/>
      <c r="J163" s="245"/>
      <c r="S163" s="56"/>
    </row>
    <row r="164" spans="1:19" ht="15.75" hidden="1">
      <c r="A164" s="300"/>
      <c r="C164" s="245"/>
      <c r="D164" s="245"/>
      <c r="E164" s="245"/>
      <c r="F164" s="245"/>
      <c r="G164" s="245"/>
      <c r="H164" s="245"/>
      <c r="I164" s="245"/>
      <c r="J164" s="245"/>
      <c r="S164" s="56"/>
    </row>
    <row r="165" spans="1:19" ht="15.75" hidden="1">
      <c r="A165" s="300"/>
      <c r="C165" s="245"/>
      <c r="D165" s="245"/>
      <c r="E165" s="245"/>
      <c r="F165" s="245"/>
      <c r="G165" s="245"/>
      <c r="H165" s="245"/>
      <c r="I165" s="245"/>
      <c r="J165" s="245"/>
      <c r="S165" s="56"/>
    </row>
    <row r="166" spans="1:19" ht="15.75" hidden="1">
      <c r="A166" s="300"/>
      <c r="C166" s="245"/>
      <c r="D166" s="245"/>
      <c r="E166" s="245"/>
      <c r="F166" s="245"/>
      <c r="G166" s="245"/>
      <c r="H166" s="245"/>
      <c r="I166" s="245"/>
      <c r="J166" s="245"/>
      <c r="S166" s="56"/>
    </row>
    <row r="167" spans="1:19" ht="15.75" hidden="1">
      <c r="A167" s="300"/>
      <c r="C167" s="245"/>
      <c r="D167" s="245"/>
      <c r="E167" s="245"/>
      <c r="F167" s="245"/>
      <c r="G167" s="245"/>
      <c r="H167" s="245"/>
      <c r="I167" s="245"/>
      <c r="J167" s="245"/>
      <c r="S167" s="56"/>
    </row>
    <row r="168" spans="1:19" ht="15.75" hidden="1">
      <c r="A168" s="300"/>
      <c r="C168" s="245"/>
      <c r="D168" s="245"/>
      <c r="E168" s="245"/>
      <c r="F168" s="245"/>
      <c r="G168" s="245"/>
      <c r="H168" s="245"/>
      <c r="I168" s="245"/>
      <c r="J168" s="245"/>
      <c r="S168" s="56"/>
    </row>
    <row r="169" spans="1:19" ht="15.75" hidden="1">
      <c r="A169" s="300"/>
      <c r="C169" s="245"/>
      <c r="D169" s="245"/>
      <c r="E169" s="245"/>
      <c r="F169" s="245"/>
      <c r="G169" s="245"/>
      <c r="H169" s="245"/>
      <c r="I169" s="245"/>
      <c r="J169" s="245"/>
      <c r="S169" s="56"/>
    </row>
    <row r="170" spans="1:19" ht="15.75" hidden="1">
      <c r="A170" s="300"/>
      <c r="C170" s="245"/>
      <c r="D170" s="245"/>
      <c r="E170" s="245"/>
      <c r="F170" s="245"/>
      <c r="G170" s="245"/>
      <c r="H170" s="245"/>
      <c r="I170" s="245"/>
      <c r="J170" s="245"/>
      <c r="S170" s="56"/>
    </row>
    <row r="171" spans="1:19" ht="15.75" hidden="1">
      <c r="A171" s="300"/>
      <c r="C171" s="245"/>
      <c r="D171" s="245"/>
      <c r="E171" s="245"/>
      <c r="F171" s="245"/>
      <c r="G171" s="245"/>
      <c r="H171" s="245"/>
      <c r="I171" s="245"/>
      <c r="J171" s="245"/>
      <c r="S171" s="56"/>
    </row>
    <row r="172" spans="1:19" ht="15.75" hidden="1">
      <c r="A172" s="300"/>
      <c r="C172" s="245"/>
      <c r="D172" s="245"/>
      <c r="E172" s="245"/>
      <c r="F172" s="245"/>
      <c r="G172" s="245"/>
      <c r="H172" s="245"/>
      <c r="I172" s="245"/>
      <c r="J172" s="245"/>
      <c r="S172" s="56"/>
    </row>
    <row r="173" spans="1:19" ht="15.75" hidden="1">
      <c r="A173" s="300"/>
      <c r="C173" s="245"/>
      <c r="D173" s="245"/>
      <c r="E173" s="245"/>
      <c r="F173" s="245"/>
      <c r="G173" s="245"/>
      <c r="H173" s="245"/>
      <c r="I173" s="245"/>
      <c r="J173" s="245"/>
      <c r="S173" s="56"/>
    </row>
    <row r="174" spans="1:19" ht="15.75" hidden="1">
      <c r="A174" s="300"/>
      <c r="C174" s="245"/>
      <c r="D174" s="245"/>
      <c r="E174" s="245"/>
      <c r="F174" s="245"/>
      <c r="G174" s="245"/>
      <c r="H174" s="245"/>
      <c r="I174" s="245"/>
      <c r="J174" s="245"/>
      <c r="S174" s="56"/>
    </row>
    <row r="175" spans="1:19" ht="15.75" hidden="1">
      <c r="A175" s="300"/>
      <c r="C175" s="245"/>
      <c r="D175" s="245"/>
      <c r="E175" s="245"/>
      <c r="F175" s="245"/>
      <c r="G175" s="245"/>
      <c r="H175" s="245"/>
      <c r="I175" s="245"/>
      <c r="J175" s="245"/>
      <c r="S175" s="56"/>
    </row>
    <row r="176" spans="1:19" ht="15.75" hidden="1">
      <c r="A176" s="300"/>
      <c r="C176" s="245"/>
      <c r="D176" s="245"/>
      <c r="E176" s="245"/>
      <c r="F176" s="245"/>
      <c r="G176" s="245"/>
      <c r="H176" s="245"/>
      <c r="I176" s="245"/>
      <c r="J176" s="245"/>
      <c r="S176" s="56"/>
    </row>
    <row r="177" spans="1:19" ht="15.75" hidden="1">
      <c r="A177" s="300"/>
      <c r="C177" s="245"/>
      <c r="D177" s="245"/>
      <c r="E177" s="245"/>
      <c r="F177" s="245"/>
      <c r="G177" s="245"/>
      <c r="H177" s="245"/>
      <c r="I177" s="245"/>
      <c r="J177" s="245"/>
      <c r="S177" s="56"/>
    </row>
    <row r="178" spans="1:19" ht="15.75" hidden="1">
      <c r="A178" s="300"/>
      <c r="C178" s="245"/>
      <c r="D178" s="245"/>
      <c r="E178" s="245"/>
      <c r="F178" s="245"/>
      <c r="G178" s="245"/>
      <c r="H178" s="245"/>
      <c r="I178" s="245"/>
      <c r="J178" s="245"/>
      <c r="S178" s="56"/>
    </row>
    <row r="179" spans="1:19" ht="15.75" hidden="1">
      <c r="A179" s="300"/>
      <c r="C179" s="245"/>
      <c r="D179" s="245"/>
      <c r="E179" s="245"/>
      <c r="F179" s="245"/>
      <c r="G179" s="245"/>
      <c r="H179" s="245"/>
      <c r="I179" s="245"/>
      <c r="J179" s="245"/>
      <c r="S179" s="56"/>
    </row>
    <row r="180" spans="1:19" ht="15.75" hidden="1">
      <c r="A180" s="300"/>
      <c r="C180" s="245"/>
      <c r="D180" s="245"/>
      <c r="E180" s="245"/>
      <c r="F180" s="245"/>
      <c r="G180" s="245"/>
      <c r="H180" s="245"/>
      <c r="I180" s="245"/>
      <c r="J180" s="245"/>
      <c r="S180" s="56"/>
    </row>
    <row r="181" spans="1:19" ht="15.75" hidden="1">
      <c r="A181" s="300"/>
      <c r="C181" s="245"/>
      <c r="D181" s="245"/>
      <c r="E181" s="245"/>
      <c r="F181" s="245"/>
      <c r="G181" s="245"/>
      <c r="H181" s="245"/>
      <c r="I181" s="245"/>
      <c r="J181" s="245"/>
      <c r="S181" s="56"/>
    </row>
    <row r="182" spans="1:19" ht="15.75" hidden="1">
      <c r="A182" s="300"/>
      <c r="C182" s="245"/>
      <c r="D182" s="245"/>
      <c r="E182" s="245"/>
      <c r="F182" s="245"/>
      <c r="G182" s="245"/>
      <c r="H182" s="245"/>
      <c r="I182" s="245"/>
      <c r="J182" s="245"/>
      <c r="S182" s="56"/>
    </row>
    <row r="183" spans="1:19" ht="15.75" hidden="1">
      <c r="A183" s="300"/>
      <c r="C183" s="245"/>
      <c r="D183" s="245"/>
      <c r="E183" s="245"/>
      <c r="F183" s="245"/>
      <c r="G183" s="245"/>
      <c r="H183" s="245"/>
      <c r="I183" s="245"/>
      <c r="J183" s="245"/>
      <c r="S183" s="56"/>
    </row>
    <row r="184" spans="1:19" ht="15.75" hidden="1">
      <c r="A184" s="300"/>
      <c r="C184" s="245"/>
      <c r="D184" s="245"/>
      <c r="E184" s="245"/>
      <c r="F184" s="245"/>
      <c r="G184" s="245"/>
      <c r="H184" s="245"/>
      <c r="I184" s="245"/>
      <c r="J184" s="245"/>
      <c r="S184" s="56"/>
    </row>
    <row r="185" spans="1:19" ht="15.75" hidden="1">
      <c r="A185" s="300"/>
      <c r="C185" s="245"/>
      <c r="D185" s="245"/>
      <c r="E185" s="245"/>
      <c r="F185" s="245"/>
      <c r="G185" s="245"/>
      <c r="H185" s="245"/>
      <c r="I185" s="245"/>
      <c r="J185" s="245"/>
      <c r="S185" s="56"/>
    </row>
    <row r="186" spans="1:19" ht="15.75" hidden="1">
      <c r="A186" s="300"/>
      <c r="C186" s="245"/>
      <c r="D186" s="245"/>
      <c r="E186" s="245"/>
      <c r="F186" s="245"/>
      <c r="G186" s="245"/>
      <c r="H186" s="245"/>
      <c r="I186" s="245"/>
      <c r="J186" s="245"/>
      <c r="S186" s="56"/>
    </row>
    <row r="187" spans="1:19" ht="15.75" hidden="1">
      <c r="A187" s="300"/>
      <c r="C187" s="245"/>
      <c r="D187" s="245"/>
      <c r="E187" s="245"/>
      <c r="F187" s="245"/>
      <c r="G187" s="245"/>
      <c r="H187" s="245"/>
      <c r="I187" s="245"/>
      <c r="J187" s="245"/>
      <c r="S187" s="56"/>
    </row>
    <row r="188" spans="1:19" ht="15.75" hidden="1">
      <c r="A188" s="300"/>
      <c r="C188" s="245"/>
      <c r="D188" s="245"/>
      <c r="E188" s="245"/>
      <c r="F188" s="245"/>
      <c r="G188" s="245"/>
      <c r="H188" s="245"/>
      <c r="I188" s="245"/>
      <c r="J188" s="245"/>
      <c r="S188" s="56"/>
    </row>
    <row r="189" spans="1:19" ht="15.75" hidden="1">
      <c r="A189" s="300"/>
      <c r="C189" s="245"/>
      <c r="D189" s="245"/>
      <c r="E189" s="245"/>
      <c r="F189" s="245"/>
      <c r="G189" s="245"/>
      <c r="H189" s="245"/>
      <c r="I189" s="245"/>
      <c r="J189" s="245"/>
      <c r="S189" s="56"/>
    </row>
    <row r="190" spans="1:19" ht="15.75" hidden="1">
      <c r="A190" s="300"/>
      <c r="C190" s="245"/>
      <c r="D190" s="245"/>
      <c r="E190" s="245"/>
      <c r="F190" s="245"/>
      <c r="G190" s="245"/>
      <c r="H190" s="245"/>
      <c r="I190" s="245"/>
      <c r="J190" s="245"/>
      <c r="S190" s="56"/>
    </row>
    <row r="191" spans="1:19" ht="15.75" hidden="1">
      <c r="A191" s="300"/>
      <c r="C191" s="245"/>
      <c r="D191" s="245"/>
      <c r="E191" s="245"/>
      <c r="F191" s="245"/>
      <c r="G191" s="245"/>
      <c r="H191" s="245"/>
      <c r="I191" s="245"/>
      <c r="J191" s="245"/>
      <c r="S191" s="56"/>
    </row>
    <row r="192" spans="1:19" ht="15.75" hidden="1">
      <c r="A192" s="300"/>
      <c r="C192" s="245"/>
      <c r="D192" s="245"/>
      <c r="E192" s="245"/>
      <c r="F192" s="245"/>
      <c r="G192" s="245"/>
      <c r="H192" s="245"/>
      <c r="I192" s="245"/>
      <c r="J192" s="245"/>
      <c r="S192" s="56"/>
    </row>
    <row r="193" spans="1:19" ht="15.75" hidden="1">
      <c r="A193" s="300"/>
      <c r="C193" s="245"/>
      <c r="D193" s="245"/>
      <c r="E193" s="245"/>
      <c r="F193" s="245"/>
      <c r="G193" s="245"/>
      <c r="H193" s="245"/>
      <c r="I193" s="245"/>
      <c r="J193" s="245"/>
      <c r="S193" s="56"/>
    </row>
    <row r="194" spans="1:19" ht="15.75" hidden="1">
      <c r="A194" s="300"/>
      <c r="C194" s="245"/>
      <c r="D194" s="245"/>
      <c r="E194" s="245"/>
      <c r="F194" s="245"/>
      <c r="G194" s="245"/>
      <c r="H194" s="245"/>
      <c r="I194" s="245"/>
      <c r="J194" s="245"/>
      <c r="S194" s="56"/>
    </row>
    <row r="195" spans="1:19" ht="15.75" hidden="1">
      <c r="A195" s="300"/>
      <c r="C195" s="245"/>
      <c r="D195" s="245"/>
      <c r="E195" s="245"/>
      <c r="F195" s="245"/>
      <c r="G195" s="245"/>
      <c r="H195" s="245"/>
      <c r="I195" s="245"/>
      <c r="J195" s="245"/>
      <c r="S195" s="56"/>
    </row>
    <row r="196" spans="1:19" ht="15.75" hidden="1">
      <c r="A196" s="300"/>
      <c r="C196" s="245"/>
      <c r="D196" s="245"/>
      <c r="E196" s="245"/>
      <c r="F196" s="245"/>
      <c r="G196" s="245"/>
      <c r="H196" s="245"/>
      <c r="I196" s="245"/>
      <c r="J196" s="245"/>
      <c r="S196" s="56"/>
    </row>
    <row r="197" spans="1:19" ht="15.75" hidden="1">
      <c r="A197" s="246"/>
      <c r="C197" s="245"/>
      <c r="D197" s="245"/>
      <c r="E197" s="245"/>
      <c r="F197" s="245"/>
      <c r="G197" s="245"/>
      <c r="H197" s="245"/>
      <c r="I197" s="245"/>
      <c r="J197" s="245"/>
      <c r="S197" s="56"/>
    </row>
    <row r="198" spans="1:19" ht="15.75" hidden="1">
      <c r="A198" s="246"/>
      <c r="C198" s="245"/>
      <c r="D198" s="245"/>
      <c r="E198" s="245"/>
      <c r="F198" s="245"/>
      <c r="G198" s="245"/>
      <c r="H198" s="245"/>
      <c r="I198" s="245"/>
      <c r="J198" s="245"/>
      <c r="S198" s="56"/>
    </row>
    <row r="199" spans="1:19" ht="15.75" hidden="1">
      <c r="A199" s="246"/>
      <c r="C199" s="245"/>
      <c r="D199" s="245"/>
      <c r="E199" s="245"/>
      <c r="F199" s="245"/>
      <c r="G199" s="245"/>
      <c r="H199" s="245"/>
      <c r="I199" s="245"/>
      <c r="J199" s="245"/>
      <c r="S199" s="56"/>
    </row>
    <row r="200" spans="1:19" ht="15.75" hidden="1">
      <c r="A200" s="246"/>
      <c r="C200" s="245"/>
      <c r="D200" s="245"/>
      <c r="E200" s="245"/>
      <c r="F200" s="245"/>
      <c r="G200" s="245"/>
      <c r="H200" s="245"/>
      <c r="I200" s="245"/>
      <c r="J200" s="245"/>
    </row>
    <row r="201" spans="1:19" ht="15.75" hidden="1">
      <c r="A201" s="246"/>
      <c r="C201" s="245"/>
      <c r="D201" s="245"/>
      <c r="E201" s="245"/>
      <c r="F201" s="245"/>
      <c r="G201" s="245"/>
      <c r="H201" s="245"/>
      <c r="I201" s="245"/>
      <c r="J201" s="245"/>
    </row>
    <row r="202" spans="1:19" ht="15.75" hidden="1">
      <c r="A202" s="246"/>
      <c r="C202" s="245"/>
      <c r="D202" s="245"/>
      <c r="E202" s="245"/>
      <c r="F202" s="245"/>
      <c r="G202" s="245"/>
      <c r="H202" s="245"/>
      <c r="I202" s="245"/>
      <c r="J202" s="245"/>
    </row>
    <row r="203" spans="1:19" ht="15.75" hidden="1">
      <c r="A203" s="246"/>
      <c r="C203" s="245"/>
      <c r="D203" s="245"/>
      <c r="E203" s="245"/>
      <c r="F203" s="245"/>
      <c r="G203" s="245"/>
      <c r="H203" s="245"/>
      <c r="I203" s="245"/>
      <c r="J203" s="245"/>
    </row>
    <row r="204" spans="1:19" ht="15.75" hidden="1">
      <c r="A204" s="246"/>
      <c r="C204" s="245"/>
      <c r="D204" s="245"/>
      <c r="E204" s="245"/>
      <c r="F204" s="245"/>
      <c r="G204" s="245"/>
      <c r="H204" s="245"/>
      <c r="I204" s="245"/>
      <c r="J204" s="245"/>
    </row>
    <row r="205" spans="1:19" ht="15.75" hidden="1">
      <c r="A205" s="246"/>
      <c r="C205" s="245"/>
      <c r="D205" s="245"/>
      <c r="E205" s="245"/>
      <c r="F205" s="245"/>
      <c r="G205" s="245"/>
      <c r="H205" s="245"/>
      <c r="I205" s="245"/>
      <c r="J205" s="245"/>
    </row>
    <row r="206" spans="1:19" ht="15.75" hidden="1">
      <c r="A206" s="246"/>
      <c r="C206" s="245"/>
      <c r="D206" s="245"/>
      <c r="E206" s="245"/>
      <c r="F206" s="245"/>
      <c r="G206" s="245"/>
      <c r="H206" s="245"/>
      <c r="I206" s="245"/>
      <c r="J206" s="245"/>
    </row>
    <row r="207" spans="1:19" ht="15.75" hidden="1">
      <c r="A207" s="246"/>
      <c r="C207" s="245"/>
      <c r="D207" s="245"/>
      <c r="E207" s="245"/>
      <c r="F207" s="245"/>
      <c r="G207" s="245"/>
      <c r="H207" s="245"/>
      <c r="I207" s="245"/>
      <c r="J207" s="245"/>
    </row>
    <row r="208" spans="1:19" ht="15.75" hidden="1">
      <c r="A208" s="246"/>
      <c r="C208" s="245"/>
      <c r="D208" s="245"/>
      <c r="E208" s="245"/>
      <c r="F208" s="245"/>
      <c r="G208" s="245"/>
      <c r="H208" s="245"/>
      <c r="I208" s="245"/>
      <c r="J208" s="245"/>
    </row>
    <row r="209" spans="1:10" ht="15.75" hidden="1">
      <c r="A209" s="246"/>
      <c r="C209" s="245"/>
      <c r="D209" s="245"/>
      <c r="E209" s="245"/>
      <c r="F209" s="245"/>
      <c r="G209" s="245"/>
      <c r="H209" s="245"/>
      <c r="I209" s="245"/>
      <c r="J209" s="245"/>
    </row>
    <row r="210" spans="1:10" ht="15.75" hidden="1">
      <c r="A210" s="246"/>
      <c r="C210" s="245"/>
      <c r="D210" s="245"/>
      <c r="E210" s="245"/>
      <c r="F210" s="245"/>
      <c r="G210" s="245"/>
      <c r="H210" s="245"/>
      <c r="I210" s="245"/>
      <c r="J210" s="245"/>
    </row>
    <row r="211" spans="1:10" ht="15.75" hidden="1">
      <c r="A211" s="246"/>
      <c r="C211" s="245"/>
      <c r="D211" s="245"/>
      <c r="E211" s="245"/>
      <c r="F211" s="245"/>
      <c r="G211" s="245"/>
      <c r="H211" s="245"/>
      <c r="I211" s="245"/>
      <c r="J211" s="245"/>
    </row>
    <row r="212" spans="1:10" ht="15.75" hidden="1">
      <c r="A212" s="246"/>
      <c r="C212" s="245"/>
      <c r="D212" s="245"/>
      <c r="E212" s="245"/>
      <c r="F212" s="245"/>
      <c r="G212" s="245"/>
      <c r="H212" s="245"/>
      <c r="I212" s="245"/>
      <c r="J212" s="245"/>
    </row>
    <row r="213" spans="1:10" ht="15.75" hidden="1">
      <c r="A213" s="246"/>
      <c r="C213" s="245"/>
      <c r="D213" s="245"/>
      <c r="E213" s="245"/>
      <c r="F213" s="245"/>
      <c r="G213" s="245"/>
      <c r="H213" s="245"/>
      <c r="I213" s="245"/>
      <c r="J213" s="245"/>
    </row>
    <row r="214" spans="1:10" ht="15.75" hidden="1">
      <c r="A214" s="246"/>
      <c r="C214" s="245"/>
      <c r="D214" s="245"/>
      <c r="E214" s="245"/>
      <c r="F214" s="245"/>
      <c r="G214" s="245"/>
      <c r="H214" s="245"/>
      <c r="I214" s="245"/>
      <c r="J214" s="245"/>
    </row>
    <row r="215" spans="1:10" ht="15.75" hidden="1">
      <c r="A215" s="246"/>
      <c r="C215" s="245"/>
      <c r="D215" s="245"/>
      <c r="E215" s="245"/>
      <c r="F215" s="245"/>
      <c r="G215" s="245"/>
      <c r="H215" s="245"/>
      <c r="I215" s="245"/>
      <c r="J215" s="245"/>
    </row>
    <row r="216" spans="1:10" ht="15.75" hidden="1">
      <c r="A216" s="246"/>
      <c r="C216" s="245"/>
      <c r="D216" s="245"/>
      <c r="E216" s="245"/>
      <c r="F216" s="245"/>
      <c r="G216" s="245"/>
      <c r="H216" s="245"/>
      <c r="I216" s="245"/>
      <c r="J216" s="245"/>
    </row>
    <row r="217" spans="1:10" ht="15.75" hidden="1">
      <c r="A217" s="246"/>
      <c r="C217" s="245"/>
      <c r="D217" s="245"/>
      <c r="E217" s="245"/>
      <c r="F217" s="245"/>
      <c r="G217" s="245"/>
      <c r="H217" s="245"/>
      <c r="I217" s="245"/>
      <c r="J217" s="245"/>
    </row>
    <row r="218" spans="1:10" ht="15.75" hidden="1">
      <c r="A218" s="246"/>
      <c r="C218" s="245"/>
      <c r="D218" s="245"/>
      <c r="E218" s="245"/>
      <c r="F218" s="245"/>
      <c r="G218" s="245"/>
      <c r="H218" s="245"/>
      <c r="I218" s="245"/>
      <c r="J218" s="245"/>
    </row>
    <row r="219" spans="1:10" ht="15.75" hidden="1">
      <c r="A219" s="246"/>
      <c r="C219" s="245"/>
      <c r="D219" s="245"/>
      <c r="E219" s="245"/>
      <c r="F219" s="245"/>
      <c r="G219" s="245"/>
      <c r="H219" s="245"/>
      <c r="I219" s="245"/>
      <c r="J219" s="245"/>
    </row>
    <row r="220" spans="1:10" ht="15.75" hidden="1">
      <c r="A220" s="246"/>
      <c r="C220" s="245"/>
      <c r="D220" s="245"/>
      <c r="E220" s="245"/>
      <c r="F220" s="245"/>
      <c r="G220" s="245"/>
      <c r="H220" s="245"/>
      <c r="I220" s="245"/>
      <c r="J220" s="245"/>
    </row>
    <row r="221" spans="1:10" ht="15.75" hidden="1">
      <c r="A221" s="246"/>
      <c r="C221" s="245"/>
      <c r="D221" s="245"/>
      <c r="E221" s="245"/>
      <c r="F221" s="245"/>
      <c r="G221" s="245"/>
      <c r="H221" s="245"/>
      <c r="I221" s="245"/>
      <c r="J221" s="245"/>
    </row>
    <row r="222" spans="1:10" ht="15.75" hidden="1">
      <c r="A222" s="246"/>
      <c r="C222" s="245"/>
      <c r="D222" s="245"/>
      <c r="E222" s="245"/>
      <c r="F222" s="245"/>
      <c r="G222" s="245"/>
      <c r="H222" s="245"/>
      <c r="I222" s="245"/>
      <c r="J222" s="245"/>
    </row>
    <row r="223" spans="1:10" ht="15.75" hidden="1">
      <c r="A223" s="246"/>
      <c r="C223" s="245"/>
      <c r="D223" s="245"/>
      <c r="E223" s="245"/>
      <c r="F223" s="245"/>
      <c r="G223" s="245"/>
      <c r="H223" s="245"/>
      <c r="I223" s="245"/>
      <c r="J223" s="245"/>
    </row>
    <row r="224" spans="1:10" ht="15.75" hidden="1">
      <c r="A224" s="246"/>
      <c r="C224" s="245"/>
      <c r="D224" s="245"/>
      <c r="E224" s="245"/>
      <c r="F224" s="245"/>
      <c r="G224" s="245"/>
      <c r="H224" s="245"/>
      <c r="I224" s="245"/>
      <c r="J224" s="245"/>
    </row>
    <row r="225" spans="1:10" ht="15.75" hidden="1">
      <c r="A225" s="246"/>
      <c r="C225" s="245"/>
      <c r="D225" s="245"/>
      <c r="E225" s="245"/>
      <c r="F225" s="245"/>
      <c r="G225" s="245"/>
      <c r="H225" s="245"/>
      <c r="I225" s="245"/>
      <c r="J225" s="245"/>
    </row>
    <row r="226" spans="1:10" ht="15.75" hidden="1">
      <c r="A226" s="246"/>
      <c r="C226" s="245"/>
      <c r="D226" s="245"/>
      <c r="E226" s="245"/>
      <c r="F226" s="245"/>
      <c r="G226" s="245"/>
      <c r="H226" s="245"/>
      <c r="I226" s="245"/>
      <c r="J226" s="245"/>
    </row>
    <row r="227" spans="1:10" ht="15.75" hidden="1">
      <c r="A227" s="246"/>
      <c r="C227" s="245"/>
      <c r="D227" s="245"/>
      <c r="E227" s="245"/>
      <c r="F227" s="245"/>
      <c r="G227" s="245"/>
      <c r="H227" s="245"/>
      <c r="I227" s="245"/>
      <c r="J227" s="245"/>
    </row>
    <row r="228" spans="1:10" ht="15.75" hidden="1">
      <c r="A228" s="246"/>
      <c r="C228" s="245"/>
      <c r="D228" s="245"/>
      <c r="E228" s="245"/>
      <c r="F228" s="245"/>
      <c r="G228" s="245"/>
      <c r="H228" s="245"/>
      <c r="I228" s="245"/>
      <c r="J228" s="245"/>
    </row>
    <row r="229" spans="1:10" ht="15.75" hidden="1">
      <c r="A229" s="246"/>
      <c r="C229" s="245"/>
      <c r="D229" s="245"/>
      <c r="E229" s="245"/>
      <c r="F229" s="245"/>
      <c r="G229" s="245"/>
      <c r="H229" s="245"/>
      <c r="I229" s="245"/>
      <c r="J229" s="245"/>
    </row>
    <row r="230" spans="1:10" ht="15.75" hidden="1">
      <c r="A230" s="246"/>
      <c r="C230" s="245"/>
      <c r="D230" s="245"/>
      <c r="E230" s="245"/>
      <c r="F230" s="245"/>
      <c r="G230" s="245"/>
      <c r="H230" s="245"/>
      <c r="I230" s="245"/>
      <c r="J230" s="245"/>
    </row>
    <row r="231" spans="1:10" ht="15.75" hidden="1">
      <c r="A231" s="246"/>
      <c r="C231" s="245"/>
      <c r="D231" s="245"/>
      <c r="E231" s="245"/>
      <c r="F231" s="245"/>
      <c r="G231" s="245"/>
      <c r="H231" s="245"/>
      <c r="I231" s="245"/>
      <c r="J231" s="245"/>
    </row>
    <row r="232" spans="1:10" ht="15.75" hidden="1">
      <c r="A232" s="246"/>
      <c r="C232" s="245"/>
      <c r="D232" s="245"/>
      <c r="E232" s="245"/>
      <c r="F232" s="245"/>
      <c r="G232" s="245"/>
      <c r="H232" s="245"/>
      <c r="I232" s="245"/>
      <c r="J232" s="245"/>
    </row>
    <row r="233" spans="1:10" ht="15.75" hidden="1">
      <c r="A233" s="246"/>
      <c r="C233" s="245"/>
      <c r="D233" s="245"/>
      <c r="E233" s="245"/>
      <c r="F233" s="245"/>
      <c r="G233" s="245"/>
      <c r="H233" s="245"/>
      <c r="I233" s="245"/>
      <c r="J233" s="245"/>
    </row>
    <row r="234" spans="1:10" ht="15.75" hidden="1">
      <c r="A234" s="246"/>
      <c r="C234" s="245"/>
      <c r="D234" s="245"/>
      <c r="E234" s="245"/>
      <c r="F234" s="245"/>
      <c r="G234" s="245"/>
      <c r="H234" s="245"/>
      <c r="I234" s="245"/>
      <c r="J234" s="245"/>
    </row>
    <row r="235" spans="1:10" ht="15.75" hidden="1">
      <c r="A235" s="246"/>
      <c r="C235" s="245"/>
      <c r="D235" s="245"/>
      <c r="E235" s="245"/>
      <c r="F235" s="245"/>
      <c r="G235" s="245"/>
      <c r="H235" s="245"/>
      <c r="I235" s="245"/>
      <c r="J235" s="245"/>
    </row>
    <row r="236" spans="1:10" ht="15.75" hidden="1">
      <c r="A236" s="246"/>
      <c r="C236" s="245"/>
      <c r="D236" s="245"/>
      <c r="E236" s="245"/>
      <c r="F236" s="245"/>
      <c r="G236" s="245"/>
      <c r="H236" s="245"/>
      <c r="I236" s="245"/>
      <c r="J236" s="245"/>
    </row>
    <row r="237" spans="1:10" ht="15.75" hidden="1">
      <c r="A237" s="246"/>
      <c r="C237" s="245"/>
      <c r="D237" s="245"/>
      <c r="E237" s="245"/>
      <c r="F237" s="245"/>
      <c r="G237" s="245"/>
      <c r="H237" s="245"/>
      <c r="I237" s="245"/>
      <c r="J237" s="245"/>
    </row>
    <row r="238" spans="1:10" ht="15.75" hidden="1">
      <c r="A238" s="246"/>
      <c r="C238" s="245"/>
      <c r="D238" s="245"/>
      <c r="E238" s="245"/>
      <c r="F238" s="245"/>
      <c r="G238" s="245"/>
      <c r="H238" s="245"/>
      <c r="I238" s="245"/>
      <c r="J238" s="245"/>
    </row>
    <row r="239" spans="1:10" ht="15.75" hidden="1">
      <c r="A239" s="246"/>
      <c r="C239" s="245"/>
      <c r="D239" s="245"/>
      <c r="E239" s="245"/>
      <c r="F239" s="245"/>
      <c r="G239" s="245"/>
      <c r="H239" s="245"/>
      <c r="I239" s="245"/>
      <c r="J239" s="245"/>
    </row>
    <row r="240" spans="1:10" ht="15.75" hidden="1">
      <c r="A240" s="246"/>
      <c r="C240" s="245"/>
      <c r="D240" s="245"/>
      <c r="E240" s="245"/>
      <c r="F240" s="245"/>
      <c r="G240" s="245"/>
      <c r="H240" s="245"/>
      <c r="I240" s="245"/>
      <c r="J240" s="245"/>
    </row>
    <row r="241" spans="1:10" ht="15.75" hidden="1">
      <c r="A241" s="246"/>
      <c r="C241" s="245"/>
      <c r="D241" s="245"/>
      <c r="E241" s="245"/>
      <c r="F241" s="245"/>
      <c r="G241" s="245"/>
      <c r="H241" s="245"/>
      <c r="I241" s="245"/>
      <c r="J241" s="245"/>
    </row>
    <row r="242" spans="1:10" ht="15.75" hidden="1">
      <c r="A242" s="246"/>
      <c r="C242" s="245"/>
      <c r="D242" s="245"/>
      <c r="E242" s="245"/>
      <c r="F242" s="245"/>
      <c r="G242" s="245"/>
      <c r="H242" s="245"/>
      <c r="I242" s="245"/>
      <c r="J242" s="245"/>
    </row>
    <row r="243" spans="1:10" ht="15.75" hidden="1">
      <c r="A243" s="246"/>
      <c r="C243" s="245"/>
      <c r="D243" s="245"/>
      <c r="E243" s="245"/>
      <c r="F243" s="245"/>
      <c r="G243" s="245"/>
      <c r="H243" s="245"/>
      <c r="I243" s="245"/>
      <c r="J243" s="245"/>
    </row>
    <row r="244" spans="1:10" ht="15.75" hidden="1">
      <c r="A244" s="246"/>
      <c r="C244" s="245"/>
      <c r="D244" s="245"/>
      <c r="E244" s="245"/>
      <c r="F244" s="245"/>
      <c r="G244" s="245"/>
      <c r="H244" s="245"/>
      <c r="I244" s="245"/>
      <c r="J244" s="245"/>
    </row>
    <row r="245" spans="1:10" ht="15.75" hidden="1">
      <c r="A245" s="246"/>
      <c r="C245" s="245"/>
      <c r="D245" s="245"/>
      <c r="E245" s="245"/>
      <c r="F245" s="245"/>
      <c r="G245" s="245"/>
      <c r="H245" s="245"/>
      <c r="I245" s="245"/>
      <c r="J245" s="245"/>
    </row>
    <row r="246" spans="1:10" ht="15.75" hidden="1">
      <c r="A246" s="246"/>
      <c r="C246" s="245"/>
      <c r="D246" s="245"/>
      <c r="E246" s="245"/>
      <c r="F246" s="245"/>
      <c r="G246" s="245"/>
      <c r="H246" s="245"/>
      <c r="I246" s="245"/>
      <c r="J246" s="245"/>
    </row>
    <row r="247" spans="1:10" ht="15.75" hidden="1">
      <c r="A247" s="246"/>
      <c r="C247" s="245"/>
      <c r="D247" s="245"/>
      <c r="E247" s="245"/>
      <c r="F247" s="245"/>
      <c r="G247" s="245"/>
      <c r="H247" s="245"/>
      <c r="I247" s="245"/>
      <c r="J247" s="245"/>
    </row>
    <row r="248" spans="1:10" ht="15.75" hidden="1">
      <c r="A248" s="246"/>
      <c r="C248" s="245"/>
      <c r="D248" s="245"/>
      <c r="E248" s="245"/>
      <c r="F248" s="245"/>
      <c r="G248" s="245"/>
      <c r="H248" s="245"/>
      <c r="I248" s="245"/>
      <c r="J248" s="245"/>
    </row>
    <row r="249" spans="1:10" ht="15.75" hidden="1">
      <c r="A249" s="246"/>
      <c r="C249" s="245"/>
      <c r="D249" s="245"/>
      <c r="E249" s="245"/>
      <c r="F249" s="245"/>
      <c r="G249" s="245"/>
      <c r="H249" s="245"/>
      <c r="I249" s="245"/>
      <c r="J249" s="245"/>
    </row>
    <row r="250" spans="1:10" ht="15.75" hidden="1">
      <c r="A250" s="246"/>
      <c r="C250" s="245"/>
      <c r="D250" s="245"/>
      <c r="E250" s="245"/>
      <c r="F250" s="245"/>
      <c r="G250" s="245"/>
      <c r="H250" s="245"/>
      <c r="I250" s="245"/>
      <c r="J250" s="245"/>
    </row>
    <row r="251" spans="1:10" ht="15.75" hidden="1">
      <c r="A251" s="246"/>
      <c r="C251" s="245"/>
      <c r="D251" s="245"/>
      <c r="E251" s="245"/>
      <c r="F251" s="245"/>
      <c r="G251" s="245"/>
      <c r="H251" s="245"/>
      <c r="I251" s="245"/>
      <c r="J251" s="245"/>
    </row>
    <row r="252" spans="1:10" ht="15.75" hidden="1">
      <c r="A252" s="246"/>
      <c r="C252" s="245"/>
      <c r="D252" s="245"/>
      <c r="E252" s="245"/>
      <c r="F252" s="245"/>
      <c r="G252" s="245"/>
      <c r="H252" s="245"/>
      <c r="I252" s="245"/>
      <c r="J252" s="245"/>
    </row>
    <row r="253" spans="1:10" ht="15.75" hidden="1">
      <c r="A253" s="246"/>
      <c r="C253" s="245"/>
      <c r="D253" s="245"/>
      <c r="E253" s="245"/>
      <c r="F253" s="245"/>
      <c r="G253" s="245"/>
      <c r="H253" s="245"/>
      <c r="I253" s="245"/>
      <c r="J253" s="245"/>
    </row>
    <row r="254" spans="1:10" ht="15.75" hidden="1">
      <c r="A254" s="246"/>
      <c r="C254" s="245"/>
      <c r="D254" s="245"/>
      <c r="E254" s="245"/>
      <c r="F254" s="245"/>
      <c r="G254" s="245"/>
      <c r="H254" s="245"/>
      <c r="I254" s="245"/>
      <c r="J254" s="245"/>
    </row>
    <row r="255" spans="1:10" ht="15.75" hidden="1">
      <c r="A255" s="246"/>
      <c r="C255" s="245"/>
      <c r="D255" s="245"/>
      <c r="E255" s="245"/>
      <c r="F255" s="245"/>
      <c r="G255" s="245"/>
      <c r="H255" s="245"/>
      <c r="I255" s="245"/>
      <c r="J255" s="245"/>
    </row>
    <row r="256" spans="1:10" ht="15.75" hidden="1">
      <c r="A256" s="246"/>
      <c r="C256" s="245"/>
      <c r="D256" s="245"/>
      <c r="E256" s="245"/>
      <c r="F256" s="245"/>
      <c r="G256" s="245"/>
      <c r="H256" s="245"/>
      <c r="I256" s="245"/>
      <c r="J256" s="245"/>
    </row>
    <row r="257" spans="1:10" ht="15.75" hidden="1">
      <c r="A257" s="246"/>
      <c r="C257" s="245"/>
      <c r="D257" s="245"/>
      <c r="E257" s="245"/>
      <c r="F257" s="245"/>
      <c r="G257" s="245"/>
      <c r="H257" s="245"/>
      <c r="I257" s="245"/>
      <c r="J257" s="245"/>
    </row>
    <row r="258" spans="1:10" ht="15.75" hidden="1">
      <c r="A258" s="246"/>
      <c r="C258" s="245"/>
      <c r="D258" s="245"/>
      <c r="E258" s="245"/>
      <c r="F258" s="245"/>
      <c r="G258" s="245"/>
      <c r="H258" s="245"/>
      <c r="I258" s="245"/>
      <c r="J258" s="245"/>
    </row>
    <row r="259" spans="1:10" ht="15.75" hidden="1">
      <c r="A259" s="246"/>
      <c r="C259" s="245"/>
      <c r="D259" s="245"/>
      <c r="E259" s="245"/>
      <c r="F259" s="245"/>
      <c r="G259" s="245"/>
      <c r="H259" s="245"/>
      <c r="I259" s="245"/>
      <c r="J259" s="245"/>
    </row>
    <row r="260" spans="1:10" ht="15.75" hidden="1">
      <c r="A260" s="246"/>
      <c r="C260" s="245"/>
      <c r="D260" s="245"/>
      <c r="E260" s="245"/>
      <c r="F260" s="245"/>
      <c r="G260" s="245"/>
      <c r="H260" s="245"/>
      <c r="I260" s="245"/>
      <c r="J260" s="245"/>
    </row>
    <row r="261" spans="1:10" ht="15.75" hidden="1">
      <c r="A261" s="246"/>
      <c r="C261" s="245"/>
      <c r="D261" s="245"/>
      <c r="E261" s="245"/>
      <c r="F261" s="245"/>
      <c r="G261" s="245"/>
      <c r="H261" s="245"/>
      <c r="I261" s="245"/>
      <c r="J261" s="245"/>
    </row>
    <row r="262" spans="1:10" ht="15.75" hidden="1">
      <c r="A262" s="246"/>
      <c r="C262" s="245"/>
      <c r="D262" s="245"/>
      <c r="E262" s="245"/>
      <c r="F262" s="245"/>
      <c r="G262" s="245"/>
      <c r="H262" s="245"/>
      <c r="I262" s="245"/>
      <c r="J262" s="245"/>
    </row>
    <row r="263" spans="1:10" ht="15.75" hidden="1">
      <c r="A263" s="246"/>
      <c r="C263" s="245"/>
      <c r="D263" s="245"/>
      <c r="E263" s="245"/>
      <c r="F263" s="245"/>
      <c r="G263" s="245"/>
      <c r="H263" s="245"/>
      <c r="I263" s="245"/>
      <c r="J263" s="245"/>
    </row>
    <row r="264" spans="1:10" ht="15.75" hidden="1">
      <c r="A264" s="246"/>
      <c r="C264" s="245"/>
      <c r="D264" s="245"/>
      <c r="E264" s="245"/>
      <c r="F264" s="245"/>
      <c r="G264" s="245"/>
      <c r="H264" s="245"/>
      <c r="I264" s="245"/>
      <c r="J264" s="245"/>
    </row>
    <row r="265" spans="1:10" ht="15.75" hidden="1">
      <c r="A265" s="246"/>
      <c r="C265" s="245"/>
      <c r="D265" s="245"/>
      <c r="E265" s="245"/>
      <c r="F265" s="245"/>
      <c r="G265" s="245"/>
      <c r="H265" s="245"/>
      <c r="I265" s="245"/>
      <c r="J265" s="245"/>
    </row>
    <row r="266" spans="1:10" ht="15.75" hidden="1">
      <c r="A266" s="246"/>
      <c r="C266" s="245"/>
      <c r="D266" s="245"/>
      <c r="E266" s="245"/>
      <c r="F266" s="245"/>
      <c r="G266" s="245"/>
      <c r="H266" s="245"/>
      <c r="I266" s="245"/>
      <c r="J266" s="245"/>
    </row>
    <row r="267" spans="1:10" ht="15.75" hidden="1">
      <c r="A267" s="246"/>
      <c r="C267" s="245"/>
      <c r="D267" s="245"/>
      <c r="E267" s="245"/>
      <c r="F267" s="245"/>
      <c r="G267" s="245"/>
      <c r="H267" s="245"/>
      <c r="I267" s="245"/>
      <c r="J267" s="245"/>
    </row>
    <row r="268" spans="1:10" ht="15.75" hidden="1">
      <c r="A268" s="246"/>
      <c r="C268" s="245"/>
      <c r="D268" s="245"/>
      <c r="E268" s="245"/>
      <c r="F268" s="245"/>
      <c r="G268" s="245"/>
      <c r="H268" s="245"/>
      <c r="I268" s="245"/>
      <c r="J268" s="245"/>
    </row>
    <row r="269" spans="1:10" ht="15.75" hidden="1">
      <c r="A269" s="246"/>
    </row>
    <row r="270" spans="1:10" ht="15.75" hidden="1">
      <c r="A270" s="246"/>
    </row>
    <row r="271" spans="1:10" ht="15.75" hidden="1">
      <c r="A271" s="246"/>
    </row>
    <row r="272" spans="1:10" ht="15.75" hidden="1">
      <c r="A272" s="246"/>
    </row>
    <row r="273" spans="1:1" ht="15.75" hidden="1">
      <c r="A273" s="246"/>
    </row>
    <row r="274" spans="1:1" ht="15.75" hidden="1">
      <c r="A274" s="246"/>
    </row>
    <row r="275" spans="1:1" ht="15.75" hidden="1">
      <c r="A275" s="246"/>
    </row>
    <row r="276" spans="1:1" ht="15.75" hidden="1">
      <c r="A276" s="246"/>
    </row>
    <row r="277" spans="1:1" ht="15.75" hidden="1">
      <c r="A277" s="246"/>
    </row>
    <row r="278" spans="1:1" ht="15.75" hidden="1">
      <c r="A278" s="246"/>
    </row>
    <row r="279" spans="1:1" ht="15.75" hidden="1">
      <c r="A279" s="246"/>
    </row>
    <row r="280" spans="1:1" ht="15.75" hidden="1">
      <c r="A280" s="246"/>
    </row>
    <row r="281" spans="1:1" ht="15.75" hidden="1">
      <c r="A281" s="246"/>
    </row>
    <row r="282" spans="1:1" ht="15.75" hidden="1">
      <c r="A282" s="246"/>
    </row>
    <row r="283" spans="1:1" ht="15.75" hidden="1">
      <c r="A283" s="246"/>
    </row>
    <row r="284" spans="1:1" ht="15.75" hidden="1">
      <c r="A284" s="246"/>
    </row>
    <row r="285" spans="1:1" ht="15.75" hidden="1">
      <c r="A285" s="246"/>
    </row>
    <row r="286" spans="1:1" ht="15.75" hidden="1">
      <c r="A286" s="246"/>
    </row>
    <row r="287" spans="1:1" ht="15.75" hidden="1">
      <c r="A287" s="246"/>
    </row>
    <row r="288" spans="1:1" ht="15.75" hidden="1">
      <c r="A288" s="246"/>
    </row>
    <row r="289" spans="1:1" ht="15.75" hidden="1">
      <c r="A289" s="246"/>
    </row>
    <row r="290" spans="1:1" ht="15.75" hidden="1">
      <c r="A290" s="246"/>
    </row>
    <row r="291" spans="1:1" ht="15.75" hidden="1">
      <c r="A291" s="246"/>
    </row>
    <row r="292" spans="1:1" ht="15.75" hidden="1">
      <c r="A292" s="246"/>
    </row>
    <row r="293" spans="1:1" ht="15.75" hidden="1">
      <c r="A293" s="246"/>
    </row>
    <row r="294" spans="1:1" ht="15.75" hidden="1">
      <c r="A294" s="246"/>
    </row>
    <row r="295" spans="1:1" ht="15.75" hidden="1">
      <c r="A295" s="246"/>
    </row>
    <row r="296" spans="1:1" ht="15.75" hidden="1">
      <c r="A296" s="246"/>
    </row>
    <row r="297" spans="1:1" ht="15.75" hidden="1">
      <c r="A297" s="246"/>
    </row>
    <row r="298" spans="1:1" ht="15.75" hidden="1">
      <c r="A298" s="246"/>
    </row>
    <row r="299" spans="1:1" ht="15.75" hidden="1">
      <c r="A299" s="246"/>
    </row>
    <row r="300" spans="1:1" ht="15.75" hidden="1">
      <c r="A300" s="246"/>
    </row>
    <row r="301" spans="1:1" ht="15.75" hidden="1">
      <c r="A301" s="246"/>
    </row>
    <row r="302" spans="1:1" ht="15.75" hidden="1">
      <c r="A302" s="246"/>
    </row>
    <row r="303" spans="1:1" ht="15.75" hidden="1">
      <c r="A303" s="246"/>
    </row>
    <row r="304" spans="1:1" ht="15.75" hidden="1">
      <c r="A304" s="246"/>
    </row>
    <row r="305" spans="1:1" ht="15.75" hidden="1">
      <c r="A305" s="246"/>
    </row>
    <row r="306" spans="1:1" ht="15.75" hidden="1">
      <c r="A306" s="246"/>
    </row>
    <row r="307" spans="1:1" ht="15.75" hidden="1">
      <c r="A307" s="246"/>
    </row>
    <row r="308" spans="1:1" ht="15.75" hidden="1">
      <c r="A308" s="246"/>
    </row>
    <row r="309" spans="1:1" ht="15.75" hidden="1">
      <c r="A309" s="246"/>
    </row>
    <row r="310" spans="1:1" ht="15.75" hidden="1">
      <c r="A310" s="246"/>
    </row>
    <row r="311" spans="1:1" ht="15.75" hidden="1">
      <c r="A311" s="246"/>
    </row>
    <row r="312" spans="1:1" ht="15.75" hidden="1">
      <c r="A312" s="246"/>
    </row>
    <row r="313" spans="1:1" ht="15.75" hidden="1">
      <c r="A313" s="246"/>
    </row>
    <row r="314" spans="1:1" ht="15.75" hidden="1">
      <c r="A314" s="246"/>
    </row>
    <row r="315" spans="1:1" ht="15.75" hidden="1">
      <c r="A315" s="246"/>
    </row>
    <row r="316" spans="1:1" ht="15.75" hidden="1">
      <c r="A316" s="246"/>
    </row>
    <row r="317" spans="1:1" ht="15.75" hidden="1">
      <c r="A317" s="246"/>
    </row>
    <row r="318" spans="1:1" ht="15.75" hidden="1">
      <c r="A318" s="246"/>
    </row>
    <row r="319" spans="1:1" ht="15.75" hidden="1">
      <c r="A319" s="246"/>
    </row>
    <row r="320" spans="1:1" ht="15.75" hidden="1">
      <c r="A320" s="246"/>
    </row>
    <row r="321" spans="1:1" ht="15.75" hidden="1">
      <c r="A321" s="246"/>
    </row>
    <row r="322" spans="1:1" ht="15.75" hidden="1">
      <c r="A322" s="246"/>
    </row>
    <row r="323" spans="1:1" ht="15.75" hidden="1">
      <c r="A323" s="246"/>
    </row>
    <row r="324" spans="1:1" ht="15.75" hidden="1">
      <c r="A324" s="246"/>
    </row>
    <row r="325" spans="1:1" ht="15.75" hidden="1">
      <c r="A325" s="246"/>
    </row>
    <row r="326" spans="1:1" ht="15.75" hidden="1">
      <c r="A326" s="246"/>
    </row>
    <row r="327" spans="1:1" ht="15.75" hidden="1">
      <c r="A327" s="246"/>
    </row>
    <row r="328" spans="1:1" ht="15.75" hidden="1">
      <c r="A328" s="246"/>
    </row>
    <row r="329" spans="1:1" ht="15.75" hidden="1">
      <c r="A329" s="246"/>
    </row>
    <row r="330" spans="1:1" ht="15.75" hidden="1">
      <c r="A330" s="246"/>
    </row>
    <row r="331" spans="1:1" ht="15.75" hidden="1">
      <c r="A331" s="246"/>
    </row>
    <row r="332" spans="1:1" ht="15.75" hidden="1">
      <c r="A332" s="246"/>
    </row>
    <row r="333" spans="1:1" ht="15.75" hidden="1">
      <c r="A333" s="246"/>
    </row>
    <row r="334" spans="1:1" ht="15.75" hidden="1">
      <c r="A334" s="246"/>
    </row>
    <row r="335" spans="1:1" ht="15.75" hidden="1">
      <c r="A335" s="246"/>
    </row>
    <row r="336" spans="1:1" ht="15.75" hidden="1">
      <c r="A336" s="246"/>
    </row>
    <row r="337" spans="1:1" ht="15.75" hidden="1">
      <c r="A337" s="246"/>
    </row>
    <row r="338" spans="1:1" ht="15.75" hidden="1">
      <c r="A338" s="246"/>
    </row>
    <row r="339" spans="1:1" ht="15.75" hidden="1">
      <c r="A339" s="246"/>
    </row>
    <row r="340" spans="1:1" ht="15.75" hidden="1">
      <c r="A340" s="246"/>
    </row>
    <row r="341" spans="1:1" ht="15.75" hidden="1">
      <c r="A341" s="246"/>
    </row>
    <row r="342" spans="1:1" ht="15.75" hidden="1">
      <c r="A342" s="246"/>
    </row>
    <row r="343" spans="1:1" ht="15.75" hidden="1">
      <c r="A343" s="246"/>
    </row>
    <row r="344" spans="1:1" ht="15.75" hidden="1">
      <c r="A344" s="246"/>
    </row>
    <row r="345" spans="1:1" ht="15.75" hidden="1">
      <c r="A345" s="246"/>
    </row>
    <row r="346" spans="1:1" ht="15.75" hidden="1">
      <c r="A346" s="246"/>
    </row>
    <row r="347" spans="1:1" ht="15.75" hidden="1">
      <c r="A347" s="246"/>
    </row>
    <row r="348" spans="1:1" ht="15.75" hidden="1">
      <c r="A348" s="246"/>
    </row>
    <row r="349" spans="1:1" ht="15.75" hidden="1">
      <c r="A349" s="246"/>
    </row>
    <row r="350" spans="1:1" ht="15.75" hidden="1">
      <c r="A350" s="246"/>
    </row>
    <row r="351" spans="1:1" ht="15.75" hidden="1">
      <c r="A351" s="246"/>
    </row>
    <row r="352" spans="1:1" ht="15.75" hidden="1">
      <c r="A352" s="246"/>
    </row>
    <row r="353" spans="1:1" ht="15.75" hidden="1">
      <c r="A353" s="246"/>
    </row>
    <row r="354" spans="1:1" ht="15.75" hidden="1">
      <c r="A354" s="246"/>
    </row>
    <row r="355" spans="1:1" ht="15.75" hidden="1">
      <c r="A355" s="246"/>
    </row>
    <row r="356" spans="1:1" ht="15.75" hidden="1">
      <c r="A356" s="246"/>
    </row>
    <row r="357" spans="1:1" ht="15.75" hidden="1">
      <c r="A357" s="246"/>
    </row>
    <row r="358" spans="1:1" ht="15.75" hidden="1">
      <c r="A358" s="246"/>
    </row>
    <row r="359" spans="1:1" ht="15.75" hidden="1">
      <c r="A359" s="246"/>
    </row>
    <row r="360" spans="1:1" ht="15.75" hidden="1">
      <c r="A360" s="246"/>
    </row>
    <row r="361" spans="1:1" ht="15.75" hidden="1">
      <c r="A361" s="246"/>
    </row>
    <row r="362" spans="1:1" ht="15.75" hidden="1">
      <c r="A362" s="246"/>
    </row>
    <row r="363" spans="1:1" ht="15.75" hidden="1">
      <c r="A363" s="246"/>
    </row>
    <row r="364" spans="1:1" ht="15.75" hidden="1">
      <c r="A364" s="246"/>
    </row>
    <row r="365" spans="1:1" ht="15.75" hidden="1">
      <c r="A365" s="246"/>
    </row>
    <row r="366" spans="1:1" ht="15.75" hidden="1">
      <c r="A366" s="246"/>
    </row>
    <row r="367" spans="1:1" ht="15.75" hidden="1">
      <c r="A367" s="246"/>
    </row>
    <row r="368" spans="1:1" ht="15.75" hidden="1">
      <c r="A368" s="246"/>
    </row>
    <row r="369" spans="1:1" ht="15.75" hidden="1">
      <c r="A369" s="246"/>
    </row>
    <row r="370" spans="1:1" ht="15.75" hidden="1">
      <c r="A370" s="246"/>
    </row>
    <row r="371" spans="1:1" ht="15.75" hidden="1">
      <c r="A371" s="246"/>
    </row>
    <row r="372" spans="1:1" ht="15.75" hidden="1">
      <c r="A372" s="246"/>
    </row>
    <row r="373" spans="1:1" ht="15.75" hidden="1">
      <c r="A373" s="246"/>
    </row>
    <row r="374" spans="1:1" ht="15.75" hidden="1">
      <c r="A374" s="246"/>
    </row>
    <row r="375" spans="1:1" ht="15.75" hidden="1">
      <c r="A375" s="246"/>
    </row>
    <row r="376" spans="1:1" ht="15.75" hidden="1">
      <c r="A376" s="246"/>
    </row>
    <row r="377" spans="1:1" ht="15.75" hidden="1">
      <c r="A377" s="246"/>
    </row>
    <row r="378" spans="1:1" ht="15.75" hidden="1">
      <c r="A378" s="246"/>
    </row>
    <row r="379" spans="1:1" ht="15.75" hidden="1">
      <c r="A379" s="246"/>
    </row>
    <row r="380" spans="1:1" ht="15.75" hidden="1">
      <c r="A380" s="246"/>
    </row>
    <row r="381" spans="1:1" ht="15.75" hidden="1">
      <c r="A381" s="246"/>
    </row>
    <row r="382" spans="1:1" ht="15.75" hidden="1">
      <c r="A382" s="246"/>
    </row>
    <row r="383" spans="1:1" ht="15.75" hidden="1">
      <c r="A383" s="246"/>
    </row>
    <row r="384" spans="1:1" ht="15.75" hidden="1">
      <c r="A384" s="246"/>
    </row>
    <row r="385" spans="1:1" ht="15.75" hidden="1">
      <c r="A385" s="246"/>
    </row>
    <row r="386" spans="1:1" ht="15.75" hidden="1">
      <c r="A386" s="246"/>
    </row>
    <row r="387" spans="1:1" ht="15.75" hidden="1">
      <c r="A387" s="246"/>
    </row>
    <row r="388" spans="1:1" ht="15.75" hidden="1">
      <c r="A388" s="246"/>
    </row>
    <row r="389" spans="1:1" ht="15.75" hidden="1">
      <c r="A389" s="246"/>
    </row>
    <row r="390" spans="1:1" ht="15.75" hidden="1">
      <c r="A390" s="246"/>
    </row>
    <row r="391" spans="1:1" ht="15.75" hidden="1">
      <c r="A391" s="246"/>
    </row>
    <row r="392" spans="1:1" ht="15.75" hidden="1">
      <c r="A392" s="246"/>
    </row>
    <row r="393" spans="1:1" ht="15.75" hidden="1">
      <c r="A393" s="246"/>
    </row>
    <row r="394" spans="1:1" ht="15.75" hidden="1">
      <c r="A394" s="246"/>
    </row>
    <row r="395" spans="1:1" ht="15.75" hidden="1">
      <c r="A395" s="246"/>
    </row>
    <row r="396" spans="1:1" ht="15.75" hidden="1">
      <c r="A396" s="246"/>
    </row>
    <row r="397" spans="1:1" ht="15.75" hidden="1">
      <c r="A397" s="246"/>
    </row>
    <row r="398" spans="1:1" ht="15.75" hidden="1">
      <c r="A398" s="246"/>
    </row>
    <row r="399" spans="1:1" ht="15.75" hidden="1">
      <c r="A399" s="246"/>
    </row>
    <row r="400" spans="1:1" ht="15.75" hidden="1">
      <c r="A400" s="246"/>
    </row>
    <row r="401" spans="1:1" ht="15.75" hidden="1">
      <c r="A401" s="246"/>
    </row>
    <row r="402" spans="1:1" ht="15.75" hidden="1">
      <c r="A402" s="246"/>
    </row>
    <row r="403" spans="1:1" ht="15.75" hidden="1">
      <c r="A403" s="246"/>
    </row>
    <row r="404" spans="1:1" ht="15.75" hidden="1">
      <c r="A404" s="246"/>
    </row>
    <row r="405" spans="1:1" ht="15.75" hidden="1">
      <c r="A405" s="246"/>
    </row>
    <row r="406" spans="1:1" ht="15.75" hidden="1">
      <c r="A406" s="246"/>
    </row>
    <row r="407" spans="1:1" ht="15.75" hidden="1">
      <c r="A407" s="246"/>
    </row>
    <row r="408" spans="1:1" ht="15.75" hidden="1">
      <c r="A408" s="246"/>
    </row>
    <row r="409" spans="1:1" ht="15.75" hidden="1">
      <c r="A409" s="246"/>
    </row>
    <row r="410" spans="1:1" ht="15.75" hidden="1">
      <c r="A410" s="246"/>
    </row>
    <row r="411" spans="1:1" ht="15.75" hidden="1">
      <c r="A411" s="246"/>
    </row>
    <row r="412" spans="1:1" ht="15.75" hidden="1">
      <c r="A412" s="246"/>
    </row>
    <row r="413" spans="1:1" ht="15.75" hidden="1">
      <c r="A413" s="246"/>
    </row>
    <row r="414" spans="1:1" ht="15.75" hidden="1">
      <c r="A414" s="246"/>
    </row>
    <row r="415" spans="1:1" ht="15.75" hidden="1">
      <c r="A415" s="246"/>
    </row>
    <row r="416" spans="1:1" ht="15.75" hidden="1">
      <c r="A416" s="246"/>
    </row>
    <row r="417" spans="1:1" ht="15.75" hidden="1">
      <c r="A417" s="246"/>
    </row>
    <row r="418" spans="1:1" ht="15.75" hidden="1">
      <c r="A418" s="246"/>
    </row>
    <row r="419" spans="1:1" ht="15.75" hidden="1">
      <c r="A419" s="246"/>
    </row>
    <row r="420" spans="1:1" ht="15.75" hidden="1">
      <c r="A420" s="246"/>
    </row>
    <row r="421" spans="1:1" ht="15.75" hidden="1">
      <c r="A421" s="246"/>
    </row>
    <row r="422" spans="1:1" ht="15.75" hidden="1">
      <c r="A422" s="246"/>
    </row>
    <row r="423" spans="1:1" ht="15.75" hidden="1">
      <c r="A423" s="246"/>
    </row>
    <row r="424" spans="1:1" ht="15.75" hidden="1">
      <c r="A424" s="246"/>
    </row>
    <row r="425" spans="1:1" ht="15.75" hidden="1">
      <c r="A425" s="246"/>
    </row>
    <row r="426" spans="1:1" ht="15.75" hidden="1">
      <c r="A426" s="246"/>
    </row>
    <row r="427" spans="1:1" ht="15.75" hidden="1">
      <c r="A427" s="246"/>
    </row>
    <row r="428" spans="1:1" ht="15.75" hidden="1">
      <c r="A428" s="246"/>
    </row>
    <row r="429" spans="1:1" ht="15.75" hidden="1">
      <c r="A429" s="246"/>
    </row>
    <row r="430" spans="1:1" ht="15.75" hidden="1">
      <c r="A430" s="246"/>
    </row>
    <row r="431" spans="1:1" ht="15.75" hidden="1">
      <c r="A431" s="246"/>
    </row>
    <row r="432" spans="1:1" ht="15.75" hidden="1">
      <c r="A432" s="246"/>
    </row>
    <row r="433" spans="1:1" ht="15.75" hidden="1">
      <c r="A433" s="246"/>
    </row>
    <row r="434" spans="1:1" ht="15.75" hidden="1">
      <c r="A434" s="246"/>
    </row>
    <row r="435" spans="1:1" ht="15.75" hidden="1">
      <c r="A435" s="246"/>
    </row>
    <row r="436" spans="1:1" ht="15.75" hidden="1">
      <c r="A436" s="246"/>
    </row>
    <row r="437" spans="1:1" ht="15.75" hidden="1">
      <c r="A437" s="246"/>
    </row>
    <row r="438" spans="1:1" ht="15.75" hidden="1">
      <c r="A438" s="246"/>
    </row>
    <row r="439" spans="1:1" ht="15.75" hidden="1">
      <c r="A439" s="246"/>
    </row>
    <row r="440" spans="1:1" ht="15.75" hidden="1">
      <c r="A440" s="246"/>
    </row>
    <row r="441" spans="1:1" ht="15.75" hidden="1">
      <c r="A441" s="246"/>
    </row>
    <row r="442" spans="1:1" ht="15.75" hidden="1">
      <c r="A442" s="246"/>
    </row>
    <row r="443" spans="1:1" ht="15.75" hidden="1">
      <c r="A443" s="246"/>
    </row>
    <row r="444" spans="1:1" ht="15.75" hidden="1">
      <c r="A444" s="246"/>
    </row>
    <row r="445" spans="1:1" ht="15.75" hidden="1">
      <c r="A445" s="246"/>
    </row>
    <row r="446" spans="1:1" ht="15.75" hidden="1">
      <c r="A446" s="246"/>
    </row>
    <row r="447" spans="1:1" ht="15.75" hidden="1">
      <c r="A447" s="246"/>
    </row>
    <row r="448" spans="1:1" ht="15.75" hidden="1">
      <c r="A448" s="246"/>
    </row>
    <row r="449" spans="1:1" ht="15.75" hidden="1">
      <c r="A449" s="246"/>
    </row>
    <row r="450" spans="1:1" ht="15.75" hidden="1">
      <c r="A450" s="246"/>
    </row>
    <row r="451" spans="1:1" ht="15.75" hidden="1">
      <c r="A451" s="246"/>
    </row>
    <row r="452" spans="1:1" ht="15.75" hidden="1">
      <c r="A452" s="246"/>
    </row>
    <row r="453" spans="1:1" ht="15.75" hidden="1">
      <c r="A453" s="246"/>
    </row>
    <row r="454" spans="1:1" ht="15.75" hidden="1">
      <c r="A454" s="246"/>
    </row>
    <row r="455" spans="1:1" ht="15.75" hidden="1">
      <c r="A455" s="246"/>
    </row>
    <row r="456" spans="1:1" ht="15.75" hidden="1">
      <c r="A456" s="246"/>
    </row>
    <row r="457" spans="1:1" ht="15.75" hidden="1">
      <c r="A457" s="246"/>
    </row>
    <row r="458" spans="1:1" ht="15.75" hidden="1">
      <c r="A458" s="246"/>
    </row>
    <row r="459" spans="1:1" ht="15.75" hidden="1">
      <c r="A459" s="246"/>
    </row>
    <row r="460" spans="1:1" ht="15.75" hidden="1">
      <c r="A460" s="246"/>
    </row>
    <row r="461" spans="1:1" ht="15.75" hidden="1">
      <c r="A461" s="246"/>
    </row>
    <row r="462" spans="1:1" ht="15.75" hidden="1">
      <c r="A462" s="246"/>
    </row>
    <row r="463" spans="1:1" ht="15.75" hidden="1">
      <c r="A463" s="246"/>
    </row>
    <row r="464" spans="1:1" ht="15.75" hidden="1">
      <c r="A464" s="246"/>
    </row>
    <row r="465" spans="1:1" ht="15.75" hidden="1">
      <c r="A465" s="246"/>
    </row>
    <row r="466" spans="1:1" ht="15.75" hidden="1">
      <c r="A466" s="246"/>
    </row>
    <row r="467" spans="1:1" ht="15.75" hidden="1">
      <c r="A467" s="246"/>
    </row>
    <row r="468" spans="1:1" ht="15.75" hidden="1">
      <c r="A468" s="246"/>
    </row>
    <row r="469" spans="1:1" ht="15.75" hidden="1">
      <c r="A469" s="246"/>
    </row>
    <row r="470" spans="1:1" ht="15.75" hidden="1">
      <c r="A470" s="246"/>
    </row>
    <row r="471" spans="1:1" ht="15.75" hidden="1">
      <c r="A471" s="246"/>
    </row>
    <row r="472" spans="1:1" ht="15.75" hidden="1">
      <c r="A472" s="246"/>
    </row>
    <row r="473" spans="1:1" ht="15.75" hidden="1">
      <c r="A473" s="246"/>
    </row>
    <row r="474" spans="1:1" ht="15.75" hidden="1">
      <c r="A474" s="246"/>
    </row>
    <row r="475" spans="1:1" ht="15.75" hidden="1">
      <c r="A475" s="246"/>
    </row>
    <row r="476" spans="1:1" ht="15.75" hidden="1">
      <c r="A476" s="246"/>
    </row>
    <row r="477" spans="1:1" ht="15.75" hidden="1">
      <c r="A477" s="246"/>
    </row>
    <row r="478" spans="1:1" ht="15.75" hidden="1">
      <c r="A478" s="246"/>
    </row>
    <row r="479" spans="1:1" ht="15.75" hidden="1">
      <c r="A479" s="246"/>
    </row>
    <row r="480" spans="1:1" ht="15.75" hidden="1">
      <c r="A480" s="246"/>
    </row>
    <row r="481" spans="1:1" ht="15.75" hidden="1">
      <c r="A481" s="246"/>
    </row>
    <row r="482" spans="1:1" ht="15.75" hidden="1">
      <c r="A482" s="246"/>
    </row>
    <row r="483" spans="1:1" ht="15.75" hidden="1">
      <c r="A483" s="246"/>
    </row>
    <row r="484" spans="1:1" ht="15.75" hidden="1">
      <c r="A484" s="246"/>
    </row>
    <row r="485" spans="1:1" ht="15.75" hidden="1">
      <c r="A485" s="246"/>
    </row>
    <row r="486" spans="1:1" ht="15.75" hidden="1">
      <c r="A486" s="246"/>
    </row>
    <row r="487" spans="1:1" ht="15.75" hidden="1">
      <c r="A487" s="246"/>
    </row>
    <row r="488" spans="1:1" ht="15.75" hidden="1">
      <c r="A488" s="246"/>
    </row>
    <row r="489" spans="1:1" ht="15.75" hidden="1">
      <c r="A489" s="246"/>
    </row>
    <row r="490" spans="1:1" ht="15.75" hidden="1">
      <c r="A490" s="246"/>
    </row>
    <row r="491" spans="1:1" ht="15.75" hidden="1">
      <c r="A491" s="246"/>
    </row>
    <row r="492" spans="1:1" ht="15.75" hidden="1">
      <c r="A492" s="246"/>
    </row>
    <row r="493" spans="1:1" ht="15.75" hidden="1">
      <c r="A493" s="246"/>
    </row>
    <row r="494" spans="1:1" ht="15.75" hidden="1">
      <c r="A494" s="246"/>
    </row>
    <row r="495" spans="1:1" ht="15.75" hidden="1">
      <c r="A495" s="246"/>
    </row>
    <row r="496" spans="1:1" ht="15.75" hidden="1">
      <c r="A496" s="246"/>
    </row>
    <row r="497" spans="1:1" ht="15.75" hidden="1">
      <c r="A497" s="246"/>
    </row>
    <row r="498" spans="1:1" ht="15.75" hidden="1">
      <c r="A498" s="246"/>
    </row>
    <row r="499" spans="1:1" ht="15.75" hidden="1">
      <c r="A499" s="246"/>
    </row>
    <row r="500" spans="1:1" ht="15.75" hidden="1">
      <c r="A500" s="246"/>
    </row>
    <row r="501" spans="1:1" ht="15.75" hidden="1">
      <c r="A501" s="246"/>
    </row>
    <row r="502" spans="1:1" ht="15.75" hidden="1">
      <c r="A502" s="246"/>
    </row>
    <row r="503" spans="1:1" ht="15.75" hidden="1">
      <c r="A503" s="246"/>
    </row>
    <row r="504" spans="1:1" ht="15.75" hidden="1">
      <c r="A504" s="246"/>
    </row>
    <row r="505" spans="1:1" ht="15.75" hidden="1">
      <c r="A505" s="246"/>
    </row>
    <row r="506" spans="1:1" ht="15.75" hidden="1">
      <c r="A506" s="246"/>
    </row>
    <row r="507" spans="1:1" ht="15.75" hidden="1">
      <c r="A507" s="246"/>
    </row>
    <row r="508" spans="1:1" ht="15.75" hidden="1">
      <c r="A508" s="246"/>
    </row>
    <row r="509" spans="1:1" ht="15.75" hidden="1">
      <c r="A509" s="246"/>
    </row>
    <row r="510" spans="1:1" ht="15.75" hidden="1">
      <c r="A510" s="246"/>
    </row>
    <row r="511" spans="1:1" ht="15.75" hidden="1">
      <c r="A511" s="246"/>
    </row>
    <row r="512" spans="1:1" ht="15.75" hidden="1">
      <c r="A512" s="246"/>
    </row>
    <row r="513" spans="1:1" ht="15.75" hidden="1">
      <c r="A513" s="246"/>
    </row>
    <row r="514" spans="1:1" ht="15.75" hidden="1">
      <c r="A514" s="246"/>
    </row>
    <row r="515" spans="1:1" ht="15.75" hidden="1">
      <c r="A515" s="246"/>
    </row>
    <row r="516" spans="1:1" ht="15.75" hidden="1">
      <c r="A516" s="246"/>
    </row>
    <row r="517" spans="1:1" ht="15.75" hidden="1">
      <c r="A517" s="246"/>
    </row>
    <row r="518" spans="1:1" ht="15.75" hidden="1">
      <c r="A518" s="246"/>
    </row>
    <row r="519" spans="1:1" ht="15.75" hidden="1">
      <c r="A519" s="246"/>
    </row>
    <row r="520" spans="1:1" ht="15.75" hidden="1">
      <c r="A520" s="246"/>
    </row>
    <row r="521" spans="1:1" ht="15.75" hidden="1">
      <c r="A521" s="246"/>
    </row>
    <row r="522" spans="1:1" ht="15.75" hidden="1">
      <c r="A522" s="246"/>
    </row>
    <row r="523" spans="1:1" ht="15.75" hidden="1">
      <c r="A523" s="246"/>
    </row>
    <row r="524" spans="1:1" ht="15.75" hidden="1">
      <c r="A524" s="246"/>
    </row>
    <row r="525" spans="1:1" ht="15.75" hidden="1">
      <c r="A525" s="246"/>
    </row>
    <row r="526" spans="1:1" ht="15.75" hidden="1">
      <c r="A526" s="246"/>
    </row>
    <row r="527" spans="1:1" ht="15.75" hidden="1">
      <c r="A527" s="246"/>
    </row>
    <row r="528" spans="1:1" ht="15.75" hidden="1">
      <c r="A528" s="246"/>
    </row>
    <row r="529" spans="1:1" ht="15.75" hidden="1">
      <c r="A529" s="246"/>
    </row>
    <row r="530" spans="1:1" ht="15.75" hidden="1">
      <c r="A530" s="246"/>
    </row>
    <row r="531" spans="1:1" ht="15.75" hidden="1">
      <c r="A531" s="246"/>
    </row>
    <row r="532" spans="1:1" ht="15.75" hidden="1">
      <c r="A532" s="246"/>
    </row>
    <row r="533" spans="1:1" ht="15.75" hidden="1">
      <c r="A533" s="246"/>
    </row>
    <row r="534" spans="1:1" ht="15.75" hidden="1">
      <c r="A534" s="246"/>
    </row>
    <row r="535" spans="1:1" ht="15.75" hidden="1">
      <c r="A535" s="246"/>
    </row>
    <row r="536" spans="1:1" ht="15.75" hidden="1">
      <c r="A536" s="246"/>
    </row>
    <row r="537" spans="1:1" ht="15.75" hidden="1">
      <c r="A537" s="246"/>
    </row>
    <row r="538" spans="1:1" ht="15.75" hidden="1">
      <c r="A538" s="246"/>
    </row>
    <row r="539" spans="1:1" ht="15.75" hidden="1">
      <c r="A539" s="246"/>
    </row>
    <row r="540" spans="1:1" ht="15.75" hidden="1">
      <c r="A540" s="246"/>
    </row>
    <row r="541" spans="1:1" ht="15.75" hidden="1">
      <c r="A541" s="246"/>
    </row>
    <row r="542" spans="1:1" ht="15.75" hidden="1">
      <c r="A542" s="246"/>
    </row>
    <row r="543" spans="1:1" ht="15.75" hidden="1">
      <c r="A543" s="246"/>
    </row>
    <row r="544" spans="1:1" ht="15.75" hidden="1">
      <c r="A544" s="246"/>
    </row>
    <row r="545" spans="1:1" ht="15.75" hidden="1">
      <c r="A545" s="246"/>
    </row>
    <row r="546" spans="1:1" ht="15.75" hidden="1">
      <c r="A546" s="246"/>
    </row>
    <row r="547" spans="1:1" ht="15.75" hidden="1">
      <c r="A547" s="246"/>
    </row>
    <row r="548" spans="1:1" ht="15.75" hidden="1">
      <c r="A548" s="246"/>
    </row>
    <row r="549" spans="1:1" ht="15.75" hidden="1">
      <c r="A549" s="246"/>
    </row>
    <row r="550" spans="1:1" ht="15.75" hidden="1">
      <c r="A550" s="246"/>
    </row>
    <row r="551" spans="1:1" ht="15.75" hidden="1">
      <c r="A551" s="246"/>
    </row>
    <row r="552" spans="1:1" ht="15.75" hidden="1">
      <c r="A552" s="246"/>
    </row>
    <row r="553" spans="1:1" ht="15.75" hidden="1">
      <c r="A553" s="246"/>
    </row>
    <row r="554" spans="1:1" ht="15.75" hidden="1">
      <c r="A554" s="246"/>
    </row>
    <row r="555" spans="1:1" ht="15.75" hidden="1">
      <c r="A555" s="246"/>
    </row>
    <row r="556" spans="1:1" ht="15.75" hidden="1">
      <c r="A556" s="246"/>
    </row>
    <row r="557" spans="1:1" ht="15.75" hidden="1">
      <c r="A557" s="246"/>
    </row>
    <row r="558" spans="1:1" ht="15.75" hidden="1">
      <c r="A558" s="246"/>
    </row>
    <row r="559" spans="1:1" ht="15.75" hidden="1">
      <c r="A559" s="246"/>
    </row>
    <row r="560" spans="1:1" ht="15.75" hidden="1">
      <c r="A560" s="246"/>
    </row>
    <row r="561" spans="1:1" ht="15.75" hidden="1">
      <c r="A561" s="246"/>
    </row>
    <row r="562" spans="1:1" ht="15.75" hidden="1">
      <c r="A562" s="246"/>
    </row>
    <row r="563" spans="1:1" ht="15.75" hidden="1">
      <c r="A563" s="246"/>
    </row>
    <row r="564" spans="1:1" ht="15.75" hidden="1">
      <c r="A564" s="246"/>
    </row>
    <row r="565" spans="1:1" ht="15.75" hidden="1">
      <c r="A565" s="246"/>
    </row>
    <row r="566" spans="1:1" ht="15.75" hidden="1">
      <c r="A566" s="246"/>
    </row>
    <row r="567" spans="1:1" ht="15.75" hidden="1">
      <c r="A567" s="246"/>
    </row>
    <row r="568" spans="1:1" ht="15.75" hidden="1">
      <c r="A568" s="246"/>
    </row>
    <row r="569" spans="1:1" ht="15.75" hidden="1">
      <c r="A569" s="246"/>
    </row>
    <row r="570" spans="1:1" ht="15.75" hidden="1">
      <c r="A570" s="246"/>
    </row>
    <row r="571" spans="1:1" ht="15.75" hidden="1">
      <c r="A571" s="246"/>
    </row>
    <row r="572" spans="1:1" ht="15.75" hidden="1">
      <c r="A572" s="246"/>
    </row>
    <row r="573" spans="1:1" ht="15.75" hidden="1">
      <c r="A573" s="246"/>
    </row>
    <row r="574" spans="1:1" ht="15.75" hidden="1">
      <c r="A574" s="246"/>
    </row>
    <row r="575" spans="1:1" ht="15.75" hidden="1">
      <c r="A575" s="246"/>
    </row>
    <row r="576" spans="1:1" ht="15.75" hidden="1">
      <c r="A576" s="246"/>
    </row>
    <row r="577" spans="1:1" ht="15.75" hidden="1">
      <c r="A577" s="246"/>
    </row>
    <row r="578" spans="1:1" ht="15.75" hidden="1">
      <c r="A578" s="246"/>
    </row>
    <row r="579" spans="1:1" ht="15.75" hidden="1">
      <c r="A579" s="246"/>
    </row>
    <row r="580" spans="1:1" ht="15.75" hidden="1">
      <c r="A580" s="246"/>
    </row>
    <row r="581" spans="1:1" ht="15.75" hidden="1">
      <c r="A581" s="246"/>
    </row>
    <row r="582" spans="1:1" ht="15.75" hidden="1">
      <c r="A582" s="246"/>
    </row>
    <row r="583" spans="1:1" ht="15.75" hidden="1">
      <c r="A583" s="246"/>
    </row>
    <row r="584" spans="1:1" ht="15.75" hidden="1">
      <c r="A584" s="246"/>
    </row>
    <row r="585" spans="1:1" ht="15.75" hidden="1">
      <c r="A585" s="246"/>
    </row>
    <row r="586" spans="1:1" ht="15.75" hidden="1">
      <c r="A586" s="246"/>
    </row>
    <row r="587" spans="1:1" ht="15.75" hidden="1">
      <c r="A587" s="246"/>
    </row>
    <row r="588" spans="1:1" ht="15.75" hidden="1">
      <c r="A588" s="246"/>
    </row>
    <row r="589" spans="1:1" ht="15.75" hidden="1">
      <c r="A589" s="246"/>
    </row>
    <row r="590" spans="1:1" ht="15.75" hidden="1">
      <c r="A590" s="246"/>
    </row>
    <row r="591" spans="1:1" ht="15.75" hidden="1">
      <c r="A591" s="246"/>
    </row>
    <row r="592" spans="1:1" ht="15.75" hidden="1">
      <c r="A592" s="246"/>
    </row>
    <row r="593" spans="1:1" ht="15.75" hidden="1">
      <c r="A593" s="246"/>
    </row>
    <row r="594" spans="1:1" ht="15.75" hidden="1">
      <c r="A594" s="246"/>
    </row>
    <row r="595" spans="1:1" ht="15.75" hidden="1">
      <c r="A595" s="246"/>
    </row>
    <row r="596" spans="1:1" ht="15.75" hidden="1">
      <c r="A596" s="246"/>
    </row>
    <row r="597" spans="1:1" ht="15.75" hidden="1">
      <c r="A597" s="246"/>
    </row>
    <row r="598" spans="1:1" ht="15.75" hidden="1">
      <c r="A598" s="246"/>
    </row>
    <row r="599" spans="1:1" ht="15.75" hidden="1">
      <c r="A599" s="246"/>
    </row>
    <row r="600" spans="1:1" ht="15.75" hidden="1">
      <c r="A600" s="246"/>
    </row>
    <row r="601" spans="1:1" ht="15.75" hidden="1">
      <c r="A601" s="246"/>
    </row>
    <row r="602" spans="1:1" ht="15.75" hidden="1">
      <c r="A602" s="246"/>
    </row>
    <row r="603" spans="1:1" ht="15.75" hidden="1">
      <c r="A603" s="246"/>
    </row>
    <row r="604" spans="1:1" ht="15.75" hidden="1">
      <c r="A604" s="246"/>
    </row>
    <row r="605" spans="1:1" ht="15.75" hidden="1">
      <c r="A605" s="246"/>
    </row>
    <row r="606" spans="1:1" ht="15.75" hidden="1">
      <c r="A606" s="246"/>
    </row>
    <row r="607" spans="1:1" ht="15.75" hidden="1">
      <c r="A607" s="246"/>
    </row>
    <row r="608" spans="1:1" ht="15.75" hidden="1">
      <c r="A608" s="246"/>
    </row>
    <row r="609" spans="1:1" ht="15.75" hidden="1">
      <c r="A609" s="246"/>
    </row>
    <row r="610" spans="1:1" ht="15.75" hidden="1">
      <c r="A610" s="246"/>
    </row>
    <row r="611" spans="1:1" ht="15.75" hidden="1">
      <c r="A611" s="246"/>
    </row>
    <row r="612" spans="1:1" ht="15.75" hidden="1">
      <c r="A612" s="246"/>
    </row>
    <row r="613" spans="1:1" ht="15.75" hidden="1">
      <c r="A613" s="246"/>
    </row>
    <row r="614" spans="1:1" ht="15.75" hidden="1">
      <c r="A614" s="246"/>
    </row>
    <row r="615" spans="1:1" ht="15.75" hidden="1">
      <c r="A615" s="246"/>
    </row>
    <row r="616" spans="1:1" ht="15.75" hidden="1">
      <c r="A616" s="246"/>
    </row>
    <row r="617" spans="1:1" ht="15.75" hidden="1">
      <c r="A617" s="246"/>
    </row>
    <row r="618" spans="1:1" ht="15.75" hidden="1">
      <c r="A618" s="246"/>
    </row>
    <row r="619" spans="1:1" ht="15.75" hidden="1">
      <c r="A619" s="246"/>
    </row>
    <row r="620" spans="1:1" ht="15.75" hidden="1">
      <c r="A620" s="246"/>
    </row>
    <row r="621" spans="1:1" ht="15.75" hidden="1">
      <c r="A621" s="246"/>
    </row>
    <row r="622" spans="1:1" ht="15.75" hidden="1">
      <c r="A622" s="246"/>
    </row>
    <row r="623" spans="1:1" ht="15.75" hidden="1">
      <c r="A623" s="246"/>
    </row>
    <row r="624" spans="1:1" ht="15.75" hidden="1">
      <c r="A624" s="246"/>
    </row>
    <row r="625" spans="1:1" ht="15.75" hidden="1">
      <c r="A625" s="246"/>
    </row>
    <row r="626" spans="1:1" ht="15.75" hidden="1">
      <c r="A626" s="246"/>
    </row>
    <row r="627" spans="1:1" ht="15.75" hidden="1">
      <c r="A627" s="246"/>
    </row>
    <row r="628" spans="1:1" ht="15.75" hidden="1">
      <c r="A628" s="246"/>
    </row>
    <row r="629" spans="1:1" ht="15.75" hidden="1">
      <c r="A629" s="246"/>
    </row>
    <row r="630" spans="1:1" ht="15.75" hidden="1">
      <c r="A630" s="246"/>
    </row>
    <row r="631" spans="1:1" ht="15.75" hidden="1">
      <c r="A631" s="246"/>
    </row>
    <row r="632" spans="1:1" ht="15.75" hidden="1">
      <c r="A632" s="246"/>
    </row>
    <row r="633" spans="1:1" ht="15.75" hidden="1">
      <c r="A633" s="246"/>
    </row>
    <row r="634" spans="1:1" ht="15.75" hidden="1">
      <c r="A634" s="246"/>
    </row>
    <row r="635" spans="1:1" ht="15.75" hidden="1">
      <c r="A635" s="246"/>
    </row>
    <row r="636" spans="1:1" ht="15.75" hidden="1">
      <c r="A636" s="246"/>
    </row>
    <row r="637" spans="1:1" ht="15.75" hidden="1">
      <c r="A637" s="246"/>
    </row>
    <row r="638" spans="1:1" ht="15.75" hidden="1">
      <c r="A638" s="246"/>
    </row>
    <row r="639" spans="1:1" ht="15.75" hidden="1">
      <c r="A639" s="246"/>
    </row>
    <row r="640" spans="1:1" ht="15.75" hidden="1">
      <c r="A640" s="246"/>
    </row>
    <row r="641" spans="1:1" ht="15.75" hidden="1">
      <c r="A641" s="246"/>
    </row>
    <row r="642" spans="1:1" ht="15.75" hidden="1">
      <c r="A642" s="246"/>
    </row>
    <row r="643" spans="1:1" ht="15.75" hidden="1">
      <c r="A643" s="246"/>
    </row>
    <row r="644" spans="1:1" ht="15.75" hidden="1">
      <c r="A644" s="246"/>
    </row>
    <row r="645" spans="1:1" ht="15.75" hidden="1">
      <c r="A645" s="246"/>
    </row>
    <row r="646" spans="1:1" ht="15.75" hidden="1">
      <c r="A646" s="246"/>
    </row>
    <row r="647" spans="1:1" ht="15.75" hidden="1">
      <c r="A647" s="246"/>
    </row>
    <row r="648" spans="1:1" ht="15.75" hidden="1">
      <c r="A648" s="246"/>
    </row>
    <row r="649" spans="1:1" ht="15.75" hidden="1">
      <c r="A649" s="246"/>
    </row>
    <row r="650" spans="1:1" ht="15.75" hidden="1">
      <c r="A650" s="246"/>
    </row>
    <row r="651" spans="1:1" ht="15.75" hidden="1">
      <c r="A651" s="246"/>
    </row>
    <row r="652" spans="1:1" ht="15.75" hidden="1">
      <c r="A652" s="246"/>
    </row>
  </sheetData>
  <mergeCells count="10">
    <mergeCell ref="A46:T46"/>
    <mergeCell ref="A4:T4"/>
    <mergeCell ref="A5:T5"/>
    <mergeCell ref="A3:T3"/>
    <mergeCell ref="A1:T1"/>
    <mergeCell ref="A2:T2"/>
    <mergeCell ref="J8:T8"/>
    <mergeCell ref="J27:T27"/>
    <mergeCell ref="B8:I8"/>
    <mergeCell ref="B27:I27"/>
  </mergeCells>
  <pageMargins left="0.86" right="0.54" top="0.56000000000000005" bottom="0.53" header="0.5" footer="0.5"/>
  <pageSetup scale="49" orientation="landscape" horizontalDpi="300" verticalDpi="300"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E54"/>
  <sheetViews>
    <sheetView zoomScale="75" workbookViewId="0">
      <selection activeCell="A27" sqref="A27"/>
    </sheetView>
  </sheetViews>
  <sheetFormatPr defaultColWidth="0" defaultRowHeight="12.75" zeroHeight="1"/>
  <cols>
    <col min="1" max="1" width="67.28515625" style="40" customWidth="1"/>
    <col min="2" max="2" width="11.42578125" style="40" bestFit="1" customWidth="1"/>
    <col min="3" max="3" width="11" style="40" bestFit="1" customWidth="1"/>
    <col min="4" max="4" width="8" style="40" bestFit="1" customWidth="1"/>
    <col min="5" max="5" width="9.28515625" style="40" bestFit="1" customWidth="1"/>
    <col min="6" max="6" width="11.7109375" style="40" bestFit="1" customWidth="1"/>
    <col min="7" max="7" width="11.42578125" style="40" bestFit="1" customWidth="1"/>
    <col min="8" max="8" width="11" style="40" bestFit="1" customWidth="1"/>
    <col min="9" max="9" width="8.28515625" style="40" bestFit="1" customWidth="1"/>
    <col min="10" max="10" width="9.28515625" style="40" bestFit="1" customWidth="1"/>
    <col min="11" max="11" width="11.42578125" style="40" bestFit="1" customWidth="1"/>
    <col min="12" max="13" width="11" style="40" bestFit="1" customWidth="1"/>
    <col min="14" max="14" width="8" style="40" bestFit="1" customWidth="1"/>
    <col min="15" max="15" width="8.5703125" style="40" bestFit="1" customWidth="1"/>
    <col min="16" max="16" width="11" style="40" bestFit="1" customWidth="1"/>
    <col min="17" max="18" width="9.28515625" style="40" bestFit="1" customWidth="1"/>
    <col min="19" max="19" width="8" style="40" bestFit="1" customWidth="1"/>
    <col min="20" max="20" width="8.5703125" style="40" bestFit="1" customWidth="1"/>
    <col min="21" max="21" width="10.5703125" style="40" bestFit="1" customWidth="1"/>
    <col min="22" max="23" width="9.28515625" style="40" bestFit="1" customWidth="1"/>
    <col min="24" max="24" width="8" style="40" bestFit="1" customWidth="1"/>
    <col min="25" max="25" width="8.5703125" style="40" bestFit="1" customWidth="1"/>
    <col min="26" max="28" width="9.28515625" style="40" bestFit="1" customWidth="1"/>
    <col min="29" max="29" width="8" style="40" bestFit="1" customWidth="1"/>
    <col min="30" max="30" width="8.5703125" style="40" bestFit="1" customWidth="1"/>
    <col min="31" max="32" width="10.28515625" style="40" bestFit="1" customWidth="1"/>
    <col min="33" max="33" width="9.28515625" style="40" bestFit="1" customWidth="1"/>
    <col min="34" max="34" width="8" style="40" bestFit="1" customWidth="1"/>
    <col min="35" max="35" width="8.5703125" style="40" bestFit="1" customWidth="1"/>
    <col min="36" max="36" width="10.28515625" style="40" bestFit="1" customWidth="1"/>
    <col min="37" max="38" width="9.28515625" style="40" bestFit="1" customWidth="1"/>
    <col min="39" max="39" width="8" style="40" bestFit="1" customWidth="1"/>
    <col min="40" max="40" width="8.5703125" style="40" bestFit="1" customWidth="1"/>
    <col min="41" max="41" width="9.28515625" style="40" bestFit="1" customWidth="1"/>
    <col min="42" max="42" width="8.5703125" style="40" bestFit="1" customWidth="1"/>
    <col min="43" max="43" width="8.140625" style="40" bestFit="1" customWidth="1"/>
    <col min="44" max="44" width="8" style="40" bestFit="1" customWidth="1"/>
    <col min="45" max="45" width="8.5703125" style="40" bestFit="1" customWidth="1"/>
    <col min="46" max="46" width="9.28515625" style="40" bestFit="1" customWidth="1"/>
    <col min="47" max="47" width="12.140625" style="40" bestFit="1" customWidth="1"/>
    <col min="48" max="48" width="11.7109375" style="40" bestFit="1" customWidth="1"/>
    <col min="49" max="49" width="8.28515625" style="40" bestFit="1" customWidth="1"/>
    <col min="50" max="50" width="9.85546875" style="40" bestFit="1" customWidth="1"/>
    <col min="51" max="51" width="12.140625" style="40" bestFit="1" customWidth="1"/>
    <col min="52" max="83" width="0" style="40" hidden="1"/>
    <col min="84" max="16384" width="9.140625" style="40" hidden="1"/>
  </cols>
  <sheetData>
    <row r="1" spans="1:83" ht="42" customHeight="1">
      <c r="A1" s="258" t="s">
        <v>59</v>
      </c>
      <c r="B1" s="258"/>
      <c r="C1" s="258"/>
      <c r="D1" s="258"/>
      <c r="E1" s="258"/>
      <c r="F1" s="258"/>
      <c r="G1" s="258"/>
      <c r="H1" s="258"/>
      <c r="I1" s="258"/>
      <c r="J1" s="258"/>
      <c r="K1" s="258"/>
      <c r="L1" s="258"/>
      <c r="M1" s="258"/>
      <c r="N1" s="258"/>
      <c r="O1" s="258"/>
      <c r="P1" s="258"/>
      <c r="Q1" s="258"/>
      <c r="R1" s="258"/>
      <c r="S1" s="258"/>
      <c r="T1" s="258"/>
      <c r="U1" s="258"/>
      <c r="V1" s="258"/>
      <c r="W1" s="258"/>
      <c r="X1" s="258"/>
      <c r="Y1" s="258"/>
      <c r="Z1" s="258"/>
      <c r="AA1" s="258"/>
      <c r="AB1" s="258"/>
      <c r="AC1" s="258"/>
      <c r="AD1" s="258"/>
      <c r="AE1" s="258"/>
      <c r="AF1" s="258"/>
      <c r="AG1" s="258"/>
      <c r="AH1" s="258"/>
      <c r="AI1" s="258"/>
      <c r="AJ1" s="258"/>
      <c r="AK1" s="258"/>
      <c r="AL1" s="258"/>
      <c r="AM1" s="258"/>
      <c r="AN1" s="258"/>
      <c r="AO1" s="258"/>
      <c r="AP1" s="258"/>
      <c r="AQ1" s="258"/>
      <c r="AR1" s="258"/>
      <c r="AS1" s="258"/>
      <c r="AT1" s="258"/>
      <c r="AU1" s="258"/>
      <c r="AV1" s="258"/>
      <c r="AW1" s="258"/>
      <c r="AX1" s="258"/>
      <c r="AY1" s="258"/>
      <c r="AZ1" s="39"/>
      <c r="BA1" s="39"/>
      <c r="BB1" s="39"/>
      <c r="BC1" s="39"/>
      <c r="BD1" s="39"/>
      <c r="BE1" s="39"/>
      <c r="BF1" s="39"/>
      <c r="BG1" s="39"/>
      <c r="BH1" s="39"/>
      <c r="BI1" s="39"/>
      <c r="BJ1" s="39"/>
      <c r="BK1" s="39"/>
      <c r="BL1" s="39"/>
      <c r="BM1" s="39"/>
      <c r="BN1" s="39"/>
      <c r="BO1" s="39"/>
      <c r="BP1" s="39"/>
      <c r="BQ1" s="39"/>
      <c r="BR1" s="39"/>
      <c r="BS1" s="39"/>
      <c r="BT1" s="39"/>
      <c r="BU1" s="39"/>
      <c r="BV1" s="39"/>
      <c r="BW1" s="39"/>
      <c r="BX1" s="39"/>
      <c r="BY1" s="39"/>
      <c r="BZ1" s="39"/>
      <c r="CA1" s="39"/>
      <c r="CB1" s="39"/>
      <c r="CC1" s="39"/>
      <c r="CD1" s="39"/>
      <c r="CE1" s="39"/>
    </row>
    <row r="2" spans="1:83" ht="29.25" customHeight="1">
      <c r="A2" s="258" t="s">
        <v>904</v>
      </c>
      <c r="B2" s="258"/>
      <c r="C2" s="258"/>
      <c r="D2" s="258"/>
      <c r="E2" s="258"/>
      <c r="F2" s="258"/>
      <c r="G2" s="258"/>
      <c r="H2" s="258"/>
      <c r="I2" s="258"/>
      <c r="J2" s="258"/>
      <c r="K2" s="258"/>
      <c r="L2" s="258"/>
      <c r="M2" s="258"/>
      <c r="N2" s="258"/>
      <c r="O2" s="258"/>
      <c r="P2" s="258"/>
      <c r="Q2" s="258"/>
      <c r="R2" s="258"/>
      <c r="S2" s="258"/>
      <c r="T2" s="258"/>
      <c r="U2" s="258"/>
      <c r="V2" s="258"/>
      <c r="W2" s="258"/>
      <c r="X2" s="258"/>
      <c r="Y2" s="258"/>
      <c r="Z2" s="258"/>
      <c r="AA2" s="258"/>
      <c r="AB2" s="258"/>
      <c r="AC2" s="258"/>
      <c r="AD2" s="258"/>
      <c r="AE2" s="258"/>
      <c r="AF2" s="258"/>
      <c r="AG2" s="258"/>
      <c r="AH2" s="258"/>
      <c r="AI2" s="258"/>
      <c r="AJ2" s="258"/>
      <c r="AK2" s="258"/>
      <c r="AL2" s="258"/>
      <c r="AM2" s="258"/>
      <c r="AN2" s="258"/>
      <c r="AO2" s="258"/>
      <c r="AP2" s="258"/>
      <c r="AQ2" s="258"/>
      <c r="AR2" s="258"/>
      <c r="AS2" s="258"/>
      <c r="AT2" s="258"/>
      <c r="AU2" s="258"/>
      <c r="AV2" s="258"/>
      <c r="AW2" s="258"/>
      <c r="AX2" s="258"/>
      <c r="AY2" s="258"/>
      <c r="AZ2" s="39"/>
      <c r="BA2" s="39"/>
      <c r="BB2" s="39"/>
      <c r="BC2" s="39"/>
      <c r="BD2" s="39"/>
      <c r="BE2" s="39"/>
      <c r="BF2" s="39"/>
      <c r="BG2" s="39"/>
      <c r="BH2" s="39"/>
      <c r="BI2" s="39"/>
      <c r="BJ2" s="39"/>
      <c r="BK2" s="39"/>
      <c r="BL2" s="39"/>
      <c r="BM2" s="39"/>
      <c r="BN2" s="39"/>
      <c r="BO2" s="39"/>
      <c r="BP2" s="39"/>
      <c r="BQ2" s="39"/>
      <c r="BR2" s="39"/>
      <c r="BS2" s="39"/>
      <c r="BT2" s="39"/>
      <c r="BU2" s="39"/>
      <c r="BV2" s="39"/>
      <c r="BW2" s="39"/>
      <c r="BX2" s="39"/>
      <c r="BY2" s="39"/>
      <c r="BZ2" s="39"/>
      <c r="CA2" s="39"/>
      <c r="CB2" s="39"/>
      <c r="CC2" s="39"/>
      <c r="CD2" s="39"/>
      <c r="CE2" s="39"/>
    </row>
    <row r="3" spans="1:83" ht="29.25" customHeight="1">
      <c r="A3" s="258" t="s">
        <v>1451</v>
      </c>
      <c r="B3" s="258"/>
      <c r="C3" s="258"/>
      <c r="D3" s="258"/>
      <c r="E3" s="258"/>
      <c r="F3" s="258"/>
      <c r="G3" s="258"/>
      <c r="H3" s="258"/>
      <c r="I3" s="258"/>
      <c r="J3" s="258"/>
      <c r="K3" s="258"/>
      <c r="L3" s="258"/>
      <c r="M3" s="258"/>
      <c r="N3" s="258"/>
      <c r="O3" s="258"/>
      <c r="P3" s="258"/>
      <c r="Q3" s="258"/>
      <c r="R3" s="258"/>
      <c r="S3" s="258"/>
      <c r="T3" s="258"/>
      <c r="U3" s="258"/>
      <c r="V3" s="258"/>
      <c r="W3" s="258"/>
      <c r="X3" s="258"/>
      <c r="Y3" s="258"/>
      <c r="Z3" s="258"/>
      <c r="AA3" s="258"/>
      <c r="AB3" s="258"/>
      <c r="AC3" s="258"/>
      <c r="AD3" s="258"/>
      <c r="AE3" s="258"/>
      <c r="AF3" s="258"/>
      <c r="AG3" s="258"/>
      <c r="AH3" s="258"/>
      <c r="AI3" s="258"/>
      <c r="AJ3" s="258"/>
      <c r="AK3" s="258"/>
      <c r="AL3" s="258"/>
      <c r="AM3" s="258"/>
      <c r="AN3" s="258"/>
      <c r="AO3" s="258"/>
      <c r="AP3" s="258"/>
      <c r="AQ3" s="258"/>
      <c r="AR3" s="258"/>
      <c r="AS3" s="258"/>
      <c r="AT3" s="258"/>
      <c r="AU3" s="258"/>
      <c r="AV3" s="258"/>
      <c r="AW3" s="258"/>
      <c r="AX3" s="258"/>
      <c r="AY3" s="258"/>
      <c r="AZ3" s="39"/>
      <c r="BA3" s="39"/>
      <c r="BB3" s="39"/>
      <c r="BC3" s="39"/>
      <c r="BD3" s="39"/>
      <c r="BE3" s="39"/>
      <c r="BF3" s="39"/>
      <c r="BG3" s="39"/>
      <c r="BH3" s="39"/>
      <c r="BI3" s="39"/>
      <c r="BJ3" s="39"/>
      <c r="BK3" s="39"/>
      <c r="BL3" s="39"/>
      <c r="BM3" s="39"/>
      <c r="BN3" s="39"/>
      <c r="BO3" s="39"/>
      <c r="BP3" s="39"/>
      <c r="BQ3" s="39"/>
      <c r="BR3" s="39"/>
      <c r="BS3" s="39"/>
      <c r="BT3" s="39"/>
      <c r="BU3" s="39"/>
      <c r="BV3" s="39"/>
      <c r="BW3" s="39"/>
      <c r="BX3" s="39"/>
      <c r="BY3" s="39"/>
      <c r="BZ3" s="39"/>
      <c r="CA3" s="39"/>
      <c r="CB3" s="39"/>
      <c r="CC3" s="39"/>
      <c r="CD3" s="39"/>
      <c r="CE3" s="39"/>
    </row>
    <row r="4" spans="1:83" ht="29.25" customHeight="1" thickBot="1">
      <c r="A4" s="258" t="s">
        <v>838</v>
      </c>
      <c r="B4" s="258"/>
      <c r="C4" s="258"/>
      <c r="D4" s="258"/>
      <c r="E4" s="258"/>
      <c r="F4" s="258"/>
      <c r="G4" s="258"/>
      <c r="H4" s="258"/>
      <c r="I4" s="258"/>
      <c r="J4" s="258"/>
      <c r="K4" s="258"/>
      <c r="L4" s="258"/>
      <c r="M4" s="258"/>
      <c r="N4" s="258"/>
      <c r="O4" s="258"/>
      <c r="P4" s="258"/>
      <c r="Q4" s="258"/>
      <c r="R4" s="258"/>
      <c r="S4" s="258"/>
      <c r="T4" s="258"/>
      <c r="U4" s="258"/>
      <c r="V4" s="258"/>
      <c r="W4" s="258"/>
      <c r="X4" s="258"/>
      <c r="Y4" s="258"/>
      <c r="Z4" s="258"/>
      <c r="AA4" s="258"/>
      <c r="AB4" s="258"/>
      <c r="AC4" s="258"/>
      <c r="AD4" s="258"/>
      <c r="AE4" s="258"/>
      <c r="AF4" s="258"/>
      <c r="AG4" s="258"/>
      <c r="AH4" s="258"/>
      <c r="AI4" s="258"/>
      <c r="AJ4" s="258"/>
      <c r="AK4" s="258"/>
      <c r="AL4" s="258"/>
      <c r="AM4" s="258"/>
      <c r="AN4" s="258"/>
      <c r="AO4" s="258"/>
      <c r="AP4" s="258"/>
      <c r="AQ4" s="258"/>
      <c r="AR4" s="258"/>
      <c r="AS4" s="258"/>
      <c r="AT4" s="258"/>
      <c r="AU4" s="258"/>
      <c r="AV4" s="258"/>
      <c r="AW4" s="258"/>
      <c r="AX4" s="258"/>
      <c r="AY4" s="258"/>
      <c r="AZ4" s="39"/>
      <c r="BA4" s="39"/>
      <c r="BB4" s="39"/>
      <c r="BC4" s="39"/>
      <c r="BD4" s="39"/>
      <c r="BE4" s="39"/>
      <c r="BF4" s="39"/>
      <c r="BG4" s="39"/>
      <c r="BH4" s="39"/>
      <c r="BI4" s="39"/>
      <c r="BJ4" s="39"/>
      <c r="BK4" s="39"/>
      <c r="BL4" s="39"/>
      <c r="BM4" s="39"/>
      <c r="BN4" s="39"/>
      <c r="BO4" s="39"/>
      <c r="BP4" s="39"/>
      <c r="BQ4" s="39"/>
      <c r="BR4" s="39"/>
      <c r="BS4" s="39"/>
      <c r="BT4" s="39"/>
      <c r="BU4" s="39"/>
      <c r="BV4" s="39"/>
      <c r="BW4" s="39"/>
      <c r="BX4" s="39"/>
      <c r="BY4" s="39"/>
      <c r="BZ4" s="39"/>
      <c r="CA4" s="39"/>
      <c r="CB4" s="39"/>
      <c r="CC4" s="39"/>
      <c r="CD4" s="39"/>
      <c r="CE4" s="39"/>
    </row>
    <row r="5" spans="1:83" ht="25.5" customHeight="1" thickTop="1" thickBot="1">
      <c r="A5" s="880"/>
      <c r="B5" s="992" t="s">
        <v>886</v>
      </c>
      <c r="C5" s="992"/>
      <c r="D5" s="992"/>
      <c r="E5" s="992"/>
      <c r="F5" s="992"/>
      <c r="G5" s="992" t="s">
        <v>887</v>
      </c>
      <c r="H5" s="992"/>
      <c r="I5" s="992"/>
      <c r="J5" s="992"/>
      <c r="K5" s="992"/>
      <c r="L5" s="992" t="s">
        <v>888</v>
      </c>
      <c r="M5" s="992"/>
      <c r="N5" s="992"/>
      <c r="O5" s="992"/>
      <c r="P5" s="992"/>
      <c r="Q5" s="992" t="s">
        <v>889</v>
      </c>
      <c r="R5" s="992"/>
      <c r="S5" s="992"/>
      <c r="T5" s="992"/>
      <c r="U5" s="992"/>
      <c r="V5" s="992" t="s">
        <v>890</v>
      </c>
      <c r="W5" s="992"/>
      <c r="X5" s="992"/>
      <c r="Y5" s="992"/>
      <c r="Z5" s="992"/>
      <c r="AA5" s="992" t="s">
        <v>891</v>
      </c>
      <c r="AB5" s="992"/>
      <c r="AC5" s="992"/>
      <c r="AD5" s="992"/>
      <c r="AE5" s="992"/>
      <c r="AF5" s="992" t="s">
        <v>892</v>
      </c>
      <c r="AG5" s="992"/>
      <c r="AH5" s="992"/>
      <c r="AI5" s="992"/>
      <c r="AJ5" s="992"/>
      <c r="AK5" s="992" t="s">
        <v>893</v>
      </c>
      <c r="AL5" s="992"/>
      <c r="AM5" s="992"/>
      <c r="AN5" s="992"/>
      <c r="AO5" s="992"/>
      <c r="AP5" s="992" t="s">
        <v>894</v>
      </c>
      <c r="AQ5" s="992"/>
      <c r="AR5" s="992"/>
      <c r="AS5" s="992"/>
      <c r="AT5" s="992"/>
      <c r="AU5" s="992" t="s">
        <v>65</v>
      </c>
      <c r="AV5" s="992"/>
      <c r="AW5" s="992"/>
      <c r="AX5" s="992"/>
      <c r="AY5" s="992"/>
      <c r="AZ5" s="39"/>
      <c r="BA5" s="39"/>
      <c r="BB5" s="39"/>
      <c r="BC5" s="39"/>
      <c r="BD5" s="39"/>
      <c r="BE5" s="39"/>
      <c r="BF5" s="39"/>
      <c r="BG5" s="39"/>
      <c r="BH5" s="39"/>
      <c r="BI5" s="39"/>
      <c r="BJ5" s="39"/>
      <c r="BK5" s="39"/>
      <c r="BL5" s="39"/>
      <c r="BM5" s="39"/>
      <c r="BN5" s="39"/>
      <c r="BO5" s="39"/>
      <c r="BP5" s="39"/>
      <c r="BQ5" s="39"/>
      <c r="BR5" s="39"/>
      <c r="BS5" s="39"/>
      <c r="BT5" s="39"/>
      <c r="BU5" s="39"/>
      <c r="BV5" s="39"/>
      <c r="BW5" s="39"/>
      <c r="BX5" s="39"/>
      <c r="BY5" s="39"/>
      <c r="BZ5" s="39"/>
      <c r="CA5" s="39"/>
      <c r="CB5" s="39"/>
      <c r="CC5" s="39"/>
      <c r="CD5" s="39"/>
      <c r="CE5" s="39"/>
    </row>
    <row r="6" spans="1:83" ht="19.5" thickTop="1" thickBot="1">
      <c r="A6" s="880"/>
      <c r="B6" s="316" t="s">
        <v>61</v>
      </c>
      <c r="C6" s="316" t="s">
        <v>62</v>
      </c>
      <c r="D6" s="316" t="s">
        <v>63</v>
      </c>
      <c r="E6" s="316" t="s">
        <v>64</v>
      </c>
      <c r="F6" s="316" t="s">
        <v>65</v>
      </c>
      <c r="G6" s="316" t="s">
        <v>61</v>
      </c>
      <c r="H6" s="316" t="s">
        <v>62</v>
      </c>
      <c r="I6" s="316" t="s">
        <v>63</v>
      </c>
      <c r="J6" s="316" t="s">
        <v>64</v>
      </c>
      <c r="K6" s="316" t="s">
        <v>65</v>
      </c>
      <c r="L6" s="316" t="s">
        <v>61</v>
      </c>
      <c r="M6" s="316" t="s">
        <v>62</v>
      </c>
      <c r="N6" s="316" t="s">
        <v>63</v>
      </c>
      <c r="O6" s="316" t="s">
        <v>64</v>
      </c>
      <c r="P6" s="316" t="s">
        <v>65</v>
      </c>
      <c r="Q6" s="316" t="s">
        <v>61</v>
      </c>
      <c r="R6" s="316" t="s">
        <v>62</v>
      </c>
      <c r="S6" s="316" t="s">
        <v>63</v>
      </c>
      <c r="T6" s="316" t="s">
        <v>64</v>
      </c>
      <c r="U6" s="316" t="s">
        <v>65</v>
      </c>
      <c r="V6" s="316" t="s">
        <v>61</v>
      </c>
      <c r="W6" s="316" t="s">
        <v>62</v>
      </c>
      <c r="X6" s="316" t="s">
        <v>63</v>
      </c>
      <c r="Y6" s="316" t="s">
        <v>64</v>
      </c>
      <c r="Z6" s="316" t="s">
        <v>65</v>
      </c>
      <c r="AA6" s="316" t="s">
        <v>61</v>
      </c>
      <c r="AB6" s="316" t="s">
        <v>62</v>
      </c>
      <c r="AC6" s="316" t="s">
        <v>63</v>
      </c>
      <c r="AD6" s="316" t="s">
        <v>64</v>
      </c>
      <c r="AE6" s="316" t="s">
        <v>65</v>
      </c>
      <c r="AF6" s="316" t="s">
        <v>61</v>
      </c>
      <c r="AG6" s="316" t="s">
        <v>62</v>
      </c>
      <c r="AH6" s="316" t="s">
        <v>63</v>
      </c>
      <c r="AI6" s="316" t="s">
        <v>64</v>
      </c>
      <c r="AJ6" s="316" t="s">
        <v>65</v>
      </c>
      <c r="AK6" s="316" t="s">
        <v>61</v>
      </c>
      <c r="AL6" s="316" t="s">
        <v>62</v>
      </c>
      <c r="AM6" s="316" t="s">
        <v>63</v>
      </c>
      <c r="AN6" s="316" t="s">
        <v>64</v>
      </c>
      <c r="AO6" s="316" t="s">
        <v>65</v>
      </c>
      <c r="AP6" s="316" t="s">
        <v>61</v>
      </c>
      <c r="AQ6" s="316" t="s">
        <v>62</v>
      </c>
      <c r="AR6" s="316" t="s">
        <v>63</v>
      </c>
      <c r="AS6" s="316" t="s">
        <v>64</v>
      </c>
      <c r="AT6" s="316" t="s">
        <v>65</v>
      </c>
      <c r="AU6" s="316" t="s">
        <v>61</v>
      </c>
      <c r="AV6" s="316" t="s">
        <v>62</v>
      </c>
      <c r="AW6" s="316" t="s">
        <v>63</v>
      </c>
      <c r="AX6" s="316" t="s">
        <v>64</v>
      </c>
      <c r="AY6" s="316" t="s">
        <v>65</v>
      </c>
    </row>
    <row r="7" spans="1:83" ht="13.5" thickTop="1">
      <c r="A7" s="40" t="s">
        <v>905</v>
      </c>
      <c r="B7" s="40">
        <v>3259903.3445600001</v>
      </c>
      <c r="C7" s="40">
        <v>2123339.5656400002</v>
      </c>
      <c r="D7" s="40">
        <v>10.12161</v>
      </c>
      <c r="E7" s="40">
        <v>4208.13519</v>
      </c>
      <c r="F7" s="40">
        <v>5387461.1670000004</v>
      </c>
      <c r="G7" s="40">
        <v>4413789.3747500004</v>
      </c>
      <c r="H7" s="40">
        <v>2493332.9770900002</v>
      </c>
      <c r="I7" s="40">
        <v>548.48613999999998</v>
      </c>
      <c r="J7" s="40">
        <v>875.21862999999996</v>
      </c>
      <c r="K7" s="40">
        <v>6908546.0566099994</v>
      </c>
      <c r="L7" s="40">
        <v>1385689.21215</v>
      </c>
      <c r="M7" s="40">
        <v>544195.75371000008</v>
      </c>
      <c r="N7" s="40">
        <v>13.14767</v>
      </c>
      <c r="O7" s="40">
        <v>550.86105000000009</v>
      </c>
      <c r="P7" s="40">
        <v>1930448.9745799999</v>
      </c>
      <c r="Q7" s="40">
        <v>138568.15450999999</v>
      </c>
      <c r="R7" s="40">
        <v>81622.968359999999</v>
      </c>
      <c r="S7" s="40">
        <v>0</v>
      </c>
      <c r="T7" s="40">
        <v>2144.9005099999999</v>
      </c>
      <c r="U7" s="40">
        <v>222336.02338</v>
      </c>
      <c r="V7" s="40">
        <v>101660.30445</v>
      </c>
      <c r="W7" s="40">
        <v>87252.54767</v>
      </c>
      <c r="X7" s="40">
        <v>0</v>
      </c>
      <c r="Y7" s="40">
        <v>795.08286999999996</v>
      </c>
      <c r="Z7" s="40">
        <v>189707.93499000001</v>
      </c>
      <c r="AA7" s="40">
        <v>180095.27692999999</v>
      </c>
      <c r="AB7" s="40">
        <v>35161.109109999998</v>
      </c>
      <c r="AC7" s="40">
        <v>0</v>
      </c>
      <c r="AD7" s="40">
        <v>750.60192000000006</v>
      </c>
      <c r="AE7" s="40">
        <v>216006.98796</v>
      </c>
      <c r="AF7" s="40">
        <v>225443.29988999999</v>
      </c>
      <c r="AG7" s="40">
        <v>43887.773380000006</v>
      </c>
      <c r="AH7" s="40">
        <v>8.49038</v>
      </c>
      <c r="AI7" s="40">
        <v>86.11614999999999</v>
      </c>
      <c r="AJ7" s="40">
        <v>269425.67979999998</v>
      </c>
      <c r="AK7" s="40">
        <v>66460.675009999992</v>
      </c>
      <c r="AL7" s="40">
        <v>29572.263429999999</v>
      </c>
      <c r="AM7" s="40">
        <v>0</v>
      </c>
      <c r="AN7" s="40">
        <v>0.50508999999999993</v>
      </c>
      <c r="AO7" s="40">
        <v>96033.443530000004</v>
      </c>
      <c r="AP7" s="40">
        <v>16042.44407</v>
      </c>
      <c r="AQ7" s="40">
        <v>10197.85182</v>
      </c>
      <c r="AR7" s="40">
        <v>0</v>
      </c>
      <c r="AS7" s="40">
        <v>0</v>
      </c>
      <c r="AT7" s="40">
        <v>26240.295890000001</v>
      </c>
      <c r="AU7" s="40">
        <v>9787652.0863199998</v>
      </c>
      <c r="AV7" s="40">
        <v>5448562.8102000002</v>
      </c>
      <c r="AW7" s="40">
        <v>580.24580000000003</v>
      </c>
      <c r="AX7" s="40">
        <v>9411.4214200000006</v>
      </c>
      <c r="AY7" s="40">
        <v>15246206.56374</v>
      </c>
    </row>
    <row r="8" spans="1:83">
      <c r="A8" s="40" t="s">
        <v>151</v>
      </c>
      <c r="B8" s="40">
        <v>3134087.0222399998</v>
      </c>
      <c r="C8" s="40">
        <v>2069105.14423</v>
      </c>
      <c r="D8" s="40">
        <v>10.12161</v>
      </c>
      <c r="E8" s="40">
        <v>4208.13519</v>
      </c>
      <c r="F8" s="40">
        <v>5207410.4232799998</v>
      </c>
      <c r="G8" s="40">
        <v>4355374.1895399997</v>
      </c>
      <c r="H8" s="40">
        <v>2464729.6684099999</v>
      </c>
      <c r="I8" s="40">
        <v>548.48616000000004</v>
      </c>
      <c r="J8" s="40">
        <v>874.98914000000002</v>
      </c>
      <c r="K8" s="40">
        <v>6821527.3332500001</v>
      </c>
      <c r="L8" s="40">
        <v>1362348.54776</v>
      </c>
      <c r="M8" s="40">
        <v>536111.07080999995</v>
      </c>
      <c r="N8" s="40">
        <v>13.14767</v>
      </c>
      <c r="O8" s="40">
        <v>550.86105000000009</v>
      </c>
      <c r="P8" s="40">
        <v>1899023.62729</v>
      </c>
      <c r="Q8" s="40">
        <v>137064.62899</v>
      </c>
      <c r="R8" s="40">
        <v>80935.56121</v>
      </c>
      <c r="S8" s="40">
        <v>0</v>
      </c>
      <c r="T8" s="40">
        <v>2144.9005200000001</v>
      </c>
      <c r="U8" s="40">
        <v>220145.09072000001</v>
      </c>
      <c r="V8" s="40">
        <v>101368.96433</v>
      </c>
      <c r="W8" s="40">
        <v>86913.233999999997</v>
      </c>
      <c r="X8" s="40">
        <v>0</v>
      </c>
      <c r="Y8" s="40">
        <v>795.08286999999996</v>
      </c>
      <c r="Z8" s="40">
        <v>189077.2812</v>
      </c>
      <c r="AA8" s="40">
        <v>176035.87352000002</v>
      </c>
      <c r="AB8" s="40">
        <v>33984.959840000003</v>
      </c>
      <c r="AC8" s="40">
        <v>0</v>
      </c>
      <c r="AD8" s="40">
        <v>750.60192000000006</v>
      </c>
      <c r="AE8" s="40">
        <v>210771.43528000001</v>
      </c>
      <c r="AF8" s="40">
        <v>211638.10071999999</v>
      </c>
      <c r="AG8" s="40">
        <v>43374.759979999995</v>
      </c>
      <c r="AH8" s="40">
        <v>8.49038</v>
      </c>
      <c r="AI8" s="40">
        <v>86.116160000000008</v>
      </c>
      <c r="AJ8" s="40">
        <v>255107.46724</v>
      </c>
      <c r="AK8" s="40">
        <v>65969.65724</v>
      </c>
      <c r="AL8" s="40">
        <v>29402.409199999998</v>
      </c>
      <c r="AM8" s="40">
        <v>0</v>
      </c>
      <c r="AN8" s="40">
        <v>0.50508999999999993</v>
      </c>
      <c r="AO8" s="40">
        <v>95372.571530000001</v>
      </c>
      <c r="AP8" s="40">
        <v>15737.382039999999</v>
      </c>
      <c r="AQ8" s="40">
        <v>10163.869699999999</v>
      </c>
      <c r="AR8" s="40">
        <v>0</v>
      </c>
      <c r="AS8" s="40">
        <v>0</v>
      </c>
      <c r="AT8" s="40">
        <v>25901.25174</v>
      </c>
      <c r="AU8" s="40">
        <v>9559624.3663799986</v>
      </c>
      <c r="AV8" s="40">
        <v>5354720.6773699997</v>
      </c>
      <c r="AW8" s="40">
        <v>580.24581999999998</v>
      </c>
      <c r="AX8" s="40">
        <v>9411.1919499999985</v>
      </c>
      <c r="AY8" s="40">
        <v>14924336.481520001</v>
      </c>
    </row>
    <row r="9" spans="1:83">
      <c r="A9" s="40" t="s">
        <v>152</v>
      </c>
      <c r="B9" s="40">
        <v>125816.20917</v>
      </c>
      <c r="C9" s="40">
        <v>54234.4211</v>
      </c>
      <c r="D9" s="40">
        <v>0</v>
      </c>
      <c r="E9" s="40">
        <v>0</v>
      </c>
      <c r="F9" s="40">
        <v>180050.63025999998</v>
      </c>
      <c r="G9" s="40">
        <v>58415.185210000003</v>
      </c>
      <c r="H9" s="40">
        <v>28533.82633</v>
      </c>
      <c r="I9" s="40">
        <v>-2.0000000000000002E-5</v>
      </c>
      <c r="J9" s="40">
        <v>0.22949</v>
      </c>
      <c r="K9" s="40">
        <v>86949.241010000012</v>
      </c>
      <c r="L9" s="40">
        <v>23340.664390000002</v>
      </c>
      <c r="M9" s="40">
        <v>8084.6826100000008</v>
      </c>
      <c r="N9" s="40">
        <v>0</v>
      </c>
      <c r="O9" s="40">
        <v>0</v>
      </c>
      <c r="P9" s="40">
        <v>31425.347000000002</v>
      </c>
      <c r="Q9" s="40">
        <v>1503.5255199999999</v>
      </c>
      <c r="R9" s="40">
        <v>687.40715</v>
      </c>
      <c r="S9" s="40">
        <v>0</v>
      </c>
      <c r="T9" s="40">
        <v>-1.0000000000000001E-5</v>
      </c>
      <c r="U9" s="40">
        <v>2190.9326599999999</v>
      </c>
      <c r="V9" s="40">
        <v>291.34012000000001</v>
      </c>
      <c r="W9" s="40">
        <v>339.31365</v>
      </c>
      <c r="X9" s="40">
        <v>0</v>
      </c>
      <c r="Y9" s="40">
        <v>0</v>
      </c>
      <c r="Z9" s="40">
        <v>630.65377000000001</v>
      </c>
      <c r="AA9" s="40">
        <v>4059.4034100000003</v>
      </c>
      <c r="AB9" s="40">
        <v>1176.1491699999999</v>
      </c>
      <c r="AC9" s="40">
        <v>0</v>
      </c>
      <c r="AD9" s="40">
        <v>0</v>
      </c>
      <c r="AE9" s="40">
        <v>5235.5525800000005</v>
      </c>
      <c r="AF9" s="40">
        <v>13805.19917</v>
      </c>
      <c r="AG9" s="40">
        <v>513.01340000000005</v>
      </c>
      <c r="AH9" s="40">
        <v>0</v>
      </c>
      <c r="AI9" s="40">
        <v>-1.0000000000000001E-5</v>
      </c>
      <c r="AJ9" s="40">
        <v>14318.21256</v>
      </c>
      <c r="AK9" s="40">
        <v>491.01777000000004</v>
      </c>
      <c r="AL9" s="40">
        <v>169.85461999999998</v>
      </c>
      <c r="AM9" s="40">
        <v>0</v>
      </c>
      <c r="AN9" s="40">
        <v>0</v>
      </c>
      <c r="AO9" s="40">
        <v>660.87239</v>
      </c>
      <c r="AP9" s="40">
        <v>305.06203000000005</v>
      </c>
      <c r="AQ9" s="40">
        <v>33.982099999999996</v>
      </c>
      <c r="AR9" s="40">
        <v>0</v>
      </c>
      <c r="AS9" s="40">
        <v>0</v>
      </c>
      <c r="AT9" s="40">
        <v>339.04413</v>
      </c>
      <c r="AU9" s="40">
        <v>228027.60678999999</v>
      </c>
      <c r="AV9" s="40">
        <v>93772.650129999995</v>
      </c>
      <c r="AW9" s="40">
        <v>-2.0000000000000002E-5</v>
      </c>
      <c r="AX9" s="40">
        <v>0.22947000000000001</v>
      </c>
      <c r="AY9" s="40">
        <v>321800.48637</v>
      </c>
    </row>
    <row r="10" spans="1:83">
      <c r="A10" s="40" t="s">
        <v>906</v>
      </c>
      <c r="B10" s="40">
        <v>0.11315</v>
      </c>
      <c r="C10" s="40">
        <v>3.1E-4</v>
      </c>
      <c r="D10" s="40">
        <v>0</v>
      </c>
      <c r="E10" s="40">
        <v>0</v>
      </c>
      <c r="F10" s="40">
        <v>0.11345999999999999</v>
      </c>
      <c r="G10" s="40">
        <v>0</v>
      </c>
      <c r="H10" s="40">
        <v>69.482350000000011</v>
      </c>
      <c r="I10" s="40">
        <v>0</v>
      </c>
      <c r="J10" s="40">
        <v>0</v>
      </c>
      <c r="K10" s="40">
        <v>69.482350000000011</v>
      </c>
      <c r="L10" s="40">
        <v>0</v>
      </c>
      <c r="M10" s="40">
        <v>2.9E-4</v>
      </c>
      <c r="N10" s="40">
        <v>0</v>
      </c>
      <c r="O10" s="40">
        <v>0</v>
      </c>
      <c r="P10" s="40">
        <v>2.9E-4</v>
      </c>
      <c r="Q10" s="40">
        <v>0</v>
      </c>
      <c r="R10" s="40">
        <v>0</v>
      </c>
      <c r="S10" s="40">
        <v>0</v>
      </c>
      <c r="T10" s="40">
        <v>0</v>
      </c>
      <c r="U10" s="40">
        <v>0</v>
      </c>
      <c r="V10" s="40">
        <v>0</v>
      </c>
      <c r="W10" s="40">
        <v>2.0000000000000002E-5</v>
      </c>
      <c r="X10" s="40">
        <v>0</v>
      </c>
      <c r="Y10" s="40">
        <v>0</v>
      </c>
      <c r="Z10" s="40">
        <v>2.0000000000000002E-5</v>
      </c>
      <c r="AA10" s="40">
        <v>0</v>
      </c>
      <c r="AB10" s="40">
        <v>1E-4</v>
      </c>
      <c r="AC10" s="40">
        <v>0</v>
      </c>
      <c r="AD10" s="40">
        <v>0</v>
      </c>
      <c r="AE10" s="40">
        <v>1E-4</v>
      </c>
      <c r="AF10" s="40">
        <v>0</v>
      </c>
      <c r="AG10" s="40">
        <v>0</v>
      </c>
      <c r="AH10" s="40">
        <v>0</v>
      </c>
      <c r="AI10" s="40">
        <v>0</v>
      </c>
      <c r="AJ10" s="40">
        <v>0</v>
      </c>
      <c r="AK10" s="40">
        <v>0</v>
      </c>
      <c r="AL10" s="40">
        <v>-3.8999999999999999E-4</v>
      </c>
      <c r="AM10" s="40">
        <v>0</v>
      </c>
      <c r="AN10" s="40">
        <v>0</v>
      </c>
      <c r="AO10" s="40">
        <v>-3.8999999999999999E-4</v>
      </c>
      <c r="AP10" s="40">
        <v>0</v>
      </c>
      <c r="AQ10" s="40">
        <v>2.0000000000000002E-5</v>
      </c>
      <c r="AR10" s="40">
        <v>0</v>
      </c>
      <c r="AS10" s="40">
        <v>0</v>
      </c>
      <c r="AT10" s="40">
        <v>2.0000000000000002E-5</v>
      </c>
      <c r="AU10" s="40">
        <v>0.11315</v>
      </c>
      <c r="AV10" s="40">
        <v>69.482699999999994</v>
      </c>
      <c r="AW10" s="40">
        <v>0</v>
      </c>
      <c r="AX10" s="40">
        <v>0</v>
      </c>
      <c r="AY10" s="40">
        <v>69.595850000000013</v>
      </c>
    </row>
    <row r="11" spans="1:83">
      <c r="A11" s="40" t="s">
        <v>907</v>
      </c>
      <c r="B11" s="40">
        <v>3921622.9346100003</v>
      </c>
      <c r="C11" s="40">
        <v>2004581.4115299999</v>
      </c>
      <c r="D11" s="40">
        <v>2.0000000000000002E-5</v>
      </c>
      <c r="E11" s="40">
        <v>83474.404829999999</v>
      </c>
      <c r="F11" s="40">
        <v>6009678.7510099998</v>
      </c>
      <c r="G11" s="40">
        <v>2941677.2124399999</v>
      </c>
      <c r="H11" s="40">
        <v>2522161.7000599997</v>
      </c>
      <c r="I11" s="40">
        <v>2.0886300000000002</v>
      </c>
      <c r="J11" s="40">
        <v>63132.614809999999</v>
      </c>
      <c r="K11" s="40">
        <v>5526973.6159399999</v>
      </c>
      <c r="L11" s="40">
        <v>1724944.9370299999</v>
      </c>
      <c r="M11" s="40">
        <v>1582119.16059</v>
      </c>
      <c r="N11" s="40">
        <v>0</v>
      </c>
      <c r="O11" s="40">
        <v>50756.198499999999</v>
      </c>
      <c r="P11" s="40">
        <v>3357820.2961200001</v>
      </c>
      <c r="Q11" s="40">
        <v>452811.17233999999</v>
      </c>
      <c r="R11" s="40">
        <v>205045.48334999999</v>
      </c>
      <c r="S11" s="40">
        <v>0</v>
      </c>
      <c r="T11" s="40">
        <v>22246.725019999998</v>
      </c>
      <c r="U11" s="40">
        <v>680103.38071000006</v>
      </c>
      <c r="V11" s="40">
        <v>348510.71132</v>
      </c>
      <c r="W11" s="40">
        <v>172067.59557</v>
      </c>
      <c r="X11" s="40">
        <v>0</v>
      </c>
      <c r="Y11" s="40">
        <v>5999.26433</v>
      </c>
      <c r="Z11" s="40">
        <v>526577.57122000004</v>
      </c>
      <c r="AA11" s="40">
        <v>362262.30697000003</v>
      </c>
      <c r="AB11" s="40">
        <v>273022.91102999996</v>
      </c>
      <c r="AC11" s="40">
        <v>0</v>
      </c>
      <c r="AD11" s="40">
        <v>11345.005710000001</v>
      </c>
      <c r="AE11" s="40">
        <v>646630.22371000005</v>
      </c>
      <c r="AF11" s="40">
        <v>457245.00389999995</v>
      </c>
      <c r="AG11" s="40">
        <v>288972.89998000005</v>
      </c>
      <c r="AH11" s="40">
        <v>0</v>
      </c>
      <c r="AI11" s="40">
        <v>9608.9331099999999</v>
      </c>
      <c r="AJ11" s="40">
        <v>755826.83698999998</v>
      </c>
      <c r="AK11" s="40">
        <v>156807.59760000001</v>
      </c>
      <c r="AL11" s="40">
        <v>75087.964909999995</v>
      </c>
      <c r="AM11" s="40">
        <v>0</v>
      </c>
      <c r="AN11" s="40">
        <v>486.56380999999999</v>
      </c>
      <c r="AO11" s="40">
        <v>232382.12631999998</v>
      </c>
      <c r="AP11" s="40">
        <v>54382.070420000004</v>
      </c>
      <c r="AQ11" s="40">
        <v>19373.661960000001</v>
      </c>
      <c r="AR11" s="40">
        <v>0</v>
      </c>
      <c r="AS11" s="40">
        <v>264.56693000000001</v>
      </c>
      <c r="AT11" s="40">
        <v>74020.299310000002</v>
      </c>
      <c r="AU11" s="40">
        <v>10420263.946629999</v>
      </c>
      <c r="AV11" s="40">
        <v>7142432.7889899993</v>
      </c>
      <c r="AW11" s="40">
        <v>2.0886499999999999</v>
      </c>
      <c r="AX11" s="40">
        <v>247314.27705</v>
      </c>
      <c r="AY11" s="40">
        <v>17810013.10134</v>
      </c>
    </row>
    <row r="12" spans="1:83">
      <c r="A12" s="40" t="s">
        <v>908</v>
      </c>
      <c r="B12" s="40">
        <v>3835918.7093699998</v>
      </c>
      <c r="C12" s="40">
        <v>1922504.77544</v>
      </c>
      <c r="D12" s="40">
        <v>2.0000000000000002E-5</v>
      </c>
      <c r="E12" s="40">
        <v>76299.042509999999</v>
      </c>
      <c r="F12" s="40">
        <v>5834722.5273400005</v>
      </c>
      <c r="G12" s="40">
        <v>2939609.6671799999</v>
      </c>
      <c r="H12" s="40">
        <v>2521085.1402800004</v>
      </c>
      <c r="I12" s="40">
        <v>2.0886300000000002</v>
      </c>
      <c r="J12" s="40">
        <v>63132.61479</v>
      </c>
      <c r="K12" s="40">
        <v>5523829.51088</v>
      </c>
      <c r="L12" s="40">
        <v>1724944.6040899998</v>
      </c>
      <c r="M12" s="40">
        <v>1582119.1522899999</v>
      </c>
      <c r="N12" s="40">
        <v>0</v>
      </c>
      <c r="O12" s="40">
        <v>50756.198490000002</v>
      </c>
      <c r="P12" s="40">
        <v>3357819.9548800001</v>
      </c>
      <c r="Q12" s="40">
        <v>452810.98693000001</v>
      </c>
      <c r="R12" s="40">
        <v>205045.48233</v>
      </c>
      <c r="S12" s="40">
        <v>0</v>
      </c>
      <c r="T12" s="40">
        <v>22246.725019999998</v>
      </c>
      <c r="U12" s="40">
        <v>680103.19427999994</v>
      </c>
      <c r="V12" s="40">
        <v>348509.68002999999</v>
      </c>
      <c r="W12" s="40">
        <v>172067.59496000002</v>
      </c>
      <c r="X12" s="40">
        <v>0</v>
      </c>
      <c r="Y12" s="40">
        <v>5999.26433</v>
      </c>
      <c r="Z12" s="40">
        <v>526576.53931999998</v>
      </c>
      <c r="AA12" s="40">
        <v>362262.27013999998</v>
      </c>
      <c r="AB12" s="40">
        <v>273022.90857999999</v>
      </c>
      <c r="AC12" s="40">
        <v>0</v>
      </c>
      <c r="AD12" s="40">
        <v>11345.0057</v>
      </c>
      <c r="AE12" s="40">
        <v>646630.18441999995</v>
      </c>
      <c r="AF12" s="40">
        <v>457244.82751999999</v>
      </c>
      <c r="AG12" s="40">
        <v>288972.89782999997</v>
      </c>
      <c r="AH12" s="40">
        <v>0</v>
      </c>
      <c r="AI12" s="40">
        <v>9608.9331000000002</v>
      </c>
      <c r="AJ12" s="40">
        <v>755826.6584500001</v>
      </c>
      <c r="AK12" s="40">
        <v>156807.55681000001</v>
      </c>
      <c r="AL12" s="40">
        <v>75087.961159999992</v>
      </c>
      <c r="AM12" s="40">
        <v>0</v>
      </c>
      <c r="AN12" s="40">
        <v>486.56380999999999</v>
      </c>
      <c r="AO12" s="40">
        <v>232382.08178000001</v>
      </c>
      <c r="AP12" s="40">
        <v>54382.065869999999</v>
      </c>
      <c r="AQ12" s="40">
        <v>19373.661550000001</v>
      </c>
      <c r="AR12" s="40">
        <v>0</v>
      </c>
      <c r="AS12" s="40">
        <v>264.56691999999998</v>
      </c>
      <c r="AT12" s="40">
        <v>74020.294340000008</v>
      </c>
      <c r="AU12" s="40">
        <v>10332490.367940001</v>
      </c>
      <c r="AV12" s="40">
        <v>7059279.5744200004</v>
      </c>
      <c r="AW12" s="40">
        <v>2.0886499999999999</v>
      </c>
      <c r="AX12" s="40">
        <v>240138.91466000001</v>
      </c>
      <c r="AY12" s="40">
        <v>17631910.945669997</v>
      </c>
    </row>
    <row r="13" spans="1:83">
      <c r="A13" s="40" t="s">
        <v>909</v>
      </c>
      <c r="B13" s="40">
        <v>0</v>
      </c>
      <c r="C13" s="40">
        <v>0</v>
      </c>
      <c r="D13" s="40">
        <v>0</v>
      </c>
      <c r="E13" s="40">
        <v>0</v>
      </c>
      <c r="F13" s="40">
        <v>0</v>
      </c>
      <c r="G13" s="40">
        <v>0</v>
      </c>
      <c r="H13" s="40">
        <v>0</v>
      </c>
      <c r="I13" s="40">
        <v>0</v>
      </c>
      <c r="J13" s="40">
        <v>0</v>
      </c>
      <c r="K13" s="40">
        <v>0</v>
      </c>
      <c r="L13" s="40">
        <v>0</v>
      </c>
      <c r="M13" s="40">
        <v>0</v>
      </c>
      <c r="N13" s="40">
        <v>0</v>
      </c>
      <c r="O13" s="40">
        <v>0</v>
      </c>
      <c r="P13" s="40">
        <v>0</v>
      </c>
      <c r="Q13" s="40">
        <v>0</v>
      </c>
      <c r="R13" s="40">
        <v>0</v>
      </c>
      <c r="S13" s="40">
        <v>0</v>
      </c>
      <c r="T13" s="40">
        <v>0</v>
      </c>
      <c r="U13" s="40">
        <v>0</v>
      </c>
      <c r="V13" s="40">
        <v>0</v>
      </c>
      <c r="W13" s="40">
        <v>0</v>
      </c>
      <c r="X13" s="40">
        <v>0</v>
      </c>
      <c r="Y13" s="40">
        <v>0</v>
      </c>
      <c r="Z13" s="40">
        <v>0</v>
      </c>
      <c r="AA13" s="40">
        <v>0</v>
      </c>
      <c r="AB13" s="40">
        <v>0</v>
      </c>
      <c r="AC13" s="40">
        <v>0</v>
      </c>
      <c r="AD13" s="40">
        <v>0</v>
      </c>
      <c r="AE13" s="40">
        <v>0</v>
      </c>
      <c r="AF13" s="40">
        <v>0</v>
      </c>
      <c r="AG13" s="40">
        <v>0</v>
      </c>
      <c r="AH13" s="40">
        <v>0</v>
      </c>
      <c r="AI13" s="40">
        <v>0</v>
      </c>
      <c r="AJ13" s="40">
        <v>0</v>
      </c>
      <c r="AK13" s="40">
        <v>0</v>
      </c>
      <c r="AL13" s="40">
        <v>0</v>
      </c>
      <c r="AM13" s="40">
        <v>0</v>
      </c>
      <c r="AN13" s="40">
        <v>0</v>
      </c>
      <c r="AO13" s="40">
        <v>0</v>
      </c>
      <c r="AP13" s="40">
        <v>0</v>
      </c>
      <c r="AQ13" s="40">
        <v>0</v>
      </c>
      <c r="AR13" s="40">
        <v>0</v>
      </c>
      <c r="AS13" s="40">
        <v>0</v>
      </c>
      <c r="AT13" s="40">
        <v>0</v>
      </c>
      <c r="AU13" s="40">
        <v>0</v>
      </c>
      <c r="AV13" s="40">
        <v>0</v>
      </c>
      <c r="AW13" s="40">
        <v>0</v>
      </c>
      <c r="AX13" s="40">
        <v>0</v>
      </c>
      <c r="AY13" s="40">
        <v>0</v>
      </c>
    </row>
    <row r="14" spans="1:83">
      <c r="A14" s="40" t="s">
        <v>906</v>
      </c>
      <c r="B14" s="40">
        <v>5.0435600000000003</v>
      </c>
      <c r="C14" s="40">
        <v>0.36845999999999995</v>
      </c>
      <c r="D14" s="40">
        <v>0</v>
      </c>
      <c r="E14" s="40">
        <v>1.0000000000000001E-5</v>
      </c>
      <c r="F14" s="40">
        <v>5.4120499999999998</v>
      </c>
      <c r="G14" s="40">
        <v>0.68267</v>
      </c>
      <c r="H14" s="40">
        <v>1.771E-2</v>
      </c>
      <c r="I14" s="40">
        <v>0</v>
      </c>
      <c r="J14" s="40">
        <v>2.0000000000000002E-5</v>
      </c>
      <c r="K14" s="40">
        <v>0.70040000000000002</v>
      </c>
      <c r="L14" s="40">
        <v>0.33294000000000001</v>
      </c>
      <c r="M14" s="40">
        <v>8.3000000000000001E-3</v>
      </c>
      <c r="N14" s="40">
        <v>0</v>
      </c>
      <c r="O14" s="40">
        <v>1.0000000000000001E-5</v>
      </c>
      <c r="P14" s="40">
        <v>0.34125</v>
      </c>
      <c r="Q14" s="40">
        <v>0.18540999999999999</v>
      </c>
      <c r="R14" s="40">
        <v>1.0200000000000001E-3</v>
      </c>
      <c r="S14" s="40">
        <v>0</v>
      </c>
      <c r="T14" s="40">
        <v>0</v>
      </c>
      <c r="U14" s="40">
        <v>0.18643000000000001</v>
      </c>
      <c r="V14" s="40">
        <v>1.03129</v>
      </c>
      <c r="W14" s="40">
        <v>6.2E-4</v>
      </c>
      <c r="X14" s="40">
        <v>0</v>
      </c>
      <c r="Y14" s="40">
        <v>0</v>
      </c>
      <c r="Z14" s="40">
        <v>1.0319100000000001</v>
      </c>
      <c r="AA14" s="40">
        <v>3.6830000000000002E-2</v>
      </c>
      <c r="AB14" s="40">
        <v>2.4599999999999999E-3</v>
      </c>
      <c r="AC14" s="40">
        <v>0</v>
      </c>
      <c r="AD14" s="40">
        <v>1.0000000000000001E-5</v>
      </c>
      <c r="AE14" s="40">
        <v>3.9299999999999995E-2</v>
      </c>
      <c r="AF14" s="40">
        <v>0.17638000000000001</v>
      </c>
      <c r="AG14" s="40">
        <v>2.15E-3</v>
      </c>
      <c r="AH14" s="40">
        <v>0</v>
      </c>
      <c r="AI14" s="40">
        <v>1.0000000000000001E-5</v>
      </c>
      <c r="AJ14" s="40">
        <v>0.17854</v>
      </c>
      <c r="AK14" s="40">
        <v>4.079E-2</v>
      </c>
      <c r="AL14" s="40">
        <v>3.7499999999999999E-3</v>
      </c>
      <c r="AM14" s="40">
        <v>0</v>
      </c>
      <c r="AN14" s="40">
        <v>0</v>
      </c>
      <c r="AO14" s="40">
        <v>4.4539999999999996E-2</v>
      </c>
      <c r="AP14" s="40">
        <v>4.5500000000000002E-3</v>
      </c>
      <c r="AQ14" s="40">
        <v>4.0999999999999999E-4</v>
      </c>
      <c r="AR14" s="40">
        <v>0</v>
      </c>
      <c r="AS14" s="40">
        <v>1.0000000000000001E-5</v>
      </c>
      <c r="AT14" s="40">
        <v>4.9699999999999996E-3</v>
      </c>
      <c r="AU14" s="40">
        <v>7.5344199999999999</v>
      </c>
      <c r="AV14" s="40">
        <v>0.40488000000000002</v>
      </c>
      <c r="AW14" s="40">
        <v>0</v>
      </c>
      <c r="AX14" s="40">
        <v>7.0000000000000007E-5</v>
      </c>
      <c r="AY14" s="40">
        <v>7.9393900000000004</v>
      </c>
    </row>
    <row r="15" spans="1:83">
      <c r="A15" s="40" t="s">
        <v>910</v>
      </c>
      <c r="B15" s="40">
        <v>2765112.2890300001</v>
      </c>
      <c r="C15" s="40">
        <v>3243006.2698600003</v>
      </c>
      <c r="D15" s="40">
        <v>9.4620699999999989</v>
      </c>
      <c r="E15" s="40">
        <v>36265.601740000006</v>
      </c>
      <c r="F15" s="40">
        <v>6044393.6227000002</v>
      </c>
      <c r="G15" s="40">
        <v>1014925.2617200001</v>
      </c>
      <c r="H15" s="40">
        <v>1428167.3554100001</v>
      </c>
      <c r="I15" s="40">
        <v>4.6402900000000002</v>
      </c>
      <c r="J15" s="40">
        <v>1023.5681</v>
      </c>
      <c r="K15" s="40">
        <v>2444120.82552</v>
      </c>
      <c r="L15" s="40">
        <v>312970.33530999999</v>
      </c>
      <c r="M15" s="40">
        <v>667496.75134000008</v>
      </c>
      <c r="N15" s="40">
        <v>0.14752000000000001</v>
      </c>
      <c r="O15" s="40">
        <v>3014.4460399999998</v>
      </c>
      <c r="P15" s="40">
        <v>983481.68021999998</v>
      </c>
      <c r="Q15" s="40">
        <v>85322.363140000001</v>
      </c>
      <c r="R15" s="40">
        <v>145463.94326</v>
      </c>
      <c r="S15" s="40">
        <v>0</v>
      </c>
      <c r="T15" s="40">
        <v>3898.9434100000003</v>
      </c>
      <c r="U15" s="40">
        <v>234685.24981000001</v>
      </c>
      <c r="V15" s="40">
        <v>56241.37311</v>
      </c>
      <c r="W15" s="40">
        <v>86083.06915000001</v>
      </c>
      <c r="X15" s="40">
        <v>0</v>
      </c>
      <c r="Y15" s="40">
        <v>5181.6723600000005</v>
      </c>
      <c r="Z15" s="40">
        <v>147506.11462000001</v>
      </c>
      <c r="AA15" s="40">
        <v>46992.916259999998</v>
      </c>
      <c r="AB15" s="40">
        <v>154192.19452000002</v>
      </c>
      <c r="AC15" s="40">
        <v>2.9999999999999997E-5</v>
      </c>
      <c r="AD15" s="40">
        <v>505.22035999999997</v>
      </c>
      <c r="AE15" s="40">
        <v>201690.33116999999</v>
      </c>
      <c r="AF15" s="40">
        <v>41859.088770000002</v>
      </c>
      <c r="AG15" s="40">
        <v>140417.92287000001</v>
      </c>
      <c r="AH15" s="40">
        <v>2.9E-4</v>
      </c>
      <c r="AI15" s="40">
        <v>84.338030000000003</v>
      </c>
      <c r="AJ15" s="40">
        <v>182361.34996000002</v>
      </c>
      <c r="AK15" s="40">
        <v>6965.5949400000009</v>
      </c>
      <c r="AL15" s="40">
        <v>23787.847870000001</v>
      </c>
      <c r="AM15" s="40">
        <v>0</v>
      </c>
      <c r="AN15" s="40">
        <v>628.28568000000007</v>
      </c>
      <c r="AO15" s="40">
        <v>31381.728489999998</v>
      </c>
      <c r="AP15" s="40">
        <v>3736.6552799999999</v>
      </c>
      <c r="AQ15" s="40">
        <v>2900.8915099999999</v>
      </c>
      <c r="AR15" s="40">
        <v>0</v>
      </c>
      <c r="AS15" s="40">
        <v>1179.48982</v>
      </c>
      <c r="AT15" s="40">
        <v>7817.0366100000001</v>
      </c>
      <c r="AU15" s="40">
        <v>4334125.8775600009</v>
      </c>
      <c r="AV15" s="40">
        <v>5891516.2457900001</v>
      </c>
      <c r="AW15" s="40">
        <v>14.250200000000001</v>
      </c>
      <c r="AX15" s="40">
        <v>51781.565539999996</v>
      </c>
      <c r="AY15" s="40">
        <v>10277437.93909</v>
      </c>
    </row>
    <row r="16" spans="1:83">
      <c r="A16" s="40" t="s">
        <v>154</v>
      </c>
      <c r="B16" s="40">
        <v>2719405.6814899999</v>
      </c>
      <c r="C16" s="40">
        <v>3134610.4833899997</v>
      </c>
      <c r="D16" s="40">
        <v>9.4620099999999994</v>
      </c>
      <c r="E16" s="40">
        <v>34695.790079999999</v>
      </c>
      <c r="F16" s="40">
        <v>5888721.4169700006</v>
      </c>
      <c r="G16" s="40">
        <v>981340.06163000001</v>
      </c>
      <c r="H16" s="40">
        <v>1383105.8177199999</v>
      </c>
      <c r="I16" s="40">
        <v>4.6402799999999997</v>
      </c>
      <c r="J16" s="40">
        <v>1022.9977</v>
      </c>
      <c r="K16" s="40">
        <v>2365473.5173299997</v>
      </c>
      <c r="L16" s="40">
        <v>307406.13804000005</v>
      </c>
      <c r="M16" s="40">
        <v>660326.75766</v>
      </c>
      <c r="N16" s="40">
        <v>0.14754</v>
      </c>
      <c r="O16" s="40">
        <v>3014.4233899999999</v>
      </c>
      <c r="P16" s="40">
        <v>970747.46664</v>
      </c>
      <c r="Q16" s="40">
        <v>85003.709010000006</v>
      </c>
      <c r="R16" s="40">
        <v>144648.19362000001</v>
      </c>
      <c r="S16" s="40">
        <v>0</v>
      </c>
      <c r="T16" s="40">
        <v>3898.7461899999998</v>
      </c>
      <c r="U16" s="40">
        <v>233550.64882</v>
      </c>
      <c r="V16" s="40">
        <v>55869.955929999996</v>
      </c>
      <c r="W16" s="40">
        <v>85752.626770000003</v>
      </c>
      <c r="X16" s="40">
        <v>0</v>
      </c>
      <c r="Y16" s="40">
        <v>5181.6672900000003</v>
      </c>
      <c r="Z16" s="40">
        <v>146804.24999000001</v>
      </c>
      <c r="AA16" s="40">
        <v>46635.363299999997</v>
      </c>
      <c r="AB16" s="40">
        <v>152522.99527000001</v>
      </c>
      <c r="AC16" s="40">
        <v>1.0000000000000001E-5</v>
      </c>
      <c r="AD16" s="40">
        <v>505.17284000000001</v>
      </c>
      <c r="AE16" s="40">
        <v>199663.53141999998</v>
      </c>
      <c r="AF16" s="40">
        <v>41590.757149999998</v>
      </c>
      <c r="AG16" s="40">
        <v>139732.98411000002</v>
      </c>
      <c r="AH16" s="40">
        <v>2.9999999999999997E-4</v>
      </c>
      <c r="AI16" s="40">
        <v>84.29294999999999</v>
      </c>
      <c r="AJ16" s="40">
        <v>181408.03451</v>
      </c>
      <c r="AK16" s="40">
        <v>6933.4620100000002</v>
      </c>
      <c r="AL16" s="40">
        <v>23669.85398</v>
      </c>
      <c r="AM16" s="40">
        <v>0</v>
      </c>
      <c r="AN16" s="40">
        <v>628.28349000000003</v>
      </c>
      <c r="AO16" s="40">
        <v>31231.599480000001</v>
      </c>
      <c r="AP16" s="40">
        <v>3723.8937500000002</v>
      </c>
      <c r="AQ16" s="40">
        <v>2894.5378599999999</v>
      </c>
      <c r="AR16" s="40">
        <v>0</v>
      </c>
      <c r="AS16" s="40">
        <v>1179.4033300000001</v>
      </c>
      <c r="AT16" s="40">
        <v>7797.8349400000006</v>
      </c>
      <c r="AU16" s="40">
        <v>4247909.0223099999</v>
      </c>
      <c r="AV16" s="40">
        <v>5727264.2503800001</v>
      </c>
      <c r="AW16" s="40">
        <v>14.25014</v>
      </c>
      <c r="AX16" s="40">
        <v>50210.777259999995</v>
      </c>
      <c r="AY16" s="40">
        <v>10025398.30009</v>
      </c>
    </row>
    <row r="17" spans="1:51">
      <c r="A17" s="40" t="s">
        <v>155</v>
      </c>
      <c r="B17" s="40">
        <v>78502.774409999998</v>
      </c>
      <c r="C17" s="40">
        <v>151284.26162</v>
      </c>
      <c r="D17" s="40">
        <v>9.4619999999999997</v>
      </c>
      <c r="E17" s="40">
        <v>6015.5428200000006</v>
      </c>
      <c r="F17" s="40">
        <v>235812.04084999999</v>
      </c>
      <c r="G17" s="40">
        <v>41816.376189999995</v>
      </c>
      <c r="H17" s="40">
        <v>163462.19615</v>
      </c>
      <c r="I17" s="40">
        <v>1.7892699999999999</v>
      </c>
      <c r="J17" s="40">
        <v>458.69580999999999</v>
      </c>
      <c r="K17" s="40">
        <v>205739.05742</v>
      </c>
      <c r="L17" s="40">
        <v>24055.910649999998</v>
      </c>
      <c r="M17" s="40">
        <v>104595.81753</v>
      </c>
      <c r="N17" s="40">
        <v>0.14754</v>
      </c>
      <c r="O17" s="40">
        <v>712.79111999999998</v>
      </c>
      <c r="P17" s="40">
        <v>129364.66684999999</v>
      </c>
      <c r="Q17" s="40">
        <v>15681.55575</v>
      </c>
      <c r="R17" s="40">
        <v>40834.761590000002</v>
      </c>
      <c r="S17" s="40">
        <v>0</v>
      </c>
      <c r="T17" s="40">
        <v>2959.3530599999999</v>
      </c>
      <c r="U17" s="40">
        <v>59475.670399999995</v>
      </c>
      <c r="V17" s="40">
        <v>9851.2351799999997</v>
      </c>
      <c r="W17" s="40">
        <v>15998.359640000001</v>
      </c>
      <c r="X17" s="40">
        <v>0</v>
      </c>
      <c r="Y17" s="40">
        <v>4705.1175000000003</v>
      </c>
      <c r="Z17" s="40">
        <v>30554.712319999999</v>
      </c>
      <c r="AA17" s="40">
        <v>4926.41651</v>
      </c>
      <c r="AB17" s="40">
        <v>29330.43147</v>
      </c>
      <c r="AC17" s="40">
        <v>1.0000000000000001E-5</v>
      </c>
      <c r="AD17" s="40">
        <v>98.026649999999989</v>
      </c>
      <c r="AE17" s="40">
        <v>34354.874640000002</v>
      </c>
      <c r="AF17" s="40">
        <v>16248.961640000001</v>
      </c>
      <c r="AG17" s="40">
        <v>38671.575189999996</v>
      </c>
      <c r="AH17" s="40">
        <v>2.9999999999999997E-4</v>
      </c>
      <c r="AI17" s="40">
        <v>70.507270000000005</v>
      </c>
      <c r="AJ17" s="40">
        <v>54991.044399999999</v>
      </c>
      <c r="AK17" s="40">
        <v>1017.25306</v>
      </c>
      <c r="AL17" s="40">
        <v>3217.9771800000003</v>
      </c>
      <c r="AM17" s="40">
        <v>0</v>
      </c>
      <c r="AN17" s="40">
        <v>627.48246999999992</v>
      </c>
      <c r="AO17" s="40">
        <v>4862.7127099999998</v>
      </c>
      <c r="AP17" s="40">
        <v>1039.62736</v>
      </c>
      <c r="AQ17" s="40">
        <v>471.60196000000002</v>
      </c>
      <c r="AR17" s="40">
        <v>0</v>
      </c>
      <c r="AS17" s="40">
        <v>235.71403000000001</v>
      </c>
      <c r="AT17" s="40">
        <v>1746.94335</v>
      </c>
      <c r="AU17" s="40">
        <v>193140.11074999999</v>
      </c>
      <c r="AV17" s="40">
        <v>547866.98233000003</v>
      </c>
      <c r="AW17" s="40">
        <v>11.39912</v>
      </c>
      <c r="AX17" s="40">
        <v>15883.230730000001</v>
      </c>
      <c r="AY17" s="40">
        <v>756901.72292999993</v>
      </c>
    </row>
    <row r="18" spans="1:51">
      <c r="A18" s="40" t="s">
        <v>156</v>
      </c>
      <c r="B18" s="40">
        <v>28796.17611</v>
      </c>
      <c r="C18" s="40">
        <v>52748.740109999999</v>
      </c>
      <c r="D18" s="40">
        <v>0</v>
      </c>
      <c r="E18" s="40">
        <v>1930.2301299999999</v>
      </c>
      <c r="F18" s="40">
        <v>83475.146349999995</v>
      </c>
      <c r="G18" s="40">
        <v>44271.262579999995</v>
      </c>
      <c r="H18" s="40">
        <v>84380.353000000003</v>
      </c>
      <c r="I18" s="40">
        <v>2.851</v>
      </c>
      <c r="J18" s="40">
        <v>498.99835999999999</v>
      </c>
      <c r="K18" s="40">
        <v>129153.46493999999</v>
      </c>
      <c r="L18" s="40">
        <v>8404.5110199999999</v>
      </c>
      <c r="M18" s="40">
        <v>41153.265159999995</v>
      </c>
      <c r="N18" s="40">
        <v>0</v>
      </c>
      <c r="O18" s="40">
        <v>2142.44517</v>
      </c>
      <c r="P18" s="40">
        <v>51700.22135</v>
      </c>
      <c r="Q18" s="40">
        <v>5084.6078699999998</v>
      </c>
      <c r="R18" s="40">
        <v>20004.661690000001</v>
      </c>
      <c r="S18" s="40">
        <v>0</v>
      </c>
      <c r="T18" s="40">
        <v>828.44749000000002</v>
      </c>
      <c r="U18" s="40">
        <v>25917.717049999999</v>
      </c>
      <c r="V18" s="40">
        <v>3977.73002</v>
      </c>
      <c r="W18" s="40">
        <v>9151.5000199999995</v>
      </c>
      <c r="X18" s="40">
        <v>0</v>
      </c>
      <c r="Y18" s="40">
        <v>437.76796999999999</v>
      </c>
      <c r="Z18" s="40">
        <v>13566.998009999999</v>
      </c>
      <c r="AA18" s="40">
        <v>1414.3313999999998</v>
      </c>
      <c r="AB18" s="40">
        <v>10130.462810000001</v>
      </c>
      <c r="AC18" s="40">
        <v>0</v>
      </c>
      <c r="AD18" s="40">
        <v>235.53630999999999</v>
      </c>
      <c r="AE18" s="40">
        <v>11780.33052</v>
      </c>
      <c r="AF18" s="40">
        <v>2716.4749200000001</v>
      </c>
      <c r="AG18" s="40">
        <v>14981.14078</v>
      </c>
      <c r="AH18" s="40">
        <v>0</v>
      </c>
      <c r="AI18" s="40">
        <v>5.2522500000000001</v>
      </c>
      <c r="AJ18" s="40">
        <v>17702.86795</v>
      </c>
      <c r="AK18" s="40">
        <v>532.47066000000007</v>
      </c>
      <c r="AL18" s="40">
        <v>2544.0614700000001</v>
      </c>
      <c r="AM18" s="40">
        <v>0</v>
      </c>
      <c r="AN18" s="40">
        <v>0.80103000000000002</v>
      </c>
      <c r="AO18" s="40">
        <v>3077.3331600000001</v>
      </c>
      <c r="AP18" s="40">
        <v>219.00030999999998</v>
      </c>
      <c r="AQ18" s="40">
        <v>9.3581900000000005</v>
      </c>
      <c r="AR18" s="40">
        <v>0</v>
      </c>
      <c r="AS18" s="40">
        <v>2.0000000000000002E-5</v>
      </c>
      <c r="AT18" s="40">
        <v>228.35852</v>
      </c>
      <c r="AU18" s="40">
        <v>95416.564889999994</v>
      </c>
      <c r="AV18" s="40">
        <v>235103.54321999999</v>
      </c>
      <c r="AW18" s="40">
        <v>2.851</v>
      </c>
      <c r="AX18" s="40">
        <v>6079.4787300000007</v>
      </c>
      <c r="AY18" s="40">
        <v>336602.43783999997</v>
      </c>
    </row>
    <row r="19" spans="1:51">
      <c r="A19" s="40" t="s">
        <v>157</v>
      </c>
      <c r="B19" s="40">
        <v>18076.484680000001</v>
      </c>
      <c r="C19" s="40">
        <v>44558.78787</v>
      </c>
      <c r="D19" s="40">
        <v>0</v>
      </c>
      <c r="E19" s="40">
        <v>4.6106800000000003</v>
      </c>
      <c r="F19" s="40">
        <v>62639.883229999999</v>
      </c>
      <c r="G19" s="40">
        <v>6884.0420300000005</v>
      </c>
      <c r="H19" s="40">
        <v>13565.61584</v>
      </c>
      <c r="I19" s="40">
        <v>0</v>
      </c>
      <c r="J19" s="40">
        <v>5.0000000000000002E-5</v>
      </c>
      <c r="K19" s="40">
        <v>20449.657920000001</v>
      </c>
      <c r="L19" s="40">
        <v>4171.59987</v>
      </c>
      <c r="M19" s="40">
        <v>6545.2441500000004</v>
      </c>
      <c r="N19" s="40">
        <v>0</v>
      </c>
      <c r="O19" s="40">
        <v>-2.9999999999999997E-5</v>
      </c>
      <c r="P19" s="40">
        <v>10716.843989999999</v>
      </c>
      <c r="Q19" s="40">
        <v>4783.0271399999992</v>
      </c>
      <c r="R19" s="40">
        <v>4911.20208</v>
      </c>
      <c r="S19" s="40">
        <v>0</v>
      </c>
      <c r="T19" s="40">
        <v>-5.9999999999999995E-5</v>
      </c>
      <c r="U19" s="40">
        <v>9694.2291600000008</v>
      </c>
      <c r="V19" s="40">
        <v>1706.7366299999999</v>
      </c>
      <c r="W19" s="40">
        <v>1520.46504</v>
      </c>
      <c r="X19" s="40">
        <v>0</v>
      </c>
      <c r="Y19" s="40">
        <v>2.0000000000000002E-5</v>
      </c>
      <c r="Z19" s="40">
        <v>3227.2016899999999</v>
      </c>
      <c r="AA19" s="40">
        <v>2774.0862499999998</v>
      </c>
      <c r="AB19" s="40">
        <v>9060.6915100000006</v>
      </c>
      <c r="AC19" s="40">
        <v>0</v>
      </c>
      <c r="AD19" s="40">
        <v>-2.0000000000000002E-5</v>
      </c>
      <c r="AE19" s="40">
        <v>11834.77774</v>
      </c>
      <c r="AF19" s="40">
        <v>1318.92543</v>
      </c>
      <c r="AG19" s="40">
        <v>5529.7910999999995</v>
      </c>
      <c r="AH19" s="40">
        <v>0</v>
      </c>
      <c r="AI19" s="40">
        <v>2.0000000000000002E-5</v>
      </c>
      <c r="AJ19" s="40">
        <v>6848.7165500000001</v>
      </c>
      <c r="AK19" s="40">
        <v>79.5</v>
      </c>
      <c r="AL19" s="40">
        <v>8.6250300000000006</v>
      </c>
      <c r="AM19" s="40">
        <v>0</v>
      </c>
      <c r="AN19" s="40">
        <v>0</v>
      </c>
      <c r="AO19" s="40">
        <v>88.125029999999995</v>
      </c>
      <c r="AP19" s="40">
        <v>200.4</v>
      </c>
      <c r="AQ19" s="40">
        <v>0</v>
      </c>
      <c r="AR19" s="40">
        <v>0</v>
      </c>
      <c r="AS19" s="40">
        <v>-5.0000000000000002E-5</v>
      </c>
      <c r="AT19" s="40">
        <v>200.39995000000002</v>
      </c>
      <c r="AU19" s="40">
        <v>39994.802029999999</v>
      </c>
      <c r="AV19" s="40">
        <v>85700.422619999998</v>
      </c>
      <c r="AW19" s="40">
        <v>0</v>
      </c>
      <c r="AX19" s="40">
        <v>4.6106099999999994</v>
      </c>
      <c r="AY19" s="40">
        <v>125699.83525</v>
      </c>
    </row>
    <row r="20" spans="1:51">
      <c r="A20" s="40" t="s">
        <v>158</v>
      </c>
      <c r="B20" s="40">
        <v>84788.124180000013</v>
      </c>
      <c r="C20" s="40">
        <v>126006.56672</v>
      </c>
      <c r="D20" s="40">
        <v>0</v>
      </c>
      <c r="E20" s="40">
        <v>246.75565</v>
      </c>
      <c r="F20" s="40">
        <v>211041.44655000002</v>
      </c>
      <c r="G20" s="40">
        <v>23698.10902</v>
      </c>
      <c r="H20" s="40">
        <v>42579.076560000001</v>
      </c>
      <c r="I20" s="40">
        <v>0</v>
      </c>
      <c r="J20" s="40">
        <v>-1.0000000000000001E-5</v>
      </c>
      <c r="K20" s="40">
        <v>66277.185570000001</v>
      </c>
      <c r="L20" s="40">
        <v>15797.341259999999</v>
      </c>
      <c r="M20" s="40">
        <v>45056.068639999998</v>
      </c>
      <c r="N20" s="40">
        <v>0</v>
      </c>
      <c r="O20" s="40">
        <v>2.9999999999999997E-5</v>
      </c>
      <c r="P20" s="40">
        <v>60853.409930000002</v>
      </c>
      <c r="Q20" s="40">
        <v>11445.556699999999</v>
      </c>
      <c r="R20" s="40">
        <v>10295.91059</v>
      </c>
      <c r="S20" s="40">
        <v>0</v>
      </c>
      <c r="T20" s="40">
        <v>30.421669999999999</v>
      </c>
      <c r="U20" s="40">
        <v>21771.88896</v>
      </c>
      <c r="V20" s="40">
        <v>6944.2913899999994</v>
      </c>
      <c r="W20" s="40">
        <v>2611.8645099999999</v>
      </c>
      <c r="X20" s="40">
        <v>0</v>
      </c>
      <c r="Y20" s="40">
        <v>24.211130000000001</v>
      </c>
      <c r="Z20" s="40">
        <v>9580.3670299999994</v>
      </c>
      <c r="AA20" s="40">
        <v>3315.2850699999999</v>
      </c>
      <c r="AB20" s="40">
        <v>14105.016099999999</v>
      </c>
      <c r="AC20" s="40">
        <v>0</v>
      </c>
      <c r="AD20" s="40">
        <v>111.64100000000001</v>
      </c>
      <c r="AE20" s="40">
        <v>17531.942170000002</v>
      </c>
      <c r="AF20" s="40">
        <v>4422.7828600000003</v>
      </c>
      <c r="AG20" s="40">
        <v>9493.8229200000005</v>
      </c>
      <c r="AH20" s="40">
        <v>0</v>
      </c>
      <c r="AI20" s="40">
        <v>1.0000000000000001E-5</v>
      </c>
      <c r="AJ20" s="40">
        <v>13916.60579</v>
      </c>
      <c r="AK20" s="40">
        <v>1138.7603999999999</v>
      </c>
      <c r="AL20" s="40">
        <v>749.76976000000002</v>
      </c>
      <c r="AM20" s="40">
        <v>0</v>
      </c>
      <c r="AN20" s="40">
        <v>-1.0000000000000001E-5</v>
      </c>
      <c r="AO20" s="40">
        <v>1888.5301499999998</v>
      </c>
      <c r="AP20" s="40">
        <v>604.5</v>
      </c>
      <c r="AQ20" s="40">
        <v>20.724430000000002</v>
      </c>
      <c r="AR20" s="40">
        <v>0</v>
      </c>
      <c r="AS20" s="40">
        <v>-1.0000000000000001E-5</v>
      </c>
      <c r="AT20" s="40">
        <v>625.22442000000001</v>
      </c>
      <c r="AU20" s="40">
        <v>152154.75088000001</v>
      </c>
      <c r="AV20" s="40">
        <v>250918.82022999998</v>
      </c>
      <c r="AW20" s="40">
        <v>0</v>
      </c>
      <c r="AX20" s="40">
        <v>413.02946000000003</v>
      </c>
      <c r="AY20" s="40">
        <v>403486.60057000001</v>
      </c>
    </row>
    <row r="21" spans="1:51">
      <c r="A21" s="40" t="s">
        <v>159</v>
      </c>
      <c r="B21" s="40">
        <v>133301.12723000001</v>
      </c>
      <c r="C21" s="40">
        <v>262628.89701000002</v>
      </c>
      <c r="D21" s="40">
        <v>0</v>
      </c>
      <c r="E21" s="40">
        <v>140.02170000000001</v>
      </c>
      <c r="F21" s="40">
        <v>396070.04593999998</v>
      </c>
      <c r="G21" s="40">
        <v>168956.81753999999</v>
      </c>
      <c r="H21" s="40">
        <v>340769.76694999996</v>
      </c>
      <c r="I21" s="40">
        <v>0</v>
      </c>
      <c r="J21" s="40">
        <v>2.1418499999999998</v>
      </c>
      <c r="K21" s="40">
        <v>509728.72633999999</v>
      </c>
      <c r="L21" s="40">
        <v>98221.338260000004</v>
      </c>
      <c r="M21" s="40">
        <v>135208.91699</v>
      </c>
      <c r="N21" s="40">
        <v>0</v>
      </c>
      <c r="O21" s="40">
        <v>159.18711999999999</v>
      </c>
      <c r="P21" s="40">
        <v>233589.44237</v>
      </c>
      <c r="Q21" s="40">
        <v>28578.509249999999</v>
      </c>
      <c r="R21" s="40">
        <v>30288.063690000003</v>
      </c>
      <c r="S21" s="40">
        <v>0</v>
      </c>
      <c r="T21" s="40">
        <v>0</v>
      </c>
      <c r="U21" s="40">
        <v>58866.572939999998</v>
      </c>
      <c r="V21" s="40">
        <v>11703.6464</v>
      </c>
      <c r="W21" s="40">
        <v>26099.74307</v>
      </c>
      <c r="X21" s="40">
        <v>0</v>
      </c>
      <c r="Y21" s="40">
        <v>2.0749200000000001</v>
      </c>
      <c r="Z21" s="40">
        <v>37805.464390000001</v>
      </c>
      <c r="AA21" s="40">
        <v>19444.532910000002</v>
      </c>
      <c r="AB21" s="40">
        <v>51738.815799999997</v>
      </c>
      <c r="AC21" s="40">
        <v>0</v>
      </c>
      <c r="AD21" s="40">
        <v>4.0000000000000003E-5</v>
      </c>
      <c r="AE21" s="40">
        <v>71183.348750000005</v>
      </c>
      <c r="AF21" s="40">
        <v>6248.4615199999998</v>
      </c>
      <c r="AG21" s="40">
        <v>39936.419470000001</v>
      </c>
      <c r="AH21" s="40">
        <v>0</v>
      </c>
      <c r="AI21" s="40">
        <v>8.5334199999999996</v>
      </c>
      <c r="AJ21" s="40">
        <v>46193.414409999998</v>
      </c>
      <c r="AK21" s="40">
        <v>1538.99622</v>
      </c>
      <c r="AL21" s="40">
        <v>4324.1853799999999</v>
      </c>
      <c r="AM21" s="40">
        <v>0</v>
      </c>
      <c r="AN21" s="40">
        <v>0</v>
      </c>
      <c r="AO21" s="40">
        <v>5863.1815999999999</v>
      </c>
      <c r="AP21" s="40">
        <v>1132.20588</v>
      </c>
      <c r="AQ21" s="40">
        <v>103.87260000000001</v>
      </c>
      <c r="AR21" s="40">
        <v>0</v>
      </c>
      <c r="AS21" s="40">
        <v>0</v>
      </c>
      <c r="AT21" s="40">
        <v>1236.0784799999999</v>
      </c>
      <c r="AU21" s="40">
        <v>469125.63520999998</v>
      </c>
      <c r="AV21" s="40">
        <v>891098.68096000003</v>
      </c>
      <c r="AW21" s="40">
        <v>0</v>
      </c>
      <c r="AX21" s="40">
        <v>311.95904999999999</v>
      </c>
      <c r="AY21" s="40">
        <v>1360536.27522</v>
      </c>
    </row>
    <row r="22" spans="1:51">
      <c r="A22" s="40" t="s">
        <v>160</v>
      </c>
      <c r="B22" s="40">
        <v>417559.16100000002</v>
      </c>
      <c r="C22" s="40">
        <v>594324.80538999999</v>
      </c>
      <c r="D22" s="40">
        <v>0</v>
      </c>
      <c r="E22" s="40">
        <v>48.056650000000005</v>
      </c>
      <c r="F22" s="40">
        <v>1011932.02304</v>
      </c>
      <c r="G22" s="40">
        <v>83619.508600000001</v>
      </c>
      <c r="H22" s="40">
        <v>145095.70450999998</v>
      </c>
      <c r="I22" s="40">
        <v>0</v>
      </c>
      <c r="J22" s="40">
        <v>2.0000000000000002E-5</v>
      </c>
      <c r="K22" s="40">
        <v>228715.21312999999</v>
      </c>
      <c r="L22" s="40">
        <v>40494.064299999998</v>
      </c>
      <c r="M22" s="40">
        <v>152648.98713999998</v>
      </c>
      <c r="N22" s="40">
        <v>0</v>
      </c>
      <c r="O22" s="40">
        <v>-2.0000000000000002E-5</v>
      </c>
      <c r="P22" s="40">
        <v>193143.05141999997</v>
      </c>
      <c r="Q22" s="40">
        <v>14402.735630000001</v>
      </c>
      <c r="R22" s="40">
        <v>11157.330199999999</v>
      </c>
      <c r="S22" s="40">
        <v>0</v>
      </c>
      <c r="T22" s="40">
        <v>80.524020000000007</v>
      </c>
      <c r="U22" s="40">
        <v>25640.58985</v>
      </c>
      <c r="V22" s="40">
        <v>20392.477139999999</v>
      </c>
      <c r="W22" s="40">
        <v>15693.775009999999</v>
      </c>
      <c r="X22" s="40">
        <v>0</v>
      </c>
      <c r="Y22" s="40">
        <v>2.10128</v>
      </c>
      <c r="Z22" s="40">
        <v>36088.353430000003</v>
      </c>
      <c r="AA22" s="40">
        <v>11205.30912</v>
      </c>
      <c r="AB22" s="40">
        <v>26892.402890000001</v>
      </c>
      <c r="AC22" s="40">
        <v>0</v>
      </c>
      <c r="AD22" s="40">
        <v>59.968859999999999</v>
      </c>
      <c r="AE22" s="40">
        <v>38157.680869999997</v>
      </c>
      <c r="AF22" s="40">
        <v>6908.1694100000004</v>
      </c>
      <c r="AG22" s="40">
        <v>22479.699129999997</v>
      </c>
      <c r="AH22" s="40">
        <v>0</v>
      </c>
      <c r="AI22" s="40">
        <v>-1.0000000000000001E-5</v>
      </c>
      <c r="AJ22" s="40">
        <v>29387.86853</v>
      </c>
      <c r="AK22" s="40">
        <v>2234.0812599999999</v>
      </c>
      <c r="AL22" s="40">
        <v>2753.6351</v>
      </c>
      <c r="AM22" s="40">
        <v>0</v>
      </c>
      <c r="AN22" s="40">
        <v>0</v>
      </c>
      <c r="AO22" s="40">
        <v>4987.7163600000003</v>
      </c>
      <c r="AP22" s="40">
        <v>518.68047999999999</v>
      </c>
      <c r="AQ22" s="40">
        <v>11.73</v>
      </c>
      <c r="AR22" s="40">
        <v>0</v>
      </c>
      <c r="AS22" s="40">
        <v>943.68934000000002</v>
      </c>
      <c r="AT22" s="40">
        <v>1474.0998200000001</v>
      </c>
      <c r="AU22" s="40">
        <v>597334.18694000004</v>
      </c>
      <c r="AV22" s="40">
        <v>971058.06937000004</v>
      </c>
      <c r="AW22" s="40">
        <v>0</v>
      </c>
      <c r="AX22" s="40">
        <v>1134.3401399999998</v>
      </c>
      <c r="AY22" s="40">
        <v>1569526.5964500001</v>
      </c>
    </row>
    <row r="23" spans="1:51">
      <c r="A23" s="40" t="s">
        <v>161</v>
      </c>
      <c r="B23" s="40">
        <v>1195811.7063399998</v>
      </c>
      <c r="C23" s="40">
        <v>1094845.6252599999</v>
      </c>
      <c r="D23" s="40">
        <v>0</v>
      </c>
      <c r="E23" s="40">
        <v>301.86703999999997</v>
      </c>
      <c r="F23" s="40">
        <v>2290959.1986400001</v>
      </c>
      <c r="G23" s="40">
        <v>393938.38737000001</v>
      </c>
      <c r="H23" s="40">
        <v>221791.16141999999</v>
      </c>
      <c r="I23" s="40">
        <v>0</v>
      </c>
      <c r="J23" s="40">
        <v>0</v>
      </c>
      <c r="K23" s="40">
        <v>615729.54878999991</v>
      </c>
      <c r="L23" s="40">
        <v>42546.663180000003</v>
      </c>
      <c r="M23" s="40">
        <v>71321.536299999992</v>
      </c>
      <c r="N23" s="40">
        <v>0</v>
      </c>
      <c r="O23" s="40">
        <v>0</v>
      </c>
      <c r="P23" s="40">
        <v>113868.19948000001</v>
      </c>
      <c r="Q23" s="40">
        <v>2581.9737200000004</v>
      </c>
      <c r="R23" s="40">
        <v>21961.24208</v>
      </c>
      <c r="S23" s="40">
        <v>0</v>
      </c>
      <c r="T23" s="40">
        <v>1.0000000000000001E-5</v>
      </c>
      <c r="U23" s="40">
        <v>24543.215809999998</v>
      </c>
      <c r="V23" s="40">
        <v>580.32306000000005</v>
      </c>
      <c r="W23" s="40">
        <v>545.30753000000004</v>
      </c>
      <c r="X23" s="40">
        <v>0</v>
      </c>
      <c r="Y23" s="40">
        <v>0</v>
      </c>
      <c r="Z23" s="40">
        <v>1125.63059</v>
      </c>
      <c r="AA23" s="40">
        <v>3308.1141299999999</v>
      </c>
      <c r="AB23" s="40">
        <v>3979.0572400000001</v>
      </c>
      <c r="AC23" s="40">
        <v>0</v>
      </c>
      <c r="AD23" s="40">
        <v>0</v>
      </c>
      <c r="AE23" s="40">
        <v>7287.17137</v>
      </c>
      <c r="AF23" s="40">
        <v>2063.7813700000002</v>
      </c>
      <c r="AG23" s="40">
        <v>2193.6223500000001</v>
      </c>
      <c r="AH23" s="40">
        <v>0</v>
      </c>
      <c r="AI23" s="40">
        <v>-1.0000000000000001E-5</v>
      </c>
      <c r="AJ23" s="40">
        <v>4257.4037099999996</v>
      </c>
      <c r="AK23" s="40">
        <v>388.40040999999997</v>
      </c>
      <c r="AL23" s="40">
        <v>708.30005000000006</v>
      </c>
      <c r="AM23" s="40">
        <v>0</v>
      </c>
      <c r="AN23" s="40">
        <v>0</v>
      </c>
      <c r="AO23" s="40">
        <v>1096.70046</v>
      </c>
      <c r="AP23" s="40">
        <v>3</v>
      </c>
      <c r="AQ23" s="40">
        <v>1069.5</v>
      </c>
      <c r="AR23" s="40">
        <v>0</v>
      </c>
      <c r="AS23" s="40">
        <v>0</v>
      </c>
      <c r="AT23" s="40">
        <v>1072.5</v>
      </c>
      <c r="AU23" s="40">
        <v>1641222.3495799999</v>
      </c>
      <c r="AV23" s="40">
        <v>1418415.3522399999</v>
      </c>
      <c r="AW23" s="40">
        <v>0</v>
      </c>
      <c r="AX23" s="40">
        <v>301.86703999999997</v>
      </c>
      <c r="AY23" s="40">
        <v>3059939.56886</v>
      </c>
    </row>
    <row r="24" spans="1:51">
      <c r="A24" s="40" t="s">
        <v>162</v>
      </c>
      <c r="B24" s="40">
        <v>762570.12754000002</v>
      </c>
      <c r="C24" s="40">
        <v>808212.79940999998</v>
      </c>
      <c r="D24" s="40">
        <v>1.0000000000000001E-5</v>
      </c>
      <c r="E24" s="40">
        <v>26008.705409999999</v>
      </c>
      <c r="F24" s="40">
        <v>1596791.6323699998</v>
      </c>
      <c r="G24" s="40">
        <v>218155.5583</v>
      </c>
      <c r="H24" s="40">
        <v>371461.94329999998</v>
      </c>
      <c r="I24" s="40">
        <v>1.0000000000000001E-5</v>
      </c>
      <c r="J24" s="40">
        <v>63.161619999999999</v>
      </c>
      <c r="K24" s="40">
        <v>589680.66323000006</v>
      </c>
      <c r="L24" s="40">
        <v>73714.709499999997</v>
      </c>
      <c r="M24" s="40">
        <v>103796.92176000001</v>
      </c>
      <c r="N24" s="40">
        <v>0</v>
      </c>
      <c r="O24" s="40">
        <v>0</v>
      </c>
      <c r="P24" s="40">
        <v>177511.63125999999</v>
      </c>
      <c r="Q24" s="40">
        <v>2445.7429500000003</v>
      </c>
      <c r="R24" s="40">
        <v>5195.0217000000002</v>
      </c>
      <c r="S24" s="40">
        <v>0</v>
      </c>
      <c r="T24" s="40">
        <v>0</v>
      </c>
      <c r="U24" s="40">
        <v>7640.7646500000001</v>
      </c>
      <c r="V24" s="40">
        <v>713.51611000000003</v>
      </c>
      <c r="W24" s="40">
        <v>14131.611929999999</v>
      </c>
      <c r="X24" s="40">
        <v>0</v>
      </c>
      <c r="Y24" s="40">
        <v>10.39447</v>
      </c>
      <c r="Z24" s="40">
        <v>14855.522509999999</v>
      </c>
      <c r="AA24" s="40">
        <v>247.28791000000001</v>
      </c>
      <c r="AB24" s="40">
        <v>7286.1174600000004</v>
      </c>
      <c r="AC24" s="40">
        <v>0</v>
      </c>
      <c r="AD24" s="40">
        <v>0</v>
      </c>
      <c r="AE24" s="40">
        <v>7533.4053700000004</v>
      </c>
      <c r="AF24" s="40">
        <v>1663.2</v>
      </c>
      <c r="AG24" s="40">
        <v>6446.9131699999998</v>
      </c>
      <c r="AH24" s="40">
        <v>0</v>
      </c>
      <c r="AI24" s="40">
        <v>0</v>
      </c>
      <c r="AJ24" s="40">
        <v>8110.1131699999996</v>
      </c>
      <c r="AK24" s="40">
        <v>4</v>
      </c>
      <c r="AL24" s="40">
        <v>9363.300009999999</v>
      </c>
      <c r="AM24" s="40">
        <v>0</v>
      </c>
      <c r="AN24" s="40">
        <v>0</v>
      </c>
      <c r="AO24" s="40">
        <v>9367.300009999999</v>
      </c>
      <c r="AP24" s="40">
        <v>6.4797200000000004</v>
      </c>
      <c r="AQ24" s="40">
        <v>1207.7506799999999</v>
      </c>
      <c r="AR24" s="40">
        <v>0</v>
      </c>
      <c r="AS24" s="40">
        <v>0</v>
      </c>
      <c r="AT24" s="40">
        <v>1214.2303999999999</v>
      </c>
      <c r="AU24" s="40">
        <v>1059520.62203</v>
      </c>
      <c r="AV24" s="40">
        <v>1327102.3794200001</v>
      </c>
      <c r="AW24" s="40">
        <v>2.0000000000000002E-5</v>
      </c>
      <c r="AX24" s="40">
        <v>26082.261500000001</v>
      </c>
      <c r="AY24" s="40">
        <v>2412705.2629699996</v>
      </c>
    </row>
    <row r="25" spans="1:51">
      <c r="A25" s="40" t="s">
        <v>906</v>
      </c>
      <c r="B25" s="40">
        <v>45706.607539999997</v>
      </c>
      <c r="C25" s="40">
        <v>108395.78646999999</v>
      </c>
      <c r="D25" s="40">
        <v>5.9999999999999995E-5</v>
      </c>
      <c r="E25" s="40">
        <v>1569.8116599999998</v>
      </c>
      <c r="F25" s="40">
        <v>155672.20572999999</v>
      </c>
      <c r="G25" s="40">
        <v>33585.200090000006</v>
      </c>
      <c r="H25" s="40">
        <v>45061.537689999997</v>
      </c>
      <c r="I25" s="40">
        <v>1.0000000000000001E-5</v>
      </c>
      <c r="J25" s="40">
        <v>0.57040000000000002</v>
      </c>
      <c r="K25" s="40">
        <v>78647.308189999996</v>
      </c>
      <c r="L25" s="40">
        <v>5564.1972699999997</v>
      </c>
      <c r="M25" s="40">
        <v>7169.9936799999996</v>
      </c>
      <c r="N25" s="40">
        <v>-2.0000000000000002E-5</v>
      </c>
      <c r="O25" s="40">
        <v>2.265E-2</v>
      </c>
      <c r="P25" s="40">
        <v>12734.21358</v>
      </c>
      <c r="Q25" s="40">
        <v>318.65413000000001</v>
      </c>
      <c r="R25" s="40">
        <v>815.74964</v>
      </c>
      <c r="S25" s="40">
        <v>0</v>
      </c>
      <c r="T25" s="40">
        <v>0.19722000000000001</v>
      </c>
      <c r="U25" s="40">
        <v>1134.6009899999999</v>
      </c>
      <c r="V25" s="40">
        <v>371.41717999999997</v>
      </c>
      <c r="W25" s="40">
        <v>330.44238000000001</v>
      </c>
      <c r="X25" s="40">
        <v>0</v>
      </c>
      <c r="Y25" s="40">
        <v>5.0699999999999999E-3</v>
      </c>
      <c r="Z25" s="40">
        <v>701.86463000000003</v>
      </c>
      <c r="AA25" s="40">
        <v>357.55296000000004</v>
      </c>
      <c r="AB25" s="40">
        <v>1669.1992499999999</v>
      </c>
      <c r="AC25" s="40">
        <v>2.0000000000000002E-5</v>
      </c>
      <c r="AD25" s="40">
        <v>4.752E-2</v>
      </c>
      <c r="AE25" s="40">
        <v>2026.7997499999999</v>
      </c>
      <c r="AF25" s="40">
        <v>268.33161999999999</v>
      </c>
      <c r="AG25" s="40">
        <v>684.93876</v>
      </c>
      <c r="AH25" s="40">
        <v>-1.0000000000000001E-5</v>
      </c>
      <c r="AI25" s="40">
        <v>4.5079999999999995E-2</v>
      </c>
      <c r="AJ25" s="40">
        <v>953.31544999999994</v>
      </c>
      <c r="AK25" s="40">
        <v>32.132930000000002</v>
      </c>
      <c r="AL25" s="40">
        <v>117.99388999999999</v>
      </c>
      <c r="AM25" s="40">
        <v>0</v>
      </c>
      <c r="AN25" s="40">
        <v>2.1900000000000001E-3</v>
      </c>
      <c r="AO25" s="40">
        <v>150.12901000000002</v>
      </c>
      <c r="AP25" s="40">
        <v>12.76153</v>
      </c>
      <c r="AQ25" s="40">
        <v>6.35365</v>
      </c>
      <c r="AR25" s="40">
        <v>0</v>
      </c>
      <c r="AS25" s="40">
        <v>8.6489999999999997E-2</v>
      </c>
      <c r="AT25" s="40">
        <v>19.20167</v>
      </c>
      <c r="AU25" s="40">
        <v>86216.855249999993</v>
      </c>
      <c r="AV25" s="40">
        <v>164251.99541</v>
      </c>
      <c r="AW25" s="40">
        <v>5.9999999999999995E-5</v>
      </c>
      <c r="AX25" s="40">
        <v>1570.78828</v>
      </c>
      <c r="AY25" s="40">
        <v>252039.639</v>
      </c>
    </row>
    <row r="26" spans="1:51">
      <c r="A26" s="40" t="s">
        <v>911</v>
      </c>
      <c r="B26" s="40">
        <v>403215.74554000003</v>
      </c>
      <c r="C26" s="40">
        <v>257853.15826</v>
      </c>
      <c r="D26" s="40">
        <v>33.116730000000004</v>
      </c>
      <c r="E26" s="40">
        <v>6045.4467599999998</v>
      </c>
      <c r="F26" s="40">
        <v>667147.46728999994</v>
      </c>
      <c r="G26" s="40">
        <v>225354.24807</v>
      </c>
      <c r="H26" s="40">
        <v>362502.46058999997</v>
      </c>
      <c r="I26" s="40">
        <v>56.881879999999995</v>
      </c>
      <c r="J26" s="40">
        <v>20813.423300000002</v>
      </c>
      <c r="K26" s="40">
        <v>608727.01384000003</v>
      </c>
      <c r="L26" s="40">
        <v>53672.072899999999</v>
      </c>
      <c r="M26" s="40">
        <v>122477.95231000001</v>
      </c>
      <c r="N26" s="40">
        <v>30.101740000000003</v>
      </c>
      <c r="O26" s="40">
        <v>2547.2550299999998</v>
      </c>
      <c r="P26" s="40">
        <v>178727.38197999998</v>
      </c>
      <c r="Q26" s="40">
        <v>15108.604810000001</v>
      </c>
      <c r="R26" s="40">
        <v>10663.186039999999</v>
      </c>
      <c r="S26" s="40">
        <v>0</v>
      </c>
      <c r="T26" s="40">
        <v>649.65850999999998</v>
      </c>
      <c r="U26" s="40">
        <v>26421.449359999999</v>
      </c>
      <c r="V26" s="40">
        <v>23531.971579999998</v>
      </c>
      <c r="W26" s="40">
        <v>43407.482710000004</v>
      </c>
      <c r="X26" s="40">
        <v>0</v>
      </c>
      <c r="Y26" s="40">
        <v>184.22576999999998</v>
      </c>
      <c r="Z26" s="40">
        <v>67123.680059999999</v>
      </c>
      <c r="AA26" s="40">
        <v>20619.301420000003</v>
      </c>
      <c r="AB26" s="40">
        <v>38946.380619999996</v>
      </c>
      <c r="AC26" s="40">
        <v>0</v>
      </c>
      <c r="AD26" s="40">
        <v>430.65628999999996</v>
      </c>
      <c r="AE26" s="40">
        <v>59996.338329999999</v>
      </c>
      <c r="AF26" s="40">
        <v>36203.541899999997</v>
      </c>
      <c r="AG26" s="40">
        <v>43683.289149999997</v>
      </c>
      <c r="AH26" s="40">
        <v>0</v>
      </c>
      <c r="AI26" s="40">
        <v>85.600309999999993</v>
      </c>
      <c r="AJ26" s="40">
        <v>79972.431360000002</v>
      </c>
      <c r="AK26" s="40">
        <v>4967.6785300000001</v>
      </c>
      <c r="AL26" s="40">
        <v>7698.4521599999998</v>
      </c>
      <c r="AM26" s="40">
        <v>0</v>
      </c>
      <c r="AN26" s="40">
        <v>3.8130799999999998</v>
      </c>
      <c r="AO26" s="40">
        <v>12669.94377</v>
      </c>
      <c r="AP26" s="40">
        <v>2779.6979999999999</v>
      </c>
      <c r="AQ26" s="40">
        <v>2187.24397</v>
      </c>
      <c r="AR26" s="40">
        <v>0</v>
      </c>
      <c r="AS26" s="40">
        <v>6554.59854</v>
      </c>
      <c r="AT26" s="40">
        <v>11521.540509999999</v>
      </c>
      <c r="AU26" s="40">
        <v>785452.86274999997</v>
      </c>
      <c r="AV26" s="40">
        <v>889419.6057999999</v>
      </c>
      <c r="AW26" s="40">
        <v>120.10035000000001</v>
      </c>
      <c r="AX26" s="40">
        <v>37314.677590000007</v>
      </c>
      <c r="AY26" s="40">
        <v>1712307.2464999999</v>
      </c>
    </row>
    <row r="27" spans="1:51">
      <c r="A27" s="40" t="s">
        <v>912</v>
      </c>
      <c r="B27" s="40">
        <v>3259915.9170200001</v>
      </c>
      <c r="C27" s="40">
        <v>2344139.7766399998</v>
      </c>
      <c r="D27" s="40">
        <v>0</v>
      </c>
      <c r="E27" s="40">
        <v>236778.87609999999</v>
      </c>
      <c r="F27" s="40">
        <v>5840834.5697600003</v>
      </c>
      <c r="G27" s="40">
        <v>1144610.4563399998</v>
      </c>
      <c r="H27" s="40">
        <v>673869.99372999999</v>
      </c>
      <c r="I27" s="40">
        <v>0</v>
      </c>
      <c r="J27" s="40">
        <v>270270.07263999997</v>
      </c>
      <c r="K27" s="40">
        <v>2088750.5227099999</v>
      </c>
      <c r="L27" s="40">
        <v>285269.66297</v>
      </c>
      <c r="M27" s="40">
        <v>37402.441020000006</v>
      </c>
      <c r="N27" s="40">
        <v>0</v>
      </c>
      <c r="O27" s="40">
        <v>0</v>
      </c>
      <c r="P27" s="40">
        <v>322672.10399000003</v>
      </c>
      <c r="Q27" s="40">
        <v>0</v>
      </c>
      <c r="R27" s="40">
        <v>0</v>
      </c>
      <c r="S27" s="40">
        <v>0</v>
      </c>
      <c r="T27" s="40">
        <v>0</v>
      </c>
      <c r="U27" s="40">
        <v>0</v>
      </c>
      <c r="V27" s="40">
        <v>3113.0555199999999</v>
      </c>
      <c r="W27" s="40">
        <v>0</v>
      </c>
      <c r="X27" s="40">
        <v>0</v>
      </c>
      <c r="Y27" s="40">
        <v>0</v>
      </c>
      <c r="Z27" s="40">
        <v>3113.0555199999999</v>
      </c>
      <c r="AA27" s="40">
        <v>100.07219000000001</v>
      </c>
      <c r="AB27" s="40">
        <v>1406.5795600000001</v>
      </c>
      <c r="AC27" s="40">
        <v>0</v>
      </c>
      <c r="AD27" s="40">
        <v>0</v>
      </c>
      <c r="AE27" s="40">
        <v>1506.65175</v>
      </c>
      <c r="AF27" s="40">
        <v>77.736519999999999</v>
      </c>
      <c r="AG27" s="40">
        <v>0.69</v>
      </c>
      <c r="AH27" s="40">
        <v>0</v>
      </c>
      <c r="AI27" s="40">
        <v>0</v>
      </c>
      <c r="AJ27" s="40">
        <v>78.426520000000011</v>
      </c>
      <c r="AK27" s="40">
        <v>0</v>
      </c>
      <c r="AL27" s="40">
        <v>6.8317600000000001</v>
      </c>
      <c r="AM27" s="40">
        <v>0</v>
      </c>
      <c r="AN27" s="40">
        <v>0</v>
      </c>
      <c r="AO27" s="40">
        <v>6.8317600000000001</v>
      </c>
      <c r="AP27" s="40">
        <v>0</v>
      </c>
      <c r="AQ27" s="40">
        <v>0</v>
      </c>
      <c r="AR27" s="40">
        <v>0</v>
      </c>
      <c r="AS27" s="40">
        <v>0</v>
      </c>
      <c r="AT27" s="40">
        <v>0</v>
      </c>
      <c r="AU27" s="40">
        <v>4693086.90056</v>
      </c>
      <c r="AV27" s="40">
        <v>3056826.3126999997</v>
      </c>
      <c r="AW27" s="40">
        <v>0</v>
      </c>
      <c r="AX27" s="40">
        <v>507048.94874000002</v>
      </c>
      <c r="AY27" s="40">
        <v>8256962.1619999995</v>
      </c>
    </row>
    <row r="28" spans="1:51">
      <c r="A28" s="40" t="s">
        <v>167</v>
      </c>
      <c r="B28" s="40">
        <v>508469.04272000003</v>
      </c>
      <c r="C28" s="40">
        <v>52165.581859999998</v>
      </c>
      <c r="D28" s="40">
        <v>0</v>
      </c>
      <c r="E28" s="40">
        <v>0</v>
      </c>
      <c r="F28" s="40">
        <v>560634.62458000006</v>
      </c>
      <c r="G28" s="40">
        <v>211940.01613999999</v>
      </c>
      <c r="H28" s="40">
        <v>285.59204</v>
      </c>
      <c r="I28" s="40">
        <v>0</v>
      </c>
      <c r="J28" s="40">
        <v>0</v>
      </c>
      <c r="K28" s="40">
        <v>212225.60818000001</v>
      </c>
      <c r="L28" s="40">
        <v>5193.3816900000002</v>
      </c>
      <c r="M28" s="40">
        <v>0</v>
      </c>
      <c r="N28" s="40">
        <v>0</v>
      </c>
      <c r="O28" s="40">
        <v>0</v>
      </c>
      <c r="P28" s="40">
        <v>5193.3816900000002</v>
      </c>
      <c r="Q28" s="40">
        <v>245.67404000000002</v>
      </c>
      <c r="R28" s="40">
        <v>0</v>
      </c>
      <c r="S28" s="40">
        <v>0</v>
      </c>
      <c r="T28" s="40">
        <v>0</v>
      </c>
      <c r="U28" s="40">
        <v>245.67404000000002</v>
      </c>
      <c r="V28" s="40">
        <v>506.81306999999998</v>
      </c>
      <c r="W28" s="40">
        <v>0</v>
      </c>
      <c r="X28" s="40">
        <v>0</v>
      </c>
      <c r="Y28" s="40">
        <v>0</v>
      </c>
      <c r="Z28" s="40">
        <v>506.81306999999998</v>
      </c>
      <c r="AA28" s="40">
        <v>83.346570000000014</v>
      </c>
      <c r="AB28" s="40">
        <v>0</v>
      </c>
      <c r="AC28" s="40">
        <v>0</v>
      </c>
      <c r="AD28" s="40">
        <v>0</v>
      </c>
      <c r="AE28" s="40">
        <v>83.346570000000014</v>
      </c>
      <c r="AF28" s="40">
        <v>122.37080999999999</v>
      </c>
      <c r="AG28" s="40">
        <v>0</v>
      </c>
      <c r="AH28" s="40">
        <v>0</v>
      </c>
      <c r="AI28" s="40">
        <v>0</v>
      </c>
      <c r="AJ28" s="40">
        <v>122.37080999999999</v>
      </c>
      <c r="AK28" s="40">
        <v>134.40666000000002</v>
      </c>
      <c r="AL28" s="40">
        <v>0</v>
      </c>
      <c r="AM28" s="40">
        <v>0</v>
      </c>
      <c r="AN28" s="40">
        <v>0</v>
      </c>
      <c r="AO28" s="40">
        <v>134.40666000000002</v>
      </c>
      <c r="AP28" s="40">
        <v>0</v>
      </c>
      <c r="AQ28" s="40">
        <v>0</v>
      </c>
      <c r="AR28" s="40">
        <v>0</v>
      </c>
      <c r="AS28" s="40">
        <v>0</v>
      </c>
      <c r="AT28" s="40">
        <v>0</v>
      </c>
      <c r="AU28" s="40">
        <v>726695.05170000007</v>
      </c>
      <c r="AV28" s="40">
        <v>52451.173900000002</v>
      </c>
      <c r="AW28" s="40">
        <v>0</v>
      </c>
      <c r="AX28" s="40">
        <v>0</v>
      </c>
      <c r="AY28" s="40">
        <v>779146.22560000001</v>
      </c>
    </row>
    <row r="29" spans="1:51">
      <c r="A29" s="40" t="s">
        <v>166</v>
      </c>
      <c r="B29" s="40">
        <v>76251.221590000001</v>
      </c>
      <c r="C29" s="40">
        <v>938.71190000000001</v>
      </c>
      <c r="D29" s="40">
        <v>0</v>
      </c>
      <c r="E29" s="40">
        <v>0</v>
      </c>
      <c r="F29" s="40">
        <v>77189.933489999996</v>
      </c>
      <c r="G29" s="40">
        <v>48727.963009999999</v>
      </c>
      <c r="H29" s="40">
        <v>63.014890000000001</v>
      </c>
      <c r="I29" s="40">
        <v>0</v>
      </c>
      <c r="J29" s="40">
        <v>0</v>
      </c>
      <c r="K29" s="40">
        <v>48790.977899999998</v>
      </c>
      <c r="L29" s="40">
        <v>835.38264000000004</v>
      </c>
      <c r="M29" s="40">
        <v>387.18079999999998</v>
      </c>
      <c r="N29" s="40">
        <v>0</v>
      </c>
      <c r="O29" s="40">
        <v>0</v>
      </c>
      <c r="P29" s="40">
        <v>1222.5634399999999</v>
      </c>
      <c r="Q29" s="40">
        <v>307.12177000000003</v>
      </c>
      <c r="R29" s="40">
        <v>5.0159999999999996E-2</v>
      </c>
      <c r="S29" s="40">
        <v>0</v>
      </c>
      <c r="T29" s="40">
        <v>0</v>
      </c>
      <c r="U29" s="40">
        <v>307.17192999999997</v>
      </c>
      <c r="V29" s="40">
        <v>31.483000000000001</v>
      </c>
      <c r="W29" s="40">
        <v>0</v>
      </c>
      <c r="X29" s="40">
        <v>0</v>
      </c>
      <c r="Y29" s="40">
        <v>0</v>
      </c>
      <c r="Z29" s="40">
        <v>31.483000000000001</v>
      </c>
      <c r="AA29" s="40">
        <v>83.960429999999988</v>
      </c>
      <c r="AB29" s="40">
        <v>5.4719999999999998E-2</v>
      </c>
      <c r="AC29" s="40">
        <v>0</v>
      </c>
      <c r="AD29" s="40">
        <v>0</v>
      </c>
      <c r="AE29" s="40">
        <v>84.015149999999991</v>
      </c>
      <c r="AF29" s="40">
        <v>85.516660000000002</v>
      </c>
      <c r="AG29" s="40">
        <v>0.29608000000000001</v>
      </c>
      <c r="AH29" s="40">
        <v>0</v>
      </c>
      <c r="AI29" s="40">
        <v>0</v>
      </c>
      <c r="AJ29" s="40">
        <v>85.812740000000005</v>
      </c>
      <c r="AK29" s="40">
        <v>170.54242000000002</v>
      </c>
      <c r="AL29" s="40">
        <v>0</v>
      </c>
      <c r="AM29" s="40">
        <v>0</v>
      </c>
      <c r="AN29" s="40">
        <v>0</v>
      </c>
      <c r="AO29" s="40">
        <v>170.54242000000002</v>
      </c>
      <c r="AP29" s="40">
        <v>1.7569999999999999</v>
      </c>
      <c r="AQ29" s="40">
        <v>0</v>
      </c>
      <c r="AR29" s="40">
        <v>0</v>
      </c>
      <c r="AS29" s="40">
        <v>0</v>
      </c>
      <c r="AT29" s="40">
        <v>1.7569999999999999</v>
      </c>
      <c r="AU29" s="40">
        <v>126494.94851999999</v>
      </c>
      <c r="AV29" s="40">
        <v>1389.30855</v>
      </c>
      <c r="AW29" s="40">
        <v>0</v>
      </c>
      <c r="AX29" s="40">
        <v>0</v>
      </c>
      <c r="AY29" s="40">
        <v>127884.25706999999</v>
      </c>
    </row>
    <row r="30" spans="1:51">
      <c r="A30" s="40" t="s">
        <v>913</v>
      </c>
      <c r="B30" s="40">
        <v>832123.44585000002</v>
      </c>
      <c r="C30" s="40">
        <v>1151350.4483299998</v>
      </c>
      <c r="D30" s="40">
        <v>8085.1071500000007</v>
      </c>
      <c r="E30" s="40">
        <v>327266.87768999999</v>
      </c>
      <c r="F30" s="40">
        <v>2318825.8790199999</v>
      </c>
      <c r="G30" s="40">
        <v>163933.68018</v>
      </c>
      <c r="H30" s="40">
        <v>228089.94978999998</v>
      </c>
      <c r="I30" s="40">
        <v>2.0000000000000002E-5</v>
      </c>
      <c r="J30" s="40">
        <v>-2.0000000000000002E-5</v>
      </c>
      <c r="K30" s="40">
        <v>392023.62997000001</v>
      </c>
      <c r="L30" s="40">
        <v>79672.985079999999</v>
      </c>
      <c r="M30" s="40">
        <v>99565.3413</v>
      </c>
      <c r="N30" s="40">
        <v>0</v>
      </c>
      <c r="O30" s="40">
        <v>40.240230000000004</v>
      </c>
      <c r="P30" s="40">
        <v>179278.56661000001</v>
      </c>
      <c r="Q30" s="40">
        <v>82918.246719999996</v>
      </c>
      <c r="R30" s="40">
        <v>13590.98883</v>
      </c>
      <c r="S30" s="40">
        <v>0</v>
      </c>
      <c r="T30" s="40">
        <v>0</v>
      </c>
      <c r="U30" s="40">
        <v>96509.235549999998</v>
      </c>
      <c r="V30" s="40">
        <v>20953.993699999999</v>
      </c>
      <c r="W30" s="40">
        <v>4643.8399500000005</v>
      </c>
      <c r="X30" s="40">
        <v>0</v>
      </c>
      <c r="Y30" s="40">
        <v>0</v>
      </c>
      <c r="Z30" s="40">
        <v>25597.833649999997</v>
      </c>
      <c r="AA30" s="40">
        <v>7605.4227899999996</v>
      </c>
      <c r="AB30" s="40">
        <v>4825.8042500000001</v>
      </c>
      <c r="AC30" s="40">
        <v>0</v>
      </c>
      <c r="AD30" s="40">
        <v>0</v>
      </c>
      <c r="AE30" s="40">
        <v>12431.22704</v>
      </c>
      <c r="AF30" s="40">
        <v>13064.98654</v>
      </c>
      <c r="AG30" s="40">
        <v>13040.435740000001</v>
      </c>
      <c r="AH30" s="40">
        <v>-1.0000000000000001E-5</v>
      </c>
      <c r="AI30" s="40">
        <v>0</v>
      </c>
      <c r="AJ30" s="40">
        <v>26105.422269999999</v>
      </c>
      <c r="AK30" s="40">
        <v>7579.2175399999996</v>
      </c>
      <c r="AL30" s="40">
        <v>4972.5507600000001</v>
      </c>
      <c r="AM30" s="40">
        <v>0</v>
      </c>
      <c r="AN30" s="40">
        <v>0</v>
      </c>
      <c r="AO30" s="40">
        <v>12551.768300000002</v>
      </c>
      <c r="AP30" s="40">
        <v>1774.39228</v>
      </c>
      <c r="AQ30" s="40">
        <v>1233.3975700000001</v>
      </c>
      <c r="AR30" s="40">
        <v>0</v>
      </c>
      <c r="AS30" s="40">
        <v>0</v>
      </c>
      <c r="AT30" s="40">
        <v>3007.7898500000001</v>
      </c>
      <c r="AU30" s="40">
        <v>1209626.3706800002</v>
      </c>
      <c r="AV30" s="40">
        <v>1521312.75651</v>
      </c>
      <c r="AW30" s="40">
        <v>8085.1071600000005</v>
      </c>
      <c r="AX30" s="40">
        <v>327307.11791000003</v>
      </c>
      <c r="AY30" s="40">
        <v>3066331.3522600001</v>
      </c>
    </row>
    <row r="31" spans="1:51">
      <c r="A31" s="40" t="s">
        <v>914</v>
      </c>
      <c r="B31" s="40">
        <v>243655.94227</v>
      </c>
      <c r="C31" s="40">
        <v>149174.29798</v>
      </c>
      <c r="D31" s="40">
        <v>0</v>
      </c>
      <c r="E31" s="40">
        <v>0</v>
      </c>
      <c r="F31" s="40">
        <v>392830.24024999997</v>
      </c>
      <c r="G31" s="40">
        <v>99354.6679</v>
      </c>
      <c r="H31" s="40">
        <v>74228.417870000005</v>
      </c>
      <c r="I31" s="40">
        <v>0</v>
      </c>
      <c r="J31" s="40">
        <v>-2.0000000000000002E-5</v>
      </c>
      <c r="K31" s="40">
        <v>173583.08575</v>
      </c>
      <c r="L31" s="40">
        <v>46725.482819999997</v>
      </c>
      <c r="M31" s="40">
        <v>58398.957200000004</v>
      </c>
      <c r="N31" s="40">
        <v>0</v>
      </c>
      <c r="O31" s="40">
        <v>40.240230000000004</v>
      </c>
      <c r="P31" s="40">
        <v>105164.68025</v>
      </c>
      <c r="Q31" s="40">
        <v>8629.1442499999994</v>
      </c>
      <c r="R31" s="40">
        <v>2125.1824900000001</v>
      </c>
      <c r="S31" s="40">
        <v>0</v>
      </c>
      <c r="T31" s="40">
        <v>0</v>
      </c>
      <c r="U31" s="40">
        <v>10754.32674</v>
      </c>
      <c r="V31" s="40">
        <v>2027.6450199999999</v>
      </c>
      <c r="W31" s="40">
        <v>2090.5559399999997</v>
      </c>
      <c r="X31" s="40">
        <v>0</v>
      </c>
      <c r="Y31" s="40">
        <v>0</v>
      </c>
      <c r="Z31" s="40">
        <v>4118.2009600000001</v>
      </c>
      <c r="AA31" s="40">
        <v>2304.1781499999997</v>
      </c>
      <c r="AB31" s="40">
        <v>918.3587</v>
      </c>
      <c r="AC31" s="40">
        <v>0</v>
      </c>
      <c r="AD31" s="40">
        <v>0</v>
      </c>
      <c r="AE31" s="40">
        <v>3222.53685</v>
      </c>
      <c r="AF31" s="40">
        <v>5859.0341699999999</v>
      </c>
      <c r="AG31" s="40">
        <v>4919.5774499999998</v>
      </c>
      <c r="AH31" s="40">
        <v>0</v>
      </c>
      <c r="AI31" s="40">
        <v>0</v>
      </c>
      <c r="AJ31" s="40">
        <v>10778.61162</v>
      </c>
      <c r="AK31" s="40">
        <v>7105.7327699999996</v>
      </c>
      <c r="AL31" s="40">
        <v>2128.5834199999999</v>
      </c>
      <c r="AM31" s="40">
        <v>0</v>
      </c>
      <c r="AN31" s="40">
        <v>0</v>
      </c>
      <c r="AO31" s="40">
        <v>9234.3161899999996</v>
      </c>
      <c r="AP31" s="40">
        <v>465.36221999999998</v>
      </c>
      <c r="AQ31" s="40">
        <v>1028.9003399999999</v>
      </c>
      <c r="AR31" s="40">
        <v>0</v>
      </c>
      <c r="AS31" s="40">
        <v>0</v>
      </c>
      <c r="AT31" s="40">
        <v>1494.2625600000001</v>
      </c>
      <c r="AU31" s="40">
        <v>416127.18956999999</v>
      </c>
      <c r="AV31" s="40">
        <v>295012.83139000001</v>
      </c>
      <c r="AW31" s="40">
        <v>0</v>
      </c>
      <c r="AX31" s="40">
        <v>40.240209999999998</v>
      </c>
      <c r="AY31" s="40">
        <v>711180.26117999991</v>
      </c>
    </row>
    <row r="32" spans="1:51">
      <c r="A32" s="40" t="s">
        <v>915</v>
      </c>
      <c r="B32" s="40">
        <v>584510.74378999998</v>
      </c>
      <c r="C32" s="40">
        <v>976595.22078999993</v>
      </c>
      <c r="D32" s="40">
        <v>8044.4380000000001</v>
      </c>
      <c r="E32" s="40">
        <v>327266.86972000002</v>
      </c>
      <c r="F32" s="40">
        <v>1896417.2723099999</v>
      </c>
      <c r="G32" s="40">
        <v>63738.11767</v>
      </c>
      <c r="H32" s="40">
        <v>149514.01440000001</v>
      </c>
      <c r="I32" s="40">
        <v>0</v>
      </c>
      <c r="J32" s="40">
        <v>0</v>
      </c>
      <c r="K32" s="40">
        <v>213252.13206999999</v>
      </c>
      <c r="L32" s="40">
        <v>32762.48963</v>
      </c>
      <c r="M32" s="40">
        <v>38058.492570000002</v>
      </c>
      <c r="N32" s="40">
        <v>0</v>
      </c>
      <c r="O32" s="40">
        <v>0</v>
      </c>
      <c r="P32" s="40">
        <v>70820.982199999999</v>
      </c>
      <c r="Q32" s="40">
        <v>74132.006079999992</v>
      </c>
      <c r="R32" s="40">
        <v>11168.33151</v>
      </c>
      <c r="S32" s="40">
        <v>0</v>
      </c>
      <c r="T32" s="40">
        <v>0</v>
      </c>
      <c r="U32" s="40">
        <v>85300.33759000001</v>
      </c>
      <c r="V32" s="40">
        <v>18926.348679999999</v>
      </c>
      <c r="W32" s="40">
        <v>2553.1405099999997</v>
      </c>
      <c r="X32" s="40">
        <v>0</v>
      </c>
      <c r="Y32" s="40">
        <v>0</v>
      </c>
      <c r="Z32" s="40">
        <v>21479.48919</v>
      </c>
      <c r="AA32" s="40">
        <v>5299.2352199999996</v>
      </c>
      <c r="AB32" s="40">
        <v>3907.42472</v>
      </c>
      <c r="AC32" s="40">
        <v>0</v>
      </c>
      <c r="AD32" s="40">
        <v>0</v>
      </c>
      <c r="AE32" s="40">
        <v>9206.6599399999996</v>
      </c>
      <c r="AF32" s="40">
        <v>7196.0023200000005</v>
      </c>
      <c r="AG32" s="40">
        <v>8118.9449299999997</v>
      </c>
      <c r="AH32" s="40">
        <v>-1.0000000000000001E-5</v>
      </c>
      <c r="AI32" s="40">
        <v>0</v>
      </c>
      <c r="AJ32" s="40">
        <v>15314.94724</v>
      </c>
      <c r="AK32" s="40">
        <v>473.48477000000003</v>
      </c>
      <c r="AL32" s="40">
        <v>2830.7321299999999</v>
      </c>
      <c r="AM32" s="40">
        <v>0</v>
      </c>
      <c r="AN32" s="40">
        <v>0</v>
      </c>
      <c r="AO32" s="40">
        <v>3304.2168999999999</v>
      </c>
      <c r="AP32" s="40">
        <v>1309.03006</v>
      </c>
      <c r="AQ32" s="40">
        <v>204.49718999999999</v>
      </c>
      <c r="AR32" s="40">
        <v>0</v>
      </c>
      <c r="AS32" s="40">
        <v>0</v>
      </c>
      <c r="AT32" s="40">
        <v>1513.5272500000001</v>
      </c>
      <c r="AU32" s="40">
        <v>788347.45822000003</v>
      </c>
      <c r="AV32" s="40">
        <v>1192950.7987599999</v>
      </c>
      <c r="AW32" s="40">
        <v>8044.4379900000004</v>
      </c>
      <c r="AX32" s="40">
        <v>327266.86972000002</v>
      </c>
      <c r="AY32" s="40">
        <v>2316609.5646899999</v>
      </c>
    </row>
    <row r="33" spans="1:51">
      <c r="A33" s="40" t="s">
        <v>916</v>
      </c>
      <c r="B33" s="40">
        <v>3952.3152500000001</v>
      </c>
      <c r="C33" s="40">
        <v>20942.750989999997</v>
      </c>
      <c r="D33" s="40">
        <v>40.669150000000002</v>
      </c>
      <c r="E33" s="40">
        <v>7.9699999999999997E-3</v>
      </c>
      <c r="F33" s="40">
        <v>24935.74336</v>
      </c>
      <c r="G33" s="40">
        <v>840.89460999999994</v>
      </c>
      <c r="H33" s="40">
        <v>2577.3332400000004</v>
      </c>
      <c r="I33" s="40">
        <v>0</v>
      </c>
      <c r="J33" s="40">
        <v>0</v>
      </c>
      <c r="K33" s="40">
        <v>3418.2278500000002</v>
      </c>
      <c r="L33" s="40">
        <v>185.01263</v>
      </c>
      <c r="M33" s="40">
        <v>61.705730000000003</v>
      </c>
      <c r="N33" s="40">
        <v>0</v>
      </c>
      <c r="O33" s="40">
        <v>0</v>
      </c>
      <c r="P33" s="40">
        <v>246.71835999999999</v>
      </c>
      <c r="Q33" s="40">
        <v>157.09639000000001</v>
      </c>
      <c r="R33" s="40">
        <v>12.34473</v>
      </c>
      <c r="S33" s="40">
        <v>0</v>
      </c>
      <c r="T33" s="40">
        <v>0</v>
      </c>
      <c r="U33" s="40">
        <v>169.44111999999998</v>
      </c>
      <c r="V33" s="40">
        <v>0</v>
      </c>
      <c r="W33" s="40">
        <v>0.14349999999999999</v>
      </c>
      <c r="X33" s="40">
        <v>0</v>
      </c>
      <c r="Y33" s="40">
        <v>0</v>
      </c>
      <c r="Z33" s="40">
        <v>0.14349999999999999</v>
      </c>
      <c r="AA33" s="40">
        <v>2.00942</v>
      </c>
      <c r="AB33" s="40">
        <v>2.0760000000000001E-2</v>
      </c>
      <c r="AC33" s="40">
        <v>0</v>
      </c>
      <c r="AD33" s="40">
        <v>0</v>
      </c>
      <c r="AE33" s="40">
        <v>2.0301800000000001</v>
      </c>
      <c r="AF33" s="40">
        <v>9.9500499999999992</v>
      </c>
      <c r="AG33" s="40">
        <v>1.9133599999999999</v>
      </c>
      <c r="AH33" s="40">
        <v>0</v>
      </c>
      <c r="AI33" s="40">
        <v>0</v>
      </c>
      <c r="AJ33" s="40">
        <v>11.86341</v>
      </c>
      <c r="AK33" s="40">
        <v>0</v>
      </c>
      <c r="AL33" s="40">
        <v>13.235209999999999</v>
      </c>
      <c r="AM33" s="40">
        <v>0</v>
      </c>
      <c r="AN33" s="40">
        <v>0</v>
      </c>
      <c r="AO33" s="40">
        <v>13.235209999999999</v>
      </c>
      <c r="AP33" s="40">
        <v>0</v>
      </c>
      <c r="AQ33" s="40">
        <v>4.0000000000000003E-5</v>
      </c>
      <c r="AR33" s="40">
        <v>0</v>
      </c>
      <c r="AS33" s="40">
        <v>0</v>
      </c>
      <c r="AT33" s="40">
        <v>4.0000000000000003E-5</v>
      </c>
      <c r="AU33" s="40">
        <v>5147.2783499999996</v>
      </c>
      <c r="AV33" s="40">
        <v>23609.447559999997</v>
      </c>
      <c r="AW33" s="40">
        <v>40.669150000000002</v>
      </c>
      <c r="AX33" s="40">
        <v>7.9699999999999997E-3</v>
      </c>
      <c r="AY33" s="40">
        <v>28797.403030000001</v>
      </c>
    </row>
    <row r="34" spans="1:51">
      <c r="A34" s="40" t="s">
        <v>917</v>
      </c>
      <c r="B34" s="40">
        <v>4.4445399999999999</v>
      </c>
      <c r="C34" s="40">
        <v>4638.1785599999994</v>
      </c>
      <c r="D34" s="40">
        <v>0</v>
      </c>
      <c r="E34" s="40">
        <v>0</v>
      </c>
      <c r="F34" s="40">
        <v>4642.6230999999998</v>
      </c>
      <c r="G34" s="40">
        <v>0</v>
      </c>
      <c r="H34" s="40">
        <v>1770.1842799999999</v>
      </c>
      <c r="I34" s="40">
        <v>2.0000000000000002E-5</v>
      </c>
      <c r="J34" s="40">
        <v>0</v>
      </c>
      <c r="K34" s="40">
        <v>1770.1843000000001</v>
      </c>
      <c r="L34" s="40">
        <v>0</v>
      </c>
      <c r="M34" s="40">
        <v>3046.1857999999997</v>
      </c>
      <c r="N34" s="40">
        <v>0</v>
      </c>
      <c r="O34" s="40">
        <v>0</v>
      </c>
      <c r="P34" s="40">
        <v>3046.1857999999997</v>
      </c>
      <c r="Q34" s="40">
        <v>0</v>
      </c>
      <c r="R34" s="40">
        <v>285.13009999999997</v>
      </c>
      <c r="S34" s="40">
        <v>0</v>
      </c>
      <c r="T34" s="40">
        <v>0</v>
      </c>
      <c r="U34" s="40">
        <v>285.13009999999997</v>
      </c>
      <c r="V34" s="40">
        <v>0</v>
      </c>
      <c r="W34" s="40">
        <v>0</v>
      </c>
      <c r="X34" s="40">
        <v>0</v>
      </c>
      <c r="Y34" s="40">
        <v>0</v>
      </c>
      <c r="Z34" s="40">
        <v>0</v>
      </c>
      <c r="AA34" s="40">
        <v>0</v>
      </c>
      <c r="AB34" s="40">
        <v>7.0000000000000007E-5</v>
      </c>
      <c r="AC34" s="40">
        <v>0</v>
      </c>
      <c r="AD34" s="40">
        <v>0</v>
      </c>
      <c r="AE34" s="40">
        <v>7.0000000000000007E-5</v>
      </c>
      <c r="AF34" s="40">
        <v>0</v>
      </c>
      <c r="AG34" s="40">
        <v>0</v>
      </c>
      <c r="AH34" s="40">
        <v>0</v>
      </c>
      <c r="AI34" s="40">
        <v>0</v>
      </c>
      <c r="AJ34" s="40">
        <v>0</v>
      </c>
      <c r="AK34" s="40">
        <v>0</v>
      </c>
      <c r="AL34" s="40">
        <v>0</v>
      </c>
      <c r="AM34" s="40">
        <v>0</v>
      </c>
      <c r="AN34" s="40">
        <v>0</v>
      </c>
      <c r="AO34" s="40">
        <v>0</v>
      </c>
      <c r="AP34" s="40">
        <v>0</v>
      </c>
      <c r="AQ34" s="40">
        <v>0</v>
      </c>
      <c r="AR34" s="40">
        <v>0</v>
      </c>
      <c r="AS34" s="40">
        <v>0</v>
      </c>
      <c r="AT34" s="40">
        <v>0</v>
      </c>
      <c r="AU34" s="40">
        <v>4.4445399999999999</v>
      </c>
      <c r="AV34" s="40">
        <v>9739.6788100000012</v>
      </c>
      <c r="AW34" s="40">
        <v>2.0000000000000002E-5</v>
      </c>
      <c r="AX34" s="40">
        <v>0</v>
      </c>
      <c r="AY34" s="40">
        <v>9744.1233699999993</v>
      </c>
    </row>
    <row r="35" spans="1:51">
      <c r="A35" s="40" t="s">
        <v>918</v>
      </c>
      <c r="B35" s="40">
        <v>0</v>
      </c>
      <c r="C35" s="40">
        <v>0</v>
      </c>
      <c r="D35" s="40">
        <v>0</v>
      </c>
      <c r="E35" s="40">
        <v>0</v>
      </c>
      <c r="F35" s="40">
        <v>0</v>
      </c>
      <c r="G35" s="40">
        <v>0</v>
      </c>
      <c r="H35" s="40">
        <v>0</v>
      </c>
      <c r="I35" s="40">
        <v>0</v>
      </c>
      <c r="J35" s="40">
        <v>0</v>
      </c>
      <c r="K35" s="40">
        <v>0</v>
      </c>
      <c r="L35" s="40">
        <v>0</v>
      </c>
      <c r="M35" s="40">
        <v>0</v>
      </c>
      <c r="N35" s="40">
        <v>0</v>
      </c>
      <c r="O35" s="40">
        <v>0</v>
      </c>
      <c r="P35" s="40">
        <v>0</v>
      </c>
      <c r="Q35" s="40">
        <v>0</v>
      </c>
      <c r="R35" s="40">
        <v>0</v>
      </c>
      <c r="S35" s="40">
        <v>0</v>
      </c>
      <c r="T35" s="40">
        <v>0</v>
      </c>
      <c r="U35" s="40">
        <v>0</v>
      </c>
      <c r="V35" s="40">
        <v>0</v>
      </c>
      <c r="W35" s="40">
        <v>0</v>
      </c>
      <c r="X35" s="40">
        <v>0</v>
      </c>
      <c r="Y35" s="40">
        <v>0</v>
      </c>
      <c r="Z35" s="40">
        <v>0</v>
      </c>
      <c r="AA35" s="40">
        <v>0</v>
      </c>
      <c r="AB35" s="40">
        <v>0</v>
      </c>
      <c r="AC35" s="40">
        <v>0</v>
      </c>
      <c r="AD35" s="40">
        <v>0</v>
      </c>
      <c r="AE35" s="40">
        <v>0</v>
      </c>
      <c r="AF35" s="40">
        <v>0</v>
      </c>
      <c r="AG35" s="40">
        <v>0</v>
      </c>
      <c r="AH35" s="40">
        <v>0</v>
      </c>
      <c r="AI35" s="40">
        <v>0</v>
      </c>
      <c r="AJ35" s="40">
        <v>0</v>
      </c>
      <c r="AK35" s="40">
        <v>0</v>
      </c>
      <c r="AL35" s="40">
        <v>0</v>
      </c>
      <c r="AM35" s="40">
        <v>0</v>
      </c>
      <c r="AN35" s="40">
        <v>0</v>
      </c>
      <c r="AO35" s="40">
        <v>0</v>
      </c>
      <c r="AP35" s="40">
        <v>0</v>
      </c>
      <c r="AQ35" s="40">
        <v>0</v>
      </c>
      <c r="AR35" s="40">
        <v>0</v>
      </c>
      <c r="AS35" s="40">
        <v>0</v>
      </c>
      <c r="AT35" s="40">
        <v>0</v>
      </c>
      <c r="AU35" s="40">
        <v>0</v>
      </c>
      <c r="AV35" s="40">
        <v>0</v>
      </c>
      <c r="AW35" s="40">
        <v>0</v>
      </c>
      <c r="AX35" s="40">
        <v>0</v>
      </c>
      <c r="AY35" s="40">
        <v>0</v>
      </c>
    </row>
    <row r="36" spans="1:51">
      <c r="A36" s="40" t="s">
        <v>176</v>
      </c>
      <c r="B36" s="40">
        <v>0</v>
      </c>
      <c r="C36" s="40">
        <v>4638.1784900000002</v>
      </c>
      <c r="D36" s="40">
        <v>0</v>
      </c>
      <c r="E36" s="40">
        <v>0</v>
      </c>
      <c r="F36" s="40">
        <v>4638.1784900000002</v>
      </c>
      <c r="G36" s="40">
        <v>0</v>
      </c>
      <c r="H36" s="40">
        <v>1770.1842799999999</v>
      </c>
      <c r="I36" s="40">
        <v>2.0000000000000002E-5</v>
      </c>
      <c r="J36" s="40">
        <v>0</v>
      </c>
      <c r="K36" s="40">
        <v>1770.1843000000001</v>
      </c>
      <c r="L36" s="40">
        <v>0</v>
      </c>
      <c r="M36" s="40">
        <v>3045.7922200000003</v>
      </c>
      <c r="N36" s="40">
        <v>0</v>
      </c>
      <c r="O36" s="40">
        <v>0</v>
      </c>
      <c r="P36" s="40">
        <v>3045.7922200000003</v>
      </c>
      <c r="Q36" s="40">
        <v>0</v>
      </c>
      <c r="R36" s="40">
        <v>285.13009999999997</v>
      </c>
      <c r="S36" s="40">
        <v>0</v>
      </c>
      <c r="T36" s="40">
        <v>0</v>
      </c>
      <c r="U36" s="40">
        <v>285.13009999999997</v>
      </c>
      <c r="V36" s="40">
        <v>0</v>
      </c>
      <c r="W36" s="40">
        <v>0</v>
      </c>
      <c r="X36" s="40">
        <v>0</v>
      </c>
      <c r="Y36" s="40">
        <v>0</v>
      </c>
      <c r="Z36" s="40">
        <v>0</v>
      </c>
      <c r="AA36" s="40">
        <v>0</v>
      </c>
      <c r="AB36" s="40">
        <v>7.0000000000000007E-5</v>
      </c>
      <c r="AC36" s="40">
        <v>0</v>
      </c>
      <c r="AD36" s="40">
        <v>0</v>
      </c>
      <c r="AE36" s="40">
        <v>7.0000000000000007E-5</v>
      </c>
      <c r="AF36" s="40">
        <v>0</v>
      </c>
      <c r="AG36" s="40">
        <v>0</v>
      </c>
      <c r="AH36" s="40">
        <v>0</v>
      </c>
      <c r="AI36" s="40">
        <v>0</v>
      </c>
      <c r="AJ36" s="40">
        <v>0</v>
      </c>
      <c r="AK36" s="40">
        <v>0</v>
      </c>
      <c r="AL36" s="40">
        <v>0</v>
      </c>
      <c r="AM36" s="40">
        <v>0</v>
      </c>
      <c r="AN36" s="40">
        <v>0</v>
      </c>
      <c r="AO36" s="40">
        <v>0</v>
      </c>
      <c r="AP36" s="40">
        <v>0</v>
      </c>
      <c r="AQ36" s="40">
        <v>0</v>
      </c>
      <c r="AR36" s="40">
        <v>0</v>
      </c>
      <c r="AS36" s="40">
        <v>0</v>
      </c>
      <c r="AT36" s="40">
        <v>0</v>
      </c>
      <c r="AU36" s="40">
        <v>0</v>
      </c>
      <c r="AV36" s="40">
        <v>9739.2851599999995</v>
      </c>
      <c r="AW36" s="40">
        <v>2.0000000000000002E-5</v>
      </c>
      <c r="AX36" s="40">
        <v>0</v>
      </c>
      <c r="AY36" s="40">
        <v>9739.2851799999989</v>
      </c>
    </row>
    <row r="37" spans="1:51" ht="13.5" thickBot="1">
      <c r="A37" s="40" t="s">
        <v>919</v>
      </c>
      <c r="B37" s="40">
        <v>4.4445399999999999</v>
      </c>
      <c r="C37" s="40">
        <v>7.0000000000000007E-5</v>
      </c>
      <c r="D37" s="40">
        <v>0</v>
      </c>
      <c r="E37" s="40">
        <v>0</v>
      </c>
      <c r="F37" s="40">
        <v>4.4446099999999999</v>
      </c>
      <c r="G37" s="40">
        <v>0</v>
      </c>
      <c r="H37" s="40">
        <v>0</v>
      </c>
      <c r="I37" s="40">
        <v>0</v>
      </c>
      <c r="J37" s="40">
        <v>0</v>
      </c>
      <c r="K37" s="40">
        <v>0</v>
      </c>
      <c r="L37" s="40">
        <v>0</v>
      </c>
      <c r="M37" s="40">
        <v>0.39357999999999999</v>
      </c>
      <c r="N37" s="40">
        <v>0</v>
      </c>
      <c r="O37" s="40">
        <v>0</v>
      </c>
      <c r="P37" s="40">
        <v>0.39357999999999999</v>
      </c>
      <c r="Q37" s="40">
        <v>0</v>
      </c>
      <c r="R37" s="40">
        <v>0</v>
      </c>
      <c r="S37" s="40">
        <v>0</v>
      </c>
      <c r="T37" s="40">
        <v>0</v>
      </c>
      <c r="U37" s="40">
        <v>0</v>
      </c>
      <c r="V37" s="40">
        <v>0</v>
      </c>
      <c r="W37" s="40">
        <v>0</v>
      </c>
      <c r="X37" s="40">
        <v>0</v>
      </c>
      <c r="Y37" s="40">
        <v>0</v>
      </c>
      <c r="Z37" s="40">
        <v>0</v>
      </c>
      <c r="AA37" s="40">
        <v>0</v>
      </c>
      <c r="AB37" s="40">
        <v>0</v>
      </c>
      <c r="AC37" s="40">
        <v>0</v>
      </c>
      <c r="AD37" s="40">
        <v>0</v>
      </c>
      <c r="AE37" s="40">
        <v>0</v>
      </c>
      <c r="AF37" s="40">
        <v>0</v>
      </c>
      <c r="AG37" s="40">
        <v>0</v>
      </c>
      <c r="AH37" s="40">
        <v>0</v>
      </c>
      <c r="AI37" s="40">
        <v>0</v>
      </c>
      <c r="AJ37" s="40">
        <v>0</v>
      </c>
      <c r="AK37" s="40">
        <v>0</v>
      </c>
      <c r="AL37" s="40">
        <v>0</v>
      </c>
      <c r="AM37" s="40">
        <v>0</v>
      </c>
      <c r="AN37" s="40">
        <v>0</v>
      </c>
      <c r="AO37" s="40">
        <v>0</v>
      </c>
      <c r="AP37" s="40">
        <v>0</v>
      </c>
      <c r="AQ37" s="40">
        <v>0</v>
      </c>
      <c r="AR37" s="40">
        <v>0</v>
      </c>
      <c r="AS37" s="40">
        <v>0</v>
      </c>
      <c r="AT37" s="40">
        <v>0</v>
      </c>
      <c r="AU37" s="40">
        <v>4.4445399999999999</v>
      </c>
      <c r="AV37" s="40">
        <v>0.39365</v>
      </c>
      <c r="AW37" s="40">
        <v>0</v>
      </c>
      <c r="AX37" s="40">
        <v>0</v>
      </c>
      <c r="AY37" s="40">
        <v>4.83819</v>
      </c>
    </row>
    <row r="38" spans="1:51" ht="16.5" thickTop="1" thickBot="1">
      <c r="A38" s="872" t="s">
        <v>920</v>
      </c>
      <c r="B38" s="871">
        <v>15026613.940920001</v>
      </c>
      <c r="C38" s="871">
        <v>11177374.92402</v>
      </c>
      <c r="D38" s="871">
        <v>8137.8075799999997</v>
      </c>
      <c r="E38" s="871">
        <v>694039.34233000001</v>
      </c>
      <c r="F38" s="871">
        <v>26906166.014849998</v>
      </c>
      <c r="G38" s="871">
        <v>10164958.212649999</v>
      </c>
      <c r="H38" s="871">
        <v>7708473.0436000004</v>
      </c>
      <c r="I38" s="871">
        <v>612.09695999999997</v>
      </c>
      <c r="J38" s="871">
        <v>356114.89746000001</v>
      </c>
      <c r="K38" s="871">
        <v>18230158.250669997</v>
      </c>
      <c r="L38" s="871">
        <v>3848247.9697699999</v>
      </c>
      <c r="M38" s="871">
        <v>3053644.5810700003</v>
      </c>
      <c r="N38" s="871">
        <v>43.396929999999998</v>
      </c>
      <c r="O38" s="871">
        <v>56909.00086</v>
      </c>
      <c r="P38" s="871">
        <v>6958844.9486300005</v>
      </c>
      <c r="Q38" s="871">
        <v>775281.33733000001</v>
      </c>
      <c r="R38" s="871">
        <v>456386.61998000002</v>
      </c>
      <c r="S38" s="871">
        <v>0</v>
      </c>
      <c r="T38" s="871">
        <v>28940.227449999998</v>
      </c>
      <c r="U38" s="871">
        <v>1260608.1847699999</v>
      </c>
      <c r="V38" s="871">
        <v>554549.70574999996</v>
      </c>
      <c r="W38" s="871">
        <v>393454.53505000001</v>
      </c>
      <c r="X38" s="871">
        <v>0</v>
      </c>
      <c r="Y38" s="871">
        <v>12160.24533</v>
      </c>
      <c r="Z38" s="871">
        <v>960164.48612999998</v>
      </c>
      <c r="AA38" s="871">
        <v>617842.60355999996</v>
      </c>
      <c r="AB38" s="871">
        <v>507555.03380999999</v>
      </c>
      <c r="AC38" s="871">
        <v>2.9999999999999997E-5</v>
      </c>
      <c r="AD38" s="871">
        <v>13031.484279999999</v>
      </c>
      <c r="AE38" s="871">
        <v>1138429.1216899999</v>
      </c>
      <c r="AF38" s="871">
        <v>774101.54498999997</v>
      </c>
      <c r="AG38" s="871">
        <v>530003.30720000004</v>
      </c>
      <c r="AH38" s="871">
        <v>8.4906600000000001</v>
      </c>
      <c r="AI38" s="871">
        <v>9864.9876000000004</v>
      </c>
      <c r="AJ38" s="871">
        <v>1313978.33045</v>
      </c>
      <c r="AK38" s="871">
        <v>243085.71269999997</v>
      </c>
      <c r="AL38" s="871">
        <v>141125.91089</v>
      </c>
      <c r="AM38" s="871">
        <v>0</v>
      </c>
      <c r="AN38" s="871">
        <v>1119.1676599999998</v>
      </c>
      <c r="AO38" s="871">
        <v>385330.79125000001</v>
      </c>
      <c r="AP38" s="871">
        <v>78717.017049999995</v>
      </c>
      <c r="AQ38" s="871">
        <v>35893.046829999999</v>
      </c>
      <c r="AR38" s="871">
        <v>0</v>
      </c>
      <c r="AS38" s="871">
        <v>7998.6552899999997</v>
      </c>
      <c r="AT38" s="871">
        <v>122608.71917</v>
      </c>
      <c r="AU38" s="871">
        <v>32083398.044720002</v>
      </c>
      <c r="AV38" s="871">
        <v>24003911.002439998</v>
      </c>
      <c r="AW38" s="871">
        <v>8801.7921600000009</v>
      </c>
      <c r="AX38" s="871">
        <v>1180178.0082699999</v>
      </c>
      <c r="AY38" s="871">
        <v>57276288.847599998</v>
      </c>
    </row>
    <row r="39" spans="1:51" ht="13.5" thickTop="1">
      <c r="A39" s="40" t="s">
        <v>87</v>
      </c>
      <c r="B39" s="40">
        <v>7041423.9147399999</v>
      </c>
      <c r="C39" s="40">
        <v>2886496.9347299999</v>
      </c>
      <c r="D39" s="40">
        <v>-1.0000000000000001E-5</v>
      </c>
      <c r="E39" s="40">
        <v>2329.4789000000001</v>
      </c>
      <c r="F39" s="40">
        <v>9930250.3283500001</v>
      </c>
      <c r="G39" s="40">
        <v>8316130.8097600006</v>
      </c>
      <c r="H39" s="40">
        <v>7060845.32962</v>
      </c>
      <c r="I39" s="40">
        <v>378.60540999999995</v>
      </c>
      <c r="J39" s="40">
        <v>784.37457999999992</v>
      </c>
      <c r="K39" s="40">
        <v>15378139.11936</v>
      </c>
      <c r="L39" s="40">
        <v>4059124.7620900003</v>
      </c>
      <c r="M39" s="40">
        <v>2008196.45701</v>
      </c>
      <c r="N39" s="40">
        <v>1.0000000000000001E-5</v>
      </c>
      <c r="O39" s="40">
        <v>324.21330999999998</v>
      </c>
      <c r="P39" s="40">
        <v>6067645.4324200004</v>
      </c>
      <c r="Q39" s="40">
        <v>551560.51944000006</v>
      </c>
      <c r="R39" s="40">
        <v>265478.40090999997</v>
      </c>
      <c r="S39" s="40">
        <v>0</v>
      </c>
      <c r="T39" s="40">
        <v>0</v>
      </c>
      <c r="U39" s="40">
        <v>817038.92035000003</v>
      </c>
      <c r="V39" s="40">
        <v>337332.78924999997</v>
      </c>
      <c r="W39" s="40">
        <v>276867.82251999999</v>
      </c>
      <c r="X39" s="40">
        <v>0</v>
      </c>
      <c r="Y39" s="40">
        <v>0</v>
      </c>
      <c r="Z39" s="40">
        <v>614200.61176999996</v>
      </c>
      <c r="AA39" s="40">
        <v>890798.86721000005</v>
      </c>
      <c r="AB39" s="40">
        <v>381001.21004000003</v>
      </c>
      <c r="AC39" s="40">
        <v>-1.0000000000000001E-5</v>
      </c>
      <c r="AD39" s="40">
        <v>335.13783000000001</v>
      </c>
      <c r="AE39" s="40">
        <v>1272135.2150699999</v>
      </c>
      <c r="AF39" s="40">
        <v>913090.85612999997</v>
      </c>
      <c r="AG39" s="40">
        <v>399622.99683999998</v>
      </c>
      <c r="AH39" s="40">
        <v>257.59983</v>
      </c>
      <c r="AI39" s="40">
        <v>233.65319</v>
      </c>
      <c r="AJ39" s="40">
        <v>1313205.1059900001</v>
      </c>
      <c r="AK39" s="40">
        <v>419961.46620999998</v>
      </c>
      <c r="AL39" s="40">
        <v>244932.28055000002</v>
      </c>
      <c r="AM39" s="40">
        <v>0</v>
      </c>
      <c r="AN39" s="40">
        <v>0</v>
      </c>
      <c r="AO39" s="40">
        <v>664893.74676000001</v>
      </c>
      <c r="AP39" s="40">
        <v>114048.63615999999</v>
      </c>
      <c r="AQ39" s="40">
        <v>99872.524829999995</v>
      </c>
      <c r="AR39" s="40">
        <v>0</v>
      </c>
      <c r="AS39" s="40">
        <v>0</v>
      </c>
      <c r="AT39" s="40">
        <v>213921.16099</v>
      </c>
      <c r="AU39" s="40">
        <v>22643472.620990001</v>
      </c>
      <c r="AV39" s="40">
        <v>13623313.957049999</v>
      </c>
      <c r="AW39" s="40">
        <v>636.20523000000003</v>
      </c>
      <c r="AX39" s="40">
        <v>4006.8577999999998</v>
      </c>
      <c r="AY39" s="40">
        <v>36271429.641070001</v>
      </c>
    </row>
    <row r="40" spans="1:51">
      <c r="A40" s="40" t="s">
        <v>921</v>
      </c>
      <c r="B40" s="40">
        <v>6850128.9500600006</v>
      </c>
      <c r="C40" s="40">
        <v>2827054.2127</v>
      </c>
      <c r="D40" s="40">
        <v>-1.0000000000000001E-5</v>
      </c>
      <c r="E40" s="40">
        <v>2329.4789000000001</v>
      </c>
      <c r="F40" s="40">
        <v>9679512.64164</v>
      </c>
      <c r="G40" s="40">
        <v>8182288.8533800002</v>
      </c>
      <c r="H40" s="40">
        <v>6976818.3312900001</v>
      </c>
      <c r="I40" s="40">
        <v>378.60540999999995</v>
      </c>
      <c r="J40" s="40">
        <v>784.37457999999992</v>
      </c>
      <c r="K40" s="40">
        <v>15160270.164649999</v>
      </c>
      <c r="L40" s="40">
        <v>3935387.3314099996</v>
      </c>
      <c r="M40" s="40">
        <v>1990878.9780999999</v>
      </c>
      <c r="N40" s="40">
        <v>1.0000000000000001E-5</v>
      </c>
      <c r="O40" s="40">
        <v>324.21330999999998</v>
      </c>
      <c r="P40" s="40">
        <v>5926590.5228300001</v>
      </c>
      <c r="Q40" s="40">
        <v>546262.71837999998</v>
      </c>
      <c r="R40" s="40">
        <v>262052.39168999999</v>
      </c>
      <c r="S40" s="40">
        <v>0</v>
      </c>
      <c r="T40" s="40">
        <v>0</v>
      </c>
      <c r="U40" s="40">
        <v>808315.11007000005</v>
      </c>
      <c r="V40" s="40">
        <v>334098.70354000002</v>
      </c>
      <c r="W40" s="40">
        <v>274931.82498000003</v>
      </c>
      <c r="X40" s="40">
        <v>0</v>
      </c>
      <c r="Y40" s="40">
        <v>0</v>
      </c>
      <c r="Z40" s="40">
        <v>609030.52851999993</v>
      </c>
      <c r="AA40" s="40">
        <v>881296.05958</v>
      </c>
      <c r="AB40" s="40">
        <v>380172.94398000004</v>
      </c>
      <c r="AC40" s="40">
        <v>-1.0000000000000001E-5</v>
      </c>
      <c r="AD40" s="40">
        <v>335.13783000000001</v>
      </c>
      <c r="AE40" s="40">
        <v>1261804.1413800002</v>
      </c>
      <c r="AF40" s="40">
        <v>897655.48634000006</v>
      </c>
      <c r="AG40" s="40">
        <v>398464.94889999996</v>
      </c>
      <c r="AH40" s="40">
        <v>257.59983</v>
      </c>
      <c r="AI40" s="40">
        <v>233.65319</v>
      </c>
      <c r="AJ40" s="40">
        <v>1296611.68826</v>
      </c>
      <c r="AK40" s="40">
        <v>418883.67002999998</v>
      </c>
      <c r="AL40" s="40">
        <v>244545.47990000001</v>
      </c>
      <c r="AM40" s="40">
        <v>0</v>
      </c>
      <c r="AN40" s="40">
        <v>0</v>
      </c>
      <c r="AO40" s="40">
        <v>663429.14992999996</v>
      </c>
      <c r="AP40" s="40">
        <v>113742.58906999999</v>
      </c>
      <c r="AQ40" s="40">
        <v>99872.524829999995</v>
      </c>
      <c r="AR40" s="40">
        <v>0</v>
      </c>
      <c r="AS40" s="40">
        <v>0</v>
      </c>
      <c r="AT40" s="40">
        <v>213615.1139</v>
      </c>
      <c r="AU40" s="40">
        <v>22159744.361790001</v>
      </c>
      <c r="AV40" s="40">
        <v>13454791.63635</v>
      </c>
      <c r="AW40" s="40">
        <v>636.20523000000003</v>
      </c>
      <c r="AX40" s="40">
        <v>4006.8577999999998</v>
      </c>
      <c r="AY40" s="40">
        <v>35619179.061169997</v>
      </c>
    </row>
    <row r="41" spans="1:51">
      <c r="A41" s="40" t="s">
        <v>922</v>
      </c>
      <c r="B41" s="40">
        <v>0</v>
      </c>
      <c r="C41" s="40">
        <v>23005.868780000001</v>
      </c>
      <c r="D41" s="40">
        <v>0</v>
      </c>
      <c r="E41" s="40">
        <v>0</v>
      </c>
      <c r="F41" s="40">
        <v>23005.868780000001</v>
      </c>
      <c r="G41" s="40">
        <v>0</v>
      </c>
      <c r="H41" s="40">
        <v>1770.18427</v>
      </c>
      <c r="I41" s="40">
        <v>0</v>
      </c>
      <c r="J41" s="40">
        <v>0</v>
      </c>
      <c r="K41" s="40">
        <v>1770.18427</v>
      </c>
      <c r="L41" s="40">
        <v>0</v>
      </c>
      <c r="M41" s="40">
        <v>3045.7922200000003</v>
      </c>
      <c r="N41" s="40">
        <v>0</v>
      </c>
      <c r="O41" s="40">
        <v>0</v>
      </c>
      <c r="P41" s="40">
        <v>3045.7922200000003</v>
      </c>
      <c r="Q41" s="40">
        <v>0</v>
      </c>
      <c r="R41" s="40">
        <v>285.13006000000001</v>
      </c>
      <c r="S41" s="40">
        <v>0</v>
      </c>
      <c r="T41" s="40">
        <v>0</v>
      </c>
      <c r="U41" s="40">
        <v>285.13006000000001</v>
      </c>
      <c r="V41" s="40">
        <v>0</v>
      </c>
      <c r="W41" s="40">
        <v>0</v>
      </c>
      <c r="X41" s="40">
        <v>0</v>
      </c>
      <c r="Y41" s="40">
        <v>0</v>
      </c>
      <c r="Z41" s="40">
        <v>0</v>
      </c>
      <c r="AA41" s="40">
        <v>0</v>
      </c>
      <c r="AB41" s="40">
        <v>0</v>
      </c>
      <c r="AC41" s="40">
        <v>0</v>
      </c>
      <c r="AD41" s="40">
        <v>0</v>
      </c>
      <c r="AE41" s="40">
        <v>0</v>
      </c>
      <c r="AF41" s="40">
        <v>0</v>
      </c>
      <c r="AG41" s="40">
        <v>0</v>
      </c>
      <c r="AH41" s="40">
        <v>0</v>
      </c>
      <c r="AI41" s="40">
        <v>0</v>
      </c>
      <c r="AJ41" s="40">
        <v>0</v>
      </c>
      <c r="AK41" s="40">
        <v>0</v>
      </c>
      <c r="AL41" s="40">
        <v>0</v>
      </c>
      <c r="AM41" s="40">
        <v>0</v>
      </c>
      <c r="AN41" s="40">
        <v>0</v>
      </c>
      <c r="AO41" s="40">
        <v>0</v>
      </c>
      <c r="AP41" s="40">
        <v>0</v>
      </c>
      <c r="AQ41" s="40">
        <v>0</v>
      </c>
      <c r="AR41" s="40">
        <v>0</v>
      </c>
      <c r="AS41" s="40">
        <v>0</v>
      </c>
      <c r="AT41" s="40">
        <v>0</v>
      </c>
      <c r="AU41" s="40">
        <v>0</v>
      </c>
      <c r="AV41" s="40">
        <v>28106.975329999997</v>
      </c>
      <c r="AW41" s="40">
        <v>0</v>
      </c>
      <c r="AX41" s="40">
        <v>0</v>
      </c>
      <c r="AY41" s="40">
        <v>28106.975329999997</v>
      </c>
    </row>
    <row r="42" spans="1:51">
      <c r="A42" s="40" t="s">
        <v>923</v>
      </c>
      <c r="B42" s="40">
        <v>185048.78046000001</v>
      </c>
      <c r="C42" s="40">
        <v>31278.825829999998</v>
      </c>
      <c r="D42" s="40">
        <v>0</v>
      </c>
      <c r="E42" s="40">
        <v>0</v>
      </c>
      <c r="F42" s="40">
        <v>216327.60629</v>
      </c>
      <c r="G42" s="40">
        <v>106232.12961</v>
      </c>
      <c r="H42" s="40">
        <v>36502.128779999999</v>
      </c>
      <c r="I42" s="40">
        <v>0</v>
      </c>
      <c r="J42" s="40">
        <v>0</v>
      </c>
      <c r="K42" s="40">
        <v>142734.25838999997</v>
      </c>
      <c r="L42" s="40">
        <v>116419.85737</v>
      </c>
      <c r="M42" s="40">
        <v>12581.486939999999</v>
      </c>
      <c r="N42" s="40">
        <v>0</v>
      </c>
      <c r="O42" s="40">
        <v>0</v>
      </c>
      <c r="P42" s="40">
        <v>129001.34431</v>
      </c>
      <c r="Q42" s="40">
        <v>3671.4497200000001</v>
      </c>
      <c r="R42" s="40">
        <v>2917.8023800000001</v>
      </c>
      <c r="S42" s="40">
        <v>0</v>
      </c>
      <c r="T42" s="40">
        <v>0</v>
      </c>
      <c r="U42" s="40">
        <v>6589.2520999999997</v>
      </c>
      <c r="V42" s="40">
        <v>1585.95949</v>
      </c>
      <c r="W42" s="40">
        <v>617.60037999999997</v>
      </c>
      <c r="X42" s="40">
        <v>0</v>
      </c>
      <c r="Y42" s="40">
        <v>0</v>
      </c>
      <c r="Z42" s="40">
        <v>2203.55987</v>
      </c>
      <c r="AA42" s="40">
        <v>9396.7120299999988</v>
      </c>
      <c r="AB42" s="40">
        <v>819.52584000000002</v>
      </c>
      <c r="AC42" s="40">
        <v>0</v>
      </c>
      <c r="AD42" s="40">
        <v>0</v>
      </c>
      <c r="AE42" s="40">
        <v>10216.237869999999</v>
      </c>
      <c r="AF42" s="40">
        <v>15396.55688</v>
      </c>
      <c r="AG42" s="40">
        <v>1158.0479800000001</v>
      </c>
      <c r="AH42" s="40">
        <v>0</v>
      </c>
      <c r="AI42" s="40">
        <v>0</v>
      </c>
      <c r="AJ42" s="40">
        <v>16554.604859999999</v>
      </c>
      <c r="AK42" s="40">
        <v>1072.83159</v>
      </c>
      <c r="AL42" s="40">
        <v>137.08367999999999</v>
      </c>
      <c r="AM42" s="40">
        <v>0</v>
      </c>
      <c r="AN42" s="40">
        <v>0</v>
      </c>
      <c r="AO42" s="40">
        <v>1209.91527</v>
      </c>
      <c r="AP42" s="40">
        <v>278.45865000000003</v>
      </c>
      <c r="AQ42" s="40">
        <v>0</v>
      </c>
      <c r="AR42" s="40">
        <v>0</v>
      </c>
      <c r="AS42" s="40">
        <v>0</v>
      </c>
      <c r="AT42" s="40">
        <v>278.45865000000003</v>
      </c>
      <c r="AU42" s="40">
        <v>439102.73580000002</v>
      </c>
      <c r="AV42" s="40">
        <v>86012.501810000002</v>
      </c>
      <c r="AW42" s="40">
        <v>0</v>
      </c>
      <c r="AX42" s="40">
        <v>0</v>
      </c>
      <c r="AY42" s="40">
        <v>525115.23761000007</v>
      </c>
    </row>
    <row r="43" spans="1:51">
      <c r="A43" s="40" t="s">
        <v>924</v>
      </c>
      <c r="B43" s="40">
        <v>0</v>
      </c>
      <c r="C43" s="40">
        <v>333.27</v>
      </c>
      <c r="D43" s="40">
        <v>0</v>
      </c>
      <c r="E43" s="40">
        <v>0</v>
      </c>
      <c r="F43" s="40">
        <v>333.27</v>
      </c>
      <c r="G43" s="40">
        <v>26785.422710000003</v>
      </c>
      <c r="H43" s="40">
        <v>45389.478569999999</v>
      </c>
      <c r="I43" s="40">
        <v>0</v>
      </c>
      <c r="J43" s="40">
        <v>0</v>
      </c>
      <c r="K43" s="40">
        <v>72174.901280000005</v>
      </c>
      <c r="L43" s="40">
        <v>0</v>
      </c>
      <c r="M43" s="40">
        <v>0</v>
      </c>
      <c r="N43" s="40">
        <v>0</v>
      </c>
      <c r="O43" s="40">
        <v>0</v>
      </c>
      <c r="P43" s="40">
        <v>0</v>
      </c>
      <c r="Q43" s="40">
        <v>0</v>
      </c>
      <c r="R43" s="40">
        <v>0</v>
      </c>
      <c r="S43" s="40">
        <v>0</v>
      </c>
      <c r="T43" s="40">
        <v>0</v>
      </c>
      <c r="U43" s="40">
        <v>0</v>
      </c>
      <c r="V43" s="40">
        <v>0</v>
      </c>
      <c r="W43" s="40">
        <v>0</v>
      </c>
      <c r="X43" s="40">
        <v>0</v>
      </c>
      <c r="Y43" s="40">
        <v>0</v>
      </c>
      <c r="Z43" s="40">
        <v>0</v>
      </c>
      <c r="AA43" s="40">
        <v>0</v>
      </c>
      <c r="AB43" s="40">
        <v>0</v>
      </c>
      <c r="AC43" s="40">
        <v>0</v>
      </c>
      <c r="AD43" s="40">
        <v>0</v>
      </c>
      <c r="AE43" s="40">
        <v>0</v>
      </c>
      <c r="AF43" s="40">
        <v>0</v>
      </c>
      <c r="AG43" s="40">
        <v>0</v>
      </c>
      <c r="AH43" s="40">
        <v>0</v>
      </c>
      <c r="AI43" s="40">
        <v>0</v>
      </c>
      <c r="AJ43" s="40">
        <v>0</v>
      </c>
      <c r="AK43" s="40">
        <v>0</v>
      </c>
      <c r="AL43" s="40">
        <v>0</v>
      </c>
      <c r="AM43" s="40">
        <v>0</v>
      </c>
      <c r="AN43" s="40">
        <v>0</v>
      </c>
      <c r="AO43" s="40">
        <v>0</v>
      </c>
      <c r="AP43" s="40">
        <v>0</v>
      </c>
      <c r="AQ43" s="40">
        <v>0</v>
      </c>
      <c r="AR43" s="40">
        <v>0</v>
      </c>
      <c r="AS43" s="40">
        <v>0</v>
      </c>
      <c r="AT43" s="40">
        <v>0</v>
      </c>
      <c r="AU43" s="40">
        <v>26785.422710000003</v>
      </c>
      <c r="AV43" s="40">
        <v>45722.748570000003</v>
      </c>
      <c r="AW43" s="40">
        <v>0</v>
      </c>
      <c r="AX43" s="40">
        <v>0</v>
      </c>
      <c r="AY43" s="40">
        <v>72508.171279999995</v>
      </c>
    </row>
    <row r="44" spans="1:51">
      <c r="A44" s="40" t="s">
        <v>925</v>
      </c>
      <c r="B44" s="40">
        <v>6246.1842200000001</v>
      </c>
      <c r="C44" s="40">
        <v>4824.7574400000003</v>
      </c>
      <c r="D44" s="40">
        <v>0</v>
      </c>
      <c r="E44" s="40">
        <v>0</v>
      </c>
      <c r="F44" s="40">
        <v>11070.94166</v>
      </c>
      <c r="G44" s="40">
        <v>824.40406000000007</v>
      </c>
      <c r="H44" s="40">
        <v>365.20671000000004</v>
      </c>
      <c r="I44" s="40">
        <v>0</v>
      </c>
      <c r="J44" s="40">
        <v>0</v>
      </c>
      <c r="K44" s="40">
        <v>1189.61077</v>
      </c>
      <c r="L44" s="40">
        <v>7317.5733099999998</v>
      </c>
      <c r="M44" s="40">
        <v>1690.19975</v>
      </c>
      <c r="N44" s="40">
        <v>0</v>
      </c>
      <c r="O44" s="40">
        <v>0</v>
      </c>
      <c r="P44" s="40">
        <v>9007.7730600000014</v>
      </c>
      <c r="Q44" s="40">
        <v>1626.3513400000002</v>
      </c>
      <c r="R44" s="40">
        <v>223.07677999999999</v>
      </c>
      <c r="S44" s="40">
        <v>0</v>
      </c>
      <c r="T44" s="40">
        <v>0</v>
      </c>
      <c r="U44" s="40">
        <v>1849.42812</v>
      </c>
      <c r="V44" s="40">
        <v>1648.1262199999999</v>
      </c>
      <c r="W44" s="40">
        <v>1318.39715</v>
      </c>
      <c r="X44" s="40">
        <v>0</v>
      </c>
      <c r="Y44" s="40">
        <v>0</v>
      </c>
      <c r="Z44" s="40">
        <v>2966.5233699999999</v>
      </c>
      <c r="AA44" s="40">
        <v>106.0956</v>
      </c>
      <c r="AB44" s="40">
        <v>8.7402300000000004</v>
      </c>
      <c r="AC44" s="40">
        <v>0</v>
      </c>
      <c r="AD44" s="40">
        <v>0</v>
      </c>
      <c r="AE44" s="40">
        <v>114.83583</v>
      </c>
      <c r="AF44" s="40">
        <v>38.812910000000002</v>
      </c>
      <c r="AG44" s="40">
        <v>-2.9999999999999997E-5</v>
      </c>
      <c r="AH44" s="40">
        <v>0</v>
      </c>
      <c r="AI44" s="40">
        <v>0</v>
      </c>
      <c r="AJ44" s="40">
        <v>38.81288</v>
      </c>
      <c r="AK44" s="40">
        <v>4.9645900000000003</v>
      </c>
      <c r="AL44" s="40">
        <v>249.71697</v>
      </c>
      <c r="AM44" s="40">
        <v>0</v>
      </c>
      <c r="AN44" s="40">
        <v>0</v>
      </c>
      <c r="AO44" s="40">
        <v>254.68155999999999</v>
      </c>
      <c r="AP44" s="40">
        <v>27.588439999999999</v>
      </c>
      <c r="AQ44" s="40">
        <v>0</v>
      </c>
      <c r="AR44" s="40">
        <v>0</v>
      </c>
      <c r="AS44" s="40">
        <v>0</v>
      </c>
      <c r="AT44" s="40">
        <v>27.588439999999999</v>
      </c>
      <c r="AU44" s="40">
        <v>17840.100690000003</v>
      </c>
      <c r="AV44" s="40">
        <v>8680.0949999999993</v>
      </c>
      <c r="AW44" s="40">
        <v>0</v>
      </c>
      <c r="AX44" s="40">
        <v>0</v>
      </c>
      <c r="AY44" s="40">
        <v>26520.19569</v>
      </c>
    </row>
    <row r="45" spans="1:51">
      <c r="A45" s="40" t="s">
        <v>926</v>
      </c>
      <c r="B45" s="40">
        <v>72916.024640000003</v>
      </c>
      <c r="C45" s="40">
        <v>206926.50966000001</v>
      </c>
      <c r="D45" s="40">
        <v>-1.0000000000000001E-5</v>
      </c>
      <c r="E45" s="40">
        <v>2.0000000000000002E-5</v>
      </c>
      <c r="F45" s="40">
        <v>279842.53431000002</v>
      </c>
      <c r="G45" s="40">
        <v>122722.07844</v>
      </c>
      <c r="H45" s="40">
        <v>296801.78852999996</v>
      </c>
      <c r="I45" s="40">
        <v>1.0000000000000001E-5</v>
      </c>
      <c r="J45" s="40">
        <v>0</v>
      </c>
      <c r="K45" s="40">
        <v>419523.86697999999</v>
      </c>
      <c r="L45" s="40">
        <v>71425.077819999991</v>
      </c>
      <c r="M45" s="40">
        <v>69667.254809999999</v>
      </c>
      <c r="N45" s="40">
        <v>2286.2138500000001</v>
      </c>
      <c r="O45" s="40">
        <v>172.98690999999999</v>
      </c>
      <c r="P45" s="40">
        <v>143551.53339</v>
      </c>
      <c r="Q45" s="40">
        <v>1475.6386399999999</v>
      </c>
      <c r="R45" s="40">
        <v>839.60233999999991</v>
      </c>
      <c r="S45" s="40">
        <v>0</v>
      </c>
      <c r="T45" s="40">
        <v>0</v>
      </c>
      <c r="U45" s="40">
        <v>2315.24098</v>
      </c>
      <c r="V45" s="40">
        <v>1534.88933</v>
      </c>
      <c r="W45" s="40">
        <v>786.57159999999999</v>
      </c>
      <c r="X45" s="40">
        <v>0</v>
      </c>
      <c r="Y45" s="40">
        <v>0</v>
      </c>
      <c r="Z45" s="40">
        <v>2321.4609300000002</v>
      </c>
      <c r="AA45" s="40">
        <v>3566.92515</v>
      </c>
      <c r="AB45" s="40">
        <v>8442.5409199999995</v>
      </c>
      <c r="AC45" s="40">
        <v>0</v>
      </c>
      <c r="AD45" s="40">
        <v>0</v>
      </c>
      <c r="AE45" s="40">
        <v>12009.46607</v>
      </c>
      <c r="AF45" s="40">
        <v>3603.1997700000002</v>
      </c>
      <c r="AG45" s="40">
        <v>4833.8601799999997</v>
      </c>
      <c r="AH45" s="40">
        <v>0</v>
      </c>
      <c r="AI45" s="40">
        <v>1.0000000000000001E-5</v>
      </c>
      <c r="AJ45" s="40">
        <v>8437.0599600000005</v>
      </c>
      <c r="AK45" s="40">
        <v>1078.1796499999998</v>
      </c>
      <c r="AL45" s="40">
        <v>5866.7224800000004</v>
      </c>
      <c r="AM45" s="40">
        <v>0</v>
      </c>
      <c r="AN45" s="40">
        <v>0</v>
      </c>
      <c r="AO45" s="40">
        <v>6944.9021299999995</v>
      </c>
      <c r="AP45" s="40">
        <v>131.95835</v>
      </c>
      <c r="AQ45" s="40">
        <v>86.392970000000005</v>
      </c>
      <c r="AR45" s="40">
        <v>0</v>
      </c>
      <c r="AS45" s="40">
        <v>0</v>
      </c>
      <c r="AT45" s="40">
        <v>218.35132000000002</v>
      </c>
      <c r="AU45" s="40">
        <v>278453.97179000004</v>
      </c>
      <c r="AV45" s="40">
        <v>594251.24349000002</v>
      </c>
      <c r="AW45" s="40">
        <v>2286.2138500000001</v>
      </c>
      <c r="AX45" s="40">
        <v>172.98694</v>
      </c>
      <c r="AY45" s="40">
        <v>875164.41607000004</v>
      </c>
    </row>
    <row r="46" spans="1:51">
      <c r="A46" s="40" t="s">
        <v>91</v>
      </c>
      <c r="B46" s="40">
        <v>28365.190589999998</v>
      </c>
      <c r="C46" s="40">
        <v>20185.632000000001</v>
      </c>
      <c r="D46" s="40">
        <v>0</v>
      </c>
      <c r="E46" s="40">
        <v>-4.0000000000000003E-5</v>
      </c>
      <c r="F46" s="40">
        <v>48550.822549999997</v>
      </c>
      <c r="G46" s="40">
        <v>26591.12645</v>
      </c>
      <c r="H46" s="40">
        <v>28183.291539999998</v>
      </c>
      <c r="I46" s="40">
        <v>-1.0000000000000001E-5</v>
      </c>
      <c r="J46" s="40">
        <v>5.03247</v>
      </c>
      <c r="K46" s="40">
        <v>54779.450450000004</v>
      </c>
      <c r="L46" s="40">
        <v>13488.775960000001</v>
      </c>
      <c r="M46" s="40">
        <v>10947.815199999999</v>
      </c>
      <c r="N46" s="40">
        <v>0</v>
      </c>
      <c r="O46" s="40">
        <v>-1.0000000000000001E-5</v>
      </c>
      <c r="P46" s="40">
        <v>24436.59115</v>
      </c>
      <c r="Q46" s="40">
        <v>1994.1014499999999</v>
      </c>
      <c r="R46" s="40">
        <v>413.65853000000004</v>
      </c>
      <c r="S46" s="40">
        <v>0</v>
      </c>
      <c r="T46" s="40">
        <v>-1.0000000000000001E-5</v>
      </c>
      <c r="U46" s="40">
        <v>2407.7599700000001</v>
      </c>
      <c r="V46" s="40">
        <v>1933.59214</v>
      </c>
      <c r="W46" s="40">
        <v>1038.14858</v>
      </c>
      <c r="X46" s="40">
        <v>0</v>
      </c>
      <c r="Y46" s="40">
        <v>0</v>
      </c>
      <c r="Z46" s="40">
        <v>2971.7407200000002</v>
      </c>
      <c r="AA46" s="40">
        <v>8388.454099999999</v>
      </c>
      <c r="AB46" s="40">
        <v>1787.86771</v>
      </c>
      <c r="AC46" s="40">
        <v>0</v>
      </c>
      <c r="AD46" s="40">
        <v>-1.0000000000000001E-5</v>
      </c>
      <c r="AE46" s="40">
        <v>10176.321800000002</v>
      </c>
      <c r="AF46" s="40">
        <v>5173.3522699999994</v>
      </c>
      <c r="AG46" s="40">
        <v>3146.1778399999998</v>
      </c>
      <c r="AH46" s="40">
        <v>1.0000000000000001E-5</v>
      </c>
      <c r="AI46" s="40">
        <v>-2.0000000000000002E-5</v>
      </c>
      <c r="AJ46" s="40">
        <v>8319.5300999999999</v>
      </c>
      <c r="AK46" s="40">
        <v>3032.5948199999998</v>
      </c>
      <c r="AL46" s="40">
        <v>3024.04835</v>
      </c>
      <c r="AM46" s="40">
        <v>0</v>
      </c>
      <c r="AN46" s="40">
        <v>0</v>
      </c>
      <c r="AO46" s="40">
        <v>6056.6431700000003</v>
      </c>
      <c r="AP46" s="40">
        <v>401.06124</v>
      </c>
      <c r="AQ46" s="40">
        <v>90.761150000000001</v>
      </c>
      <c r="AR46" s="40">
        <v>0</v>
      </c>
      <c r="AS46" s="40">
        <v>0</v>
      </c>
      <c r="AT46" s="40">
        <v>491.82239000000004</v>
      </c>
      <c r="AU46" s="40">
        <v>89368.249020000003</v>
      </c>
      <c r="AV46" s="40">
        <v>68817.400900000008</v>
      </c>
      <c r="AW46" s="40">
        <v>0</v>
      </c>
      <c r="AX46" s="40">
        <v>5.0323799999999999</v>
      </c>
      <c r="AY46" s="40">
        <v>158190.68230000001</v>
      </c>
    </row>
    <row r="47" spans="1:51">
      <c r="A47" s="40" t="s">
        <v>927</v>
      </c>
      <c r="B47" s="40">
        <v>4812.7197900000001</v>
      </c>
      <c r="C47" s="40">
        <v>1917.48072</v>
      </c>
      <c r="D47" s="40">
        <v>0</v>
      </c>
      <c r="E47" s="40">
        <v>0</v>
      </c>
      <c r="F47" s="40">
        <v>6730.2005099999997</v>
      </c>
      <c r="G47" s="40">
        <v>2330.0767799999999</v>
      </c>
      <c r="H47" s="40">
        <v>59378.859929999999</v>
      </c>
      <c r="I47" s="40">
        <v>1.0000000000000001E-5</v>
      </c>
      <c r="J47" s="40">
        <v>1.0000000000000001E-5</v>
      </c>
      <c r="K47" s="40">
        <v>61708.936729999994</v>
      </c>
      <c r="L47" s="40">
        <v>166.21047000000002</v>
      </c>
      <c r="M47" s="40">
        <v>294.97624000000002</v>
      </c>
      <c r="N47" s="40">
        <v>0</v>
      </c>
      <c r="O47" s="40">
        <v>0</v>
      </c>
      <c r="P47" s="40">
        <v>461.18671000000001</v>
      </c>
      <c r="Q47" s="40">
        <v>4.7759999999999998</v>
      </c>
      <c r="R47" s="40">
        <v>16.15607</v>
      </c>
      <c r="S47" s="40">
        <v>0</v>
      </c>
      <c r="T47" s="40">
        <v>0</v>
      </c>
      <c r="U47" s="40">
        <v>20.93207</v>
      </c>
      <c r="V47" s="40">
        <v>203.60816</v>
      </c>
      <c r="W47" s="40">
        <v>98.549610000000001</v>
      </c>
      <c r="X47" s="40">
        <v>0</v>
      </c>
      <c r="Y47" s="40">
        <v>0</v>
      </c>
      <c r="Z47" s="40">
        <v>302.15777000000003</v>
      </c>
      <c r="AA47" s="40">
        <v>39.282470000000004</v>
      </c>
      <c r="AB47" s="40">
        <v>1309.4321200000002</v>
      </c>
      <c r="AC47" s="40">
        <v>0</v>
      </c>
      <c r="AD47" s="40">
        <v>0</v>
      </c>
      <c r="AE47" s="40">
        <v>1348.71459</v>
      </c>
      <c r="AF47" s="40">
        <v>105.92672</v>
      </c>
      <c r="AG47" s="40">
        <v>62.183099999999996</v>
      </c>
      <c r="AH47" s="40">
        <v>0</v>
      </c>
      <c r="AI47" s="40">
        <v>0</v>
      </c>
      <c r="AJ47" s="40">
        <v>168.10982000000001</v>
      </c>
      <c r="AK47" s="40">
        <v>294.92594000000003</v>
      </c>
      <c r="AL47" s="40">
        <v>45.798410000000004</v>
      </c>
      <c r="AM47" s="40">
        <v>0</v>
      </c>
      <c r="AN47" s="40">
        <v>0</v>
      </c>
      <c r="AO47" s="40">
        <v>340.72434999999996</v>
      </c>
      <c r="AP47" s="40">
        <v>3.6880199999999999</v>
      </c>
      <c r="AQ47" s="40">
        <v>5.8897700000000004</v>
      </c>
      <c r="AR47" s="40">
        <v>0</v>
      </c>
      <c r="AS47" s="40">
        <v>0</v>
      </c>
      <c r="AT47" s="40">
        <v>9.5777900000000002</v>
      </c>
      <c r="AU47" s="40">
        <v>7961.2143499999993</v>
      </c>
      <c r="AV47" s="40">
        <v>63129.325969999998</v>
      </c>
      <c r="AW47" s="40">
        <v>1.0000000000000001E-5</v>
      </c>
      <c r="AX47" s="40">
        <v>1.0000000000000001E-5</v>
      </c>
      <c r="AY47" s="40">
        <v>71090.540340000007</v>
      </c>
    </row>
    <row r="48" spans="1:51">
      <c r="A48" s="40" t="s">
        <v>95</v>
      </c>
      <c r="B48" s="40">
        <v>31820.766420000004</v>
      </c>
      <c r="C48" s="40">
        <v>61808.73921</v>
      </c>
      <c r="D48" s="40">
        <v>0</v>
      </c>
      <c r="E48" s="40">
        <v>633.48373000000004</v>
      </c>
      <c r="F48" s="40">
        <v>94262.989359999992</v>
      </c>
      <c r="G48" s="40">
        <v>20474.53602</v>
      </c>
      <c r="H48" s="40">
        <v>148009.24919999999</v>
      </c>
      <c r="I48" s="40">
        <v>7465.1268700000001</v>
      </c>
      <c r="J48" s="40">
        <v>334.27813000000003</v>
      </c>
      <c r="K48" s="40">
        <v>176283.19021999999</v>
      </c>
      <c r="L48" s="40">
        <v>8772.456470000001</v>
      </c>
      <c r="M48" s="40">
        <v>37473.954880000005</v>
      </c>
      <c r="N48" s="40">
        <v>10.92501</v>
      </c>
      <c r="O48" s="40">
        <v>90.417389999999997</v>
      </c>
      <c r="P48" s="40">
        <v>46347.753750000003</v>
      </c>
      <c r="Q48" s="40">
        <v>476.61192999999997</v>
      </c>
      <c r="R48" s="40">
        <v>1784.6133300000001</v>
      </c>
      <c r="S48" s="40">
        <v>0</v>
      </c>
      <c r="T48" s="40">
        <v>0</v>
      </c>
      <c r="U48" s="40">
        <v>2261.2252599999997</v>
      </c>
      <c r="V48" s="40">
        <v>467.56</v>
      </c>
      <c r="W48" s="40">
        <v>1782.8823200000002</v>
      </c>
      <c r="X48" s="40">
        <v>0</v>
      </c>
      <c r="Y48" s="40">
        <v>0</v>
      </c>
      <c r="Z48" s="40">
        <v>2250.4423199999997</v>
      </c>
      <c r="AA48" s="40">
        <v>2187.46657</v>
      </c>
      <c r="AB48" s="40">
        <v>6609.9516299999996</v>
      </c>
      <c r="AC48" s="40">
        <v>0</v>
      </c>
      <c r="AD48" s="40">
        <v>29.339599999999997</v>
      </c>
      <c r="AE48" s="40">
        <v>8826.7578000000012</v>
      </c>
      <c r="AF48" s="40">
        <v>4689.72307</v>
      </c>
      <c r="AG48" s="40">
        <v>5530.5754800000004</v>
      </c>
      <c r="AH48" s="40">
        <v>441.08548999999999</v>
      </c>
      <c r="AI48" s="40">
        <v>-1.0000000000000001E-5</v>
      </c>
      <c r="AJ48" s="40">
        <v>10661.384029999999</v>
      </c>
      <c r="AK48" s="40">
        <v>1778.7973400000001</v>
      </c>
      <c r="AL48" s="40">
        <v>2967.89498</v>
      </c>
      <c r="AM48" s="40">
        <v>0</v>
      </c>
      <c r="AN48" s="40">
        <v>0</v>
      </c>
      <c r="AO48" s="40">
        <v>4746.6923200000001</v>
      </c>
      <c r="AP48" s="40">
        <v>131.13788</v>
      </c>
      <c r="AQ48" s="40">
        <v>486.24761999999998</v>
      </c>
      <c r="AR48" s="40">
        <v>0</v>
      </c>
      <c r="AS48" s="40">
        <v>0</v>
      </c>
      <c r="AT48" s="40">
        <v>617.38549999999998</v>
      </c>
      <c r="AU48" s="40">
        <v>70799.055699999997</v>
      </c>
      <c r="AV48" s="40">
        <v>266454.10865000001</v>
      </c>
      <c r="AW48" s="40">
        <v>7917.1373700000004</v>
      </c>
      <c r="AX48" s="40">
        <v>1087.5188400000002</v>
      </c>
      <c r="AY48" s="40">
        <v>346257.82056000002</v>
      </c>
    </row>
    <row r="49" spans="1:51">
      <c r="A49" s="40" t="s">
        <v>928</v>
      </c>
      <c r="B49" s="40">
        <v>3262.0950200000002</v>
      </c>
      <c r="C49" s="40">
        <v>70883.792450000008</v>
      </c>
      <c r="D49" s="40">
        <v>0</v>
      </c>
      <c r="E49" s="40">
        <v>-1.0000000000000001E-5</v>
      </c>
      <c r="F49" s="40">
        <v>74145.887459999998</v>
      </c>
      <c r="G49" s="40">
        <v>678.06123000000002</v>
      </c>
      <c r="H49" s="40">
        <v>206523.19167</v>
      </c>
      <c r="I49" s="40">
        <v>5572.1751900000008</v>
      </c>
      <c r="J49" s="40">
        <v>0</v>
      </c>
      <c r="K49" s="40">
        <v>212773.42809</v>
      </c>
      <c r="L49" s="40">
        <v>514.24973999999997</v>
      </c>
      <c r="M49" s="40">
        <v>17398.470850000002</v>
      </c>
      <c r="N49" s="40">
        <v>793.05508999999995</v>
      </c>
      <c r="O49" s="40">
        <v>119.688</v>
      </c>
      <c r="P49" s="40">
        <v>18825.463680000001</v>
      </c>
      <c r="Q49" s="40">
        <v>0</v>
      </c>
      <c r="R49" s="40">
        <v>322.00844000000001</v>
      </c>
      <c r="S49" s="40">
        <v>0</v>
      </c>
      <c r="T49" s="40">
        <v>0</v>
      </c>
      <c r="U49" s="40">
        <v>322.00844000000001</v>
      </c>
      <c r="V49" s="40">
        <v>55.399970000000003</v>
      </c>
      <c r="W49" s="40">
        <v>414.49680000000001</v>
      </c>
      <c r="X49" s="40">
        <v>0</v>
      </c>
      <c r="Y49" s="40">
        <v>0</v>
      </c>
      <c r="Z49" s="40">
        <v>469.89677</v>
      </c>
      <c r="AA49" s="40">
        <v>0</v>
      </c>
      <c r="AB49" s="40">
        <v>2964.3526900000002</v>
      </c>
      <c r="AC49" s="40">
        <v>0</v>
      </c>
      <c r="AD49" s="40">
        <v>0</v>
      </c>
      <c r="AE49" s="40">
        <v>2964.3526900000002</v>
      </c>
      <c r="AF49" s="40">
        <v>21.047580000000004</v>
      </c>
      <c r="AG49" s="40">
        <v>381.62606</v>
      </c>
      <c r="AH49" s="40">
        <v>0</v>
      </c>
      <c r="AI49" s="40">
        <v>0</v>
      </c>
      <c r="AJ49" s="40">
        <v>402.67364000000003</v>
      </c>
      <c r="AK49" s="40">
        <v>302.34487000000001</v>
      </c>
      <c r="AL49" s="40">
        <v>10.428040000000001</v>
      </c>
      <c r="AM49" s="40">
        <v>0</v>
      </c>
      <c r="AN49" s="40">
        <v>0</v>
      </c>
      <c r="AO49" s="40">
        <v>312.77290999999997</v>
      </c>
      <c r="AP49" s="40">
        <v>31.0883</v>
      </c>
      <c r="AQ49" s="40">
        <v>48.773000000000003</v>
      </c>
      <c r="AR49" s="40">
        <v>0</v>
      </c>
      <c r="AS49" s="40">
        <v>0</v>
      </c>
      <c r="AT49" s="40">
        <v>79.8613</v>
      </c>
      <c r="AU49" s="40">
        <v>4864.2867100000003</v>
      </c>
      <c r="AV49" s="40">
        <v>298947.13999</v>
      </c>
      <c r="AW49" s="40">
        <v>6365.2302800000007</v>
      </c>
      <c r="AX49" s="40">
        <v>119.68799</v>
      </c>
      <c r="AY49" s="40">
        <v>310296.34497000003</v>
      </c>
    </row>
    <row r="50" spans="1:51">
      <c r="A50" s="40" t="s">
        <v>225</v>
      </c>
      <c r="B50" s="40">
        <v>988976.63219000003</v>
      </c>
      <c r="C50" s="40">
        <v>954973.68030000001</v>
      </c>
      <c r="D50" s="40">
        <v>0</v>
      </c>
      <c r="E50" s="40">
        <v>25972.572949999998</v>
      </c>
      <c r="F50" s="40">
        <v>1969922.8854400001</v>
      </c>
      <c r="G50" s="40">
        <v>794798.32385000004</v>
      </c>
      <c r="H50" s="40">
        <v>1616174.0865</v>
      </c>
      <c r="I50" s="40">
        <v>0</v>
      </c>
      <c r="J50" s="40">
        <v>317702.82539999997</v>
      </c>
      <c r="K50" s="40">
        <v>2728675.2357399999</v>
      </c>
      <c r="L50" s="40">
        <v>295324.76882999996</v>
      </c>
      <c r="M50" s="40">
        <v>392808.00604000001</v>
      </c>
      <c r="N50" s="40">
        <v>0</v>
      </c>
      <c r="O50" s="40">
        <v>7547.4775300000001</v>
      </c>
      <c r="P50" s="40">
        <v>695680.2524</v>
      </c>
      <c r="Q50" s="40">
        <v>47452.703740000004</v>
      </c>
      <c r="R50" s="40">
        <v>7936.8991999999998</v>
      </c>
      <c r="S50" s="40">
        <v>0</v>
      </c>
      <c r="T50" s="40">
        <v>381.26332000000002</v>
      </c>
      <c r="U50" s="40">
        <v>55770.866259999995</v>
      </c>
      <c r="V50" s="40">
        <v>62672.037539999998</v>
      </c>
      <c r="W50" s="40">
        <v>5531.7019600000003</v>
      </c>
      <c r="X50" s="40">
        <v>0</v>
      </c>
      <c r="Y50" s="40">
        <v>10.09952</v>
      </c>
      <c r="Z50" s="40">
        <v>68213.839019999999</v>
      </c>
      <c r="AA50" s="40">
        <v>94087.27463</v>
      </c>
      <c r="AB50" s="40">
        <v>32299.873760000002</v>
      </c>
      <c r="AC50" s="40">
        <v>0</v>
      </c>
      <c r="AD50" s="40">
        <v>0</v>
      </c>
      <c r="AE50" s="40">
        <v>126387.14839</v>
      </c>
      <c r="AF50" s="40">
        <v>183828.77086000002</v>
      </c>
      <c r="AG50" s="40">
        <v>84875.796370000011</v>
      </c>
      <c r="AH50" s="40">
        <v>0</v>
      </c>
      <c r="AI50" s="40">
        <v>2.3925300000000003</v>
      </c>
      <c r="AJ50" s="40">
        <v>268706.95976</v>
      </c>
      <c r="AK50" s="40">
        <v>25977.391670000001</v>
      </c>
      <c r="AL50" s="40">
        <v>1022.8894300000001</v>
      </c>
      <c r="AM50" s="40">
        <v>0</v>
      </c>
      <c r="AN50" s="40">
        <v>0</v>
      </c>
      <c r="AO50" s="40">
        <v>27000.2811</v>
      </c>
      <c r="AP50" s="40">
        <v>3618.4643500000002</v>
      </c>
      <c r="AQ50" s="40">
        <v>5660.80141</v>
      </c>
      <c r="AR50" s="40">
        <v>0</v>
      </c>
      <c r="AS50" s="40">
        <v>15551.152480000001</v>
      </c>
      <c r="AT50" s="40">
        <v>24830.418239999999</v>
      </c>
      <c r="AU50" s="40">
        <v>2496736.36766</v>
      </c>
      <c r="AV50" s="40">
        <v>3101283.73496</v>
      </c>
      <c r="AW50" s="40">
        <v>0</v>
      </c>
      <c r="AX50" s="40">
        <v>367167.78373000002</v>
      </c>
      <c r="AY50" s="40">
        <v>5965187.8863500003</v>
      </c>
    </row>
    <row r="51" spans="1:51">
      <c r="A51" s="40" t="s">
        <v>98</v>
      </c>
      <c r="B51" s="40">
        <v>56966.463100000001</v>
      </c>
      <c r="C51" s="40">
        <v>21308.194210000001</v>
      </c>
      <c r="D51" s="40">
        <v>-5.9999999999999995E-5</v>
      </c>
      <c r="E51" s="40">
        <v>8.2143099999999993</v>
      </c>
      <c r="F51" s="40">
        <v>78282.87156</v>
      </c>
      <c r="G51" s="40">
        <v>68259.12043000001</v>
      </c>
      <c r="H51" s="40">
        <v>65833.502859999993</v>
      </c>
      <c r="I51" s="40">
        <v>2.4229799999999999</v>
      </c>
      <c r="J51" s="40">
        <v>2.2608299999999999</v>
      </c>
      <c r="K51" s="40">
        <v>134097.30710000001</v>
      </c>
      <c r="L51" s="40">
        <v>28832.609660000002</v>
      </c>
      <c r="M51" s="40">
        <v>14491.819449999999</v>
      </c>
      <c r="N51" s="40">
        <v>5.3155299999999999</v>
      </c>
      <c r="O51" s="40">
        <v>1.9153</v>
      </c>
      <c r="P51" s="40">
        <v>43331.659939999998</v>
      </c>
      <c r="Q51" s="40">
        <v>4044.5176099999999</v>
      </c>
      <c r="R51" s="40">
        <v>1804.6892800000001</v>
      </c>
      <c r="S51" s="40">
        <v>0</v>
      </c>
      <c r="T51" s="40">
        <v>0</v>
      </c>
      <c r="U51" s="40">
        <v>5849.2068899999995</v>
      </c>
      <c r="V51" s="40">
        <v>2786.5875099999998</v>
      </c>
      <c r="W51" s="40">
        <v>2816.0010000000002</v>
      </c>
      <c r="X51" s="40">
        <v>0</v>
      </c>
      <c r="Y51" s="40">
        <v>0</v>
      </c>
      <c r="Z51" s="40">
        <v>5602.5885099999996</v>
      </c>
      <c r="AA51" s="40">
        <v>6054.7653799999998</v>
      </c>
      <c r="AB51" s="40">
        <v>2677.09546</v>
      </c>
      <c r="AC51" s="40">
        <v>-1.7999999999999998E-4</v>
      </c>
      <c r="AD51" s="40">
        <v>1.2145699999999999</v>
      </c>
      <c r="AE51" s="40">
        <v>8733.0752300000004</v>
      </c>
      <c r="AF51" s="40">
        <v>6820.5740400000004</v>
      </c>
      <c r="AG51" s="40">
        <v>3056.6938700000001</v>
      </c>
      <c r="AH51" s="40">
        <v>2.19191</v>
      </c>
      <c r="AI51" s="40">
        <v>0.71798000000000006</v>
      </c>
      <c r="AJ51" s="40">
        <v>9880.1778000000013</v>
      </c>
      <c r="AK51" s="40">
        <v>3659.2957500000002</v>
      </c>
      <c r="AL51" s="40">
        <v>2083.8319499999998</v>
      </c>
      <c r="AM51" s="40">
        <v>0</v>
      </c>
      <c r="AN51" s="40">
        <v>0</v>
      </c>
      <c r="AO51" s="40">
        <v>5743.1277</v>
      </c>
      <c r="AP51" s="40">
        <v>864.84955000000002</v>
      </c>
      <c r="AQ51" s="40">
        <v>579.91233999999997</v>
      </c>
      <c r="AR51" s="40">
        <v>0</v>
      </c>
      <c r="AS51" s="40">
        <v>0</v>
      </c>
      <c r="AT51" s="40">
        <v>1444.76189</v>
      </c>
      <c r="AU51" s="40">
        <v>178288.78302999999</v>
      </c>
      <c r="AV51" s="40">
        <v>114651.74042</v>
      </c>
      <c r="AW51" s="40">
        <v>9.93018</v>
      </c>
      <c r="AX51" s="40">
        <v>14.322989999999999</v>
      </c>
      <c r="AY51" s="40">
        <v>292964.77662000002</v>
      </c>
    </row>
    <row r="52" spans="1:51" ht="13.5" thickBot="1">
      <c r="A52" s="40" t="s">
        <v>929</v>
      </c>
      <c r="B52" s="40">
        <v>-117879.8501</v>
      </c>
      <c r="C52" s="40">
        <v>-316299.42170999997</v>
      </c>
      <c r="D52" s="40">
        <v>1.0000000000000001E-5</v>
      </c>
      <c r="E52" s="40">
        <v>-1183.1030800000001</v>
      </c>
      <c r="F52" s="40">
        <v>-435362.37488000002</v>
      </c>
      <c r="G52" s="40">
        <v>-85663.065099999993</v>
      </c>
      <c r="H52" s="40">
        <v>-577732.15097000008</v>
      </c>
      <c r="I52" s="40">
        <v>-10203.92166</v>
      </c>
      <c r="J52" s="40">
        <v>-1071.6435900000001</v>
      </c>
      <c r="K52" s="40">
        <v>-674670.78132000007</v>
      </c>
      <c r="L52" s="40">
        <v>-43881.067520000004</v>
      </c>
      <c r="M52" s="40">
        <v>-136745.7904</v>
      </c>
      <c r="N52" s="40">
        <v>-430.5677</v>
      </c>
      <c r="O52" s="40">
        <v>-227.53610999999998</v>
      </c>
      <c r="P52" s="40">
        <v>-181284.96172999998</v>
      </c>
      <c r="Q52" s="40">
        <v>-6222.0933499999992</v>
      </c>
      <c r="R52" s="40">
        <v>-9670.3255000000008</v>
      </c>
      <c r="S52" s="40">
        <v>0</v>
      </c>
      <c r="T52" s="40">
        <v>-0.51471</v>
      </c>
      <c r="U52" s="40">
        <v>-15892.933560000001</v>
      </c>
      <c r="V52" s="40">
        <v>-4344.2127899999996</v>
      </c>
      <c r="W52" s="40">
        <v>-15556.394839999999</v>
      </c>
      <c r="X52" s="40">
        <v>0</v>
      </c>
      <c r="Y52" s="40">
        <v>-1.2619999999999999E-2</v>
      </c>
      <c r="Z52" s="40">
        <v>-19900.62025</v>
      </c>
      <c r="AA52" s="40">
        <v>-10804.63004</v>
      </c>
      <c r="AB52" s="40">
        <v>-30589.781660000001</v>
      </c>
      <c r="AC52" s="40">
        <v>0</v>
      </c>
      <c r="AD52" s="40">
        <v>-29.735869999999998</v>
      </c>
      <c r="AE52" s="40">
        <v>-41424.147570000001</v>
      </c>
      <c r="AF52" s="40">
        <v>-11829.06805</v>
      </c>
      <c r="AG52" s="40">
        <v>-26252.035530000001</v>
      </c>
      <c r="AH52" s="40">
        <v>-329.70363000000003</v>
      </c>
      <c r="AI52" s="40">
        <v>-52.10624</v>
      </c>
      <c r="AJ52" s="40">
        <v>-38462.91345</v>
      </c>
      <c r="AK52" s="40">
        <v>-6704.2377500000002</v>
      </c>
      <c r="AL52" s="40">
        <v>-10572.1999</v>
      </c>
      <c r="AM52" s="40">
        <v>0</v>
      </c>
      <c r="AN52" s="40">
        <v>0</v>
      </c>
      <c r="AO52" s="40">
        <v>-17276.43765</v>
      </c>
      <c r="AP52" s="40">
        <v>-1211.69399</v>
      </c>
      <c r="AQ52" s="40">
        <v>-5221.7486399999998</v>
      </c>
      <c r="AR52" s="40">
        <v>0</v>
      </c>
      <c r="AS52" s="40">
        <v>-214.64029000000002</v>
      </c>
      <c r="AT52" s="40">
        <v>-6648.0829199999998</v>
      </c>
      <c r="AU52" s="40">
        <v>-288539.91869000002</v>
      </c>
      <c r="AV52" s="40">
        <v>-1128639.8491500001</v>
      </c>
      <c r="AW52" s="40">
        <v>-10964.19298</v>
      </c>
      <c r="AX52" s="40">
        <v>-2779.2925099999998</v>
      </c>
      <c r="AY52" s="40">
        <v>-1430923.2533399998</v>
      </c>
    </row>
    <row r="53" spans="1:51" ht="16.5" thickTop="1" thickBot="1">
      <c r="A53" s="872" t="s">
        <v>930</v>
      </c>
      <c r="B53" s="871">
        <v>8110663.9563899999</v>
      </c>
      <c r="C53" s="871">
        <v>3908201.5415599998</v>
      </c>
      <c r="D53" s="871">
        <v>-7.0000000000000007E-5</v>
      </c>
      <c r="E53" s="871">
        <v>27760.646780000003</v>
      </c>
      <c r="F53" s="871">
        <v>12046626.14466</v>
      </c>
      <c r="G53" s="871">
        <v>9266321.0678599998</v>
      </c>
      <c r="H53" s="871">
        <v>8904017.1488799993</v>
      </c>
      <c r="I53" s="871">
        <v>3214.4087999999997</v>
      </c>
      <c r="J53" s="871">
        <v>317757.12783000001</v>
      </c>
      <c r="K53" s="871">
        <v>18491309.753349997</v>
      </c>
      <c r="L53" s="871">
        <v>4433767.8435200006</v>
      </c>
      <c r="M53" s="871">
        <v>2414532.9640799998</v>
      </c>
      <c r="N53" s="871">
        <v>2664.9417899999999</v>
      </c>
      <c r="O53" s="871">
        <v>8029.1623200000004</v>
      </c>
      <c r="P53" s="871">
        <v>6858994.9117000001</v>
      </c>
      <c r="Q53" s="871">
        <v>600786.77546000003</v>
      </c>
      <c r="R53" s="871">
        <v>268925.70260000002</v>
      </c>
      <c r="S53" s="871">
        <v>0</v>
      </c>
      <c r="T53" s="871">
        <v>380.74859999999995</v>
      </c>
      <c r="U53" s="871">
        <v>870093.22665999993</v>
      </c>
      <c r="V53" s="871">
        <v>402642.25111000001</v>
      </c>
      <c r="W53" s="871">
        <v>273779.77956</v>
      </c>
      <c r="X53" s="871">
        <v>0</v>
      </c>
      <c r="Y53" s="871">
        <v>10.0869</v>
      </c>
      <c r="Z53" s="871">
        <v>676432.11757</v>
      </c>
      <c r="AA53" s="871">
        <v>994318.40547</v>
      </c>
      <c r="AB53" s="871">
        <v>406502.54267</v>
      </c>
      <c r="AC53" s="871">
        <v>-1.9000000000000001E-4</v>
      </c>
      <c r="AD53" s="871">
        <v>335.95612</v>
      </c>
      <c r="AE53" s="871">
        <v>1401156.9040699999</v>
      </c>
      <c r="AF53" s="871">
        <v>1105504.3823900002</v>
      </c>
      <c r="AG53" s="871">
        <v>475257.87419</v>
      </c>
      <c r="AH53" s="871">
        <v>371.17361</v>
      </c>
      <c r="AI53" s="871">
        <v>184.65744000000001</v>
      </c>
      <c r="AJ53" s="871">
        <v>1581318.0876300002</v>
      </c>
      <c r="AK53" s="871">
        <v>449380.7585</v>
      </c>
      <c r="AL53" s="871">
        <v>249381.69428999998</v>
      </c>
      <c r="AM53" s="871">
        <v>0</v>
      </c>
      <c r="AN53" s="871">
        <v>0</v>
      </c>
      <c r="AO53" s="871">
        <v>698762.45279000001</v>
      </c>
      <c r="AP53" s="871">
        <v>118019.18986</v>
      </c>
      <c r="AQ53" s="871">
        <v>101609.55445</v>
      </c>
      <c r="AR53" s="871">
        <v>0</v>
      </c>
      <c r="AS53" s="871">
        <v>15336.512189999999</v>
      </c>
      <c r="AT53" s="871">
        <v>234965.25649999999</v>
      </c>
      <c r="AU53" s="871">
        <v>25481404.630560003</v>
      </c>
      <c r="AV53" s="871">
        <v>17002208.802269999</v>
      </c>
      <c r="AW53" s="871">
        <v>6250.52394</v>
      </c>
      <c r="AX53" s="871">
        <v>369794.89817</v>
      </c>
      <c r="AY53" s="871">
        <v>42859658.854929999</v>
      </c>
    </row>
    <row r="54" spans="1:51" ht="13.5" thickTop="1"/>
  </sheetData>
  <mergeCells count="10">
    <mergeCell ref="AF5:AJ5"/>
    <mergeCell ref="AK5:AO5"/>
    <mergeCell ref="AP5:AT5"/>
    <mergeCell ref="AU5:AY5"/>
    <mergeCell ref="B5:F5"/>
    <mergeCell ref="G5:K5"/>
    <mergeCell ref="L5:P5"/>
    <mergeCell ref="Q5:U5"/>
    <mergeCell ref="V5:Z5"/>
    <mergeCell ref="AA5:AE5"/>
  </mergeCells>
  <pageMargins left="0.75" right="0.75" top="1" bottom="1" header="0.5" footer="0.5"/>
  <pageSetup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Z54"/>
  <sheetViews>
    <sheetView zoomScale="75" workbookViewId="0">
      <selection activeCell="BJ1" sqref="BJ1:XFD1048576"/>
    </sheetView>
  </sheetViews>
  <sheetFormatPr defaultColWidth="0" defaultRowHeight="12.75" zeroHeight="1"/>
  <cols>
    <col min="1" max="1" width="72.5703125" style="40" customWidth="1"/>
    <col min="2" max="2" width="11" style="40" bestFit="1" customWidth="1"/>
    <col min="3" max="3" width="10.28515625" style="40" bestFit="1" customWidth="1"/>
    <col min="4" max="4" width="8" style="40" bestFit="1" customWidth="1"/>
    <col min="5" max="5" width="9.28515625" style="40" bestFit="1" customWidth="1"/>
    <col min="6" max="6" width="11" style="40" bestFit="1" customWidth="1"/>
    <col min="7" max="7" width="10.28515625" style="40" bestFit="1" customWidth="1"/>
    <col min="8" max="8" width="9.28515625" style="40" bestFit="1" customWidth="1"/>
    <col min="9" max="9" width="8" style="40" bestFit="1" customWidth="1"/>
    <col min="10" max="10" width="8.5703125" style="40" bestFit="1" customWidth="1"/>
    <col min="11" max="11" width="10.28515625" style="40" bestFit="1" customWidth="1"/>
    <col min="12" max="12" width="11" style="40" bestFit="1" customWidth="1"/>
    <col min="13" max="13" width="9.85546875" style="40" bestFit="1" customWidth="1"/>
    <col min="14" max="14" width="8" style="40" bestFit="1" customWidth="1"/>
    <col min="15" max="15" width="8.5703125" style="40" bestFit="1" customWidth="1"/>
    <col min="16" max="16" width="11" style="40" bestFit="1" customWidth="1"/>
    <col min="17" max="17" width="10.5703125" style="40" bestFit="1" customWidth="1"/>
    <col min="18" max="18" width="10.28515625" style="40" bestFit="1" customWidth="1"/>
    <col min="19" max="19" width="8" style="40" bestFit="1" customWidth="1"/>
    <col min="20" max="20" width="8.5703125" style="40" bestFit="1" customWidth="1"/>
    <col min="21" max="22" width="10.5703125" style="40" bestFit="1" customWidth="1"/>
    <col min="23" max="23" width="10.28515625" style="40" bestFit="1" customWidth="1"/>
    <col min="24" max="24" width="8" style="40" bestFit="1" customWidth="1"/>
    <col min="25" max="25" width="8.5703125" style="40" bestFit="1" customWidth="1"/>
    <col min="26" max="26" width="11" style="40" bestFit="1" customWidth="1"/>
    <col min="27" max="28" width="9.28515625" style="40" bestFit="1" customWidth="1"/>
    <col min="29" max="29" width="8" style="40" bestFit="1" customWidth="1"/>
    <col min="30" max="30" width="8.5703125" style="40" bestFit="1" customWidth="1"/>
    <col min="31" max="31" width="10.28515625" style="40" bestFit="1" customWidth="1"/>
    <col min="32" max="33" width="9.28515625" style="40" bestFit="1" customWidth="1"/>
    <col min="34" max="34" width="8" style="40" bestFit="1" customWidth="1"/>
    <col min="35" max="35" width="8.5703125" style="40" bestFit="1" customWidth="1"/>
    <col min="36" max="37" width="10.5703125" style="40" bestFit="1" customWidth="1"/>
    <col min="38" max="38" width="9.28515625" style="40" bestFit="1" customWidth="1"/>
    <col min="39" max="39" width="8" style="40" bestFit="1" customWidth="1"/>
    <col min="40" max="40" width="8.5703125" style="40" bestFit="1" customWidth="1"/>
    <col min="41" max="41" width="10.5703125" style="40" bestFit="1" customWidth="1"/>
    <col min="42" max="42" width="8.140625" style="40" bestFit="1" customWidth="1"/>
    <col min="43" max="43" width="7.7109375" style="40" bestFit="1" customWidth="1"/>
    <col min="44" max="44" width="8" style="40" bestFit="1" customWidth="1"/>
    <col min="45" max="45" width="8.5703125" style="40" bestFit="1" customWidth="1"/>
    <col min="46" max="46" width="8.28515625" style="40" bestFit="1" customWidth="1"/>
    <col min="47" max="47" width="9.28515625" style="40" bestFit="1" customWidth="1"/>
    <col min="48" max="48" width="10.28515625" style="40" bestFit="1" customWidth="1"/>
    <col min="49" max="49" width="8" style="40" bestFit="1" customWidth="1"/>
    <col min="50" max="50" width="8.5703125" style="40" bestFit="1" customWidth="1"/>
    <col min="51" max="52" width="10.5703125" style="40" bestFit="1" customWidth="1"/>
    <col min="53" max="53" width="10.28515625" style="40" bestFit="1" customWidth="1"/>
    <col min="54" max="54" width="8" style="40" bestFit="1" customWidth="1"/>
    <col min="55" max="55" width="8.5703125" style="40" bestFit="1" customWidth="1"/>
    <col min="56" max="56" width="10.5703125" style="40" bestFit="1" customWidth="1"/>
    <col min="57" max="57" width="11.42578125" style="40" bestFit="1" customWidth="1"/>
    <col min="58" max="58" width="11" style="40" bestFit="1" customWidth="1"/>
    <col min="59" max="59" width="8" style="40" bestFit="1" customWidth="1"/>
    <col min="60" max="60" width="9.28515625" style="40" bestFit="1" customWidth="1"/>
    <col min="61" max="61" width="11.7109375" style="40" bestFit="1" customWidth="1"/>
    <col min="62" max="78" width="0" style="40" hidden="1"/>
    <col min="79" max="16384" width="9.140625" style="40" hidden="1"/>
  </cols>
  <sheetData>
    <row r="1" spans="1:78" ht="38.25" customHeight="1">
      <c r="A1" s="258" t="s">
        <v>59</v>
      </c>
      <c r="B1" s="258"/>
      <c r="C1" s="258"/>
      <c r="D1" s="258"/>
      <c r="E1" s="258"/>
      <c r="F1" s="258"/>
      <c r="G1" s="258"/>
      <c r="H1" s="258"/>
      <c r="I1" s="258"/>
      <c r="J1" s="258"/>
      <c r="K1" s="258"/>
      <c r="L1" s="258"/>
      <c r="M1" s="258"/>
      <c r="N1" s="258"/>
      <c r="O1" s="258"/>
      <c r="P1" s="258"/>
      <c r="Q1" s="258"/>
      <c r="R1" s="258"/>
      <c r="S1" s="258"/>
      <c r="T1" s="258"/>
      <c r="U1" s="258"/>
      <c r="V1" s="258"/>
      <c r="W1" s="258"/>
      <c r="X1" s="258"/>
      <c r="Y1" s="258"/>
      <c r="Z1" s="258"/>
      <c r="AA1" s="258"/>
      <c r="AB1" s="258"/>
      <c r="AC1" s="258"/>
      <c r="AD1" s="258"/>
      <c r="AE1" s="258"/>
      <c r="AF1" s="258"/>
      <c r="AG1" s="258"/>
      <c r="AH1" s="258"/>
      <c r="AI1" s="258"/>
      <c r="AJ1" s="258"/>
      <c r="AK1" s="258"/>
      <c r="AL1" s="258"/>
      <c r="AM1" s="258"/>
      <c r="AN1" s="258"/>
      <c r="AO1" s="258"/>
      <c r="AP1" s="258"/>
      <c r="AQ1" s="258"/>
      <c r="AR1" s="258"/>
      <c r="AS1" s="258"/>
      <c r="AT1" s="258"/>
      <c r="AU1" s="258"/>
      <c r="AV1" s="258"/>
      <c r="AW1" s="258"/>
      <c r="AX1" s="258"/>
      <c r="AY1" s="258"/>
      <c r="AZ1" s="258"/>
      <c r="BA1" s="258"/>
      <c r="BB1" s="258"/>
      <c r="BC1" s="258"/>
      <c r="BD1" s="258"/>
      <c r="BE1" s="258"/>
      <c r="BF1" s="258"/>
      <c r="BG1" s="258"/>
      <c r="BH1" s="258"/>
      <c r="BI1" s="258"/>
      <c r="BJ1" s="317"/>
      <c r="BK1" s="317"/>
      <c r="BL1" s="317"/>
      <c r="BM1" s="317"/>
      <c r="BN1" s="317"/>
      <c r="BO1" s="39"/>
      <c r="BP1" s="39"/>
      <c r="BQ1" s="39"/>
      <c r="BR1" s="39"/>
      <c r="BS1" s="39"/>
      <c r="BT1" s="39"/>
      <c r="BU1" s="39"/>
      <c r="BV1" s="39"/>
      <c r="BW1" s="39"/>
      <c r="BX1" s="39"/>
      <c r="BY1" s="39"/>
      <c r="BZ1" s="39"/>
    </row>
    <row r="2" spans="1:78" ht="25.5" customHeight="1">
      <c r="A2" s="258" t="s">
        <v>931</v>
      </c>
      <c r="B2" s="258"/>
      <c r="C2" s="258"/>
      <c r="D2" s="258"/>
      <c r="E2" s="258"/>
      <c r="F2" s="258"/>
      <c r="G2" s="258"/>
      <c r="H2" s="258"/>
      <c r="I2" s="258"/>
      <c r="J2" s="258"/>
      <c r="K2" s="258"/>
      <c r="L2" s="258"/>
      <c r="M2" s="258"/>
      <c r="N2" s="258"/>
      <c r="O2" s="258"/>
      <c r="P2" s="258"/>
      <c r="Q2" s="258"/>
      <c r="R2" s="258"/>
      <c r="S2" s="258"/>
      <c r="T2" s="258"/>
      <c r="U2" s="258"/>
      <c r="V2" s="258"/>
      <c r="W2" s="258"/>
      <c r="X2" s="258"/>
      <c r="Y2" s="258"/>
      <c r="Z2" s="258"/>
      <c r="AA2" s="258"/>
      <c r="AB2" s="258"/>
      <c r="AC2" s="258"/>
      <c r="AD2" s="258"/>
      <c r="AE2" s="258"/>
      <c r="AF2" s="258"/>
      <c r="AG2" s="258"/>
      <c r="AH2" s="258"/>
      <c r="AI2" s="258"/>
      <c r="AJ2" s="258"/>
      <c r="AK2" s="258"/>
      <c r="AL2" s="258"/>
      <c r="AM2" s="258"/>
      <c r="AN2" s="258"/>
      <c r="AO2" s="258"/>
      <c r="AP2" s="258"/>
      <c r="AQ2" s="258"/>
      <c r="AR2" s="258"/>
      <c r="AS2" s="258"/>
      <c r="AT2" s="258"/>
      <c r="AU2" s="258"/>
      <c r="AV2" s="258"/>
      <c r="AW2" s="258"/>
      <c r="AX2" s="258"/>
      <c r="AY2" s="258"/>
      <c r="AZ2" s="258"/>
      <c r="BA2" s="258"/>
      <c r="BB2" s="258"/>
      <c r="BC2" s="258"/>
      <c r="BD2" s="258"/>
      <c r="BE2" s="258"/>
      <c r="BF2" s="258"/>
      <c r="BG2" s="258"/>
      <c r="BH2" s="258"/>
      <c r="BI2" s="258"/>
      <c r="BJ2" s="317"/>
      <c r="BK2" s="317"/>
      <c r="BL2" s="317"/>
      <c r="BM2" s="317"/>
      <c r="BN2" s="317"/>
      <c r="BO2" s="39"/>
      <c r="BP2" s="39"/>
      <c r="BQ2" s="39"/>
      <c r="BR2" s="39"/>
      <c r="BS2" s="39"/>
      <c r="BT2" s="39"/>
      <c r="BU2" s="39"/>
      <c r="BV2" s="39"/>
      <c r="BW2" s="39"/>
      <c r="BX2" s="39"/>
      <c r="BY2" s="39"/>
      <c r="BZ2" s="39"/>
    </row>
    <row r="3" spans="1:78" ht="25.5" customHeight="1">
      <c r="A3" s="258" t="s">
        <v>1451</v>
      </c>
      <c r="B3" s="258"/>
      <c r="C3" s="258"/>
      <c r="D3" s="258"/>
      <c r="E3" s="258"/>
      <c r="F3" s="258"/>
      <c r="G3" s="258"/>
      <c r="H3" s="258"/>
      <c r="I3" s="258"/>
      <c r="J3" s="258"/>
      <c r="K3" s="258"/>
      <c r="L3" s="258"/>
      <c r="M3" s="258"/>
      <c r="N3" s="258"/>
      <c r="O3" s="258"/>
      <c r="P3" s="258"/>
      <c r="Q3" s="258"/>
      <c r="R3" s="258"/>
      <c r="S3" s="258"/>
      <c r="T3" s="258"/>
      <c r="U3" s="258"/>
      <c r="V3" s="258"/>
      <c r="W3" s="258"/>
      <c r="X3" s="258"/>
      <c r="Y3" s="258"/>
      <c r="Z3" s="258"/>
      <c r="AA3" s="258"/>
      <c r="AB3" s="258"/>
      <c r="AC3" s="258"/>
      <c r="AD3" s="258"/>
      <c r="AE3" s="258"/>
      <c r="AF3" s="258"/>
      <c r="AG3" s="258"/>
      <c r="AH3" s="258"/>
      <c r="AI3" s="258"/>
      <c r="AJ3" s="258"/>
      <c r="AK3" s="258"/>
      <c r="AL3" s="258"/>
      <c r="AM3" s="258"/>
      <c r="AN3" s="258"/>
      <c r="AO3" s="258"/>
      <c r="AP3" s="258"/>
      <c r="AQ3" s="258"/>
      <c r="AR3" s="258"/>
      <c r="AS3" s="258"/>
      <c r="AT3" s="258"/>
      <c r="AU3" s="258"/>
      <c r="AV3" s="258"/>
      <c r="AW3" s="258"/>
      <c r="AX3" s="258"/>
      <c r="AY3" s="258"/>
      <c r="AZ3" s="258"/>
      <c r="BA3" s="258"/>
      <c r="BB3" s="258"/>
      <c r="BC3" s="258"/>
      <c r="BD3" s="258"/>
      <c r="BE3" s="258"/>
      <c r="BF3" s="258"/>
      <c r="BG3" s="258"/>
      <c r="BH3" s="258"/>
      <c r="BI3" s="258"/>
      <c r="BJ3" s="317"/>
      <c r="BK3" s="317"/>
      <c r="BL3" s="317"/>
      <c r="BM3" s="317"/>
      <c r="BN3" s="317"/>
      <c r="BO3" s="39"/>
      <c r="BP3" s="39"/>
      <c r="BQ3" s="39"/>
      <c r="BR3" s="39"/>
      <c r="BS3" s="39"/>
      <c r="BT3" s="39"/>
      <c r="BU3" s="39"/>
      <c r="BV3" s="39"/>
      <c r="BW3" s="39"/>
      <c r="BX3" s="39"/>
      <c r="BY3" s="39"/>
      <c r="BZ3" s="39"/>
    </row>
    <row r="4" spans="1:78" ht="25.5" customHeight="1" thickBot="1">
      <c r="A4" s="258" t="s">
        <v>838</v>
      </c>
      <c r="B4" s="258"/>
      <c r="C4" s="258"/>
      <c r="D4" s="258"/>
      <c r="E4" s="258"/>
      <c r="F4" s="258"/>
      <c r="G4" s="258"/>
      <c r="H4" s="258"/>
      <c r="I4" s="258"/>
      <c r="J4" s="258"/>
      <c r="K4" s="258"/>
      <c r="L4" s="258"/>
      <c r="M4" s="258"/>
      <c r="N4" s="258"/>
      <c r="O4" s="258"/>
      <c r="P4" s="258"/>
      <c r="Q4" s="258"/>
      <c r="R4" s="258"/>
      <c r="S4" s="258"/>
      <c r="T4" s="258"/>
      <c r="U4" s="258"/>
      <c r="V4" s="258"/>
      <c r="W4" s="258"/>
      <c r="X4" s="258"/>
      <c r="Y4" s="258"/>
      <c r="Z4" s="258"/>
      <c r="AA4" s="258"/>
      <c r="AB4" s="258"/>
      <c r="AC4" s="258"/>
      <c r="AD4" s="258"/>
      <c r="AE4" s="258"/>
      <c r="AF4" s="258"/>
      <c r="AG4" s="258"/>
      <c r="AH4" s="258"/>
      <c r="AI4" s="258"/>
      <c r="AJ4" s="258"/>
      <c r="AK4" s="258"/>
      <c r="AL4" s="258"/>
      <c r="AM4" s="258"/>
      <c r="AN4" s="258"/>
      <c r="AO4" s="258"/>
      <c r="AP4" s="258"/>
      <c r="AQ4" s="258"/>
      <c r="AR4" s="258"/>
      <c r="AS4" s="258"/>
      <c r="AT4" s="258"/>
      <c r="AU4" s="258"/>
      <c r="AV4" s="258"/>
      <c r="AW4" s="258"/>
      <c r="AX4" s="258"/>
      <c r="AY4" s="258"/>
      <c r="AZ4" s="258"/>
      <c r="BA4" s="258"/>
      <c r="BB4" s="258"/>
      <c r="BC4" s="258"/>
      <c r="BD4" s="258"/>
      <c r="BE4" s="258"/>
      <c r="BF4" s="258"/>
      <c r="BG4" s="258"/>
      <c r="BH4" s="258"/>
      <c r="BI4" s="258"/>
      <c r="BJ4" s="317"/>
      <c r="BK4" s="317"/>
      <c r="BL4" s="317"/>
      <c r="BM4" s="317"/>
      <c r="BN4" s="317"/>
      <c r="BO4" s="39"/>
      <c r="BP4" s="39"/>
      <c r="BQ4" s="39"/>
      <c r="BR4" s="39"/>
      <c r="BS4" s="39"/>
      <c r="BT4" s="39"/>
      <c r="BU4" s="39"/>
      <c r="BV4" s="39"/>
      <c r="BW4" s="39"/>
      <c r="BX4" s="39"/>
      <c r="BY4" s="39"/>
      <c r="BZ4" s="39"/>
    </row>
    <row r="5" spans="1:78" ht="21.75" thickTop="1" thickBot="1">
      <c r="A5" s="880"/>
      <c r="B5" s="992" t="s">
        <v>359</v>
      </c>
      <c r="C5" s="992"/>
      <c r="D5" s="992"/>
      <c r="E5" s="992"/>
      <c r="F5" s="992"/>
      <c r="G5" s="992" t="s">
        <v>360</v>
      </c>
      <c r="H5" s="992"/>
      <c r="I5" s="992"/>
      <c r="J5" s="992"/>
      <c r="K5" s="992"/>
      <c r="L5" s="992" t="s">
        <v>361</v>
      </c>
      <c r="M5" s="992"/>
      <c r="N5" s="992"/>
      <c r="O5" s="992"/>
      <c r="P5" s="992"/>
      <c r="Q5" s="992" t="s">
        <v>362</v>
      </c>
      <c r="R5" s="992"/>
      <c r="S5" s="992"/>
      <c r="T5" s="992"/>
      <c r="U5" s="992"/>
      <c r="V5" s="992" t="s">
        <v>363</v>
      </c>
      <c r="W5" s="992"/>
      <c r="X5" s="992"/>
      <c r="Y5" s="992"/>
      <c r="Z5" s="992"/>
      <c r="AA5" s="992" t="s">
        <v>364</v>
      </c>
      <c r="AB5" s="992"/>
      <c r="AC5" s="992"/>
      <c r="AD5" s="992"/>
      <c r="AE5" s="992"/>
      <c r="AF5" s="992" t="s">
        <v>365</v>
      </c>
      <c r="AG5" s="992"/>
      <c r="AH5" s="992"/>
      <c r="AI5" s="992"/>
      <c r="AJ5" s="992"/>
      <c r="AK5" s="992" t="s">
        <v>366</v>
      </c>
      <c r="AL5" s="992"/>
      <c r="AM5" s="992"/>
      <c r="AN5" s="992"/>
      <c r="AO5" s="992"/>
      <c r="AP5" s="992" t="s">
        <v>368</v>
      </c>
      <c r="AQ5" s="992"/>
      <c r="AR5" s="992"/>
      <c r="AS5" s="992"/>
      <c r="AT5" s="992"/>
      <c r="AU5" s="992" t="s">
        <v>369</v>
      </c>
      <c r="AV5" s="992"/>
      <c r="AW5" s="992"/>
      <c r="AX5" s="992"/>
      <c r="AY5" s="992"/>
      <c r="AZ5" s="992" t="s">
        <v>370</v>
      </c>
      <c r="BA5" s="992"/>
      <c r="BB5" s="992"/>
      <c r="BC5" s="992"/>
      <c r="BD5" s="992"/>
      <c r="BE5" s="992" t="s">
        <v>371</v>
      </c>
      <c r="BF5" s="992"/>
      <c r="BG5" s="992"/>
      <c r="BH5" s="992"/>
      <c r="BI5" s="992"/>
      <c r="BJ5" s="993"/>
      <c r="BK5" s="993"/>
      <c r="BL5" s="993"/>
      <c r="BM5" s="993"/>
      <c r="BN5" s="993"/>
      <c r="BO5" s="39"/>
      <c r="BP5" s="39"/>
      <c r="BQ5" s="39"/>
      <c r="BR5" s="39"/>
      <c r="BS5" s="39"/>
      <c r="BT5" s="39"/>
      <c r="BU5" s="39"/>
      <c r="BV5" s="39"/>
      <c r="BW5" s="39"/>
      <c r="BX5" s="39"/>
      <c r="BY5" s="39"/>
      <c r="BZ5" s="39"/>
    </row>
    <row r="6" spans="1:78" ht="19.5" thickTop="1" thickBot="1">
      <c r="A6" s="880"/>
      <c r="B6" s="316" t="s">
        <v>61</v>
      </c>
      <c r="C6" s="316" t="s">
        <v>62</v>
      </c>
      <c r="D6" s="316" t="s">
        <v>63</v>
      </c>
      <c r="E6" s="316" t="s">
        <v>64</v>
      </c>
      <c r="F6" s="316" t="s">
        <v>65</v>
      </c>
      <c r="G6" s="316" t="s">
        <v>61</v>
      </c>
      <c r="H6" s="316" t="s">
        <v>62</v>
      </c>
      <c r="I6" s="316" t="s">
        <v>63</v>
      </c>
      <c r="J6" s="316" t="s">
        <v>64</v>
      </c>
      <c r="K6" s="316" t="s">
        <v>65</v>
      </c>
      <c r="L6" s="316" t="s">
        <v>61</v>
      </c>
      <c r="M6" s="316" t="s">
        <v>62</v>
      </c>
      <c r="N6" s="316" t="s">
        <v>63</v>
      </c>
      <c r="O6" s="316" t="s">
        <v>64</v>
      </c>
      <c r="P6" s="316" t="s">
        <v>65</v>
      </c>
      <c r="Q6" s="316" t="s">
        <v>61</v>
      </c>
      <c r="R6" s="316" t="s">
        <v>62</v>
      </c>
      <c r="S6" s="316" t="s">
        <v>63</v>
      </c>
      <c r="T6" s="316" t="s">
        <v>64</v>
      </c>
      <c r="U6" s="316" t="s">
        <v>65</v>
      </c>
      <c r="V6" s="316" t="s">
        <v>61</v>
      </c>
      <c r="W6" s="316" t="s">
        <v>62</v>
      </c>
      <c r="X6" s="316" t="s">
        <v>63</v>
      </c>
      <c r="Y6" s="316" t="s">
        <v>64</v>
      </c>
      <c r="Z6" s="316" t="s">
        <v>65</v>
      </c>
      <c r="AA6" s="316" t="s">
        <v>61</v>
      </c>
      <c r="AB6" s="316" t="s">
        <v>62</v>
      </c>
      <c r="AC6" s="316" t="s">
        <v>63</v>
      </c>
      <c r="AD6" s="316" t="s">
        <v>64</v>
      </c>
      <c r="AE6" s="316" t="s">
        <v>65</v>
      </c>
      <c r="AF6" s="316" t="s">
        <v>61</v>
      </c>
      <c r="AG6" s="316" t="s">
        <v>62</v>
      </c>
      <c r="AH6" s="316" t="s">
        <v>63</v>
      </c>
      <c r="AI6" s="316" t="s">
        <v>64</v>
      </c>
      <c r="AJ6" s="316" t="s">
        <v>65</v>
      </c>
      <c r="AK6" s="316" t="s">
        <v>61</v>
      </c>
      <c r="AL6" s="316" t="s">
        <v>62</v>
      </c>
      <c r="AM6" s="316" t="s">
        <v>63</v>
      </c>
      <c r="AN6" s="316" t="s">
        <v>64</v>
      </c>
      <c r="AO6" s="316" t="s">
        <v>65</v>
      </c>
      <c r="AP6" s="316" t="s">
        <v>61</v>
      </c>
      <c r="AQ6" s="316" t="s">
        <v>62</v>
      </c>
      <c r="AR6" s="316" t="s">
        <v>63</v>
      </c>
      <c r="AS6" s="316" t="s">
        <v>64</v>
      </c>
      <c r="AT6" s="316" t="s">
        <v>65</v>
      </c>
      <c r="AU6" s="316" t="s">
        <v>61</v>
      </c>
      <c r="AV6" s="316" t="s">
        <v>62</v>
      </c>
      <c r="AW6" s="316" t="s">
        <v>63</v>
      </c>
      <c r="AX6" s="316" t="s">
        <v>64</v>
      </c>
      <c r="AY6" s="316" t="s">
        <v>65</v>
      </c>
      <c r="AZ6" s="316" t="s">
        <v>61</v>
      </c>
      <c r="BA6" s="316" t="s">
        <v>62</v>
      </c>
      <c r="BB6" s="316" t="s">
        <v>63</v>
      </c>
      <c r="BC6" s="316" t="s">
        <v>64</v>
      </c>
      <c r="BD6" s="316" t="s">
        <v>65</v>
      </c>
      <c r="BE6" s="316" t="s">
        <v>61</v>
      </c>
      <c r="BF6" s="316" t="s">
        <v>62</v>
      </c>
      <c r="BG6" s="316" t="s">
        <v>63</v>
      </c>
      <c r="BH6" s="316" t="s">
        <v>64</v>
      </c>
      <c r="BI6" s="316" t="s">
        <v>65</v>
      </c>
      <c r="BJ6" s="318"/>
      <c r="BK6" s="318"/>
      <c r="BL6" s="318"/>
      <c r="BM6" s="318"/>
      <c r="BN6" s="318"/>
    </row>
    <row r="7" spans="1:78" ht="13.5" thickTop="1">
      <c r="A7" s="40" t="s">
        <v>905</v>
      </c>
      <c r="B7" s="40">
        <v>744328.83852999995</v>
      </c>
      <c r="C7" s="40">
        <v>341729.09412000002</v>
      </c>
      <c r="D7" s="40">
        <v>0</v>
      </c>
      <c r="E7" s="40">
        <v>3945.3663700000002</v>
      </c>
      <c r="F7" s="40">
        <v>1090003.29902</v>
      </c>
      <c r="G7" s="40">
        <v>313062.98452999996</v>
      </c>
      <c r="H7" s="40">
        <v>153983.46190999998</v>
      </c>
      <c r="I7" s="40">
        <v>0</v>
      </c>
      <c r="J7" s="40">
        <v>2.0000000000000002E-5</v>
      </c>
      <c r="K7" s="40">
        <v>467046.44646000001</v>
      </c>
      <c r="L7" s="40">
        <v>515041.44396</v>
      </c>
      <c r="M7" s="40">
        <v>301457.55468</v>
      </c>
      <c r="N7" s="40">
        <v>10.12161</v>
      </c>
      <c r="O7" s="40">
        <v>262.76621999999998</v>
      </c>
      <c r="P7" s="40">
        <v>816771.88647000003</v>
      </c>
      <c r="Q7" s="40">
        <v>788737.19088999997</v>
      </c>
      <c r="R7" s="40">
        <v>633506.17912999995</v>
      </c>
      <c r="S7" s="40">
        <v>0</v>
      </c>
      <c r="T7" s="40">
        <v>0</v>
      </c>
      <c r="U7" s="40">
        <v>1422243.37002</v>
      </c>
      <c r="V7" s="40">
        <v>745960.78899000003</v>
      </c>
      <c r="W7" s="40">
        <v>622616.69366999995</v>
      </c>
      <c r="X7" s="40">
        <v>0</v>
      </c>
      <c r="Y7" s="40">
        <v>2.5800000000000003E-3</v>
      </c>
      <c r="Z7" s="40">
        <v>1368577.4852400001</v>
      </c>
      <c r="AA7" s="40">
        <v>93425.927890000006</v>
      </c>
      <c r="AB7" s="40">
        <v>37528.699799999995</v>
      </c>
      <c r="AC7" s="40">
        <v>0</v>
      </c>
      <c r="AD7" s="40">
        <v>0</v>
      </c>
      <c r="AE7" s="40">
        <v>130954.62768999999</v>
      </c>
      <c r="AF7" s="40">
        <v>40108.613729999997</v>
      </c>
      <c r="AG7" s="40">
        <v>11246.93381</v>
      </c>
      <c r="AH7" s="40">
        <v>0</v>
      </c>
      <c r="AI7" s="40">
        <v>0</v>
      </c>
      <c r="AJ7" s="40">
        <v>51355.54754</v>
      </c>
      <c r="AK7" s="40">
        <v>355.08170000000001</v>
      </c>
      <c r="AL7" s="40">
        <v>3933.0346300000001</v>
      </c>
      <c r="AM7" s="40">
        <v>0</v>
      </c>
      <c r="AN7" s="40">
        <v>0</v>
      </c>
      <c r="AO7" s="40">
        <v>4288.1163299999998</v>
      </c>
      <c r="AP7" s="40">
        <v>9079.0532500000008</v>
      </c>
      <c r="AQ7" s="40">
        <v>8166.2847599999996</v>
      </c>
      <c r="AR7" s="40">
        <v>0</v>
      </c>
      <c r="AS7" s="40">
        <v>0</v>
      </c>
      <c r="AT7" s="40">
        <v>17245.338010000003</v>
      </c>
      <c r="AU7" s="40">
        <v>9406.6180100000001</v>
      </c>
      <c r="AV7" s="40">
        <v>8894.6672799999997</v>
      </c>
      <c r="AW7" s="40">
        <v>0</v>
      </c>
      <c r="AX7" s="40">
        <v>0</v>
      </c>
      <c r="AY7" s="40">
        <v>18301.28529</v>
      </c>
      <c r="AZ7" s="40">
        <v>396.80308000000002</v>
      </c>
      <c r="BA7" s="40">
        <v>276.96184999999997</v>
      </c>
      <c r="BB7" s="40">
        <v>0</v>
      </c>
      <c r="BC7" s="40">
        <v>0</v>
      </c>
      <c r="BD7" s="40">
        <v>673.76493000000005</v>
      </c>
      <c r="BE7" s="40">
        <v>3259903.3445600001</v>
      </c>
      <c r="BF7" s="40">
        <v>2123339.5656400002</v>
      </c>
      <c r="BG7" s="40">
        <v>10.12161</v>
      </c>
      <c r="BH7" s="40">
        <v>4208.13519</v>
      </c>
      <c r="BI7" s="40">
        <v>5387461.1670000004</v>
      </c>
      <c r="BJ7" s="319"/>
      <c r="BK7" s="319"/>
      <c r="BL7" s="319"/>
      <c r="BM7" s="319"/>
      <c r="BN7" s="319"/>
    </row>
    <row r="8" spans="1:78">
      <c r="A8" s="40" t="s">
        <v>151</v>
      </c>
      <c r="B8" s="40">
        <v>737422.55682000006</v>
      </c>
      <c r="C8" s="40">
        <v>334388.06501999998</v>
      </c>
      <c r="D8" s="40">
        <v>0</v>
      </c>
      <c r="E8" s="40">
        <v>3945.3663700000002</v>
      </c>
      <c r="F8" s="40">
        <v>1075755.9882100001</v>
      </c>
      <c r="G8" s="40">
        <v>302859.96879000001</v>
      </c>
      <c r="H8" s="40">
        <v>146622.82402</v>
      </c>
      <c r="I8" s="40">
        <v>0</v>
      </c>
      <c r="J8" s="40">
        <v>0</v>
      </c>
      <c r="K8" s="40">
        <v>449482.79281000001</v>
      </c>
      <c r="L8" s="40">
        <v>514208.36475000001</v>
      </c>
      <c r="M8" s="40">
        <v>298756.41632999998</v>
      </c>
      <c r="N8" s="40">
        <v>10.12161</v>
      </c>
      <c r="O8" s="40">
        <v>262.76623999999998</v>
      </c>
      <c r="P8" s="40">
        <v>813237.66892999993</v>
      </c>
      <c r="Q8" s="40">
        <v>695530.26023000001</v>
      </c>
      <c r="R8" s="40">
        <v>616222.74887999997</v>
      </c>
      <c r="S8" s="40">
        <v>0</v>
      </c>
      <c r="T8" s="40">
        <v>0</v>
      </c>
      <c r="U8" s="40">
        <v>1311753.00911</v>
      </c>
      <c r="V8" s="40">
        <v>732409.87130999996</v>
      </c>
      <c r="W8" s="40">
        <v>609434.88633000001</v>
      </c>
      <c r="X8" s="40">
        <v>0</v>
      </c>
      <c r="Y8" s="40">
        <v>2.5800000000000003E-3</v>
      </c>
      <c r="Z8" s="40">
        <v>1341844.7602300001</v>
      </c>
      <c r="AA8" s="40">
        <v>93315.383799999996</v>
      </c>
      <c r="AB8" s="40">
        <v>37137.70736</v>
      </c>
      <c r="AC8" s="40">
        <v>0</v>
      </c>
      <c r="AD8" s="40">
        <v>0</v>
      </c>
      <c r="AE8" s="40">
        <v>130453.09116</v>
      </c>
      <c r="AF8" s="40">
        <v>40005.864729999994</v>
      </c>
      <c r="AG8" s="40">
        <v>9706.5159899999999</v>
      </c>
      <c r="AH8" s="40">
        <v>0</v>
      </c>
      <c r="AI8" s="40">
        <v>0</v>
      </c>
      <c r="AJ8" s="40">
        <v>49712.380720000001</v>
      </c>
      <c r="AK8" s="40">
        <v>0</v>
      </c>
      <c r="AL8" s="40">
        <v>0</v>
      </c>
      <c r="AM8" s="40">
        <v>0</v>
      </c>
      <c r="AN8" s="40">
        <v>0</v>
      </c>
      <c r="AO8" s="40">
        <v>0</v>
      </c>
      <c r="AP8" s="40">
        <v>9014.7494000000006</v>
      </c>
      <c r="AQ8" s="40">
        <v>7993.2667799999999</v>
      </c>
      <c r="AR8" s="40">
        <v>0</v>
      </c>
      <c r="AS8" s="40">
        <v>0</v>
      </c>
      <c r="AT8" s="40">
        <v>17008.016179999999</v>
      </c>
      <c r="AU8" s="40">
        <v>9320.002410000001</v>
      </c>
      <c r="AV8" s="40">
        <v>8842.7135199999993</v>
      </c>
      <c r="AW8" s="40">
        <v>0</v>
      </c>
      <c r="AX8" s="40">
        <v>0</v>
      </c>
      <c r="AY8" s="40">
        <v>18162.715929999998</v>
      </c>
      <c r="AZ8" s="40">
        <v>0</v>
      </c>
      <c r="BA8" s="40">
        <v>0</v>
      </c>
      <c r="BB8" s="40">
        <v>0</v>
      </c>
      <c r="BC8" s="40">
        <v>0</v>
      </c>
      <c r="BD8" s="40">
        <v>0</v>
      </c>
      <c r="BE8" s="40">
        <v>3134087.0222399998</v>
      </c>
      <c r="BF8" s="40">
        <v>2069105.14423</v>
      </c>
      <c r="BG8" s="40">
        <v>10.12161</v>
      </c>
      <c r="BH8" s="40">
        <v>4208.13519</v>
      </c>
      <c r="BI8" s="40">
        <v>5207410.4232799998</v>
      </c>
    </row>
    <row r="9" spans="1:78">
      <c r="A9" s="40" t="s">
        <v>152</v>
      </c>
      <c r="B9" s="40">
        <v>6906.2817100000002</v>
      </c>
      <c r="C9" s="40">
        <v>7341.0290999999997</v>
      </c>
      <c r="D9" s="40">
        <v>0</v>
      </c>
      <c r="E9" s="40">
        <v>0</v>
      </c>
      <c r="F9" s="40">
        <v>14247.310810000001</v>
      </c>
      <c r="G9" s="40">
        <v>10202.90259</v>
      </c>
      <c r="H9" s="40">
        <v>7360.6376100000007</v>
      </c>
      <c r="I9" s="40">
        <v>0</v>
      </c>
      <c r="J9" s="40">
        <v>2.0000000000000002E-5</v>
      </c>
      <c r="K9" s="40">
        <v>17563.540219999999</v>
      </c>
      <c r="L9" s="40">
        <v>833.07920999999999</v>
      </c>
      <c r="M9" s="40">
        <v>2701.13832</v>
      </c>
      <c r="N9" s="40">
        <v>0</v>
      </c>
      <c r="O9" s="40">
        <v>-2.0000000000000002E-5</v>
      </c>
      <c r="P9" s="40">
        <v>3534.2175099999999</v>
      </c>
      <c r="Q9" s="40">
        <v>93206.930659999998</v>
      </c>
      <c r="R9" s="40">
        <v>17283.430250000001</v>
      </c>
      <c r="S9" s="40">
        <v>0</v>
      </c>
      <c r="T9" s="40">
        <v>0</v>
      </c>
      <c r="U9" s="40">
        <v>110490.36091</v>
      </c>
      <c r="V9" s="40">
        <v>13550.91768</v>
      </c>
      <c r="W9" s="40">
        <v>13181.807339999999</v>
      </c>
      <c r="X9" s="40">
        <v>0</v>
      </c>
      <c r="Y9" s="40">
        <v>0</v>
      </c>
      <c r="Z9" s="40">
        <v>26732.725010000002</v>
      </c>
      <c r="AA9" s="40">
        <v>110.54409</v>
      </c>
      <c r="AB9" s="40">
        <v>390.99243999999999</v>
      </c>
      <c r="AC9" s="40">
        <v>0</v>
      </c>
      <c r="AD9" s="40">
        <v>0</v>
      </c>
      <c r="AE9" s="40">
        <v>501.53653000000003</v>
      </c>
      <c r="AF9" s="40">
        <v>102.749</v>
      </c>
      <c r="AG9" s="40">
        <v>1540.4178200000001</v>
      </c>
      <c r="AH9" s="40">
        <v>0</v>
      </c>
      <c r="AI9" s="40">
        <v>0</v>
      </c>
      <c r="AJ9" s="40">
        <v>1643.1668200000001</v>
      </c>
      <c r="AK9" s="40">
        <v>355.08170000000001</v>
      </c>
      <c r="AL9" s="40">
        <v>3933.0346300000001</v>
      </c>
      <c r="AM9" s="40">
        <v>0</v>
      </c>
      <c r="AN9" s="40">
        <v>0</v>
      </c>
      <c r="AO9" s="40">
        <v>4288.1163299999998</v>
      </c>
      <c r="AP9" s="40">
        <v>64.303849999999997</v>
      </c>
      <c r="AQ9" s="40">
        <v>173.01798000000002</v>
      </c>
      <c r="AR9" s="40">
        <v>0</v>
      </c>
      <c r="AS9" s="40">
        <v>0</v>
      </c>
      <c r="AT9" s="40">
        <v>237.32182999999998</v>
      </c>
      <c r="AU9" s="40">
        <v>86.615600000000001</v>
      </c>
      <c r="AV9" s="40">
        <v>51.953760000000003</v>
      </c>
      <c r="AW9" s="40">
        <v>0</v>
      </c>
      <c r="AX9" s="40">
        <v>0</v>
      </c>
      <c r="AY9" s="40">
        <v>138.56935999999999</v>
      </c>
      <c r="AZ9" s="40">
        <v>396.80308000000002</v>
      </c>
      <c r="BA9" s="40">
        <v>276.96184999999997</v>
      </c>
      <c r="BB9" s="40">
        <v>0</v>
      </c>
      <c r="BC9" s="40">
        <v>0</v>
      </c>
      <c r="BD9" s="40">
        <v>673.76493000000005</v>
      </c>
      <c r="BE9" s="40">
        <v>125816.20917</v>
      </c>
      <c r="BF9" s="40">
        <v>54234.4211</v>
      </c>
      <c r="BG9" s="40">
        <v>0</v>
      </c>
      <c r="BH9" s="40">
        <v>0</v>
      </c>
      <c r="BI9" s="40">
        <v>180050.63025999998</v>
      </c>
    </row>
    <row r="10" spans="1:78">
      <c r="A10" s="40" t="s">
        <v>906</v>
      </c>
      <c r="B10" s="40">
        <v>0</v>
      </c>
      <c r="C10" s="40">
        <v>0</v>
      </c>
      <c r="D10" s="40">
        <v>0</v>
      </c>
      <c r="E10" s="40">
        <v>0</v>
      </c>
      <c r="F10" s="40">
        <v>0</v>
      </c>
      <c r="G10" s="40">
        <v>0.11315</v>
      </c>
      <c r="H10" s="40">
        <v>2.8000000000000003E-4</v>
      </c>
      <c r="I10" s="40">
        <v>0</v>
      </c>
      <c r="J10" s="40">
        <v>0</v>
      </c>
      <c r="K10" s="40">
        <v>0.11343</v>
      </c>
      <c r="L10" s="40">
        <v>0</v>
      </c>
      <c r="M10" s="40">
        <v>2.9999999999999997E-5</v>
      </c>
      <c r="N10" s="40">
        <v>0</v>
      </c>
      <c r="O10" s="40">
        <v>0</v>
      </c>
      <c r="P10" s="40">
        <v>2.9999999999999997E-5</v>
      </c>
      <c r="Q10" s="40">
        <v>0</v>
      </c>
      <c r="R10" s="40">
        <v>0</v>
      </c>
      <c r="S10" s="40">
        <v>0</v>
      </c>
      <c r="T10" s="40">
        <v>0</v>
      </c>
      <c r="U10" s="40">
        <v>0</v>
      </c>
      <c r="V10" s="40">
        <v>0</v>
      </c>
      <c r="W10" s="40">
        <v>0</v>
      </c>
      <c r="X10" s="40">
        <v>0</v>
      </c>
      <c r="Y10" s="40">
        <v>0</v>
      </c>
      <c r="Z10" s="40">
        <v>0</v>
      </c>
      <c r="AA10" s="40">
        <v>0</v>
      </c>
      <c r="AB10" s="40">
        <v>0</v>
      </c>
      <c r="AC10" s="40">
        <v>0</v>
      </c>
      <c r="AD10" s="40">
        <v>0</v>
      </c>
      <c r="AE10" s="40">
        <v>0</v>
      </c>
      <c r="AF10" s="40">
        <v>0</v>
      </c>
      <c r="AG10" s="40">
        <v>0</v>
      </c>
      <c r="AH10" s="40">
        <v>0</v>
      </c>
      <c r="AI10" s="40">
        <v>0</v>
      </c>
      <c r="AJ10" s="40">
        <v>0</v>
      </c>
      <c r="AK10" s="40">
        <v>0</v>
      </c>
      <c r="AL10" s="40">
        <v>0</v>
      </c>
      <c r="AM10" s="40">
        <v>0</v>
      </c>
      <c r="AN10" s="40">
        <v>0</v>
      </c>
      <c r="AO10" s="40">
        <v>0</v>
      </c>
      <c r="AP10" s="40">
        <v>0</v>
      </c>
      <c r="AQ10" s="40">
        <v>0</v>
      </c>
      <c r="AR10" s="40">
        <v>0</v>
      </c>
      <c r="AS10" s="40">
        <v>0</v>
      </c>
      <c r="AT10" s="40">
        <v>0</v>
      </c>
      <c r="AU10" s="40">
        <v>0</v>
      </c>
      <c r="AV10" s="40">
        <v>0</v>
      </c>
      <c r="AW10" s="40">
        <v>0</v>
      </c>
      <c r="AX10" s="40">
        <v>0</v>
      </c>
      <c r="AY10" s="40">
        <v>0</v>
      </c>
      <c r="AZ10" s="40">
        <v>0</v>
      </c>
      <c r="BA10" s="40">
        <v>0</v>
      </c>
      <c r="BB10" s="40">
        <v>0</v>
      </c>
      <c r="BC10" s="40">
        <v>0</v>
      </c>
      <c r="BD10" s="40">
        <v>0</v>
      </c>
      <c r="BE10" s="40">
        <v>0.11315</v>
      </c>
      <c r="BF10" s="40">
        <v>3.1E-4</v>
      </c>
      <c r="BG10" s="40">
        <v>0</v>
      </c>
      <c r="BH10" s="40">
        <v>0</v>
      </c>
      <c r="BI10" s="40">
        <v>0.11345999999999999</v>
      </c>
    </row>
    <row r="11" spans="1:78">
      <c r="A11" s="40" t="s">
        <v>907</v>
      </c>
      <c r="B11" s="40">
        <v>539812.41113999998</v>
      </c>
      <c r="C11" s="40">
        <v>291882.57033999998</v>
      </c>
      <c r="D11" s="40">
        <v>0</v>
      </c>
      <c r="E11" s="40">
        <v>19297.177660000001</v>
      </c>
      <c r="F11" s="40">
        <v>850992.15914</v>
      </c>
      <c r="G11" s="40">
        <v>207858.30525</v>
      </c>
      <c r="H11" s="40">
        <v>108848.72043</v>
      </c>
      <c r="I11" s="40">
        <v>0</v>
      </c>
      <c r="J11" s="40">
        <v>3.5646</v>
      </c>
      <c r="K11" s="40">
        <v>316710.59030000004</v>
      </c>
      <c r="L11" s="40">
        <v>1062206.4957699999</v>
      </c>
      <c r="M11" s="40">
        <v>479719.50011000002</v>
      </c>
      <c r="N11" s="40">
        <v>2.0000000000000002E-5</v>
      </c>
      <c r="O11" s="40">
        <v>4643.8878299999997</v>
      </c>
      <c r="P11" s="40">
        <v>1546569.8837300001</v>
      </c>
      <c r="Q11" s="40">
        <v>364663.03524</v>
      </c>
      <c r="R11" s="40">
        <v>460993.13808</v>
      </c>
      <c r="S11" s="40">
        <v>0</v>
      </c>
      <c r="T11" s="40">
        <v>7175.7491100000007</v>
      </c>
      <c r="U11" s="40">
        <v>832831.92242999992</v>
      </c>
      <c r="V11" s="40">
        <v>528048.42891999998</v>
      </c>
      <c r="W11" s="40">
        <v>314275.42449</v>
      </c>
      <c r="X11" s="40">
        <v>0</v>
      </c>
      <c r="Y11" s="40">
        <v>2.0000000000000002E-5</v>
      </c>
      <c r="Z11" s="40">
        <v>842323.8534299999</v>
      </c>
      <c r="AA11" s="40">
        <v>63162.261989999999</v>
      </c>
      <c r="AB11" s="40">
        <v>29755.970870000001</v>
      </c>
      <c r="AC11" s="40">
        <v>0</v>
      </c>
      <c r="AD11" s="40">
        <v>1258.9601699999998</v>
      </c>
      <c r="AE11" s="40">
        <v>94177.193029999995</v>
      </c>
      <c r="AF11" s="40">
        <v>82638.588780000005</v>
      </c>
      <c r="AG11" s="40">
        <v>54011.620869999999</v>
      </c>
      <c r="AH11" s="40">
        <v>0</v>
      </c>
      <c r="AI11" s="40">
        <v>20126.63308</v>
      </c>
      <c r="AJ11" s="40">
        <v>156776.84272999997</v>
      </c>
      <c r="AK11" s="40">
        <v>372630.97867000004</v>
      </c>
      <c r="AL11" s="40">
        <v>109307.73566999999</v>
      </c>
      <c r="AM11" s="40">
        <v>0</v>
      </c>
      <c r="AN11" s="40">
        <v>23813.87427</v>
      </c>
      <c r="AO11" s="40">
        <v>505752.58861000004</v>
      </c>
      <c r="AP11" s="40">
        <v>77.097710000000006</v>
      </c>
      <c r="AQ11" s="40">
        <v>12515.259119999999</v>
      </c>
      <c r="AR11" s="40">
        <v>0</v>
      </c>
      <c r="AS11" s="40">
        <v>0</v>
      </c>
      <c r="AT11" s="40">
        <v>12592.356830000001</v>
      </c>
      <c r="AU11" s="40">
        <v>207823.13397</v>
      </c>
      <c r="AV11" s="40">
        <v>81329.76195</v>
      </c>
      <c r="AW11" s="40">
        <v>0</v>
      </c>
      <c r="AX11" s="40">
        <v>7154.5580899999995</v>
      </c>
      <c r="AY11" s="40">
        <v>296307.45400999999</v>
      </c>
      <c r="AZ11" s="40">
        <v>492702.19717</v>
      </c>
      <c r="BA11" s="40">
        <v>61941.709600000002</v>
      </c>
      <c r="BB11" s="40">
        <v>0</v>
      </c>
      <c r="BC11" s="40">
        <v>0</v>
      </c>
      <c r="BD11" s="40">
        <v>554643.90677</v>
      </c>
      <c r="BE11" s="40">
        <v>3921622.9346100003</v>
      </c>
      <c r="BF11" s="40">
        <v>2004581.4115299999</v>
      </c>
      <c r="BG11" s="40">
        <v>2.0000000000000002E-5</v>
      </c>
      <c r="BH11" s="40">
        <v>83474.404829999999</v>
      </c>
      <c r="BI11" s="40">
        <v>6009678.7510099998</v>
      </c>
    </row>
    <row r="12" spans="1:78">
      <c r="A12" s="40" t="s">
        <v>908</v>
      </c>
      <c r="B12" s="40">
        <v>533685.55070000002</v>
      </c>
      <c r="C12" s="40">
        <v>289010.14662999997</v>
      </c>
      <c r="D12" s="40">
        <v>0</v>
      </c>
      <c r="E12" s="40">
        <v>19297.177660000001</v>
      </c>
      <c r="F12" s="40">
        <v>841992.87499000004</v>
      </c>
      <c r="G12" s="40">
        <v>207838.29491</v>
      </c>
      <c r="H12" s="40">
        <v>108848.71388</v>
      </c>
      <c r="I12" s="40">
        <v>0</v>
      </c>
      <c r="J12" s="40">
        <v>3.5646</v>
      </c>
      <c r="K12" s="40">
        <v>316690.57338999998</v>
      </c>
      <c r="L12" s="40">
        <v>1012179.20262</v>
      </c>
      <c r="M12" s="40">
        <v>479719.50011000002</v>
      </c>
      <c r="N12" s="40">
        <v>2.0000000000000002E-5</v>
      </c>
      <c r="O12" s="40">
        <v>4643.8878199999999</v>
      </c>
      <c r="P12" s="40">
        <v>1496542.59057</v>
      </c>
      <c r="Q12" s="40">
        <v>340227.94253</v>
      </c>
      <c r="R12" s="40">
        <v>381789.29416000005</v>
      </c>
      <c r="S12" s="40">
        <v>0</v>
      </c>
      <c r="T12" s="40">
        <v>0.38680000000000003</v>
      </c>
      <c r="U12" s="40">
        <v>722017.62349000003</v>
      </c>
      <c r="V12" s="40">
        <v>522958.50387999997</v>
      </c>
      <c r="W12" s="40">
        <v>314275.42449</v>
      </c>
      <c r="X12" s="40">
        <v>0</v>
      </c>
      <c r="Y12" s="40">
        <v>2.0000000000000002E-5</v>
      </c>
      <c r="Z12" s="40">
        <v>837233.92839000002</v>
      </c>
      <c r="AA12" s="40">
        <v>63162.261989999999</v>
      </c>
      <c r="AB12" s="40">
        <v>29755.970870000001</v>
      </c>
      <c r="AC12" s="40">
        <v>0</v>
      </c>
      <c r="AD12" s="40">
        <v>1258.9601699999998</v>
      </c>
      <c r="AE12" s="40">
        <v>94177.193029999995</v>
      </c>
      <c r="AF12" s="40">
        <v>82638.588780000005</v>
      </c>
      <c r="AG12" s="40">
        <v>54011.620869999999</v>
      </c>
      <c r="AH12" s="40">
        <v>0</v>
      </c>
      <c r="AI12" s="40">
        <v>20126.63308</v>
      </c>
      <c r="AJ12" s="40">
        <v>156776.84272999997</v>
      </c>
      <c r="AK12" s="40">
        <v>372630.97867000004</v>
      </c>
      <c r="AL12" s="40">
        <v>109307.73566999999</v>
      </c>
      <c r="AM12" s="40">
        <v>0</v>
      </c>
      <c r="AN12" s="40">
        <v>23813.87427</v>
      </c>
      <c r="AO12" s="40">
        <v>505752.58861000004</v>
      </c>
      <c r="AP12" s="40">
        <v>77.097710000000006</v>
      </c>
      <c r="AQ12" s="40">
        <v>12515.258980000001</v>
      </c>
      <c r="AR12" s="40">
        <v>0</v>
      </c>
      <c r="AS12" s="40">
        <v>0</v>
      </c>
      <c r="AT12" s="40">
        <v>12592.356689999999</v>
      </c>
      <c r="AU12" s="40">
        <v>207823.13397</v>
      </c>
      <c r="AV12" s="40">
        <v>81329.76195</v>
      </c>
      <c r="AW12" s="40">
        <v>0</v>
      </c>
      <c r="AX12" s="40">
        <v>7154.5580899999995</v>
      </c>
      <c r="AY12" s="40">
        <v>296307.45400999999</v>
      </c>
      <c r="AZ12" s="40">
        <v>492697.15361000004</v>
      </c>
      <c r="BA12" s="40">
        <v>61941.347829999999</v>
      </c>
      <c r="BB12" s="40">
        <v>0</v>
      </c>
      <c r="BC12" s="40">
        <v>0</v>
      </c>
      <c r="BD12" s="40">
        <v>554638.50144000002</v>
      </c>
      <c r="BE12" s="40">
        <v>3835918.7093699998</v>
      </c>
      <c r="BF12" s="40">
        <v>1922504.77544</v>
      </c>
      <c r="BG12" s="40">
        <v>2.0000000000000002E-5</v>
      </c>
      <c r="BH12" s="40">
        <v>76299.042509999999</v>
      </c>
      <c r="BI12" s="40">
        <v>5834722.5273400005</v>
      </c>
    </row>
    <row r="13" spans="1:78">
      <c r="A13" s="40" t="s">
        <v>909</v>
      </c>
      <c r="B13" s="40">
        <v>0</v>
      </c>
      <c r="C13" s="40">
        <v>0</v>
      </c>
      <c r="D13" s="40">
        <v>0</v>
      </c>
      <c r="E13" s="40">
        <v>0</v>
      </c>
      <c r="F13" s="40">
        <v>0</v>
      </c>
      <c r="G13" s="40">
        <v>0</v>
      </c>
      <c r="H13" s="40">
        <v>0</v>
      </c>
      <c r="I13" s="40">
        <v>0</v>
      </c>
      <c r="J13" s="40">
        <v>0</v>
      </c>
      <c r="K13" s="40">
        <v>0</v>
      </c>
      <c r="L13" s="40">
        <v>0</v>
      </c>
      <c r="M13" s="40">
        <v>0</v>
      </c>
      <c r="N13" s="40">
        <v>0</v>
      </c>
      <c r="O13" s="40">
        <v>0</v>
      </c>
      <c r="P13" s="40">
        <v>0</v>
      </c>
      <c r="Q13" s="40">
        <v>0</v>
      </c>
      <c r="R13" s="40">
        <v>0</v>
      </c>
      <c r="S13" s="40">
        <v>0</v>
      </c>
      <c r="T13" s="40">
        <v>0</v>
      </c>
      <c r="U13" s="40">
        <v>0</v>
      </c>
      <c r="V13" s="40">
        <v>0</v>
      </c>
      <c r="W13" s="40">
        <v>0</v>
      </c>
      <c r="X13" s="40">
        <v>0</v>
      </c>
      <c r="Y13" s="40">
        <v>0</v>
      </c>
      <c r="Z13" s="40">
        <v>0</v>
      </c>
      <c r="AA13" s="40">
        <v>0</v>
      </c>
      <c r="AB13" s="40">
        <v>0</v>
      </c>
      <c r="AC13" s="40">
        <v>0</v>
      </c>
      <c r="AD13" s="40">
        <v>0</v>
      </c>
      <c r="AE13" s="40">
        <v>0</v>
      </c>
      <c r="AF13" s="40">
        <v>0</v>
      </c>
      <c r="AG13" s="40">
        <v>0</v>
      </c>
      <c r="AH13" s="40">
        <v>0</v>
      </c>
      <c r="AI13" s="40">
        <v>0</v>
      </c>
      <c r="AJ13" s="40">
        <v>0</v>
      </c>
      <c r="AK13" s="40">
        <v>0</v>
      </c>
      <c r="AL13" s="40">
        <v>0</v>
      </c>
      <c r="AM13" s="40">
        <v>0</v>
      </c>
      <c r="AN13" s="40">
        <v>0</v>
      </c>
      <c r="AO13" s="40">
        <v>0</v>
      </c>
      <c r="AP13" s="40">
        <v>0</v>
      </c>
      <c r="AQ13" s="40">
        <v>0</v>
      </c>
      <c r="AR13" s="40">
        <v>0</v>
      </c>
      <c r="AS13" s="40">
        <v>0</v>
      </c>
      <c r="AT13" s="40">
        <v>0</v>
      </c>
      <c r="AU13" s="40">
        <v>0</v>
      </c>
      <c r="AV13" s="40">
        <v>0</v>
      </c>
      <c r="AW13" s="40">
        <v>0</v>
      </c>
      <c r="AX13" s="40">
        <v>0</v>
      </c>
      <c r="AY13" s="40">
        <v>0</v>
      </c>
      <c r="AZ13" s="40">
        <v>0</v>
      </c>
      <c r="BA13" s="40">
        <v>0</v>
      </c>
      <c r="BB13" s="40">
        <v>0</v>
      </c>
      <c r="BC13" s="40">
        <v>0</v>
      </c>
      <c r="BD13" s="40">
        <v>0</v>
      </c>
      <c r="BE13" s="40">
        <v>0</v>
      </c>
      <c r="BF13" s="40">
        <v>0</v>
      </c>
      <c r="BG13" s="40">
        <v>0</v>
      </c>
      <c r="BH13" s="40">
        <v>0</v>
      </c>
      <c r="BI13" s="40">
        <v>0</v>
      </c>
    </row>
    <row r="14" spans="1:78">
      <c r="A14" s="40" t="s">
        <v>906</v>
      </c>
      <c r="B14" s="40">
        <v>0</v>
      </c>
      <c r="C14" s="40">
        <v>0</v>
      </c>
      <c r="D14" s="40">
        <v>0</v>
      </c>
      <c r="E14" s="40">
        <v>0</v>
      </c>
      <c r="F14" s="40">
        <v>0</v>
      </c>
      <c r="G14" s="40">
        <v>0</v>
      </c>
      <c r="H14" s="40">
        <v>6.5499999999999994E-3</v>
      </c>
      <c r="I14" s="40">
        <v>0</v>
      </c>
      <c r="J14" s="40">
        <v>0</v>
      </c>
      <c r="K14" s="40">
        <v>6.5700000000000003E-3</v>
      </c>
      <c r="L14" s="40">
        <v>0</v>
      </c>
      <c r="M14" s="40">
        <v>0</v>
      </c>
      <c r="N14" s="40">
        <v>0</v>
      </c>
      <c r="O14" s="40">
        <v>1.0000000000000001E-5</v>
      </c>
      <c r="P14" s="40">
        <v>1.0000000000000001E-5</v>
      </c>
      <c r="Q14" s="40">
        <v>0</v>
      </c>
      <c r="R14" s="40">
        <v>0</v>
      </c>
      <c r="S14" s="40">
        <v>0</v>
      </c>
      <c r="T14" s="40">
        <v>0</v>
      </c>
      <c r="U14" s="40">
        <v>0</v>
      </c>
      <c r="V14" s="40">
        <v>0</v>
      </c>
      <c r="W14" s="40">
        <v>0</v>
      </c>
      <c r="X14" s="40">
        <v>0</v>
      </c>
      <c r="Y14" s="40">
        <v>0</v>
      </c>
      <c r="Z14" s="40">
        <v>0</v>
      </c>
      <c r="AA14" s="40">
        <v>0</v>
      </c>
      <c r="AB14" s="40">
        <v>0</v>
      </c>
      <c r="AC14" s="40">
        <v>0</v>
      </c>
      <c r="AD14" s="40">
        <v>0</v>
      </c>
      <c r="AE14" s="40">
        <v>0</v>
      </c>
      <c r="AF14" s="40">
        <v>0</v>
      </c>
      <c r="AG14" s="40">
        <v>0</v>
      </c>
      <c r="AH14" s="40">
        <v>0</v>
      </c>
      <c r="AI14" s="40">
        <v>0</v>
      </c>
      <c r="AJ14" s="40">
        <v>0</v>
      </c>
      <c r="AK14" s="40">
        <v>0</v>
      </c>
      <c r="AL14" s="40">
        <v>0</v>
      </c>
      <c r="AM14" s="40">
        <v>0</v>
      </c>
      <c r="AN14" s="40">
        <v>0</v>
      </c>
      <c r="AO14" s="40">
        <v>0</v>
      </c>
      <c r="AP14" s="40">
        <v>0</v>
      </c>
      <c r="AQ14" s="40">
        <v>1.4000000000000001E-4</v>
      </c>
      <c r="AR14" s="40">
        <v>0</v>
      </c>
      <c r="AS14" s="40">
        <v>0</v>
      </c>
      <c r="AT14" s="40">
        <v>1.4000000000000001E-4</v>
      </c>
      <c r="AU14" s="40">
        <v>0</v>
      </c>
      <c r="AV14" s="40">
        <v>0</v>
      </c>
      <c r="AW14" s="40">
        <v>0</v>
      </c>
      <c r="AX14" s="40">
        <v>0</v>
      </c>
      <c r="AY14" s="40">
        <v>0</v>
      </c>
      <c r="AZ14" s="40">
        <v>5.0435600000000003</v>
      </c>
      <c r="BA14" s="40">
        <v>0.36176999999999998</v>
      </c>
      <c r="BB14" s="40">
        <v>0</v>
      </c>
      <c r="BC14" s="40">
        <v>0</v>
      </c>
      <c r="BD14" s="40">
        <v>5.4053300000000002</v>
      </c>
      <c r="BE14" s="40">
        <v>5.0435600000000003</v>
      </c>
      <c r="BF14" s="40">
        <v>0.36845999999999995</v>
      </c>
      <c r="BG14" s="40">
        <v>0</v>
      </c>
      <c r="BH14" s="40">
        <v>1.0000000000000001E-5</v>
      </c>
      <c r="BI14" s="40">
        <v>5.4120499999999998</v>
      </c>
    </row>
    <row r="15" spans="1:78">
      <c r="A15" s="40" t="s">
        <v>910</v>
      </c>
      <c r="B15" s="40">
        <v>235906.67895</v>
      </c>
      <c r="C15" s="40">
        <v>371895.69029</v>
      </c>
      <c r="D15" s="40">
        <v>0</v>
      </c>
      <c r="E15" s="40">
        <v>1021.7229599999999</v>
      </c>
      <c r="F15" s="40">
        <v>608824.09220000007</v>
      </c>
      <c r="G15" s="40">
        <v>109494.71123999999</v>
      </c>
      <c r="H15" s="40">
        <v>80025.909849999996</v>
      </c>
      <c r="I15" s="40">
        <v>0</v>
      </c>
      <c r="J15" s="40">
        <v>522.59769000000006</v>
      </c>
      <c r="K15" s="40">
        <v>190043.21878</v>
      </c>
      <c r="L15" s="40">
        <v>259363.77669</v>
      </c>
      <c r="M15" s="40">
        <v>597689.42989999999</v>
      </c>
      <c r="N15" s="40">
        <v>9.4620699999999989</v>
      </c>
      <c r="O15" s="40">
        <v>2188.4260299999996</v>
      </c>
      <c r="P15" s="40">
        <v>859251.09469000006</v>
      </c>
      <c r="Q15" s="40">
        <v>111093.10979</v>
      </c>
      <c r="R15" s="40">
        <v>256836.18794999999</v>
      </c>
      <c r="S15" s="40">
        <v>0</v>
      </c>
      <c r="T15" s="40">
        <v>1231.1248899999998</v>
      </c>
      <c r="U15" s="40">
        <v>369160.42262999999</v>
      </c>
      <c r="V15" s="40">
        <v>777437.34951999993</v>
      </c>
      <c r="W15" s="40">
        <v>443615.56547999999</v>
      </c>
      <c r="X15" s="40">
        <v>0</v>
      </c>
      <c r="Y15" s="40">
        <v>487.94682</v>
      </c>
      <c r="Z15" s="40">
        <v>1221540.86182</v>
      </c>
      <c r="AA15" s="40">
        <v>413601.82991000003</v>
      </c>
      <c r="AB15" s="40">
        <v>222213.10673</v>
      </c>
      <c r="AC15" s="40">
        <v>0</v>
      </c>
      <c r="AD15" s="40">
        <v>27584.843420000001</v>
      </c>
      <c r="AE15" s="40">
        <v>663399.7800599999</v>
      </c>
      <c r="AF15" s="40">
        <v>43633.651899999997</v>
      </c>
      <c r="AG15" s="40">
        <v>406052.68214999995</v>
      </c>
      <c r="AH15" s="40">
        <v>0</v>
      </c>
      <c r="AI15" s="40">
        <v>262.39001999999999</v>
      </c>
      <c r="AJ15" s="40">
        <v>449948.72407</v>
      </c>
      <c r="AK15" s="40">
        <v>407861.11044000002</v>
      </c>
      <c r="AL15" s="40">
        <v>172156.46218999999</v>
      </c>
      <c r="AM15" s="40">
        <v>0</v>
      </c>
      <c r="AN15" s="40">
        <v>176.08023</v>
      </c>
      <c r="AO15" s="40">
        <v>580193.65286000003</v>
      </c>
      <c r="AP15" s="40">
        <v>0</v>
      </c>
      <c r="AQ15" s="40">
        <v>880.7405</v>
      </c>
      <c r="AR15" s="40">
        <v>0</v>
      </c>
      <c r="AS15" s="40">
        <v>0</v>
      </c>
      <c r="AT15" s="40">
        <v>880.7405</v>
      </c>
      <c r="AU15" s="40">
        <v>212405.21190999998</v>
      </c>
      <c r="AV15" s="40">
        <v>427535.90786000004</v>
      </c>
      <c r="AW15" s="40">
        <v>0</v>
      </c>
      <c r="AX15" s="40">
        <v>1587.58232</v>
      </c>
      <c r="AY15" s="40">
        <v>641528.70209000004</v>
      </c>
      <c r="AZ15" s="40">
        <v>194314.85868</v>
      </c>
      <c r="BA15" s="40">
        <v>264104.58695999999</v>
      </c>
      <c r="BB15" s="40">
        <v>0</v>
      </c>
      <c r="BC15" s="40">
        <v>1202.8873600000002</v>
      </c>
      <c r="BD15" s="40">
        <v>459622.33299999998</v>
      </c>
      <c r="BE15" s="40">
        <v>2765112.2890300001</v>
      </c>
      <c r="BF15" s="40">
        <v>3243006.2698600003</v>
      </c>
      <c r="BG15" s="40">
        <v>9.4620699999999989</v>
      </c>
      <c r="BH15" s="40">
        <v>36265.601740000006</v>
      </c>
      <c r="BI15" s="40">
        <v>6044393.6227000002</v>
      </c>
    </row>
    <row r="16" spans="1:78">
      <c r="A16" s="40" t="s">
        <v>154</v>
      </c>
      <c r="B16" s="40">
        <v>229305.12375</v>
      </c>
      <c r="C16" s="40">
        <v>359387.71487000003</v>
      </c>
      <c r="D16" s="40">
        <v>0</v>
      </c>
      <c r="E16" s="40">
        <v>1021.7229599999999</v>
      </c>
      <c r="F16" s="40">
        <v>589714.5615800001</v>
      </c>
      <c r="G16" s="40">
        <v>108706.22242000001</v>
      </c>
      <c r="H16" s="40">
        <v>77292.798769999994</v>
      </c>
      <c r="I16" s="40">
        <v>0</v>
      </c>
      <c r="J16" s="40">
        <v>519.03345999999999</v>
      </c>
      <c r="K16" s="40">
        <v>186518.05465000001</v>
      </c>
      <c r="L16" s="40">
        <v>256534.67808000001</v>
      </c>
      <c r="M16" s="40">
        <v>590833.59413999994</v>
      </c>
      <c r="N16" s="40">
        <v>9.4620099999999994</v>
      </c>
      <c r="O16" s="40">
        <v>2178.8118199999999</v>
      </c>
      <c r="P16" s="40">
        <v>849556.54605</v>
      </c>
      <c r="Q16" s="40">
        <v>108227.97951</v>
      </c>
      <c r="R16" s="40">
        <v>242452.23175000001</v>
      </c>
      <c r="S16" s="40">
        <v>0</v>
      </c>
      <c r="T16" s="40">
        <v>1230.98585</v>
      </c>
      <c r="U16" s="40">
        <v>351911.19711000001</v>
      </c>
      <c r="V16" s="40">
        <v>772588.91497000004</v>
      </c>
      <c r="W16" s="40">
        <v>438027.23499000003</v>
      </c>
      <c r="X16" s="40">
        <v>0</v>
      </c>
      <c r="Y16" s="40">
        <v>487.94706000000002</v>
      </c>
      <c r="Z16" s="40">
        <v>1211104.09702</v>
      </c>
      <c r="AA16" s="40">
        <v>399322.65698999999</v>
      </c>
      <c r="AB16" s="40">
        <v>204921.45564</v>
      </c>
      <c r="AC16" s="40">
        <v>0</v>
      </c>
      <c r="AD16" s="40">
        <v>26028.69112</v>
      </c>
      <c r="AE16" s="40">
        <v>630272.80374999996</v>
      </c>
      <c r="AF16" s="40">
        <v>40057.789479999999</v>
      </c>
      <c r="AG16" s="40">
        <v>374226.18082000001</v>
      </c>
      <c r="AH16" s="40">
        <v>0</v>
      </c>
      <c r="AI16" s="40">
        <v>262.39001999999999</v>
      </c>
      <c r="AJ16" s="40">
        <v>414546.36031999998</v>
      </c>
      <c r="AK16" s="40">
        <v>402703.17968</v>
      </c>
      <c r="AL16" s="40">
        <v>167817.67869999999</v>
      </c>
      <c r="AM16" s="40">
        <v>0</v>
      </c>
      <c r="AN16" s="40">
        <v>176.02529000000001</v>
      </c>
      <c r="AO16" s="40">
        <v>570696.88367000001</v>
      </c>
      <c r="AP16" s="40">
        <v>0</v>
      </c>
      <c r="AQ16" s="40">
        <v>878.91641000000004</v>
      </c>
      <c r="AR16" s="40">
        <v>0</v>
      </c>
      <c r="AS16" s="40">
        <v>0</v>
      </c>
      <c r="AT16" s="40">
        <v>878.91641000000004</v>
      </c>
      <c r="AU16" s="40">
        <v>209810.83058000001</v>
      </c>
      <c r="AV16" s="40">
        <v>419710.42191999999</v>
      </c>
      <c r="AW16" s="40">
        <v>0</v>
      </c>
      <c r="AX16" s="40">
        <v>1587.5728899999999</v>
      </c>
      <c r="AY16" s="40">
        <v>631108.82539000001</v>
      </c>
      <c r="AZ16" s="40">
        <v>192148.30603000001</v>
      </c>
      <c r="BA16" s="40">
        <v>259062.25537999999</v>
      </c>
      <c r="BB16" s="40">
        <v>0</v>
      </c>
      <c r="BC16" s="40">
        <v>1202.6096100000002</v>
      </c>
      <c r="BD16" s="40">
        <v>452413.17102000001</v>
      </c>
      <c r="BE16" s="40">
        <v>2719405.6814899999</v>
      </c>
      <c r="BF16" s="40">
        <v>3134610.4833899997</v>
      </c>
      <c r="BG16" s="40">
        <v>9.4620099999999994</v>
      </c>
      <c r="BH16" s="40">
        <v>34695.790079999999</v>
      </c>
      <c r="BI16" s="40">
        <v>5888721.4169700006</v>
      </c>
    </row>
    <row r="17" spans="1:61">
      <c r="A17" s="40" t="s">
        <v>155</v>
      </c>
      <c r="B17" s="40">
        <v>6144.5622999999996</v>
      </c>
      <c r="C17" s="40">
        <v>27823.48675</v>
      </c>
      <c r="D17" s="40">
        <v>0</v>
      </c>
      <c r="E17" s="40">
        <v>627.93001000000004</v>
      </c>
      <c r="F17" s="40">
        <v>34595.979060000005</v>
      </c>
      <c r="G17" s="40">
        <v>3109.0860499999999</v>
      </c>
      <c r="H17" s="40">
        <v>11915.87487</v>
      </c>
      <c r="I17" s="40">
        <v>0</v>
      </c>
      <c r="J17" s="40">
        <v>103.34049</v>
      </c>
      <c r="K17" s="40">
        <v>15128.30141</v>
      </c>
      <c r="L17" s="40">
        <v>17538.41563</v>
      </c>
      <c r="M17" s="40">
        <v>50887.861880000004</v>
      </c>
      <c r="N17" s="40">
        <v>9.4619999999999997</v>
      </c>
      <c r="O17" s="40">
        <v>2104.65535</v>
      </c>
      <c r="P17" s="40">
        <v>70540.39486</v>
      </c>
      <c r="Q17" s="40">
        <v>2475.78584</v>
      </c>
      <c r="R17" s="40">
        <v>10521.060130000002</v>
      </c>
      <c r="S17" s="40">
        <v>0</v>
      </c>
      <c r="T17" s="40">
        <v>258.89800000000002</v>
      </c>
      <c r="U17" s="40">
        <v>13255.743970000001</v>
      </c>
      <c r="V17" s="40">
        <v>12768.67562</v>
      </c>
      <c r="W17" s="40">
        <v>23066.61623</v>
      </c>
      <c r="X17" s="40">
        <v>0</v>
      </c>
      <c r="Y17" s="40">
        <v>487.94706000000002</v>
      </c>
      <c r="Z17" s="40">
        <v>36323.23891</v>
      </c>
      <c r="AA17" s="40">
        <v>244.14198999999999</v>
      </c>
      <c r="AB17" s="40">
        <v>3834.81414</v>
      </c>
      <c r="AC17" s="40">
        <v>0</v>
      </c>
      <c r="AD17" s="40">
        <v>150.32720999999998</v>
      </c>
      <c r="AE17" s="40">
        <v>4229.28334</v>
      </c>
      <c r="AF17" s="40">
        <v>969.79635999999994</v>
      </c>
      <c r="AG17" s="40">
        <v>1684.8009399999999</v>
      </c>
      <c r="AH17" s="40">
        <v>0</v>
      </c>
      <c r="AI17" s="40">
        <v>244.63103000000001</v>
      </c>
      <c r="AJ17" s="40">
        <v>2899.2283299999999</v>
      </c>
      <c r="AK17" s="40">
        <v>9440.2477500000005</v>
      </c>
      <c r="AL17" s="40">
        <v>6195.0448200000001</v>
      </c>
      <c r="AM17" s="40">
        <v>0</v>
      </c>
      <c r="AN17" s="40">
        <v>142.06990999999999</v>
      </c>
      <c r="AO17" s="40">
        <v>15777.36248</v>
      </c>
      <c r="AP17" s="40">
        <v>0</v>
      </c>
      <c r="AQ17" s="40">
        <v>376.81741999999997</v>
      </c>
      <c r="AR17" s="40">
        <v>0</v>
      </c>
      <c r="AS17" s="40">
        <v>0</v>
      </c>
      <c r="AT17" s="40">
        <v>376.81741999999997</v>
      </c>
      <c r="AU17" s="40">
        <v>9579.2554600000003</v>
      </c>
      <c r="AV17" s="40">
        <v>6730.7344400000002</v>
      </c>
      <c r="AW17" s="40">
        <v>0</v>
      </c>
      <c r="AX17" s="40">
        <v>773.43532999999991</v>
      </c>
      <c r="AY17" s="40">
        <v>17083.425230000001</v>
      </c>
      <c r="AZ17" s="40">
        <v>16232.807409999999</v>
      </c>
      <c r="BA17" s="40">
        <v>8247.15</v>
      </c>
      <c r="BB17" s="40">
        <v>0</v>
      </c>
      <c r="BC17" s="40">
        <v>1122.30843</v>
      </c>
      <c r="BD17" s="40">
        <v>25602.26584</v>
      </c>
      <c r="BE17" s="40">
        <v>78502.774409999998</v>
      </c>
      <c r="BF17" s="40">
        <v>151284.26162</v>
      </c>
      <c r="BG17" s="40">
        <v>9.4619999999999997</v>
      </c>
      <c r="BH17" s="40">
        <v>6015.5428200000006</v>
      </c>
      <c r="BI17" s="40">
        <v>235812.04084999999</v>
      </c>
    </row>
    <row r="18" spans="1:61">
      <c r="A18" s="40" t="s">
        <v>156</v>
      </c>
      <c r="B18" s="40">
        <v>5456.1308499999996</v>
      </c>
      <c r="C18" s="40">
        <v>14760.82958</v>
      </c>
      <c r="D18" s="40">
        <v>0</v>
      </c>
      <c r="E18" s="40">
        <v>393.79295000000002</v>
      </c>
      <c r="F18" s="40">
        <v>20610.753379999998</v>
      </c>
      <c r="G18" s="40">
        <v>514.51921000000004</v>
      </c>
      <c r="H18" s="40">
        <v>5055.7302099999997</v>
      </c>
      <c r="I18" s="40">
        <v>0</v>
      </c>
      <c r="J18" s="40">
        <v>82.682400000000001</v>
      </c>
      <c r="K18" s="40">
        <v>5652.9318200000007</v>
      </c>
      <c r="L18" s="40">
        <v>154.06816000000001</v>
      </c>
      <c r="M18" s="40">
        <v>380.85513000000003</v>
      </c>
      <c r="N18" s="40">
        <v>0</v>
      </c>
      <c r="O18" s="40">
        <v>3.1E-4</v>
      </c>
      <c r="P18" s="40">
        <v>534.92359999999996</v>
      </c>
      <c r="Q18" s="40">
        <v>4479.76829</v>
      </c>
      <c r="R18" s="40">
        <v>15714.07458</v>
      </c>
      <c r="S18" s="40">
        <v>0</v>
      </c>
      <c r="T18" s="40">
        <v>621.85792000000004</v>
      </c>
      <c r="U18" s="40">
        <v>20815.700789999999</v>
      </c>
      <c r="V18" s="40">
        <v>75.582999999999998</v>
      </c>
      <c r="W18" s="40">
        <v>107.03425</v>
      </c>
      <c r="X18" s="40">
        <v>0</v>
      </c>
      <c r="Y18" s="40">
        <v>0</v>
      </c>
      <c r="Z18" s="40">
        <v>182.61725000000001</v>
      </c>
      <c r="AA18" s="40">
        <v>1759.7414799999999</v>
      </c>
      <c r="AB18" s="40">
        <v>2067.6713300000001</v>
      </c>
      <c r="AC18" s="40">
        <v>0</v>
      </c>
      <c r="AD18" s="40">
        <v>0</v>
      </c>
      <c r="AE18" s="40">
        <v>3827.4128100000003</v>
      </c>
      <c r="AF18" s="40">
        <v>4062.2727</v>
      </c>
      <c r="AG18" s="40">
        <v>3339.6309799999999</v>
      </c>
      <c r="AH18" s="40">
        <v>0</v>
      </c>
      <c r="AI18" s="40">
        <v>17.758990000000001</v>
      </c>
      <c r="AJ18" s="40">
        <v>7419.6626699999997</v>
      </c>
      <c r="AK18" s="40">
        <v>3364.03143</v>
      </c>
      <c r="AL18" s="40">
        <v>4927.8005899999998</v>
      </c>
      <c r="AM18" s="40">
        <v>0</v>
      </c>
      <c r="AN18" s="40">
        <v>0</v>
      </c>
      <c r="AO18" s="40">
        <v>8291.8320199999998</v>
      </c>
      <c r="AP18" s="40">
        <v>0</v>
      </c>
      <c r="AQ18" s="40">
        <v>3.6505799999999997</v>
      </c>
      <c r="AR18" s="40">
        <v>0</v>
      </c>
      <c r="AS18" s="40">
        <v>0</v>
      </c>
      <c r="AT18" s="40">
        <v>3.6505799999999997</v>
      </c>
      <c r="AU18" s="40">
        <v>8787.4926999999989</v>
      </c>
      <c r="AV18" s="40">
        <v>6391.46288</v>
      </c>
      <c r="AW18" s="40">
        <v>0</v>
      </c>
      <c r="AX18" s="40">
        <v>814.13756000000001</v>
      </c>
      <c r="AY18" s="40">
        <v>15993.093140000001</v>
      </c>
      <c r="AZ18" s="40">
        <v>142.56829000000002</v>
      </c>
      <c r="BA18" s="40">
        <v>0</v>
      </c>
      <c r="BB18" s="40">
        <v>0</v>
      </c>
      <c r="BC18" s="40">
        <v>0</v>
      </c>
      <c r="BD18" s="40">
        <v>142.56829000000002</v>
      </c>
      <c r="BE18" s="40">
        <v>28796.17611</v>
      </c>
      <c r="BF18" s="40">
        <v>52748.740109999999</v>
      </c>
      <c r="BG18" s="40">
        <v>0</v>
      </c>
      <c r="BH18" s="40">
        <v>1930.2301299999999</v>
      </c>
      <c r="BI18" s="40">
        <v>83475.146349999995</v>
      </c>
    </row>
    <row r="19" spans="1:61">
      <c r="A19" s="40" t="s">
        <v>157</v>
      </c>
      <c r="B19" s="40">
        <v>2761.5758700000001</v>
      </c>
      <c r="C19" s="40">
        <v>12696.20793</v>
      </c>
      <c r="D19" s="40">
        <v>0</v>
      </c>
      <c r="E19" s="40">
        <v>0</v>
      </c>
      <c r="F19" s="40">
        <v>15457.783800000001</v>
      </c>
      <c r="G19" s="40">
        <v>134.77360999999999</v>
      </c>
      <c r="H19" s="40">
        <v>3121.83007</v>
      </c>
      <c r="I19" s="40">
        <v>0</v>
      </c>
      <c r="J19" s="40">
        <v>0</v>
      </c>
      <c r="K19" s="40">
        <v>3256.6036800000002</v>
      </c>
      <c r="L19" s="40">
        <v>1492.9831100000001</v>
      </c>
      <c r="M19" s="40">
        <v>3386.9718900000003</v>
      </c>
      <c r="N19" s="40">
        <v>0</v>
      </c>
      <c r="O19" s="40">
        <v>1.0000000000000001E-5</v>
      </c>
      <c r="P19" s="40">
        <v>4879.9550099999997</v>
      </c>
      <c r="Q19" s="40">
        <v>796.46004000000005</v>
      </c>
      <c r="R19" s="40">
        <v>9873.3672499999993</v>
      </c>
      <c r="S19" s="40">
        <v>0</v>
      </c>
      <c r="T19" s="40">
        <v>0</v>
      </c>
      <c r="U19" s="40">
        <v>10669.827289999999</v>
      </c>
      <c r="V19" s="40">
        <v>1848.33041</v>
      </c>
      <c r="W19" s="40">
        <v>3853.04439</v>
      </c>
      <c r="X19" s="40">
        <v>0</v>
      </c>
      <c r="Y19" s="40">
        <v>0</v>
      </c>
      <c r="Z19" s="40">
        <v>5701.3747999999996</v>
      </c>
      <c r="AA19" s="40">
        <v>159.00049999999999</v>
      </c>
      <c r="AB19" s="40">
        <v>7958.41788</v>
      </c>
      <c r="AC19" s="40">
        <v>0</v>
      </c>
      <c r="AD19" s="40">
        <v>0</v>
      </c>
      <c r="AE19" s="40">
        <v>8117.4183800000001</v>
      </c>
      <c r="AF19" s="40">
        <v>323.39940000000001</v>
      </c>
      <c r="AG19" s="40">
        <v>963.84417000000008</v>
      </c>
      <c r="AH19" s="40">
        <v>0</v>
      </c>
      <c r="AI19" s="40">
        <v>0</v>
      </c>
      <c r="AJ19" s="40">
        <v>1287.2435700000001</v>
      </c>
      <c r="AK19" s="40">
        <v>1452.0120200000001</v>
      </c>
      <c r="AL19" s="40">
        <v>664.03081000000009</v>
      </c>
      <c r="AM19" s="40">
        <v>0</v>
      </c>
      <c r="AN19" s="40">
        <v>4.6106699999999998</v>
      </c>
      <c r="AO19" s="40">
        <v>2120.6534999999999</v>
      </c>
      <c r="AP19" s="40">
        <v>0</v>
      </c>
      <c r="AQ19" s="40">
        <v>0</v>
      </c>
      <c r="AR19" s="40">
        <v>0</v>
      </c>
      <c r="AS19" s="40">
        <v>0</v>
      </c>
      <c r="AT19" s="40">
        <v>0</v>
      </c>
      <c r="AU19" s="40">
        <v>7731.7735300000004</v>
      </c>
      <c r="AV19" s="40">
        <v>1822.1364799999999</v>
      </c>
      <c r="AW19" s="40">
        <v>0</v>
      </c>
      <c r="AX19" s="40">
        <v>0</v>
      </c>
      <c r="AY19" s="40">
        <v>9553.9100099999996</v>
      </c>
      <c r="AZ19" s="40">
        <v>1376.1761899999999</v>
      </c>
      <c r="BA19" s="40">
        <v>218.93700000000001</v>
      </c>
      <c r="BB19" s="40">
        <v>0</v>
      </c>
      <c r="BC19" s="40">
        <v>0</v>
      </c>
      <c r="BD19" s="40">
        <v>1595.11319</v>
      </c>
      <c r="BE19" s="40">
        <v>18076.484680000001</v>
      </c>
      <c r="BF19" s="40">
        <v>44558.78787</v>
      </c>
      <c r="BG19" s="40">
        <v>0</v>
      </c>
      <c r="BH19" s="40">
        <v>4.6106800000000003</v>
      </c>
      <c r="BI19" s="40">
        <v>62639.883229999999</v>
      </c>
    </row>
    <row r="20" spans="1:61">
      <c r="A20" s="40" t="s">
        <v>158</v>
      </c>
      <c r="B20" s="40">
        <v>20442.7101</v>
      </c>
      <c r="C20" s="40">
        <v>31749.642230000001</v>
      </c>
      <c r="D20" s="40">
        <v>0</v>
      </c>
      <c r="E20" s="40">
        <v>0</v>
      </c>
      <c r="F20" s="40">
        <v>52192.352330000002</v>
      </c>
      <c r="G20" s="40">
        <v>1221.60375</v>
      </c>
      <c r="H20" s="40">
        <v>3295.2450800000001</v>
      </c>
      <c r="I20" s="40">
        <v>0</v>
      </c>
      <c r="J20" s="40">
        <v>0</v>
      </c>
      <c r="K20" s="40">
        <v>4516.8488299999999</v>
      </c>
      <c r="L20" s="40">
        <v>21498.768840000001</v>
      </c>
      <c r="M20" s="40">
        <v>27128.573609999999</v>
      </c>
      <c r="N20" s="40">
        <v>0</v>
      </c>
      <c r="O20" s="40">
        <v>1.0000000000000001E-5</v>
      </c>
      <c r="P20" s="40">
        <v>48627.34246</v>
      </c>
      <c r="Q20" s="40">
        <v>3974.1777099999999</v>
      </c>
      <c r="R20" s="40">
        <v>32386.89673</v>
      </c>
      <c r="S20" s="40">
        <v>0</v>
      </c>
      <c r="T20" s="40">
        <v>246.75564000000003</v>
      </c>
      <c r="U20" s="40">
        <v>36607.83008</v>
      </c>
      <c r="V20" s="40">
        <v>2988.8364500000002</v>
      </c>
      <c r="W20" s="40">
        <v>4291.3494299999993</v>
      </c>
      <c r="X20" s="40">
        <v>0</v>
      </c>
      <c r="Y20" s="40">
        <v>0</v>
      </c>
      <c r="Z20" s="40">
        <v>7280.18588</v>
      </c>
      <c r="AA20" s="40">
        <v>5859.9984400000003</v>
      </c>
      <c r="AB20" s="40">
        <v>2068.71965</v>
      </c>
      <c r="AC20" s="40">
        <v>0</v>
      </c>
      <c r="AD20" s="40">
        <v>0</v>
      </c>
      <c r="AE20" s="40">
        <v>7928.7180900000003</v>
      </c>
      <c r="AF20" s="40">
        <v>779.88305000000003</v>
      </c>
      <c r="AG20" s="40">
        <v>5591.5545199999997</v>
      </c>
      <c r="AH20" s="40">
        <v>0</v>
      </c>
      <c r="AI20" s="40">
        <v>0</v>
      </c>
      <c r="AJ20" s="40">
        <v>6371.4375700000001</v>
      </c>
      <c r="AK20" s="40">
        <v>7484.3799000000008</v>
      </c>
      <c r="AL20" s="40">
        <v>4224.60034</v>
      </c>
      <c r="AM20" s="40">
        <v>0</v>
      </c>
      <c r="AN20" s="40">
        <v>0</v>
      </c>
      <c r="AO20" s="40">
        <v>11708.980240000001</v>
      </c>
      <c r="AP20" s="40">
        <v>0</v>
      </c>
      <c r="AQ20" s="40">
        <v>0</v>
      </c>
      <c r="AR20" s="40">
        <v>0</v>
      </c>
      <c r="AS20" s="40">
        <v>0</v>
      </c>
      <c r="AT20" s="40">
        <v>0</v>
      </c>
      <c r="AU20" s="40">
        <v>10903.1387</v>
      </c>
      <c r="AV20" s="40">
        <v>14162.287550000001</v>
      </c>
      <c r="AW20" s="40">
        <v>0</v>
      </c>
      <c r="AX20" s="40">
        <v>0</v>
      </c>
      <c r="AY20" s="40">
        <v>25065.42625</v>
      </c>
      <c r="AZ20" s="40">
        <v>9634.6272399999998</v>
      </c>
      <c r="BA20" s="40">
        <v>1107.69758</v>
      </c>
      <c r="BB20" s="40">
        <v>0</v>
      </c>
      <c r="BC20" s="40">
        <v>0</v>
      </c>
      <c r="BD20" s="40">
        <v>10742.32482</v>
      </c>
      <c r="BE20" s="40">
        <v>84788.124180000013</v>
      </c>
      <c r="BF20" s="40">
        <v>126006.56672</v>
      </c>
      <c r="BG20" s="40">
        <v>0</v>
      </c>
      <c r="BH20" s="40">
        <v>246.75565</v>
      </c>
      <c r="BI20" s="40">
        <v>211041.44655000002</v>
      </c>
    </row>
    <row r="21" spans="1:61">
      <c r="A21" s="40" t="s">
        <v>159</v>
      </c>
      <c r="B21" s="40">
        <v>7610.6046500000002</v>
      </c>
      <c r="C21" s="40">
        <v>43396.442609999998</v>
      </c>
      <c r="D21" s="40">
        <v>0</v>
      </c>
      <c r="E21" s="40">
        <v>0</v>
      </c>
      <c r="F21" s="40">
        <v>51007.047259999999</v>
      </c>
      <c r="G21" s="40">
        <v>3772.0678499999999</v>
      </c>
      <c r="H21" s="40">
        <v>3044.5557999999996</v>
      </c>
      <c r="I21" s="40">
        <v>0</v>
      </c>
      <c r="J21" s="40">
        <v>70.231449999999995</v>
      </c>
      <c r="K21" s="40">
        <v>6886.8550999999998</v>
      </c>
      <c r="L21" s="40">
        <v>36400.389350000005</v>
      </c>
      <c r="M21" s="40">
        <v>92139.338099999994</v>
      </c>
      <c r="N21" s="40">
        <v>0</v>
      </c>
      <c r="O21" s="40">
        <v>4.0000000000000003E-5</v>
      </c>
      <c r="P21" s="40">
        <v>128539.72748999999</v>
      </c>
      <c r="Q21" s="40">
        <v>11587.501609999999</v>
      </c>
      <c r="R21" s="40">
        <v>44048.703820000002</v>
      </c>
      <c r="S21" s="40">
        <v>0</v>
      </c>
      <c r="T21" s="40">
        <v>0</v>
      </c>
      <c r="U21" s="40">
        <v>55636.205430000002</v>
      </c>
      <c r="V21" s="40">
        <v>3690.04567</v>
      </c>
      <c r="W21" s="40">
        <v>6947.8636399999996</v>
      </c>
      <c r="X21" s="40">
        <v>0</v>
      </c>
      <c r="Y21" s="40">
        <v>0</v>
      </c>
      <c r="Z21" s="40">
        <v>10637.909310000001</v>
      </c>
      <c r="AA21" s="40">
        <v>1326.2909999999999</v>
      </c>
      <c r="AB21" s="40">
        <v>11845.275669999999</v>
      </c>
      <c r="AC21" s="40">
        <v>0</v>
      </c>
      <c r="AD21" s="40">
        <v>0</v>
      </c>
      <c r="AE21" s="40">
        <v>13171.56667</v>
      </c>
      <c r="AF21" s="40">
        <v>3444.5503100000001</v>
      </c>
      <c r="AG21" s="40">
        <v>21376.816790000001</v>
      </c>
      <c r="AH21" s="40">
        <v>0</v>
      </c>
      <c r="AI21" s="40">
        <v>0</v>
      </c>
      <c r="AJ21" s="40">
        <v>24821.367100000003</v>
      </c>
      <c r="AK21" s="40">
        <v>9660.8504300000004</v>
      </c>
      <c r="AL21" s="40">
        <v>2562.98623</v>
      </c>
      <c r="AM21" s="40">
        <v>0</v>
      </c>
      <c r="AN21" s="40">
        <v>0</v>
      </c>
      <c r="AO21" s="40">
        <v>12223.836660000001</v>
      </c>
      <c r="AP21" s="40">
        <v>0</v>
      </c>
      <c r="AQ21" s="40">
        <v>92.761529999999993</v>
      </c>
      <c r="AR21" s="40">
        <v>0</v>
      </c>
      <c r="AS21" s="40">
        <v>0</v>
      </c>
      <c r="AT21" s="40">
        <v>92.761529999999993</v>
      </c>
      <c r="AU21" s="40">
        <v>24055.858989999997</v>
      </c>
      <c r="AV21" s="40">
        <v>20503.146719999997</v>
      </c>
      <c r="AW21" s="40">
        <v>0</v>
      </c>
      <c r="AX21" s="40">
        <v>0</v>
      </c>
      <c r="AY21" s="40">
        <v>44559.005709999998</v>
      </c>
      <c r="AZ21" s="40">
        <v>31752.967370000002</v>
      </c>
      <c r="BA21" s="40">
        <v>16671.006099999999</v>
      </c>
      <c r="BB21" s="40">
        <v>0</v>
      </c>
      <c r="BC21" s="40">
        <v>69.790210000000002</v>
      </c>
      <c r="BD21" s="40">
        <v>48493.763679999996</v>
      </c>
      <c r="BE21" s="40">
        <v>133301.12723000001</v>
      </c>
      <c r="BF21" s="40">
        <v>262628.89701000002</v>
      </c>
      <c r="BG21" s="40">
        <v>0</v>
      </c>
      <c r="BH21" s="40">
        <v>140.02170000000001</v>
      </c>
      <c r="BI21" s="40">
        <v>396070.04593999998</v>
      </c>
    </row>
    <row r="22" spans="1:61">
      <c r="A22" s="40" t="s">
        <v>160</v>
      </c>
      <c r="B22" s="40">
        <v>1971.56944</v>
      </c>
      <c r="C22" s="40">
        <v>36532.577389999999</v>
      </c>
      <c r="D22" s="40">
        <v>0</v>
      </c>
      <c r="E22" s="40">
        <v>0</v>
      </c>
      <c r="F22" s="40">
        <v>38504.146829999998</v>
      </c>
      <c r="G22" s="40">
        <v>504.33</v>
      </c>
      <c r="H22" s="40">
        <v>8153.7991400000001</v>
      </c>
      <c r="I22" s="40">
        <v>0</v>
      </c>
      <c r="J22" s="40">
        <v>0</v>
      </c>
      <c r="K22" s="40">
        <v>8658.1291400000009</v>
      </c>
      <c r="L22" s="40">
        <v>13008.13155</v>
      </c>
      <c r="M22" s="40">
        <v>83346.32779000001</v>
      </c>
      <c r="N22" s="40">
        <v>0</v>
      </c>
      <c r="O22" s="40">
        <v>14.273149999999999</v>
      </c>
      <c r="P22" s="40">
        <v>96368.732489999995</v>
      </c>
      <c r="Q22" s="40">
        <v>2865.61985</v>
      </c>
      <c r="R22" s="40">
        <v>21794.333730000002</v>
      </c>
      <c r="S22" s="40">
        <v>0</v>
      </c>
      <c r="T22" s="40">
        <v>33.783499999999997</v>
      </c>
      <c r="U22" s="40">
        <v>24693.737079999999</v>
      </c>
      <c r="V22" s="40">
        <v>102754.73129000001</v>
      </c>
      <c r="W22" s="40">
        <v>30399.49422</v>
      </c>
      <c r="X22" s="40">
        <v>0</v>
      </c>
      <c r="Y22" s="40">
        <v>0</v>
      </c>
      <c r="Z22" s="40">
        <v>133154.22551000002</v>
      </c>
      <c r="AA22" s="40">
        <v>43525.278680000003</v>
      </c>
      <c r="AB22" s="40">
        <v>29224.711589999999</v>
      </c>
      <c r="AC22" s="40">
        <v>0</v>
      </c>
      <c r="AD22" s="40">
        <v>0</v>
      </c>
      <c r="AE22" s="40">
        <v>72749.990269999995</v>
      </c>
      <c r="AF22" s="40">
        <v>13473.702449999999</v>
      </c>
      <c r="AG22" s="40">
        <v>81844.759439999994</v>
      </c>
      <c r="AH22" s="40">
        <v>0</v>
      </c>
      <c r="AI22" s="40">
        <v>0</v>
      </c>
      <c r="AJ22" s="40">
        <v>95318.461890000006</v>
      </c>
      <c r="AK22" s="40">
        <v>94775.305810000005</v>
      </c>
      <c r="AL22" s="40">
        <v>72388.198860000004</v>
      </c>
      <c r="AM22" s="40">
        <v>0</v>
      </c>
      <c r="AN22" s="40">
        <v>0</v>
      </c>
      <c r="AO22" s="40">
        <v>167163.50466999999</v>
      </c>
      <c r="AP22" s="40">
        <v>0</v>
      </c>
      <c r="AQ22" s="40">
        <v>405.68688000000003</v>
      </c>
      <c r="AR22" s="40">
        <v>0</v>
      </c>
      <c r="AS22" s="40">
        <v>0</v>
      </c>
      <c r="AT22" s="40">
        <v>405.68688000000003</v>
      </c>
      <c r="AU22" s="40">
        <v>70397.797260000007</v>
      </c>
      <c r="AV22" s="40">
        <v>156174.21216</v>
      </c>
      <c r="AW22" s="40">
        <v>0</v>
      </c>
      <c r="AX22" s="40">
        <v>0</v>
      </c>
      <c r="AY22" s="40">
        <v>226572.00941999999</v>
      </c>
      <c r="AZ22" s="40">
        <v>74282.694669999997</v>
      </c>
      <c r="BA22" s="40">
        <v>74060.704190000004</v>
      </c>
      <c r="BB22" s="40">
        <v>0</v>
      </c>
      <c r="BC22" s="40">
        <v>0</v>
      </c>
      <c r="BD22" s="40">
        <v>148343.39886000002</v>
      </c>
      <c r="BE22" s="40">
        <v>417559.16100000002</v>
      </c>
      <c r="BF22" s="40">
        <v>594324.80538999999</v>
      </c>
      <c r="BG22" s="40">
        <v>0</v>
      </c>
      <c r="BH22" s="40">
        <v>48.056650000000005</v>
      </c>
      <c r="BI22" s="40">
        <v>1011932.02304</v>
      </c>
    </row>
    <row r="23" spans="1:61">
      <c r="A23" s="40" t="s">
        <v>161</v>
      </c>
      <c r="B23" s="40">
        <v>18100.47</v>
      </c>
      <c r="C23" s="40">
        <v>90750.21084</v>
      </c>
      <c r="D23" s="40">
        <v>0</v>
      </c>
      <c r="E23" s="40">
        <v>0</v>
      </c>
      <c r="F23" s="40">
        <v>108850.68084</v>
      </c>
      <c r="G23" s="40">
        <v>11658.0748</v>
      </c>
      <c r="H23" s="40">
        <v>19517.309649999999</v>
      </c>
      <c r="I23" s="40">
        <v>0</v>
      </c>
      <c r="J23" s="40">
        <v>262.77911999999998</v>
      </c>
      <c r="K23" s="40">
        <v>31438.163570000001</v>
      </c>
      <c r="L23" s="40">
        <v>94471.921439999991</v>
      </c>
      <c r="M23" s="40">
        <v>279034.57780000003</v>
      </c>
      <c r="N23" s="40">
        <v>0</v>
      </c>
      <c r="O23" s="40">
        <v>8.575899999999999</v>
      </c>
      <c r="P23" s="40">
        <v>373515.07513999997</v>
      </c>
      <c r="Q23" s="40">
        <v>42680.481930000002</v>
      </c>
      <c r="R23" s="40">
        <v>33082.565889999998</v>
      </c>
      <c r="S23" s="40">
        <v>0</v>
      </c>
      <c r="T23" s="40">
        <v>0</v>
      </c>
      <c r="U23" s="40">
        <v>75763.047819999992</v>
      </c>
      <c r="V23" s="40">
        <v>627552.71253000002</v>
      </c>
      <c r="W23" s="40">
        <v>169528.69384999998</v>
      </c>
      <c r="X23" s="40">
        <v>0</v>
      </c>
      <c r="Y23" s="40">
        <v>0</v>
      </c>
      <c r="Z23" s="40">
        <v>797081.40637999994</v>
      </c>
      <c r="AA23" s="40">
        <v>99498.204900000012</v>
      </c>
      <c r="AB23" s="40">
        <v>71508.659719999996</v>
      </c>
      <c r="AC23" s="40">
        <v>0</v>
      </c>
      <c r="AD23" s="40">
        <v>0</v>
      </c>
      <c r="AE23" s="40">
        <v>171006.86462000001</v>
      </c>
      <c r="AF23" s="40">
        <v>8910.9602100000011</v>
      </c>
      <c r="AG23" s="40">
        <v>173174.63715</v>
      </c>
      <c r="AH23" s="40">
        <v>0</v>
      </c>
      <c r="AI23" s="40">
        <v>0</v>
      </c>
      <c r="AJ23" s="40">
        <v>182085.59736000001</v>
      </c>
      <c r="AK23" s="40">
        <v>216528.91563999999</v>
      </c>
      <c r="AL23" s="40">
        <v>42767.959080000001</v>
      </c>
      <c r="AM23" s="40">
        <v>0</v>
      </c>
      <c r="AN23" s="40">
        <v>29.344709999999999</v>
      </c>
      <c r="AO23" s="40">
        <v>259326.21943</v>
      </c>
      <c r="AP23" s="40">
        <v>0</v>
      </c>
      <c r="AQ23" s="40">
        <v>0</v>
      </c>
      <c r="AR23" s="40">
        <v>0</v>
      </c>
      <c r="AS23" s="40">
        <v>0</v>
      </c>
      <c r="AT23" s="40">
        <v>0</v>
      </c>
      <c r="AU23" s="40">
        <v>43359.009009999994</v>
      </c>
      <c r="AV23" s="40">
        <v>149952.81928</v>
      </c>
      <c r="AW23" s="40">
        <v>0</v>
      </c>
      <c r="AX23" s="40">
        <v>0</v>
      </c>
      <c r="AY23" s="40">
        <v>193311.82829</v>
      </c>
      <c r="AZ23" s="40">
        <v>33050.955880000001</v>
      </c>
      <c r="BA23" s="40">
        <v>65528.192000000003</v>
      </c>
      <c r="BB23" s="40">
        <v>0</v>
      </c>
      <c r="BC23" s="40">
        <v>1.1673099999999998</v>
      </c>
      <c r="BD23" s="40">
        <v>98580.315189999994</v>
      </c>
      <c r="BE23" s="40">
        <v>1195811.7063399998</v>
      </c>
      <c r="BF23" s="40">
        <v>1094845.6252599999</v>
      </c>
      <c r="BG23" s="40">
        <v>0</v>
      </c>
      <c r="BH23" s="40">
        <v>301.86703999999997</v>
      </c>
      <c r="BI23" s="40">
        <v>2290959.1986400001</v>
      </c>
    </row>
    <row r="24" spans="1:61">
      <c r="A24" s="40" t="s">
        <v>162</v>
      </c>
      <c r="B24" s="40">
        <v>166817.50053999998</v>
      </c>
      <c r="C24" s="40">
        <v>101678.31754</v>
      </c>
      <c r="D24" s="40">
        <v>0</v>
      </c>
      <c r="E24" s="40">
        <v>0</v>
      </c>
      <c r="F24" s="40">
        <v>268495.81808</v>
      </c>
      <c r="G24" s="40">
        <v>87791.76715</v>
      </c>
      <c r="H24" s="40">
        <v>23188.453949999999</v>
      </c>
      <c r="I24" s="40">
        <v>0</v>
      </c>
      <c r="J24" s="40">
        <v>0</v>
      </c>
      <c r="K24" s="40">
        <v>110980.2211</v>
      </c>
      <c r="L24" s="40">
        <v>71970</v>
      </c>
      <c r="M24" s="40">
        <v>54529.087939999998</v>
      </c>
      <c r="N24" s="40">
        <v>1.0000000000000001E-5</v>
      </c>
      <c r="O24" s="40">
        <v>51.307050000000004</v>
      </c>
      <c r="P24" s="40">
        <v>126550.395</v>
      </c>
      <c r="Q24" s="40">
        <v>39368.184240000002</v>
      </c>
      <c r="R24" s="40">
        <v>75031.229619999998</v>
      </c>
      <c r="S24" s="40">
        <v>0</v>
      </c>
      <c r="T24" s="40">
        <v>69.690789999999993</v>
      </c>
      <c r="U24" s="40">
        <v>114469.10465000001</v>
      </c>
      <c r="V24" s="40">
        <v>20910</v>
      </c>
      <c r="W24" s="40">
        <v>199833.13897999999</v>
      </c>
      <c r="X24" s="40">
        <v>0</v>
      </c>
      <c r="Y24" s="40">
        <v>0</v>
      </c>
      <c r="Z24" s="40">
        <v>220743.13897999999</v>
      </c>
      <c r="AA24" s="40">
        <v>246950</v>
      </c>
      <c r="AB24" s="40">
        <v>76413.185660000003</v>
      </c>
      <c r="AC24" s="40">
        <v>0</v>
      </c>
      <c r="AD24" s="40">
        <v>25878.36391</v>
      </c>
      <c r="AE24" s="40">
        <v>349241.54956999997</v>
      </c>
      <c r="AF24" s="40">
        <v>8093.2250000000004</v>
      </c>
      <c r="AG24" s="40">
        <v>86250.136830000003</v>
      </c>
      <c r="AH24" s="40">
        <v>0</v>
      </c>
      <c r="AI24" s="40">
        <v>0</v>
      </c>
      <c r="AJ24" s="40">
        <v>94343.361829999994</v>
      </c>
      <c r="AK24" s="40">
        <v>59997.436700000006</v>
      </c>
      <c r="AL24" s="40">
        <v>34087.057970000002</v>
      </c>
      <c r="AM24" s="40">
        <v>0</v>
      </c>
      <c r="AN24" s="40">
        <v>0</v>
      </c>
      <c r="AO24" s="40">
        <v>94084.49467</v>
      </c>
      <c r="AP24" s="40">
        <v>0</v>
      </c>
      <c r="AQ24" s="40">
        <v>0</v>
      </c>
      <c r="AR24" s="40">
        <v>0</v>
      </c>
      <c r="AS24" s="40">
        <v>0</v>
      </c>
      <c r="AT24" s="40">
        <v>0</v>
      </c>
      <c r="AU24" s="40">
        <v>34996.504930000003</v>
      </c>
      <c r="AV24" s="40">
        <v>63973.622409999996</v>
      </c>
      <c r="AW24" s="40">
        <v>0</v>
      </c>
      <c r="AX24" s="40">
        <v>0</v>
      </c>
      <c r="AY24" s="40">
        <v>98970.127340000006</v>
      </c>
      <c r="AZ24" s="40">
        <v>25675.508979999999</v>
      </c>
      <c r="BA24" s="40">
        <v>93228.568510000012</v>
      </c>
      <c r="BB24" s="40">
        <v>0</v>
      </c>
      <c r="BC24" s="40">
        <v>9.3436599999999999</v>
      </c>
      <c r="BD24" s="40">
        <v>118913.42115000001</v>
      </c>
      <c r="BE24" s="40">
        <v>762570.12754000002</v>
      </c>
      <c r="BF24" s="40">
        <v>808212.79940999998</v>
      </c>
      <c r="BG24" s="40">
        <v>1.0000000000000001E-5</v>
      </c>
      <c r="BH24" s="40">
        <v>26008.705409999999</v>
      </c>
      <c r="BI24" s="40">
        <v>1596791.6323699998</v>
      </c>
    </row>
    <row r="25" spans="1:61">
      <c r="A25" s="40" t="s">
        <v>906</v>
      </c>
      <c r="B25" s="40">
        <v>6601.5551999999998</v>
      </c>
      <c r="C25" s="40">
        <v>12507.975420000001</v>
      </c>
      <c r="D25" s="40">
        <v>0</v>
      </c>
      <c r="E25" s="40">
        <v>0</v>
      </c>
      <c r="F25" s="40">
        <v>19109.530620000001</v>
      </c>
      <c r="G25" s="40">
        <v>788.48881999999992</v>
      </c>
      <c r="H25" s="40">
        <v>2733.1110800000001</v>
      </c>
      <c r="I25" s="40">
        <v>0</v>
      </c>
      <c r="J25" s="40">
        <v>3.5642300000000002</v>
      </c>
      <c r="K25" s="40">
        <v>3525.1641300000001</v>
      </c>
      <c r="L25" s="40">
        <v>2829.09861</v>
      </c>
      <c r="M25" s="40">
        <v>6855.8357599999999</v>
      </c>
      <c r="N25" s="40">
        <v>5.9999999999999995E-5</v>
      </c>
      <c r="O25" s="40">
        <v>9.6142099999999999</v>
      </c>
      <c r="P25" s="40">
        <v>9694.5486400000009</v>
      </c>
      <c r="Q25" s="40">
        <v>2865.1302799999999</v>
      </c>
      <c r="R25" s="40">
        <v>14383.956199999999</v>
      </c>
      <c r="S25" s="40">
        <v>0</v>
      </c>
      <c r="T25" s="40">
        <v>0.13904</v>
      </c>
      <c r="U25" s="40">
        <v>17249.22552</v>
      </c>
      <c r="V25" s="40">
        <v>4848.4345499999999</v>
      </c>
      <c r="W25" s="40">
        <v>5588.3304900000003</v>
      </c>
      <c r="X25" s="40">
        <v>0</v>
      </c>
      <c r="Y25" s="40">
        <v>-2.3999999999999998E-4</v>
      </c>
      <c r="Z25" s="40">
        <v>10436.764800000001</v>
      </c>
      <c r="AA25" s="40">
        <v>14279.172919999999</v>
      </c>
      <c r="AB25" s="40">
        <v>17291.651089999999</v>
      </c>
      <c r="AC25" s="40">
        <v>0</v>
      </c>
      <c r="AD25" s="40">
        <v>1556.1523</v>
      </c>
      <c r="AE25" s="40">
        <v>33126.976309999998</v>
      </c>
      <c r="AF25" s="40">
        <v>3575.8624199999999</v>
      </c>
      <c r="AG25" s="40">
        <v>31826.501329999999</v>
      </c>
      <c r="AH25" s="40">
        <v>0</v>
      </c>
      <c r="AI25" s="40">
        <v>0</v>
      </c>
      <c r="AJ25" s="40">
        <v>35402.363749999997</v>
      </c>
      <c r="AK25" s="40">
        <v>5157.9307600000002</v>
      </c>
      <c r="AL25" s="40">
        <v>4338.7834899999998</v>
      </c>
      <c r="AM25" s="40">
        <v>0</v>
      </c>
      <c r="AN25" s="40">
        <v>5.4939999999999996E-2</v>
      </c>
      <c r="AO25" s="40">
        <v>9496.7691899999991</v>
      </c>
      <c r="AP25" s="40">
        <v>0</v>
      </c>
      <c r="AQ25" s="40">
        <v>1.82409</v>
      </c>
      <c r="AR25" s="40">
        <v>0</v>
      </c>
      <c r="AS25" s="40">
        <v>0</v>
      </c>
      <c r="AT25" s="40">
        <v>1.82409</v>
      </c>
      <c r="AU25" s="40">
        <v>2594.3813300000002</v>
      </c>
      <c r="AV25" s="40">
        <v>7825.4859400000005</v>
      </c>
      <c r="AW25" s="40">
        <v>0</v>
      </c>
      <c r="AX25" s="40">
        <v>9.4299999999999991E-3</v>
      </c>
      <c r="AY25" s="40">
        <v>10419.876699999999</v>
      </c>
      <c r="AZ25" s="40">
        <v>2166.5526500000001</v>
      </c>
      <c r="BA25" s="40">
        <v>5042.33158</v>
      </c>
      <c r="BB25" s="40">
        <v>0</v>
      </c>
      <c r="BC25" s="40">
        <v>0.27775</v>
      </c>
      <c r="BD25" s="40">
        <v>7209.1619800000008</v>
      </c>
      <c r="BE25" s="40">
        <v>45706.607539999997</v>
      </c>
      <c r="BF25" s="40">
        <v>108395.78646999999</v>
      </c>
      <c r="BG25" s="40">
        <v>5.9999999999999995E-5</v>
      </c>
      <c r="BH25" s="40">
        <v>1569.8116599999998</v>
      </c>
      <c r="BI25" s="40">
        <v>155672.20572999999</v>
      </c>
    </row>
    <row r="26" spans="1:61">
      <c r="A26" s="40" t="s">
        <v>911</v>
      </c>
      <c r="B26" s="40">
        <v>106496.12972</v>
      </c>
      <c r="C26" s="40">
        <v>48341.2526</v>
      </c>
      <c r="D26" s="40">
        <v>0</v>
      </c>
      <c r="E26" s="40">
        <v>708.44461999999999</v>
      </c>
      <c r="F26" s="40">
        <v>155545.82694</v>
      </c>
      <c r="G26" s="40">
        <v>22695.22034</v>
      </c>
      <c r="H26" s="40">
        <v>20124.719820000002</v>
      </c>
      <c r="I26" s="40">
        <v>0</v>
      </c>
      <c r="J26" s="40">
        <v>391.41164000000003</v>
      </c>
      <c r="K26" s="40">
        <v>43211.351799999997</v>
      </c>
      <c r="L26" s="40">
        <v>72481.537180000014</v>
      </c>
      <c r="M26" s="40">
        <v>42488.224950000003</v>
      </c>
      <c r="N26" s="40">
        <v>33.116730000000004</v>
      </c>
      <c r="O26" s="40">
        <v>2109.9495299999999</v>
      </c>
      <c r="P26" s="40">
        <v>117112.82839</v>
      </c>
      <c r="Q26" s="40">
        <v>102241.88441</v>
      </c>
      <c r="R26" s="40">
        <v>58940.495609999998</v>
      </c>
      <c r="S26" s="40">
        <v>0</v>
      </c>
      <c r="T26" s="40">
        <v>2784.97397</v>
      </c>
      <c r="U26" s="40">
        <v>163967.35399</v>
      </c>
      <c r="V26" s="40">
        <v>31873.680130000001</v>
      </c>
      <c r="W26" s="40">
        <v>35865.896609999996</v>
      </c>
      <c r="X26" s="40">
        <v>0</v>
      </c>
      <c r="Y26" s="40">
        <v>1.091E-2</v>
      </c>
      <c r="Z26" s="40">
        <v>67739.587650000001</v>
      </c>
      <c r="AA26" s="40">
        <v>28632.170280000002</v>
      </c>
      <c r="AB26" s="40">
        <v>10972.773300000001</v>
      </c>
      <c r="AC26" s="40">
        <v>0</v>
      </c>
      <c r="AD26" s="40">
        <v>3.1899799999999998</v>
      </c>
      <c r="AE26" s="40">
        <v>39608.133560000002</v>
      </c>
      <c r="AF26" s="40">
        <v>2645.1347599999999</v>
      </c>
      <c r="AG26" s="40">
        <v>17189.593250000002</v>
      </c>
      <c r="AH26" s="40">
        <v>0</v>
      </c>
      <c r="AI26" s="40">
        <v>0</v>
      </c>
      <c r="AJ26" s="40">
        <v>19834.728010000003</v>
      </c>
      <c r="AK26" s="40">
        <v>6003.6964500000004</v>
      </c>
      <c r="AL26" s="40">
        <v>2550.3742099999999</v>
      </c>
      <c r="AM26" s="40">
        <v>0</v>
      </c>
      <c r="AN26" s="40">
        <v>8.7122099999999989</v>
      </c>
      <c r="AO26" s="40">
        <v>8562.7828699999991</v>
      </c>
      <c r="AP26" s="40">
        <v>197.06947</v>
      </c>
      <c r="AQ26" s="40">
        <v>29.783639999999998</v>
      </c>
      <c r="AR26" s="40">
        <v>0</v>
      </c>
      <c r="AS26" s="40">
        <v>0</v>
      </c>
      <c r="AT26" s="40">
        <v>226.85310999999999</v>
      </c>
      <c r="AU26" s="40">
        <v>13967.925859999999</v>
      </c>
      <c r="AV26" s="40">
        <v>17256.847570000002</v>
      </c>
      <c r="AW26" s="40">
        <v>0</v>
      </c>
      <c r="AX26" s="40">
        <v>38.753900000000002</v>
      </c>
      <c r="AY26" s="40">
        <v>31263.527329999997</v>
      </c>
      <c r="AZ26" s="40">
        <v>15981.29694</v>
      </c>
      <c r="BA26" s="40">
        <v>4093.1967</v>
      </c>
      <c r="BB26" s="40">
        <v>0</v>
      </c>
      <c r="BC26" s="40">
        <v>0</v>
      </c>
      <c r="BD26" s="40">
        <v>20074.493640000001</v>
      </c>
      <c r="BE26" s="40">
        <v>403215.74554000003</v>
      </c>
      <c r="BF26" s="40">
        <v>257853.15826</v>
      </c>
      <c r="BG26" s="40">
        <v>33.116730000000004</v>
      </c>
      <c r="BH26" s="40">
        <v>6045.4467599999998</v>
      </c>
      <c r="BI26" s="40">
        <v>667147.46728999994</v>
      </c>
    </row>
    <row r="27" spans="1:61">
      <c r="A27" s="40" t="s">
        <v>912</v>
      </c>
      <c r="B27" s="40">
        <v>625811.56253</v>
      </c>
      <c r="C27" s="40">
        <v>367702.55849000002</v>
      </c>
      <c r="D27" s="40">
        <v>0</v>
      </c>
      <c r="E27" s="40">
        <v>135284.30116</v>
      </c>
      <c r="F27" s="40">
        <v>1128798.42218</v>
      </c>
      <c r="G27" s="40">
        <v>77573.023680000013</v>
      </c>
      <c r="H27" s="40">
        <v>117782.06208</v>
      </c>
      <c r="I27" s="40">
        <v>0</v>
      </c>
      <c r="J27" s="40">
        <v>55124.059590000004</v>
      </c>
      <c r="K27" s="40">
        <v>250479.14535000001</v>
      </c>
      <c r="L27" s="40">
        <v>226298.18768</v>
      </c>
      <c r="M27" s="40">
        <v>280788.8444</v>
      </c>
      <c r="N27" s="40">
        <v>0</v>
      </c>
      <c r="O27" s="40">
        <v>14764.781710000001</v>
      </c>
      <c r="P27" s="40">
        <v>521851.81379000004</v>
      </c>
      <c r="Q27" s="40">
        <v>460970.63137999998</v>
      </c>
      <c r="R27" s="40">
        <v>292826.21476999996</v>
      </c>
      <c r="S27" s="40">
        <v>0</v>
      </c>
      <c r="T27" s="40">
        <v>11995.11874</v>
      </c>
      <c r="U27" s="40">
        <v>765791.96488999994</v>
      </c>
      <c r="V27" s="40">
        <v>5384.9075700000003</v>
      </c>
      <c r="W27" s="40">
        <v>128355.37493000001</v>
      </c>
      <c r="X27" s="40">
        <v>0</v>
      </c>
      <c r="Y27" s="40">
        <v>0</v>
      </c>
      <c r="Z27" s="40">
        <v>133740.2825</v>
      </c>
      <c r="AA27" s="40">
        <v>0</v>
      </c>
      <c r="AB27" s="40">
        <v>0</v>
      </c>
      <c r="AC27" s="40">
        <v>0</v>
      </c>
      <c r="AD27" s="40">
        <v>0</v>
      </c>
      <c r="AE27" s="40">
        <v>0</v>
      </c>
      <c r="AF27" s="40">
        <v>280289.74860000005</v>
      </c>
      <c r="AG27" s="40">
        <v>214707.99296999999</v>
      </c>
      <c r="AH27" s="40">
        <v>0</v>
      </c>
      <c r="AI27" s="40">
        <v>0</v>
      </c>
      <c r="AJ27" s="40">
        <v>494997.74157000001</v>
      </c>
      <c r="AK27" s="40">
        <v>737735.31682000007</v>
      </c>
      <c r="AL27" s="40">
        <v>245551.02071000001</v>
      </c>
      <c r="AM27" s="40">
        <v>0</v>
      </c>
      <c r="AN27" s="40">
        <v>0</v>
      </c>
      <c r="AO27" s="40">
        <v>983286.33753000002</v>
      </c>
      <c r="AP27" s="40">
        <v>0</v>
      </c>
      <c r="AQ27" s="40">
        <v>0</v>
      </c>
      <c r="AR27" s="40">
        <v>0</v>
      </c>
      <c r="AS27" s="40">
        <v>0</v>
      </c>
      <c r="AT27" s="40">
        <v>0</v>
      </c>
      <c r="AU27" s="40">
        <v>209751.80525999999</v>
      </c>
      <c r="AV27" s="40">
        <v>385277.41581999999</v>
      </c>
      <c r="AW27" s="40">
        <v>0</v>
      </c>
      <c r="AX27" s="40">
        <v>19610.614899999997</v>
      </c>
      <c r="AY27" s="40">
        <v>614639.83597999997</v>
      </c>
      <c r="AZ27" s="40">
        <v>636100.73349999997</v>
      </c>
      <c r="BA27" s="40">
        <v>311148.29247000004</v>
      </c>
      <c r="BB27" s="40">
        <v>0</v>
      </c>
      <c r="BC27" s="40">
        <v>0</v>
      </c>
      <c r="BD27" s="40">
        <v>947249.02597000008</v>
      </c>
      <c r="BE27" s="40">
        <v>3259915.9170200001</v>
      </c>
      <c r="BF27" s="40">
        <v>2344139.7766399998</v>
      </c>
      <c r="BG27" s="40">
        <v>0</v>
      </c>
      <c r="BH27" s="40">
        <v>236778.87609999999</v>
      </c>
      <c r="BI27" s="40">
        <v>5840834.5697600003</v>
      </c>
    </row>
    <row r="28" spans="1:61">
      <c r="A28" s="40" t="s">
        <v>167</v>
      </c>
      <c r="B28" s="40">
        <v>6969.2287400000005</v>
      </c>
      <c r="C28" s="40">
        <v>25.115929999999999</v>
      </c>
      <c r="D28" s="40">
        <v>0</v>
      </c>
      <c r="E28" s="40">
        <v>0</v>
      </c>
      <c r="F28" s="40">
        <v>6994.3446699999995</v>
      </c>
      <c r="G28" s="40">
        <v>298930.69039999996</v>
      </c>
      <c r="H28" s="40">
        <v>1864.4764599999999</v>
      </c>
      <c r="I28" s="40">
        <v>0</v>
      </c>
      <c r="J28" s="40">
        <v>0</v>
      </c>
      <c r="K28" s="40">
        <v>300795.16686</v>
      </c>
      <c r="L28" s="40">
        <v>68151.202640000003</v>
      </c>
      <c r="M28" s="40">
        <v>1355.20931</v>
      </c>
      <c r="N28" s="40">
        <v>0</v>
      </c>
      <c r="O28" s="40">
        <v>0</v>
      </c>
      <c r="P28" s="40">
        <v>69506.411950000009</v>
      </c>
      <c r="Q28" s="40">
        <v>0</v>
      </c>
      <c r="R28" s="40">
        <v>0</v>
      </c>
      <c r="S28" s="40">
        <v>0</v>
      </c>
      <c r="T28" s="40">
        <v>0</v>
      </c>
      <c r="U28" s="40">
        <v>0</v>
      </c>
      <c r="V28" s="40">
        <v>17059.417390000002</v>
      </c>
      <c r="W28" s="40">
        <v>1422.7840000000001</v>
      </c>
      <c r="X28" s="40">
        <v>0</v>
      </c>
      <c r="Y28" s="40">
        <v>0</v>
      </c>
      <c r="Z28" s="40">
        <v>18482.201390000002</v>
      </c>
      <c r="AA28" s="40">
        <v>4572.1913600000007</v>
      </c>
      <c r="AB28" s="40">
        <v>20045.275010000001</v>
      </c>
      <c r="AC28" s="40">
        <v>0</v>
      </c>
      <c r="AD28" s="40">
        <v>0</v>
      </c>
      <c r="AE28" s="40">
        <v>24617.466370000002</v>
      </c>
      <c r="AF28" s="40">
        <v>2332.48434</v>
      </c>
      <c r="AG28" s="40">
        <v>0</v>
      </c>
      <c r="AH28" s="40">
        <v>0</v>
      </c>
      <c r="AI28" s="40">
        <v>0</v>
      </c>
      <c r="AJ28" s="40">
        <v>2332.48434</v>
      </c>
      <c r="AK28" s="40">
        <v>5074.5479000000005</v>
      </c>
      <c r="AL28" s="40">
        <v>0</v>
      </c>
      <c r="AM28" s="40">
        <v>0</v>
      </c>
      <c r="AN28" s="40">
        <v>0</v>
      </c>
      <c r="AO28" s="40">
        <v>5074.5479000000005</v>
      </c>
      <c r="AP28" s="40">
        <v>0</v>
      </c>
      <c r="AQ28" s="40">
        <v>0</v>
      </c>
      <c r="AR28" s="40">
        <v>0</v>
      </c>
      <c r="AS28" s="40">
        <v>0</v>
      </c>
      <c r="AT28" s="40">
        <v>0</v>
      </c>
      <c r="AU28" s="40">
        <v>105379.27995</v>
      </c>
      <c r="AV28" s="40">
        <v>27452.721149999998</v>
      </c>
      <c r="AW28" s="40">
        <v>0</v>
      </c>
      <c r="AX28" s="40">
        <v>0</v>
      </c>
      <c r="AY28" s="40">
        <v>132832.00109999999</v>
      </c>
      <c r="AZ28" s="40">
        <v>0</v>
      </c>
      <c r="BA28" s="40">
        <v>0</v>
      </c>
      <c r="BB28" s="40">
        <v>0</v>
      </c>
      <c r="BC28" s="40">
        <v>0</v>
      </c>
      <c r="BD28" s="40">
        <v>0</v>
      </c>
      <c r="BE28" s="40">
        <v>508469.04272000003</v>
      </c>
      <c r="BF28" s="40">
        <v>52165.581859999998</v>
      </c>
      <c r="BG28" s="40">
        <v>0</v>
      </c>
      <c r="BH28" s="40">
        <v>0</v>
      </c>
      <c r="BI28" s="40">
        <v>560634.62458000006</v>
      </c>
    </row>
    <row r="29" spans="1:61">
      <c r="A29" s="40" t="s">
        <v>166</v>
      </c>
      <c r="B29" s="40">
        <v>174.43666000000002</v>
      </c>
      <c r="C29" s="40">
        <v>0</v>
      </c>
      <c r="D29" s="40">
        <v>0</v>
      </c>
      <c r="E29" s="40">
        <v>0</v>
      </c>
      <c r="F29" s="40">
        <v>174.43666000000002</v>
      </c>
      <c r="G29" s="40">
        <v>2578.7756400000003</v>
      </c>
      <c r="H29" s="40">
        <v>0</v>
      </c>
      <c r="I29" s="40">
        <v>0</v>
      </c>
      <c r="J29" s="40">
        <v>0</v>
      </c>
      <c r="K29" s="40">
        <v>2578.7756400000003</v>
      </c>
      <c r="L29" s="40">
        <v>6968.5133299999998</v>
      </c>
      <c r="M29" s="40">
        <v>924.58993999999996</v>
      </c>
      <c r="N29" s="40">
        <v>0</v>
      </c>
      <c r="O29" s="40">
        <v>0</v>
      </c>
      <c r="P29" s="40">
        <v>7893.1032699999996</v>
      </c>
      <c r="Q29" s="40">
        <v>19.245999999999999</v>
      </c>
      <c r="R29" s="40">
        <v>0</v>
      </c>
      <c r="S29" s="40">
        <v>0</v>
      </c>
      <c r="T29" s="40">
        <v>0</v>
      </c>
      <c r="U29" s="40">
        <v>19.245999999999999</v>
      </c>
      <c r="V29" s="40">
        <v>9964.510119999999</v>
      </c>
      <c r="W29" s="40">
        <v>0</v>
      </c>
      <c r="X29" s="40">
        <v>0</v>
      </c>
      <c r="Y29" s="40">
        <v>0</v>
      </c>
      <c r="Z29" s="40">
        <v>9964.510119999999</v>
      </c>
      <c r="AA29" s="40">
        <v>0.42799999999999999</v>
      </c>
      <c r="AB29" s="40">
        <v>0</v>
      </c>
      <c r="AC29" s="40">
        <v>0</v>
      </c>
      <c r="AD29" s="40">
        <v>0</v>
      </c>
      <c r="AE29" s="40">
        <v>0.42799999999999999</v>
      </c>
      <c r="AF29" s="40">
        <v>44.302529999999997</v>
      </c>
      <c r="AG29" s="40">
        <v>0.62846000000000002</v>
      </c>
      <c r="AH29" s="40">
        <v>0</v>
      </c>
      <c r="AI29" s="40">
        <v>0</v>
      </c>
      <c r="AJ29" s="40">
        <v>44.930990000000001</v>
      </c>
      <c r="AK29" s="40">
        <v>1093.3048799999999</v>
      </c>
      <c r="AL29" s="40">
        <v>4.7483699999999995</v>
      </c>
      <c r="AM29" s="40">
        <v>0</v>
      </c>
      <c r="AN29" s="40">
        <v>0</v>
      </c>
      <c r="AO29" s="40">
        <v>1098.0532499999999</v>
      </c>
      <c r="AP29" s="40">
        <v>0</v>
      </c>
      <c r="AQ29" s="40">
        <v>0</v>
      </c>
      <c r="AR29" s="40">
        <v>0</v>
      </c>
      <c r="AS29" s="40">
        <v>0</v>
      </c>
      <c r="AT29" s="40">
        <v>0</v>
      </c>
      <c r="AU29" s="40">
        <v>10302.838449999999</v>
      </c>
      <c r="AV29" s="40">
        <v>8.7451299999999996</v>
      </c>
      <c r="AW29" s="40">
        <v>0</v>
      </c>
      <c r="AX29" s="40">
        <v>0</v>
      </c>
      <c r="AY29" s="40">
        <v>10311.58358</v>
      </c>
      <c r="AZ29" s="40">
        <v>45104.865979999995</v>
      </c>
      <c r="BA29" s="40">
        <v>0</v>
      </c>
      <c r="BB29" s="40">
        <v>0</v>
      </c>
      <c r="BC29" s="40">
        <v>0</v>
      </c>
      <c r="BD29" s="40">
        <v>45104.865979999995</v>
      </c>
      <c r="BE29" s="40">
        <v>76251.221590000001</v>
      </c>
      <c r="BF29" s="40">
        <v>938.71190000000001</v>
      </c>
      <c r="BG29" s="40">
        <v>0</v>
      </c>
      <c r="BH29" s="40">
        <v>0</v>
      </c>
      <c r="BI29" s="40">
        <v>77189.933489999996</v>
      </c>
    </row>
    <row r="30" spans="1:61">
      <c r="A30" s="40" t="s">
        <v>913</v>
      </c>
      <c r="B30" s="40">
        <v>33020.482629999999</v>
      </c>
      <c r="C30" s="40">
        <v>104546.51552</v>
      </c>
      <c r="D30" s="40">
        <v>0</v>
      </c>
      <c r="E30" s="40">
        <v>325697.99481</v>
      </c>
      <c r="F30" s="40">
        <v>463264.99296</v>
      </c>
      <c r="G30" s="40">
        <v>102730.98156999999</v>
      </c>
      <c r="H30" s="40">
        <v>94619.635829999999</v>
      </c>
      <c r="I30" s="40">
        <v>0</v>
      </c>
      <c r="J30" s="40">
        <v>0</v>
      </c>
      <c r="K30" s="40">
        <v>197350.61740000002</v>
      </c>
      <c r="L30" s="40">
        <v>12795.76138</v>
      </c>
      <c r="M30" s="40">
        <v>7748.8788199999999</v>
      </c>
      <c r="N30" s="40">
        <v>0</v>
      </c>
      <c r="O30" s="40">
        <v>2.9999999999999997E-5</v>
      </c>
      <c r="P30" s="40">
        <v>20544.640230000001</v>
      </c>
      <c r="Q30" s="40">
        <v>79352.042159999997</v>
      </c>
      <c r="R30" s="40">
        <v>73042.71209999999</v>
      </c>
      <c r="S30" s="40">
        <v>8085.1071500000007</v>
      </c>
      <c r="T30" s="40">
        <v>0</v>
      </c>
      <c r="U30" s="40">
        <v>160479.86140999998</v>
      </c>
      <c r="V30" s="40">
        <v>59793.267770000006</v>
      </c>
      <c r="W30" s="40">
        <v>14042.430920000001</v>
      </c>
      <c r="X30" s="40">
        <v>0</v>
      </c>
      <c r="Y30" s="40">
        <v>2.9999999999999997E-5</v>
      </c>
      <c r="Z30" s="40">
        <v>73835.69872</v>
      </c>
      <c r="AA30" s="40">
        <v>47787.284950000001</v>
      </c>
      <c r="AB30" s="40">
        <v>19232.862440000001</v>
      </c>
      <c r="AC30" s="40">
        <v>0</v>
      </c>
      <c r="AD30" s="40">
        <v>0</v>
      </c>
      <c r="AE30" s="40">
        <v>67020.147389999998</v>
      </c>
      <c r="AF30" s="40">
        <v>56246.878119999994</v>
      </c>
      <c r="AG30" s="40">
        <v>30248.535379999998</v>
      </c>
      <c r="AH30" s="40">
        <v>0</v>
      </c>
      <c r="AI30" s="40">
        <v>1568.88282</v>
      </c>
      <c r="AJ30" s="40">
        <v>88064.296319999994</v>
      </c>
      <c r="AK30" s="40">
        <v>297772.52023000002</v>
      </c>
      <c r="AL30" s="40">
        <v>220887.28831</v>
      </c>
      <c r="AM30" s="40">
        <v>0</v>
      </c>
      <c r="AN30" s="40">
        <v>0</v>
      </c>
      <c r="AO30" s="40">
        <v>518659.80854</v>
      </c>
      <c r="AP30" s="40">
        <v>0</v>
      </c>
      <c r="AQ30" s="40">
        <v>0</v>
      </c>
      <c r="AR30" s="40">
        <v>0</v>
      </c>
      <c r="AS30" s="40">
        <v>0</v>
      </c>
      <c r="AT30" s="40">
        <v>0</v>
      </c>
      <c r="AU30" s="40">
        <v>33230.707710000002</v>
      </c>
      <c r="AV30" s="40">
        <v>186872.31015999999</v>
      </c>
      <c r="AW30" s="40">
        <v>0</v>
      </c>
      <c r="AX30" s="40">
        <v>0</v>
      </c>
      <c r="AY30" s="40">
        <v>220103.01787000001</v>
      </c>
      <c r="AZ30" s="40">
        <v>109393.51933</v>
      </c>
      <c r="BA30" s="40">
        <v>400109.27885</v>
      </c>
      <c r="BB30" s="40">
        <v>0</v>
      </c>
      <c r="BC30" s="40">
        <v>0</v>
      </c>
      <c r="BD30" s="40">
        <v>509502.79817999998</v>
      </c>
      <c r="BE30" s="40">
        <v>832123.44585000002</v>
      </c>
      <c r="BF30" s="40">
        <v>1151350.4483299998</v>
      </c>
      <c r="BG30" s="40">
        <v>8085.1071500000007</v>
      </c>
      <c r="BH30" s="40">
        <v>327266.87768999999</v>
      </c>
      <c r="BI30" s="40">
        <v>2318825.8790199999</v>
      </c>
    </row>
    <row r="31" spans="1:61">
      <c r="A31" s="40" t="s">
        <v>914</v>
      </c>
      <c r="B31" s="40">
        <v>31693.73129</v>
      </c>
      <c r="C31" s="40">
        <v>1563.14167</v>
      </c>
      <c r="D31" s="40">
        <v>0</v>
      </c>
      <c r="E31" s="40">
        <v>0</v>
      </c>
      <c r="F31" s="40">
        <v>33256.872960000001</v>
      </c>
      <c r="G31" s="40">
        <v>86362.941129999992</v>
      </c>
      <c r="H31" s="40">
        <v>83184.789390000005</v>
      </c>
      <c r="I31" s="40">
        <v>0</v>
      </c>
      <c r="J31" s="40">
        <v>0</v>
      </c>
      <c r="K31" s="40">
        <v>169547.73052000001</v>
      </c>
      <c r="L31" s="40">
        <v>9676.8892100000012</v>
      </c>
      <c r="M31" s="40">
        <v>75.655839999999998</v>
      </c>
      <c r="N31" s="40">
        <v>0</v>
      </c>
      <c r="O31" s="40">
        <v>0</v>
      </c>
      <c r="P31" s="40">
        <v>9752.5450500000006</v>
      </c>
      <c r="Q31" s="40">
        <v>64324.879569999997</v>
      </c>
      <c r="R31" s="40">
        <v>43741.269240000001</v>
      </c>
      <c r="S31" s="40">
        <v>0</v>
      </c>
      <c r="T31" s="40">
        <v>0</v>
      </c>
      <c r="U31" s="40">
        <v>108066.14881</v>
      </c>
      <c r="V31" s="40">
        <v>4200.2614699999995</v>
      </c>
      <c r="W31" s="40">
        <v>2974.4415800000002</v>
      </c>
      <c r="X31" s="40">
        <v>0</v>
      </c>
      <c r="Y31" s="40">
        <v>0</v>
      </c>
      <c r="Z31" s="40">
        <v>7174.7030500000001</v>
      </c>
      <c r="AA31" s="40">
        <v>23264.46098</v>
      </c>
      <c r="AB31" s="40">
        <v>14042.568600000001</v>
      </c>
      <c r="AC31" s="40">
        <v>0</v>
      </c>
      <c r="AD31" s="40">
        <v>0</v>
      </c>
      <c r="AE31" s="40">
        <v>37307.029579999995</v>
      </c>
      <c r="AF31" s="40">
        <v>24132.778620000001</v>
      </c>
      <c r="AG31" s="40">
        <v>3592.4316600000002</v>
      </c>
      <c r="AH31" s="40">
        <v>0</v>
      </c>
      <c r="AI31" s="40">
        <v>0</v>
      </c>
      <c r="AJ31" s="40">
        <v>27725.210280000003</v>
      </c>
      <c r="AK31" s="40">
        <v>0</v>
      </c>
      <c r="AL31" s="40">
        <v>0</v>
      </c>
      <c r="AM31" s="40">
        <v>0</v>
      </c>
      <c r="AN31" s="40">
        <v>0</v>
      </c>
      <c r="AO31" s="40">
        <v>0</v>
      </c>
      <c r="AP31" s="40">
        <v>0</v>
      </c>
      <c r="AQ31" s="40">
        <v>0</v>
      </c>
      <c r="AR31" s="40">
        <v>0</v>
      </c>
      <c r="AS31" s="40">
        <v>0</v>
      </c>
      <c r="AT31" s="40">
        <v>0</v>
      </c>
      <c r="AU31" s="40">
        <v>0</v>
      </c>
      <c r="AV31" s="40">
        <v>0</v>
      </c>
      <c r="AW31" s="40">
        <v>0</v>
      </c>
      <c r="AX31" s="40">
        <v>0</v>
      </c>
      <c r="AY31" s="40">
        <v>0</v>
      </c>
      <c r="AZ31" s="40">
        <v>0</v>
      </c>
      <c r="BA31" s="40">
        <v>0</v>
      </c>
      <c r="BB31" s="40">
        <v>0</v>
      </c>
      <c r="BC31" s="40">
        <v>0</v>
      </c>
      <c r="BD31" s="40">
        <v>0</v>
      </c>
      <c r="BE31" s="40">
        <v>243655.94227</v>
      </c>
      <c r="BF31" s="40">
        <v>149174.29798</v>
      </c>
      <c r="BG31" s="40">
        <v>0</v>
      </c>
      <c r="BH31" s="40">
        <v>0</v>
      </c>
      <c r="BI31" s="40">
        <v>392830.24024999997</v>
      </c>
    </row>
    <row r="32" spans="1:61">
      <c r="A32" s="40" t="s">
        <v>915</v>
      </c>
      <c r="B32" s="40">
        <v>1326.75134</v>
      </c>
      <c r="C32" s="40">
        <v>98025.181060000003</v>
      </c>
      <c r="D32" s="40">
        <v>0</v>
      </c>
      <c r="E32" s="40">
        <v>325697.99481</v>
      </c>
      <c r="F32" s="40">
        <v>425049.92720999999</v>
      </c>
      <c r="G32" s="40">
        <v>16367.85505</v>
      </c>
      <c r="H32" s="40">
        <v>11421.5985</v>
      </c>
      <c r="I32" s="40">
        <v>0</v>
      </c>
      <c r="J32" s="40">
        <v>0</v>
      </c>
      <c r="K32" s="40">
        <v>27789.453550000002</v>
      </c>
      <c r="L32" s="40">
        <v>3118.8721700000001</v>
      </c>
      <c r="M32" s="40">
        <v>7673.2228399999995</v>
      </c>
      <c r="N32" s="40">
        <v>0</v>
      </c>
      <c r="O32" s="40">
        <v>2.0000000000000002E-5</v>
      </c>
      <c r="P32" s="40">
        <v>10792.095029999999</v>
      </c>
      <c r="Q32" s="40">
        <v>15027.031000000001</v>
      </c>
      <c r="R32" s="40">
        <v>27792.942219999997</v>
      </c>
      <c r="S32" s="40">
        <v>8044.4380000000001</v>
      </c>
      <c r="T32" s="40">
        <v>0</v>
      </c>
      <c r="U32" s="40">
        <v>50864.411220000002</v>
      </c>
      <c r="V32" s="40">
        <v>55573.839549999997</v>
      </c>
      <c r="W32" s="40">
        <v>8656.1460800000004</v>
      </c>
      <c r="X32" s="40">
        <v>0</v>
      </c>
      <c r="Y32" s="40">
        <v>2.9999999999999997E-5</v>
      </c>
      <c r="Z32" s="40">
        <v>64229.985670000002</v>
      </c>
      <c r="AA32" s="40">
        <v>24514.696749999999</v>
      </c>
      <c r="AB32" s="40">
        <v>5169.32233</v>
      </c>
      <c r="AC32" s="40">
        <v>0</v>
      </c>
      <c r="AD32" s="40">
        <v>0</v>
      </c>
      <c r="AE32" s="40">
        <v>29684.019079999998</v>
      </c>
      <c r="AF32" s="40">
        <v>32100.218059999999</v>
      </c>
      <c r="AG32" s="40">
        <v>26588.5893</v>
      </c>
      <c r="AH32" s="40">
        <v>0</v>
      </c>
      <c r="AI32" s="40">
        <v>1568.8748600000001</v>
      </c>
      <c r="AJ32" s="40">
        <v>60257.682220000002</v>
      </c>
      <c r="AK32" s="40">
        <v>296200.36257</v>
      </c>
      <c r="AL32" s="40">
        <v>216787.55430000002</v>
      </c>
      <c r="AM32" s="40">
        <v>0</v>
      </c>
      <c r="AN32" s="40">
        <v>0</v>
      </c>
      <c r="AO32" s="40">
        <v>512987.91687000002</v>
      </c>
      <c r="AP32" s="40">
        <v>0</v>
      </c>
      <c r="AQ32" s="40">
        <v>0</v>
      </c>
      <c r="AR32" s="40">
        <v>0</v>
      </c>
      <c r="AS32" s="40">
        <v>0</v>
      </c>
      <c r="AT32" s="40">
        <v>0</v>
      </c>
      <c r="AU32" s="40">
        <v>32394.783940000001</v>
      </c>
      <c r="AV32" s="40">
        <v>182488.05802</v>
      </c>
      <c r="AW32" s="40">
        <v>0</v>
      </c>
      <c r="AX32" s="40">
        <v>0</v>
      </c>
      <c r="AY32" s="40">
        <v>214882.84196000002</v>
      </c>
      <c r="AZ32" s="40">
        <v>107886.33336</v>
      </c>
      <c r="BA32" s="40">
        <v>391992.60613999999</v>
      </c>
      <c r="BB32" s="40">
        <v>0</v>
      </c>
      <c r="BC32" s="40">
        <v>0</v>
      </c>
      <c r="BD32" s="40">
        <v>499878.93949999998</v>
      </c>
      <c r="BE32" s="40">
        <v>584510.74378999998</v>
      </c>
      <c r="BF32" s="40">
        <v>976595.22078999993</v>
      </c>
      <c r="BG32" s="40">
        <v>8044.4380000000001</v>
      </c>
      <c r="BH32" s="40">
        <v>327266.86972000002</v>
      </c>
      <c r="BI32" s="40">
        <v>1896417.2723099999</v>
      </c>
    </row>
    <row r="33" spans="1:61">
      <c r="A33" s="40" t="s">
        <v>916</v>
      </c>
      <c r="B33" s="40">
        <v>0</v>
      </c>
      <c r="C33" s="40">
        <v>4180.0637100000004</v>
      </c>
      <c r="D33" s="40">
        <v>0</v>
      </c>
      <c r="E33" s="40">
        <v>0</v>
      </c>
      <c r="F33" s="40">
        <v>4180.0637100000004</v>
      </c>
      <c r="G33" s="40">
        <v>0.18539</v>
      </c>
      <c r="H33" s="40">
        <v>13.24793</v>
      </c>
      <c r="I33" s="40">
        <v>0</v>
      </c>
      <c r="J33" s="40">
        <v>0</v>
      </c>
      <c r="K33" s="40">
        <v>13.43332</v>
      </c>
      <c r="L33" s="40">
        <v>0</v>
      </c>
      <c r="M33" s="40">
        <v>1.4999999999999999E-4</v>
      </c>
      <c r="N33" s="40">
        <v>0</v>
      </c>
      <c r="O33" s="40">
        <v>1.0000000000000001E-5</v>
      </c>
      <c r="P33" s="40">
        <v>1.6000000000000001E-4</v>
      </c>
      <c r="Q33" s="40">
        <v>0.13159000000000001</v>
      </c>
      <c r="R33" s="40">
        <v>60.294760000000004</v>
      </c>
      <c r="S33" s="40">
        <v>40.669150000000002</v>
      </c>
      <c r="T33" s="40">
        <v>0</v>
      </c>
      <c r="U33" s="40">
        <v>101.0955</v>
      </c>
      <c r="V33" s="40">
        <v>14.722209999999999</v>
      </c>
      <c r="W33" s="40">
        <v>-2.8000000000000003E-4</v>
      </c>
      <c r="X33" s="40">
        <v>0</v>
      </c>
      <c r="Y33" s="40">
        <v>0</v>
      </c>
      <c r="Z33" s="40">
        <v>14.72193</v>
      </c>
      <c r="AA33" s="40">
        <v>8.1272199999999994</v>
      </c>
      <c r="AB33" s="40">
        <v>20.971509999999999</v>
      </c>
      <c r="AC33" s="40">
        <v>0</v>
      </c>
      <c r="AD33" s="40">
        <v>0</v>
      </c>
      <c r="AE33" s="40">
        <v>29.09873</v>
      </c>
      <c r="AF33" s="40">
        <v>13.881440000000001</v>
      </c>
      <c r="AG33" s="40">
        <v>67.514420000000001</v>
      </c>
      <c r="AH33" s="40">
        <v>0</v>
      </c>
      <c r="AI33" s="40">
        <v>7.9600000000000001E-3</v>
      </c>
      <c r="AJ33" s="40">
        <v>81.40382000000001</v>
      </c>
      <c r="AK33" s="40">
        <v>1572.1576599999999</v>
      </c>
      <c r="AL33" s="40">
        <v>4099.7340100000001</v>
      </c>
      <c r="AM33" s="40">
        <v>0</v>
      </c>
      <c r="AN33" s="40">
        <v>0</v>
      </c>
      <c r="AO33" s="40">
        <v>5671.89167</v>
      </c>
      <c r="AP33" s="40">
        <v>0</v>
      </c>
      <c r="AQ33" s="40">
        <v>0</v>
      </c>
      <c r="AR33" s="40">
        <v>0</v>
      </c>
      <c r="AS33" s="40">
        <v>0</v>
      </c>
      <c r="AT33" s="40">
        <v>0</v>
      </c>
      <c r="AU33" s="40">
        <v>835.92376999999999</v>
      </c>
      <c r="AV33" s="40">
        <v>4384.2520700000005</v>
      </c>
      <c r="AW33" s="40">
        <v>0</v>
      </c>
      <c r="AX33" s="40">
        <v>0</v>
      </c>
      <c r="AY33" s="40">
        <v>5220.1758399999999</v>
      </c>
      <c r="AZ33" s="40">
        <v>1507.18597</v>
      </c>
      <c r="BA33" s="40">
        <v>8116.6727099999998</v>
      </c>
      <c r="BB33" s="40">
        <v>0</v>
      </c>
      <c r="BC33" s="40">
        <v>0</v>
      </c>
      <c r="BD33" s="40">
        <v>9623.8586799999994</v>
      </c>
      <c r="BE33" s="40">
        <v>3952.3152500000001</v>
      </c>
      <c r="BF33" s="40">
        <v>20942.750989999997</v>
      </c>
      <c r="BG33" s="40">
        <v>40.669150000000002</v>
      </c>
      <c r="BH33" s="40">
        <v>7.9699999999999997E-3</v>
      </c>
      <c r="BI33" s="40">
        <v>24935.74336</v>
      </c>
    </row>
    <row r="34" spans="1:61">
      <c r="A34" s="40" t="s">
        <v>917</v>
      </c>
      <c r="B34" s="40">
        <v>0</v>
      </c>
      <c r="C34" s="40">
        <v>778.12907999999993</v>
      </c>
      <c r="D34" s="40">
        <v>0</v>
      </c>
      <c r="E34" s="40">
        <v>0</v>
      </c>
      <c r="F34" s="40">
        <v>778.12907999999993</v>
      </c>
      <c r="G34" s="40">
        <v>0</v>
      </c>
      <c r="H34" s="40">
        <v>1.0000000000000001E-5</v>
      </c>
      <c r="I34" s="40">
        <v>0</v>
      </c>
      <c r="J34" s="40">
        <v>0</v>
      </c>
      <c r="K34" s="40">
        <v>1.0000000000000001E-5</v>
      </c>
      <c r="L34" s="40">
        <v>0</v>
      </c>
      <c r="M34" s="40">
        <v>-1.0000000000000001E-5</v>
      </c>
      <c r="N34" s="40">
        <v>0</v>
      </c>
      <c r="O34" s="40">
        <v>0</v>
      </c>
      <c r="P34" s="40">
        <v>-1.0000000000000001E-5</v>
      </c>
      <c r="Q34" s="40">
        <v>0</v>
      </c>
      <c r="R34" s="40">
        <v>1448.20588</v>
      </c>
      <c r="S34" s="40">
        <v>0</v>
      </c>
      <c r="T34" s="40">
        <v>0</v>
      </c>
      <c r="U34" s="40">
        <v>1448.20588</v>
      </c>
      <c r="V34" s="40">
        <v>4.4445399999999999</v>
      </c>
      <c r="W34" s="40">
        <v>2411.8435299999996</v>
      </c>
      <c r="X34" s="40">
        <v>0</v>
      </c>
      <c r="Y34" s="40">
        <v>0</v>
      </c>
      <c r="Z34" s="40">
        <v>2416.2880699999996</v>
      </c>
      <c r="AA34" s="40">
        <v>0</v>
      </c>
      <c r="AB34" s="40">
        <v>0</v>
      </c>
      <c r="AC34" s="40">
        <v>0</v>
      </c>
      <c r="AD34" s="40">
        <v>0</v>
      </c>
      <c r="AE34" s="40">
        <v>0</v>
      </c>
      <c r="AF34" s="40">
        <v>0</v>
      </c>
      <c r="AG34" s="40">
        <v>0</v>
      </c>
      <c r="AH34" s="40">
        <v>0</v>
      </c>
      <c r="AI34" s="40">
        <v>0</v>
      </c>
      <c r="AJ34" s="40">
        <v>0</v>
      </c>
      <c r="AK34" s="40">
        <v>0</v>
      </c>
      <c r="AL34" s="40">
        <v>0</v>
      </c>
      <c r="AM34" s="40">
        <v>0</v>
      </c>
      <c r="AN34" s="40">
        <v>0</v>
      </c>
      <c r="AO34" s="40">
        <v>0</v>
      </c>
      <c r="AP34" s="40">
        <v>0</v>
      </c>
      <c r="AQ34" s="40">
        <v>0</v>
      </c>
      <c r="AR34" s="40">
        <v>0</v>
      </c>
      <c r="AS34" s="40">
        <v>0</v>
      </c>
      <c r="AT34" s="40">
        <v>0</v>
      </c>
      <c r="AU34" s="40">
        <v>0</v>
      </c>
      <c r="AV34" s="40">
        <v>7.0000000000000007E-5</v>
      </c>
      <c r="AW34" s="40">
        <v>0</v>
      </c>
      <c r="AX34" s="40">
        <v>0</v>
      </c>
      <c r="AY34" s="40">
        <v>7.0000000000000007E-5</v>
      </c>
      <c r="AZ34" s="40">
        <v>0</v>
      </c>
      <c r="BA34" s="40">
        <v>0</v>
      </c>
      <c r="BB34" s="40">
        <v>0</v>
      </c>
      <c r="BC34" s="40">
        <v>0</v>
      </c>
      <c r="BD34" s="40">
        <v>0</v>
      </c>
      <c r="BE34" s="40">
        <v>4.4445399999999999</v>
      </c>
      <c r="BF34" s="40">
        <v>4638.1785599999994</v>
      </c>
      <c r="BG34" s="40">
        <v>0</v>
      </c>
      <c r="BH34" s="40">
        <v>0</v>
      </c>
      <c r="BI34" s="40">
        <v>4642.6230999999998</v>
      </c>
    </row>
    <row r="35" spans="1:61">
      <c r="A35" s="40" t="s">
        <v>918</v>
      </c>
      <c r="B35" s="40">
        <v>0</v>
      </c>
      <c r="C35" s="40">
        <v>0</v>
      </c>
      <c r="D35" s="40">
        <v>0</v>
      </c>
      <c r="E35" s="40">
        <v>0</v>
      </c>
      <c r="F35" s="40">
        <v>0</v>
      </c>
      <c r="G35" s="40">
        <v>0</v>
      </c>
      <c r="H35" s="40">
        <v>0</v>
      </c>
      <c r="I35" s="40">
        <v>0</v>
      </c>
      <c r="J35" s="40">
        <v>0</v>
      </c>
      <c r="K35" s="40">
        <v>0</v>
      </c>
      <c r="L35" s="40">
        <v>0</v>
      </c>
      <c r="M35" s="40">
        <v>0</v>
      </c>
      <c r="N35" s="40">
        <v>0</v>
      </c>
      <c r="O35" s="40">
        <v>0</v>
      </c>
      <c r="P35" s="40">
        <v>0</v>
      </c>
      <c r="Q35" s="40">
        <v>0</v>
      </c>
      <c r="R35" s="40">
        <v>0</v>
      </c>
      <c r="S35" s="40">
        <v>0</v>
      </c>
      <c r="T35" s="40">
        <v>0</v>
      </c>
      <c r="U35" s="40">
        <v>0</v>
      </c>
      <c r="V35" s="40">
        <v>0</v>
      </c>
      <c r="W35" s="40">
        <v>0</v>
      </c>
      <c r="X35" s="40">
        <v>0</v>
      </c>
      <c r="Y35" s="40">
        <v>0</v>
      </c>
      <c r="Z35" s="40">
        <v>0</v>
      </c>
      <c r="AA35" s="40">
        <v>0</v>
      </c>
      <c r="AB35" s="40">
        <v>0</v>
      </c>
      <c r="AC35" s="40">
        <v>0</v>
      </c>
      <c r="AD35" s="40">
        <v>0</v>
      </c>
      <c r="AE35" s="40">
        <v>0</v>
      </c>
      <c r="AF35" s="40">
        <v>0</v>
      </c>
      <c r="AG35" s="40">
        <v>0</v>
      </c>
      <c r="AH35" s="40">
        <v>0</v>
      </c>
      <c r="AI35" s="40">
        <v>0</v>
      </c>
      <c r="AJ35" s="40">
        <v>0</v>
      </c>
      <c r="AK35" s="40">
        <v>0</v>
      </c>
      <c r="AL35" s="40">
        <v>0</v>
      </c>
      <c r="AM35" s="40">
        <v>0</v>
      </c>
      <c r="AN35" s="40">
        <v>0</v>
      </c>
      <c r="AO35" s="40">
        <v>0</v>
      </c>
      <c r="AP35" s="40">
        <v>0</v>
      </c>
      <c r="AQ35" s="40">
        <v>0</v>
      </c>
      <c r="AR35" s="40">
        <v>0</v>
      </c>
      <c r="AS35" s="40">
        <v>0</v>
      </c>
      <c r="AT35" s="40">
        <v>0</v>
      </c>
      <c r="AU35" s="40">
        <v>0</v>
      </c>
      <c r="AV35" s="40">
        <v>0</v>
      </c>
      <c r="AW35" s="40">
        <v>0</v>
      </c>
      <c r="AX35" s="40">
        <v>0</v>
      </c>
      <c r="AY35" s="40">
        <v>0</v>
      </c>
      <c r="AZ35" s="40">
        <v>0</v>
      </c>
      <c r="BA35" s="40">
        <v>0</v>
      </c>
      <c r="BB35" s="40">
        <v>0</v>
      </c>
      <c r="BC35" s="40">
        <v>0</v>
      </c>
      <c r="BD35" s="40">
        <v>0</v>
      </c>
      <c r="BE35" s="40">
        <v>0</v>
      </c>
      <c r="BF35" s="40">
        <v>0</v>
      </c>
      <c r="BG35" s="40">
        <v>0</v>
      </c>
      <c r="BH35" s="40">
        <v>0</v>
      </c>
      <c r="BI35" s="40">
        <v>0</v>
      </c>
    </row>
    <row r="36" spans="1:61">
      <c r="A36" s="40" t="s">
        <v>176</v>
      </c>
      <c r="B36" s="40">
        <v>0</v>
      </c>
      <c r="C36" s="40">
        <v>778.12907999999993</v>
      </c>
      <c r="D36" s="40">
        <v>0</v>
      </c>
      <c r="E36" s="40">
        <v>0</v>
      </c>
      <c r="F36" s="40">
        <v>778.12907999999993</v>
      </c>
      <c r="G36" s="40">
        <v>0</v>
      </c>
      <c r="H36" s="40">
        <v>1.0000000000000001E-5</v>
      </c>
      <c r="I36" s="40">
        <v>0</v>
      </c>
      <c r="J36" s="40">
        <v>0</v>
      </c>
      <c r="K36" s="40">
        <v>1.0000000000000001E-5</v>
      </c>
      <c r="L36" s="40">
        <v>0</v>
      </c>
      <c r="M36" s="40">
        <v>-1.0000000000000001E-5</v>
      </c>
      <c r="N36" s="40">
        <v>0</v>
      </c>
      <c r="O36" s="40">
        <v>0</v>
      </c>
      <c r="P36" s="40">
        <v>-1.0000000000000001E-5</v>
      </c>
      <c r="Q36" s="40">
        <v>0</v>
      </c>
      <c r="R36" s="40">
        <v>1448.20588</v>
      </c>
      <c r="S36" s="40">
        <v>0</v>
      </c>
      <c r="T36" s="40">
        <v>0</v>
      </c>
      <c r="U36" s="40">
        <v>1448.20588</v>
      </c>
      <c r="V36" s="40">
        <v>0</v>
      </c>
      <c r="W36" s="40">
        <v>2411.8435299999996</v>
      </c>
      <c r="X36" s="40">
        <v>0</v>
      </c>
      <c r="Y36" s="40">
        <v>0</v>
      </c>
      <c r="Z36" s="40">
        <v>2411.8435299999996</v>
      </c>
      <c r="AA36" s="40">
        <v>0</v>
      </c>
      <c r="AB36" s="40">
        <v>0</v>
      </c>
      <c r="AC36" s="40">
        <v>0</v>
      </c>
      <c r="AD36" s="40">
        <v>0</v>
      </c>
      <c r="AE36" s="40">
        <v>0</v>
      </c>
      <c r="AF36" s="40">
        <v>0</v>
      </c>
      <c r="AG36" s="40">
        <v>0</v>
      </c>
      <c r="AH36" s="40">
        <v>0</v>
      </c>
      <c r="AI36" s="40">
        <v>0</v>
      </c>
      <c r="AJ36" s="40">
        <v>0</v>
      </c>
      <c r="AK36" s="40">
        <v>0</v>
      </c>
      <c r="AL36" s="40">
        <v>0</v>
      </c>
      <c r="AM36" s="40">
        <v>0</v>
      </c>
      <c r="AN36" s="40">
        <v>0</v>
      </c>
      <c r="AO36" s="40">
        <v>0</v>
      </c>
      <c r="AP36" s="40">
        <v>0</v>
      </c>
      <c r="AQ36" s="40">
        <v>0</v>
      </c>
      <c r="AR36" s="40">
        <v>0</v>
      </c>
      <c r="AS36" s="40">
        <v>0</v>
      </c>
      <c r="AT36" s="40">
        <v>0</v>
      </c>
      <c r="AU36" s="40">
        <v>0</v>
      </c>
      <c r="AV36" s="40">
        <v>0</v>
      </c>
      <c r="AW36" s="40">
        <v>0</v>
      </c>
      <c r="AX36" s="40">
        <v>0</v>
      </c>
      <c r="AY36" s="40">
        <v>0</v>
      </c>
      <c r="AZ36" s="40">
        <v>0</v>
      </c>
      <c r="BA36" s="40">
        <v>0</v>
      </c>
      <c r="BB36" s="40">
        <v>0</v>
      </c>
      <c r="BC36" s="40">
        <v>0</v>
      </c>
      <c r="BD36" s="40">
        <v>0</v>
      </c>
      <c r="BE36" s="40">
        <v>0</v>
      </c>
      <c r="BF36" s="40">
        <v>4638.1784900000002</v>
      </c>
      <c r="BG36" s="40">
        <v>0</v>
      </c>
      <c r="BH36" s="40">
        <v>0</v>
      </c>
      <c r="BI36" s="40">
        <v>4638.1784900000002</v>
      </c>
    </row>
    <row r="37" spans="1:61" ht="13.5" thickBot="1">
      <c r="A37" s="40" t="s">
        <v>919</v>
      </c>
      <c r="B37" s="40">
        <v>0</v>
      </c>
      <c r="C37" s="40">
        <v>0</v>
      </c>
      <c r="D37" s="40">
        <v>0</v>
      </c>
      <c r="E37" s="40">
        <v>0</v>
      </c>
      <c r="F37" s="40">
        <v>0</v>
      </c>
      <c r="G37" s="40">
        <v>0</v>
      </c>
      <c r="H37" s="40">
        <v>0</v>
      </c>
      <c r="I37" s="40">
        <v>0</v>
      </c>
      <c r="J37" s="40">
        <v>0</v>
      </c>
      <c r="K37" s="40">
        <v>0</v>
      </c>
      <c r="L37" s="40">
        <v>0</v>
      </c>
      <c r="M37" s="40">
        <v>0</v>
      </c>
      <c r="N37" s="40">
        <v>0</v>
      </c>
      <c r="O37" s="40">
        <v>0</v>
      </c>
      <c r="P37" s="40">
        <v>0</v>
      </c>
      <c r="Q37" s="40">
        <v>0</v>
      </c>
      <c r="R37" s="40">
        <v>0</v>
      </c>
      <c r="S37" s="40">
        <v>0</v>
      </c>
      <c r="T37" s="40">
        <v>0</v>
      </c>
      <c r="U37" s="40">
        <v>0</v>
      </c>
      <c r="V37" s="40">
        <v>4.4445399999999999</v>
      </c>
      <c r="W37" s="40">
        <v>0</v>
      </c>
      <c r="X37" s="40">
        <v>0</v>
      </c>
      <c r="Y37" s="40">
        <v>0</v>
      </c>
      <c r="Z37" s="40">
        <v>4.4445399999999999</v>
      </c>
      <c r="AA37" s="40">
        <v>0</v>
      </c>
      <c r="AB37" s="40">
        <v>0</v>
      </c>
      <c r="AC37" s="40">
        <v>0</v>
      </c>
      <c r="AD37" s="40">
        <v>0</v>
      </c>
      <c r="AE37" s="40">
        <v>0</v>
      </c>
      <c r="AF37" s="40">
        <v>0</v>
      </c>
      <c r="AG37" s="40">
        <v>0</v>
      </c>
      <c r="AH37" s="40">
        <v>0</v>
      </c>
      <c r="AI37" s="40">
        <v>0</v>
      </c>
      <c r="AJ37" s="40">
        <v>0</v>
      </c>
      <c r="AK37" s="40">
        <v>0</v>
      </c>
      <c r="AL37" s="40">
        <v>0</v>
      </c>
      <c r="AM37" s="40">
        <v>0</v>
      </c>
      <c r="AN37" s="40">
        <v>0</v>
      </c>
      <c r="AO37" s="40">
        <v>0</v>
      </c>
      <c r="AP37" s="40">
        <v>0</v>
      </c>
      <c r="AQ37" s="40">
        <v>0</v>
      </c>
      <c r="AR37" s="40">
        <v>0</v>
      </c>
      <c r="AS37" s="40">
        <v>0</v>
      </c>
      <c r="AT37" s="40">
        <v>0</v>
      </c>
      <c r="AU37" s="40">
        <v>0</v>
      </c>
      <c r="AV37" s="40">
        <v>7.0000000000000007E-5</v>
      </c>
      <c r="AW37" s="40">
        <v>0</v>
      </c>
      <c r="AX37" s="40">
        <v>0</v>
      </c>
      <c r="AY37" s="40">
        <v>7.0000000000000007E-5</v>
      </c>
      <c r="AZ37" s="40">
        <v>0</v>
      </c>
      <c r="BA37" s="40">
        <v>0</v>
      </c>
      <c r="BB37" s="40">
        <v>0</v>
      </c>
      <c r="BC37" s="40">
        <v>0</v>
      </c>
      <c r="BD37" s="40">
        <v>0</v>
      </c>
      <c r="BE37" s="40">
        <v>4.4445399999999999</v>
      </c>
      <c r="BF37" s="40">
        <v>7.0000000000000007E-5</v>
      </c>
      <c r="BG37" s="40">
        <v>0</v>
      </c>
      <c r="BH37" s="40">
        <v>0</v>
      </c>
      <c r="BI37" s="40">
        <v>4.4446099999999999</v>
      </c>
    </row>
    <row r="38" spans="1:61" ht="16.5" thickTop="1" thickBot="1">
      <c r="A38" s="872" t="s">
        <v>920</v>
      </c>
      <c r="B38" s="871">
        <v>2292519.7689</v>
      </c>
      <c r="C38" s="871">
        <v>1526122.7972899999</v>
      </c>
      <c r="D38" s="871">
        <v>0</v>
      </c>
      <c r="E38" s="871">
        <v>485955.00757999998</v>
      </c>
      <c r="F38" s="871">
        <v>4304597.5737700006</v>
      </c>
      <c r="G38" s="871">
        <v>1134924.6926500001</v>
      </c>
      <c r="H38" s="871">
        <v>577248.98638000002</v>
      </c>
      <c r="I38" s="871">
        <v>0</v>
      </c>
      <c r="J38" s="871">
        <v>56041.633560000002</v>
      </c>
      <c r="K38" s="871">
        <v>1768215.31259</v>
      </c>
      <c r="L38" s="871">
        <v>2223306.9186300002</v>
      </c>
      <c r="M38" s="871">
        <v>1712172.23211</v>
      </c>
      <c r="N38" s="871">
        <v>52.700429999999997</v>
      </c>
      <c r="O38" s="871">
        <v>23969.81135</v>
      </c>
      <c r="P38" s="871">
        <v>3959501.6625199998</v>
      </c>
      <c r="Q38" s="871">
        <v>1907077.1398699998</v>
      </c>
      <c r="R38" s="871">
        <v>1776144.9276400001</v>
      </c>
      <c r="S38" s="871">
        <v>8085.1071500000007</v>
      </c>
      <c r="T38" s="871">
        <v>23186.966710000001</v>
      </c>
      <c r="U38" s="871">
        <v>3714494.1413699999</v>
      </c>
      <c r="V38" s="871">
        <v>2175522.35041</v>
      </c>
      <c r="W38" s="871">
        <v>1560194.1701</v>
      </c>
      <c r="X38" s="871">
        <v>0</v>
      </c>
      <c r="Y38" s="871">
        <v>487.96035999999998</v>
      </c>
      <c r="Z38" s="871">
        <v>3736204.4808700001</v>
      </c>
      <c r="AA38" s="871">
        <v>651182.09438000002</v>
      </c>
      <c r="AB38" s="871">
        <v>339748.68815</v>
      </c>
      <c r="AC38" s="871">
        <v>0</v>
      </c>
      <c r="AD38" s="871">
        <v>28846.993569999999</v>
      </c>
      <c r="AE38" s="871">
        <v>1019777.7761</v>
      </c>
      <c r="AF38" s="871">
        <v>507939.40275999997</v>
      </c>
      <c r="AG38" s="871">
        <v>733457.98688999994</v>
      </c>
      <c r="AH38" s="871">
        <v>0</v>
      </c>
      <c r="AI38" s="871">
        <v>21957.905920000001</v>
      </c>
      <c r="AJ38" s="871">
        <v>1263355.2955699998</v>
      </c>
      <c r="AK38" s="871">
        <v>1828526.55709</v>
      </c>
      <c r="AL38" s="871">
        <v>754390.66408999998</v>
      </c>
      <c r="AM38" s="871">
        <v>0</v>
      </c>
      <c r="AN38" s="871">
        <v>23998.666710000001</v>
      </c>
      <c r="AO38" s="871">
        <v>2606915.8878899999</v>
      </c>
      <c r="AP38" s="871">
        <v>9353.2204299999994</v>
      </c>
      <c r="AQ38" s="871">
        <v>21592.068019999999</v>
      </c>
      <c r="AR38" s="871">
        <v>0</v>
      </c>
      <c r="AS38" s="871">
        <v>0</v>
      </c>
      <c r="AT38" s="871">
        <v>30945.28845</v>
      </c>
      <c r="AU38" s="871">
        <v>802267.52112000005</v>
      </c>
      <c r="AV38" s="871">
        <v>1134628.3769200002</v>
      </c>
      <c r="AW38" s="871">
        <v>0</v>
      </c>
      <c r="AX38" s="871">
        <v>28391.50921</v>
      </c>
      <c r="AY38" s="871">
        <v>1965287.4072499999</v>
      </c>
      <c r="AZ38" s="871">
        <v>1493994.27468</v>
      </c>
      <c r="BA38" s="871">
        <v>1041674.02643</v>
      </c>
      <c r="BB38" s="871">
        <v>0</v>
      </c>
      <c r="BC38" s="871">
        <v>1202.8873600000002</v>
      </c>
      <c r="BD38" s="871">
        <v>2536871.1884699999</v>
      </c>
      <c r="BE38" s="871">
        <v>15026613.940920001</v>
      </c>
      <c r="BF38" s="871">
        <v>11177374.92402</v>
      </c>
      <c r="BG38" s="871">
        <v>8137.8075799999997</v>
      </c>
      <c r="BH38" s="871">
        <v>694039.34233000001</v>
      </c>
      <c r="BI38" s="871">
        <v>26906166.014849998</v>
      </c>
    </row>
    <row r="39" spans="1:61" ht="13.5" thickTop="1">
      <c r="A39" s="40" t="s">
        <v>87</v>
      </c>
      <c r="B39" s="40">
        <v>1042669.5154800001</v>
      </c>
      <c r="C39" s="40">
        <v>326544.50482999999</v>
      </c>
      <c r="D39" s="40">
        <v>0</v>
      </c>
      <c r="E39" s="40">
        <v>0</v>
      </c>
      <c r="F39" s="40">
        <v>1369214.0203100001</v>
      </c>
      <c r="G39" s="40">
        <v>424368.93400000001</v>
      </c>
      <c r="H39" s="40">
        <v>240192.15741999997</v>
      </c>
      <c r="I39" s="40">
        <v>0</v>
      </c>
      <c r="J39" s="40">
        <v>0</v>
      </c>
      <c r="K39" s="40">
        <v>664561.09141999995</v>
      </c>
      <c r="L39" s="40">
        <v>1212132.9712100001</v>
      </c>
      <c r="M39" s="40">
        <v>389331.90863999998</v>
      </c>
      <c r="N39" s="40">
        <v>-1.0000000000000001E-5</v>
      </c>
      <c r="O39" s="40">
        <v>765.43972999999994</v>
      </c>
      <c r="P39" s="40">
        <v>1602230.3195699998</v>
      </c>
      <c r="Q39" s="40">
        <v>779948.91725000006</v>
      </c>
      <c r="R39" s="40">
        <v>414496.47875000001</v>
      </c>
      <c r="S39" s="40">
        <v>0</v>
      </c>
      <c r="T39" s="40">
        <v>0</v>
      </c>
      <c r="U39" s="40">
        <v>1194445.3959999999</v>
      </c>
      <c r="V39" s="40">
        <v>693733.07551</v>
      </c>
      <c r="W39" s="40">
        <v>243959.19761</v>
      </c>
      <c r="X39" s="40">
        <v>0</v>
      </c>
      <c r="Y39" s="40">
        <v>2.0000000000000002E-5</v>
      </c>
      <c r="Z39" s="40">
        <v>937692.27312999999</v>
      </c>
      <c r="AA39" s="40">
        <v>177692.14159000001</v>
      </c>
      <c r="AB39" s="40">
        <v>45271.641090000005</v>
      </c>
      <c r="AC39" s="40">
        <v>0</v>
      </c>
      <c r="AD39" s="40">
        <v>0</v>
      </c>
      <c r="AE39" s="40">
        <v>222963.78268</v>
      </c>
      <c r="AF39" s="40">
        <v>208891.78065</v>
      </c>
      <c r="AG39" s="40">
        <v>153851.11997999999</v>
      </c>
      <c r="AH39" s="40">
        <v>0</v>
      </c>
      <c r="AI39" s="40">
        <v>1564.0391499999998</v>
      </c>
      <c r="AJ39" s="40">
        <v>364306.93977999996</v>
      </c>
      <c r="AK39" s="40">
        <v>1005728.65387</v>
      </c>
      <c r="AL39" s="40">
        <v>240177.33475000001</v>
      </c>
      <c r="AM39" s="40">
        <v>0</v>
      </c>
      <c r="AN39" s="40">
        <v>0</v>
      </c>
      <c r="AO39" s="40">
        <v>1245905.98862</v>
      </c>
      <c r="AP39" s="40">
        <v>26129.833320000002</v>
      </c>
      <c r="AQ39" s="40">
        <v>0</v>
      </c>
      <c r="AR39" s="40">
        <v>0</v>
      </c>
      <c r="AS39" s="40">
        <v>0</v>
      </c>
      <c r="AT39" s="40">
        <v>26129.833320000002</v>
      </c>
      <c r="AU39" s="40">
        <v>453604.45769000001</v>
      </c>
      <c r="AV39" s="40">
        <v>388525.71461999998</v>
      </c>
      <c r="AW39" s="40">
        <v>0</v>
      </c>
      <c r="AX39" s="40">
        <v>0</v>
      </c>
      <c r="AY39" s="40">
        <v>842130.17230999994</v>
      </c>
      <c r="AZ39" s="40">
        <v>1016523.63417</v>
      </c>
      <c r="BA39" s="40">
        <v>444146.87704000005</v>
      </c>
      <c r="BB39" s="40">
        <v>0</v>
      </c>
      <c r="BC39" s="40">
        <v>0</v>
      </c>
      <c r="BD39" s="40">
        <v>1460670.5112100001</v>
      </c>
      <c r="BE39" s="40">
        <v>7041423.9147399999</v>
      </c>
      <c r="BF39" s="40">
        <v>2886496.9347299999</v>
      </c>
      <c r="BG39" s="40">
        <v>-1.0000000000000001E-5</v>
      </c>
      <c r="BH39" s="40">
        <v>2329.4789000000001</v>
      </c>
      <c r="BI39" s="40">
        <v>9930250.3283500001</v>
      </c>
    </row>
    <row r="40" spans="1:61">
      <c r="A40" s="40" t="s">
        <v>921</v>
      </c>
      <c r="B40" s="40">
        <v>1026515.1916799999</v>
      </c>
      <c r="C40" s="40">
        <v>321742.80180999998</v>
      </c>
      <c r="D40" s="40">
        <v>0</v>
      </c>
      <c r="E40" s="40">
        <v>0</v>
      </c>
      <c r="F40" s="40">
        <v>1348257.99349</v>
      </c>
      <c r="G40" s="40">
        <v>424368.93400000001</v>
      </c>
      <c r="H40" s="40">
        <v>230256.31281</v>
      </c>
      <c r="I40" s="40">
        <v>0</v>
      </c>
      <c r="J40" s="40">
        <v>0</v>
      </c>
      <c r="K40" s="40">
        <v>654625.24680999992</v>
      </c>
      <c r="L40" s="40">
        <v>1212132.9712100001</v>
      </c>
      <c r="M40" s="40">
        <v>389331.90862</v>
      </c>
      <c r="N40" s="40">
        <v>-1.0000000000000001E-5</v>
      </c>
      <c r="O40" s="40">
        <v>765.43972999999994</v>
      </c>
      <c r="P40" s="40">
        <v>1602230.3195499999</v>
      </c>
      <c r="Q40" s="40">
        <v>779948.91725000006</v>
      </c>
      <c r="R40" s="40">
        <v>392869.74726999999</v>
      </c>
      <c r="S40" s="40">
        <v>0</v>
      </c>
      <c r="T40" s="40">
        <v>0</v>
      </c>
      <c r="U40" s="40">
        <v>1172818.6645199999</v>
      </c>
      <c r="V40" s="40">
        <v>693733.07551</v>
      </c>
      <c r="W40" s="40">
        <v>241547.3541</v>
      </c>
      <c r="X40" s="40">
        <v>0</v>
      </c>
      <c r="Y40" s="40">
        <v>2.0000000000000002E-5</v>
      </c>
      <c r="Z40" s="40">
        <v>935280.42961999995</v>
      </c>
      <c r="AA40" s="40">
        <v>177692.14159000001</v>
      </c>
      <c r="AB40" s="40">
        <v>45271.641090000005</v>
      </c>
      <c r="AC40" s="40">
        <v>0</v>
      </c>
      <c r="AD40" s="40">
        <v>0</v>
      </c>
      <c r="AE40" s="40">
        <v>222963.78268</v>
      </c>
      <c r="AF40" s="40">
        <v>208891.78065</v>
      </c>
      <c r="AG40" s="40">
        <v>152138.85905</v>
      </c>
      <c r="AH40" s="40">
        <v>0</v>
      </c>
      <c r="AI40" s="40">
        <v>1564.0391499999998</v>
      </c>
      <c r="AJ40" s="40">
        <v>362594.67885000003</v>
      </c>
      <c r="AK40" s="40">
        <v>889407.90148999996</v>
      </c>
      <c r="AL40" s="40">
        <v>238950.22545</v>
      </c>
      <c r="AM40" s="40">
        <v>0</v>
      </c>
      <c r="AN40" s="40">
        <v>0</v>
      </c>
      <c r="AO40" s="40">
        <v>1128358.1269400001</v>
      </c>
      <c r="AP40" s="40">
        <v>26129.833320000002</v>
      </c>
      <c r="AQ40" s="40">
        <v>0</v>
      </c>
      <c r="AR40" s="40">
        <v>0</v>
      </c>
      <c r="AS40" s="40">
        <v>0</v>
      </c>
      <c r="AT40" s="40">
        <v>26129.833320000002</v>
      </c>
      <c r="AU40" s="40">
        <v>453604.45769000001</v>
      </c>
      <c r="AV40" s="40">
        <v>388525.71461999998</v>
      </c>
      <c r="AW40" s="40">
        <v>0</v>
      </c>
      <c r="AX40" s="40">
        <v>0</v>
      </c>
      <c r="AY40" s="40">
        <v>842130.17230999994</v>
      </c>
      <c r="AZ40" s="40">
        <v>957703.74566999997</v>
      </c>
      <c r="BA40" s="40">
        <v>426419.64788</v>
      </c>
      <c r="BB40" s="40">
        <v>0</v>
      </c>
      <c r="BC40" s="40">
        <v>0</v>
      </c>
      <c r="BD40" s="40">
        <v>1384123.3935499999</v>
      </c>
      <c r="BE40" s="40">
        <v>6850128.9500600006</v>
      </c>
      <c r="BF40" s="40">
        <v>2827054.2127</v>
      </c>
      <c r="BG40" s="40">
        <v>-1.0000000000000001E-5</v>
      </c>
      <c r="BH40" s="40">
        <v>2329.4789000000001</v>
      </c>
      <c r="BI40" s="40">
        <v>9679512.64164</v>
      </c>
    </row>
    <row r="41" spans="1:61">
      <c r="A41" s="40" t="s">
        <v>922</v>
      </c>
      <c r="B41" s="40">
        <v>0</v>
      </c>
      <c r="C41" s="40">
        <v>778.12907999999993</v>
      </c>
      <c r="D41" s="40">
        <v>0</v>
      </c>
      <c r="E41" s="40">
        <v>0</v>
      </c>
      <c r="F41" s="40">
        <v>778.12907999999993</v>
      </c>
      <c r="G41" s="40">
        <v>0</v>
      </c>
      <c r="H41" s="40">
        <v>0</v>
      </c>
      <c r="I41" s="40">
        <v>0</v>
      </c>
      <c r="J41" s="40">
        <v>0</v>
      </c>
      <c r="K41" s="40">
        <v>0</v>
      </c>
      <c r="L41" s="40">
        <v>0</v>
      </c>
      <c r="M41" s="40">
        <v>0</v>
      </c>
      <c r="N41" s="40">
        <v>0</v>
      </c>
      <c r="O41" s="40">
        <v>0</v>
      </c>
      <c r="P41" s="40">
        <v>0</v>
      </c>
      <c r="Q41" s="40">
        <v>0</v>
      </c>
      <c r="R41" s="40">
        <v>19815.89617</v>
      </c>
      <c r="S41" s="40">
        <v>0</v>
      </c>
      <c r="T41" s="40">
        <v>0</v>
      </c>
      <c r="U41" s="40">
        <v>19815.89617</v>
      </c>
      <c r="V41" s="40">
        <v>0</v>
      </c>
      <c r="W41" s="40">
        <v>2411.8435299999996</v>
      </c>
      <c r="X41" s="40">
        <v>0</v>
      </c>
      <c r="Y41" s="40">
        <v>0</v>
      </c>
      <c r="Z41" s="40">
        <v>2411.8435299999996</v>
      </c>
      <c r="AA41" s="40">
        <v>0</v>
      </c>
      <c r="AB41" s="40">
        <v>0</v>
      </c>
      <c r="AC41" s="40">
        <v>0</v>
      </c>
      <c r="AD41" s="40">
        <v>0</v>
      </c>
      <c r="AE41" s="40">
        <v>0</v>
      </c>
      <c r="AF41" s="40">
        <v>0</v>
      </c>
      <c r="AG41" s="40">
        <v>0</v>
      </c>
      <c r="AH41" s="40">
        <v>0</v>
      </c>
      <c r="AI41" s="40">
        <v>0</v>
      </c>
      <c r="AJ41" s="40">
        <v>0</v>
      </c>
      <c r="AK41" s="40">
        <v>0</v>
      </c>
      <c r="AL41" s="40">
        <v>0</v>
      </c>
      <c r="AM41" s="40">
        <v>0</v>
      </c>
      <c r="AN41" s="40">
        <v>0</v>
      </c>
      <c r="AO41" s="40">
        <v>0</v>
      </c>
      <c r="AP41" s="40">
        <v>0</v>
      </c>
      <c r="AQ41" s="40">
        <v>0</v>
      </c>
      <c r="AR41" s="40">
        <v>0</v>
      </c>
      <c r="AS41" s="40">
        <v>0</v>
      </c>
      <c r="AT41" s="40">
        <v>0</v>
      </c>
      <c r="AU41" s="40">
        <v>0</v>
      </c>
      <c r="AV41" s="40">
        <v>0</v>
      </c>
      <c r="AW41" s="40">
        <v>0</v>
      </c>
      <c r="AX41" s="40">
        <v>0</v>
      </c>
      <c r="AY41" s="40">
        <v>0</v>
      </c>
      <c r="AZ41" s="40">
        <v>0</v>
      </c>
      <c r="BA41" s="40">
        <v>0</v>
      </c>
      <c r="BB41" s="40">
        <v>0</v>
      </c>
      <c r="BC41" s="40">
        <v>0</v>
      </c>
      <c r="BD41" s="40">
        <v>0</v>
      </c>
      <c r="BE41" s="40">
        <v>0</v>
      </c>
      <c r="BF41" s="40">
        <v>23005.868780000001</v>
      </c>
      <c r="BG41" s="40">
        <v>0</v>
      </c>
      <c r="BH41" s="40">
        <v>0</v>
      </c>
      <c r="BI41" s="40">
        <v>23005.868780000001</v>
      </c>
    </row>
    <row r="42" spans="1:61">
      <c r="A42" s="40" t="s">
        <v>923</v>
      </c>
      <c r="B42" s="40">
        <v>16154.3238</v>
      </c>
      <c r="C42" s="40">
        <v>343.53271000000001</v>
      </c>
      <c r="D42" s="40">
        <v>0</v>
      </c>
      <c r="E42" s="40">
        <v>0</v>
      </c>
      <c r="F42" s="40">
        <v>16497.856510000001</v>
      </c>
      <c r="G42" s="40">
        <v>0</v>
      </c>
      <c r="H42" s="40">
        <v>9935.8446100000001</v>
      </c>
      <c r="I42" s="40">
        <v>0</v>
      </c>
      <c r="J42" s="40">
        <v>0</v>
      </c>
      <c r="K42" s="40">
        <v>9935.8446100000001</v>
      </c>
      <c r="L42" s="40">
        <v>0</v>
      </c>
      <c r="M42" s="40">
        <v>2.9999999999999997E-5</v>
      </c>
      <c r="N42" s="40">
        <v>0</v>
      </c>
      <c r="O42" s="40">
        <v>0</v>
      </c>
      <c r="P42" s="40">
        <v>2.9999999999999997E-5</v>
      </c>
      <c r="Q42" s="40">
        <v>0</v>
      </c>
      <c r="R42" s="40">
        <v>1810.8353100000002</v>
      </c>
      <c r="S42" s="40">
        <v>0</v>
      </c>
      <c r="T42" s="40">
        <v>0</v>
      </c>
      <c r="U42" s="40">
        <v>1810.8353100000002</v>
      </c>
      <c r="V42" s="40">
        <v>0</v>
      </c>
      <c r="W42" s="40">
        <v>0</v>
      </c>
      <c r="X42" s="40">
        <v>0</v>
      </c>
      <c r="Y42" s="40">
        <v>0</v>
      </c>
      <c r="Z42" s="40">
        <v>0</v>
      </c>
      <c r="AA42" s="40">
        <v>0</v>
      </c>
      <c r="AB42" s="40">
        <v>0</v>
      </c>
      <c r="AC42" s="40">
        <v>0</v>
      </c>
      <c r="AD42" s="40">
        <v>0</v>
      </c>
      <c r="AE42" s="40">
        <v>0</v>
      </c>
      <c r="AF42" s="40">
        <v>0</v>
      </c>
      <c r="AG42" s="40">
        <v>1378.9909299999999</v>
      </c>
      <c r="AH42" s="40">
        <v>0</v>
      </c>
      <c r="AI42" s="40">
        <v>0</v>
      </c>
      <c r="AJ42" s="40">
        <v>1378.9909299999999</v>
      </c>
      <c r="AK42" s="40">
        <v>115786.63751</v>
      </c>
      <c r="AL42" s="40">
        <v>1223.61824</v>
      </c>
      <c r="AM42" s="40">
        <v>0</v>
      </c>
      <c r="AN42" s="40">
        <v>0</v>
      </c>
      <c r="AO42" s="40">
        <v>117010.25575</v>
      </c>
      <c r="AP42" s="40">
        <v>0</v>
      </c>
      <c r="AQ42" s="40">
        <v>0</v>
      </c>
      <c r="AR42" s="40">
        <v>0</v>
      </c>
      <c r="AS42" s="40">
        <v>0</v>
      </c>
      <c r="AT42" s="40">
        <v>0</v>
      </c>
      <c r="AU42" s="40">
        <v>0</v>
      </c>
      <c r="AV42" s="40">
        <v>0</v>
      </c>
      <c r="AW42" s="40">
        <v>0</v>
      </c>
      <c r="AX42" s="40">
        <v>0</v>
      </c>
      <c r="AY42" s="40">
        <v>0</v>
      </c>
      <c r="AZ42" s="40">
        <v>53107.819149999996</v>
      </c>
      <c r="BA42" s="40">
        <v>16586.004000000001</v>
      </c>
      <c r="BB42" s="40">
        <v>0</v>
      </c>
      <c r="BC42" s="40">
        <v>0</v>
      </c>
      <c r="BD42" s="40">
        <v>69693.823150000011</v>
      </c>
      <c r="BE42" s="40">
        <v>185048.78046000001</v>
      </c>
      <c r="BF42" s="40">
        <v>31278.825829999998</v>
      </c>
      <c r="BG42" s="40">
        <v>0</v>
      </c>
      <c r="BH42" s="40">
        <v>0</v>
      </c>
      <c r="BI42" s="40">
        <v>216327.60629</v>
      </c>
    </row>
    <row r="43" spans="1:61">
      <c r="A43" s="40" t="s">
        <v>924</v>
      </c>
      <c r="B43" s="40">
        <v>0</v>
      </c>
      <c r="C43" s="40">
        <v>0</v>
      </c>
      <c r="D43" s="40">
        <v>0</v>
      </c>
      <c r="E43" s="40">
        <v>0</v>
      </c>
      <c r="F43" s="40">
        <v>0</v>
      </c>
      <c r="G43" s="40">
        <v>0</v>
      </c>
      <c r="H43" s="40">
        <v>0</v>
      </c>
      <c r="I43" s="40">
        <v>0</v>
      </c>
      <c r="J43" s="40">
        <v>0</v>
      </c>
      <c r="K43" s="40">
        <v>0</v>
      </c>
      <c r="L43" s="40">
        <v>0</v>
      </c>
      <c r="M43" s="40">
        <v>0</v>
      </c>
      <c r="N43" s="40">
        <v>0</v>
      </c>
      <c r="O43" s="40">
        <v>0</v>
      </c>
      <c r="P43" s="40">
        <v>0</v>
      </c>
      <c r="Q43" s="40">
        <v>0</v>
      </c>
      <c r="R43" s="40">
        <v>0</v>
      </c>
      <c r="S43" s="40">
        <v>0</v>
      </c>
      <c r="T43" s="40">
        <v>0</v>
      </c>
      <c r="U43" s="40">
        <v>0</v>
      </c>
      <c r="V43" s="40">
        <v>0</v>
      </c>
      <c r="W43" s="40">
        <v>0</v>
      </c>
      <c r="X43" s="40">
        <v>0</v>
      </c>
      <c r="Y43" s="40">
        <v>0</v>
      </c>
      <c r="Z43" s="40">
        <v>0</v>
      </c>
      <c r="AA43" s="40">
        <v>0</v>
      </c>
      <c r="AB43" s="40">
        <v>0</v>
      </c>
      <c r="AC43" s="40">
        <v>0</v>
      </c>
      <c r="AD43" s="40">
        <v>0</v>
      </c>
      <c r="AE43" s="40">
        <v>0</v>
      </c>
      <c r="AF43" s="40">
        <v>0</v>
      </c>
      <c r="AG43" s="40">
        <v>333.27</v>
      </c>
      <c r="AH43" s="40">
        <v>0</v>
      </c>
      <c r="AI43" s="40">
        <v>0</v>
      </c>
      <c r="AJ43" s="40">
        <v>333.27</v>
      </c>
      <c r="AK43" s="40">
        <v>0</v>
      </c>
      <c r="AL43" s="40">
        <v>0</v>
      </c>
      <c r="AM43" s="40">
        <v>0</v>
      </c>
      <c r="AN43" s="40">
        <v>0</v>
      </c>
      <c r="AO43" s="40">
        <v>0</v>
      </c>
      <c r="AP43" s="40">
        <v>0</v>
      </c>
      <c r="AQ43" s="40">
        <v>0</v>
      </c>
      <c r="AR43" s="40">
        <v>0</v>
      </c>
      <c r="AS43" s="40">
        <v>0</v>
      </c>
      <c r="AT43" s="40">
        <v>0</v>
      </c>
      <c r="AU43" s="40">
        <v>0</v>
      </c>
      <c r="AV43" s="40">
        <v>0</v>
      </c>
      <c r="AW43" s="40">
        <v>0</v>
      </c>
      <c r="AX43" s="40">
        <v>0</v>
      </c>
      <c r="AY43" s="40">
        <v>0</v>
      </c>
      <c r="AZ43" s="40">
        <v>0</v>
      </c>
      <c r="BA43" s="40">
        <v>0</v>
      </c>
      <c r="BB43" s="40">
        <v>0</v>
      </c>
      <c r="BC43" s="40">
        <v>0</v>
      </c>
      <c r="BD43" s="40">
        <v>0</v>
      </c>
      <c r="BE43" s="40">
        <v>0</v>
      </c>
      <c r="BF43" s="40">
        <v>333.27</v>
      </c>
      <c r="BG43" s="40">
        <v>0</v>
      </c>
      <c r="BH43" s="40">
        <v>0</v>
      </c>
      <c r="BI43" s="40">
        <v>333.27</v>
      </c>
    </row>
    <row r="44" spans="1:61">
      <c r="A44" s="40" t="s">
        <v>925</v>
      </c>
      <c r="B44" s="40">
        <v>0</v>
      </c>
      <c r="C44" s="40">
        <v>3680.0412299999998</v>
      </c>
      <c r="D44" s="40">
        <v>0</v>
      </c>
      <c r="E44" s="40">
        <v>0</v>
      </c>
      <c r="F44" s="40">
        <v>3680.0412299999998</v>
      </c>
      <c r="G44" s="40">
        <v>0</v>
      </c>
      <c r="H44" s="40">
        <v>0</v>
      </c>
      <c r="I44" s="40">
        <v>0</v>
      </c>
      <c r="J44" s="40">
        <v>0</v>
      </c>
      <c r="K44" s="40">
        <v>0</v>
      </c>
      <c r="L44" s="40">
        <v>0</v>
      </c>
      <c r="M44" s="40">
        <v>-1.0000000000000001E-5</v>
      </c>
      <c r="N44" s="40">
        <v>0</v>
      </c>
      <c r="O44" s="40">
        <v>0</v>
      </c>
      <c r="P44" s="40">
        <v>-1.0000000000000001E-5</v>
      </c>
      <c r="Q44" s="40">
        <v>0</v>
      </c>
      <c r="R44" s="40">
        <v>0</v>
      </c>
      <c r="S44" s="40">
        <v>0</v>
      </c>
      <c r="T44" s="40">
        <v>0</v>
      </c>
      <c r="U44" s="40">
        <v>0</v>
      </c>
      <c r="V44" s="40">
        <v>0</v>
      </c>
      <c r="W44" s="40">
        <v>0</v>
      </c>
      <c r="X44" s="40">
        <v>0</v>
      </c>
      <c r="Y44" s="40">
        <v>0</v>
      </c>
      <c r="Z44" s="40">
        <v>0</v>
      </c>
      <c r="AA44" s="40">
        <v>0</v>
      </c>
      <c r="AB44" s="40">
        <v>0</v>
      </c>
      <c r="AC44" s="40">
        <v>0</v>
      </c>
      <c r="AD44" s="40">
        <v>0</v>
      </c>
      <c r="AE44" s="40">
        <v>0</v>
      </c>
      <c r="AF44" s="40">
        <v>0</v>
      </c>
      <c r="AG44" s="40">
        <v>0</v>
      </c>
      <c r="AH44" s="40">
        <v>0</v>
      </c>
      <c r="AI44" s="40">
        <v>0</v>
      </c>
      <c r="AJ44" s="40">
        <v>0</v>
      </c>
      <c r="AK44" s="40">
        <v>534.11487</v>
      </c>
      <c r="AL44" s="40">
        <v>3.4910600000000001</v>
      </c>
      <c r="AM44" s="40">
        <v>0</v>
      </c>
      <c r="AN44" s="40">
        <v>0</v>
      </c>
      <c r="AO44" s="40">
        <v>537.60593000000006</v>
      </c>
      <c r="AP44" s="40">
        <v>0</v>
      </c>
      <c r="AQ44" s="40">
        <v>0</v>
      </c>
      <c r="AR44" s="40">
        <v>0</v>
      </c>
      <c r="AS44" s="40">
        <v>0</v>
      </c>
      <c r="AT44" s="40">
        <v>0</v>
      </c>
      <c r="AU44" s="40">
        <v>0</v>
      </c>
      <c r="AV44" s="40">
        <v>0</v>
      </c>
      <c r="AW44" s="40">
        <v>0</v>
      </c>
      <c r="AX44" s="40">
        <v>0</v>
      </c>
      <c r="AY44" s="40">
        <v>0</v>
      </c>
      <c r="AZ44" s="40">
        <v>5712.0693499999998</v>
      </c>
      <c r="BA44" s="40">
        <v>1141.22516</v>
      </c>
      <c r="BB44" s="40">
        <v>0</v>
      </c>
      <c r="BC44" s="40">
        <v>0</v>
      </c>
      <c r="BD44" s="40">
        <v>6853.2945099999997</v>
      </c>
      <c r="BE44" s="40">
        <v>6246.1842200000001</v>
      </c>
      <c r="BF44" s="40">
        <v>4824.7574400000003</v>
      </c>
      <c r="BG44" s="40">
        <v>0</v>
      </c>
      <c r="BH44" s="40">
        <v>0</v>
      </c>
      <c r="BI44" s="40">
        <v>11070.94166</v>
      </c>
    </row>
    <row r="45" spans="1:61">
      <c r="A45" s="40" t="s">
        <v>926</v>
      </c>
      <c r="B45" s="40">
        <v>7376.3278099999998</v>
      </c>
      <c r="C45" s="40">
        <v>22255.555270000001</v>
      </c>
      <c r="D45" s="40">
        <v>0</v>
      </c>
      <c r="E45" s="40">
        <v>0</v>
      </c>
      <c r="F45" s="40">
        <v>29631.88308</v>
      </c>
      <c r="G45" s="40">
        <v>684.50765000000001</v>
      </c>
      <c r="H45" s="40">
        <v>3275.2471499999997</v>
      </c>
      <c r="I45" s="40">
        <v>0</v>
      </c>
      <c r="J45" s="40">
        <v>0</v>
      </c>
      <c r="K45" s="40">
        <v>3959.7547999999997</v>
      </c>
      <c r="L45" s="40">
        <v>42419.989750000001</v>
      </c>
      <c r="M45" s="40">
        <v>50771.053490000006</v>
      </c>
      <c r="N45" s="40">
        <v>-1.0000000000000001E-5</v>
      </c>
      <c r="O45" s="40">
        <v>2.0000000000000002E-5</v>
      </c>
      <c r="P45" s="40">
        <v>93191.043250000002</v>
      </c>
      <c r="Q45" s="40">
        <v>6257.4142199999997</v>
      </c>
      <c r="R45" s="40">
        <v>98586.704580000005</v>
      </c>
      <c r="S45" s="40">
        <v>0</v>
      </c>
      <c r="T45" s="40">
        <v>0</v>
      </c>
      <c r="U45" s="40">
        <v>104844.1188</v>
      </c>
      <c r="V45" s="40">
        <v>1181.44686</v>
      </c>
      <c r="W45" s="40">
        <v>8416.6502200000014</v>
      </c>
      <c r="X45" s="40">
        <v>0</v>
      </c>
      <c r="Y45" s="40">
        <v>0</v>
      </c>
      <c r="Z45" s="40">
        <v>9598.0970799999996</v>
      </c>
      <c r="AA45" s="40">
        <v>6803.2322999999997</v>
      </c>
      <c r="AB45" s="40">
        <v>4460.8831900000005</v>
      </c>
      <c r="AC45" s="40">
        <v>0</v>
      </c>
      <c r="AD45" s="40">
        <v>0</v>
      </c>
      <c r="AE45" s="40">
        <v>11264.11549</v>
      </c>
      <c r="AF45" s="40">
        <v>53.515070000000001</v>
      </c>
      <c r="AG45" s="40">
        <v>7091.32204</v>
      </c>
      <c r="AH45" s="40">
        <v>0</v>
      </c>
      <c r="AI45" s="40">
        <v>0</v>
      </c>
      <c r="AJ45" s="40">
        <v>7144.8371100000004</v>
      </c>
      <c r="AK45" s="40">
        <v>461.14440999999999</v>
      </c>
      <c r="AL45" s="40">
        <v>472.94294000000002</v>
      </c>
      <c r="AM45" s="40">
        <v>0</v>
      </c>
      <c r="AN45" s="40">
        <v>0</v>
      </c>
      <c r="AO45" s="40">
        <v>934.08735000000001</v>
      </c>
      <c r="AP45" s="40">
        <v>0</v>
      </c>
      <c r="AQ45" s="40">
        <v>0</v>
      </c>
      <c r="AR45" s="40">
        <v>0</v>
      </c>
      <c r="AS45" s="40">
        <v>0</v>
      </c>
      <c r="AT45" s="40">
        <v>0</v>
      </c>
      <c r="AU45" s="40">
        <v>4841.6611299999995</v>
      </c>
      <c r="AV45" s="40">
        <v>7897.73153</v>
      </c>
      <c r="AW45" s="40">
        <v>0</v>
      </c>
      <c r="AX45" s="40">
        <v>0</v>
      </c>
      <c r="AY45" s="40">
        <v>12739.39266</v>
      </c>
      <c r="AZ45" s="40">
        <v>2836.7854400000001</v>
      </c>
      <c r="BA45" s="40">
        <v>3698.4192499999999</v>
      </c>
      <c r="BB45" s="40">
        <v>0</v>
      </c>
      <c r="BC45" s="40">
        <v>0</v>
      </c>
      <c r="BD45" s="40">
        <v>6535.2046900000005</v>
      </c>
      <c r="BE45" s="40">
        <v>72916.024640000003</v>
      </c>
      <c r="BF45" s="40">
        <v>206926.50966000001</v>
      </c>
      <c r="BG45" s="40">
        <v>-1.0000000000000001E-5</v>
      </c>
      <c r="BH45" s="40">
        <v>2.0000000000000002E-5</v>
      </c>
      <c r="BI45" s="40">
        <v>279842.53431000002</v>
      </c>
    </row>
    <row r="46" spans="1:61">
      <c r="A46" s="40" t="s">
        <v>91</v>
      </c>
      <c r="B46" s="40">
        <v>547.49171999999999</v>
      </c>
      <c r="C46" s="40">
        <v>2763.4115099999999</v>
      </c>
      <c r="D46" s="40">
        <v>0</v>
      </c>
      <c r="E46" s="40">
        <v>0</v>
      </c>
      <c r="F46" s="40">
        <v>3310.9032299999999</v>
      </c>
      <c r="G46" s="40">
        <v>4043.0622000000003</v>
      </c>
      <c r="H46" s="40">
        <v>1466.09959</v>
      </c>
      <c r="I46" s="40">
        <v>0</v>
      </c>
      <c r="J46" s="40">
        <v>0</v>
      </c>
      <c r="K46" s="40">
        <v>5509.1617900000001</v>
      </c>
      <c r="L46" s="40">
        <v>4365.8169900000003</v>
      </c>
      <c r="M46" s="40">
        <v>1995.5468100000001</v>
      </c>
      <c r="N46" s="40">
        <v>0</v>
      </c>
      <c r="O46" s="40">
        <v>-4.0000000000000003E-5</v>
      </c>
      <c r="P46" s="40">
        <v>6361.3637600000002</v>
      </c>
      <c r="Q46" s="40">
        <v>2107.1600199999998</v>
      </c>
      <c r="R46" s="40">
        <v>4511.7462000000005</v>
      </c>
      <c r="S46" s="40">
        <v>0</v>
      </c>
      <c r="T46" s="40">
        <v>0</v>
      </c>
      <c r="U46" s="40">
        <v>6618.9062199999998</v>
      </c>
      <c r="V46" s="40">
        <v>2645.69578</v>
      </c>
      <c r="W46" s="40">
        <v>3172.6709799999999</v>
      </c>
      <c r="X46" s="40">
        <v>0</v>
      </c>
      <c r="Y46" s="40">
        <v>0</v>
      </c>
      <c r="Z46" s="40">
        <v>5818.3667599999999</v>
      </c>
      <c r="AA46" s="40">
        <v>857.04190000000006</v>
      </c>
      <c r="AB46" s="40">
        <v>0</v>
      </c>
      <c r="AC46" s="40">
        <v>0</v>
      </c>
      <c r="AD46" s="40">
        <v>0</v>
      </c>
      <c r="AE46" s="40">
        <v>857.04190000000006</v>
      </c>
      <c r="AF46" s="40">
        <v>621.32664</v>
      </c>
      <c r="AG46" s="40">
        <v>129.12880999999999</v>
      </c>
      <c r="AH46" s="40">
        <v>0</v>
      </c>
      <c r="AI46" s="40">
        <v>0</v>
      </c>
      <c r="AJ46" s="40">
        <v>750.45544999999993</v>
      </c>
      <c r="AK46" s="40">
        <v>5341.7802899999997</v>
      </c>
      <c r="AL46" s="40">
        <v>2311.9122400000001</v>
      </c>
      <c r="AM46" s="40">
        <v>0</v>
      </c>
      <c r="AN46" s="40">
        <v>0</v>
      </c>
      <c r="AO46" s="40">
        <v>7653.6925300000003</v>
      </c>
      <c r="AP46" s="40">
        <v>0</v>
      </c>
      <c r="AQ46" s="40">
        <v>0</v>
      </c>
      <c r="AR46" s="40">
        <v>0</v>
      </c>
      <c r="AS46" s="40">
        <v>0</v>
      </c>
      <c r="AT46" s="40">
        <v>0</v>
      </c>
      <c r="AU46" s="40">
        <v>3719.80305</v>
      </c>
      <c r="AV46" s="40">
        <v>1778.52628</v>
      </c>
      <c r="AW46" s="40">
        <v>0</v>
      </c>
      <c r="AX46" s="40">
        <v>0</v>
      </c>
      <c r="AY46" s="40">
        <v>5498.3293300000005</v>
      </c>
      <c r="AZ46" s="40">
        <v>4116.0119999999997</v>
      </c>
      <c r="BA46" s="40">
        <v>2056.5895800000003</v>
      </c>
      <c r="BB46" s="40">
        <v>0</v>
      </c>
      <c r="BC46" s="40">
        <v>0</v>
      </c>
      <c r="BD46" s="40">
        <v>6172.6015800000005</v>
      </c>
      <c r="BE46" s="40">
        <v>28365.190589999998</v>
      </c>
      <c r="BF46" s="40">
        <v>20185.632000000001</v>
      </c>
      <c r="BG46" s="40">
        <v>0</v>
      </c>
      <c r="BH46" s="40">
        <v>-4.0000000000000003E-5</v>
      </c>
      <c r="BI46" s="40">
        <v>48550.822549999997</v>
      </c>
    </row>
    <row r="47" spans="1:61">
      <c r="A47" s="40" t="s">
        <v>927</v>
      </c>
      <c r="B47" s="40">
        <v>2956.2211200000002</v>
      </c>
      <c r="C47" s="40">
        <v>0</v>
      </c>
      <c r="D47" s="40">
        <v>0</v>
      </c>
      <c r="E47" s="40">
        <v>0</v>
      </c>
      <c r="F47" s="40">
        <v>2956.2211200000002</v>
      </c>
      <c r="G47" s="40">
        <v>0</v>
      </c>
      <c r="H47" s="40">
        <v>-1.0000000000000001E-5</v>
      </c>
      <c r="I47" s="40">
        <v>0</v>
      </c>
      <c r="J47" s="40">
        <v>0</v>
      </c>
      <c r="K47" s="40">
        <v>-1.0000000000000001E-5</v>
      </c>
      <c r="L47" s="40">
        <v>600.11152000000004</v>
      </c>
      <c r="M47" s="40">
        <v>85.278660000000002</v>
      </c>
      <c r="N47" s="40">
        <v>0</v>
      </c>
      <c r="O47" s="40">
        <v>0</v>
      </c>
      <c r="P47" s="40">
        <v>685.3901800000001</v>
      </c>
      <c r="Q47" s="40">
        <v>207.2988</v>
      </c>
      <c r="R47" s="40">
        <v>0</v>
      </c>
      <c r="S47" s="40">
        <v>0</v>
      </c>
      <c r="T47" s="40">
        <v>0</v>
      </c>
      <c r="U47" s="40">
        <v>207.2988</v>
      </c>
      <c r="V47" s="40">
        <v>21.445169999999997</v>
      </c>
      <c r="W47" s="40">
        <v>979.77446999999995</v>
      </c>
      <c r="X47" s="40">
        <v>0</v>
      </c>
      <c r="Y47" s="40">
        <v>0</v>
      </c>
      <c r="Z47" s="40">
        <v>1001.21964</v>
      </c>
      <c r="AA47" s="40">
        <v>0</v>
      </c>
      <c r="AB47" s="40">
        <v>0</v>
      </c>
      <c r="AC47" s="40">
        <v>0</v>
      </c>
      <c r="AD47" s="40">
        <v>0</v>
      </c>
      <c r="AE47" s="40">
        <v>0</v>
      </c>
      <c r="AF47" s="40">
        <v>0</v>
      </c>
      <c r="AG47" s="40">
        <v>9.7779899999999991</v>
      </c>
      <c r="AH47" s="40">
        <v>0</v>
      </c>
      <c r="AI47" s="40">
        <v>0</v>
      </c>
      <c r="AJ47" s="40">
        <v>9.7779899999999991</v>
      </c>
      <c r="AK47" s="40">
        <v>45.187940000000005</v>
      </c>
      <c r="AL47" s="40">
        <v>50.16375</v>
      </c>
      <c r="AM47" s="40">
        <v>0</v>
      </c>
      <c r="AN47" s="40">
        <v>0</v>
      </c>
      <c r="AO47" s="40">
        <v>95.351690000000005</v>
      </c>
      <c r="AP47" s="40">
        <v>0</v>
      </c>
      <c r="AQ47" s="40">
        <v>0</v>
      </c>
      <c r="AR47" s="40">
        <v>0</v>
      </c>
      <c r="AS47" s="40">
        <v>0</v>
      </c>
      <c r="AT47" s="40">
        <v>0</v>
      </c>
      <c r="AU47" s="40">
        <v>616.4823100000001</v>
      </c>
      <c r="AV47" s="40">
        <v>555.58393999999998</v>
      </c>
      <c r="AW47" s="40">
        <v>0</v>
      </c>
      <c r="AX47" s="40">
        <v>0</v>
      </c>
      <c r="AY47" s="40">
        <v>1172.0662500000001</v>
      </c>
      <c r="AZ47" s="40">
        <v>365.97293000000002</v>
      </c>
      <c r="BA47" s="40">
        <v>236.90192000000002</v>
      </c>
      <c r="BB47" s="40">
        <v>0</v>
      </c>
      <c r="BC47" s="40">
        <v>0</v>
      </c>
      <c r="BD47" s="40">
        <v>602.87484999999992</v>
      </c>
      <c r="BE47" s="40">
        <v>4812.7197900000001</v>
      </c>
      <c r="BF47" s="40">
        <v>1917.48072</v>
      </c>
      <c r="BG47" s="40">
        <v>0</v>
      </c>
      <c r="BH47" s="40">
        <v>0</v>
      </c>
      <c r="BI47" s="40">
        <v>6730.2005099999997</v>
      </c>
    </row>
    <row r="48" spans="1:61">
      <c r="A48" s="40" t="s">
        <v>95</v>
      </c>
      <c r="B48" s="40">
        <v>2017.2224099999999</v>
      </c>
      <c r="C48" s="40">
        <v>5913.2712999999994</v>
      </c>
      <c r="D48" s="40">
        <v>0</v>
      </c>
      <c r="E48" s="40">
        <v>0</v>
      </c>
      <c r="F48" s="40">
        <v>7930.4937099999997</v>
      </c>
      <c r="G48" s="40">
        <v>1196.2527299999999</v>
      </c>
      <c r="H48" s="40">
        <v>4996.8357400000004</v>
      </c>
      <c r="I48" s="40">
        <v>0</v>
      </c>
      <c r="J48" s="40">
        <v>0</v>
      </c>
      <c r="K48" s="40">
        <v>6193.0884699999997</v>
      </c>
      <c r="L48" s="40">
        <v>9078.72091</v>
      </c>
      <c r="M48" s="40">
        <v>25384.94138</v>
      </c>
      <c r="N48" s="40">
        <v>0</v>
      </c>
      <c r="O48" s="40">
        <v>633.48373000000004</v>
      </c>
      <c r="P48" s="40">
        <v>35097.14602</v>
      </c>
      <c r="Q48" s="40">
        <v>5018.9044299999996</v>
      </c>
      <c r="R48" s="40">
        <v>5936.0151599999999</v>
      </c>
      <c r="S48" s="40">
        <v>0</v>
      </c>
      <c r="T48" s="40">
        <v>0</v>
      </c>
      <c r="U48" s="40">
        <v>10954.91959</v>
      </c>
      <c r="V48" s="40">
        <v>4808.8131399999993</v>
      </c>
      <c r="W48" s="40">
        <v>8033.8918300000005</v>
      </c>
      <c r="X48" s="40">
        <v>0</v>
      </c>
      <c r="Y48" s="40">
        <v>0</v>
      </c>
      <c r="Z48" s="40">
        <v>12842.704970000001</v>
      </c>
      <c r="AA48" s="40">
        <v>670.06998999999996</v>
      </c>
      <c r="AB48" s="40">
        <v>3701.7590499999997</v>
      </c>
      <c r="AC48" s="40">
        <v>0</v>
      </c>
      <c r="AD48" s="40">
        <v>0</v>
      </c>
      <c r="AE48" s="40">
        <v>4371.8290399999996</v>
      </c>
      <c r="AF48" s="40">
        <v>2661.4666200000001</v>
      </c>
      <c r="AG48" s="40">
        <v>2957.4668199999996</v>
      </c>
      <c r="AH48" s="40">
        <v>0</v>
      </c>
      <c r="AI48" s="40">
        <v>0</v>
      </c>
      <c r="AJ48" s="40">
        <v>5618.9334400000007</v>
      </c>
      <c r="AK48" s="40">
        <v>3369.1207200000003</v>
      </c>
      <c r="AL48" s="40">
        <v>1034.7225699999999</v>
      </c>
      <c r="AM48" s="40">
        <v>0</v>
      </c>
      <c r="AN48" s="40">
        <v>0</v>
      </c>
      <c r="AO48" s="40">
        <v>4403.8432899999998</v>
      </c>
      <c r="AP48" s="40">
        <v>0</v>
      </c>
      <c r="AQ48" s="40">
        <v>0</v>
      </c>
      <c r="AR48" s="40">
        <v>0</v>
      </c>
      <c r="AS48" s="40">
        <v>0</v>
      </c>
      <c r="AT48" s="40">
        <v>0</v>
      </c>
      <c r="AU48" s="40">
        <v>1454.16382</v>
      </c>
      <c r="AV48" s="40">
        <v>2317.9066600000001</v>
      </c>
      <c r="AW48" s="40">
        <v>0</v>
      </c>
      <c r="AX48" s="40">
        <v>0</v>
      </c>
      <c r="AY48" s="40">
        <v>3772.0704799999999</v>
      </c>
      <c r="AZ48" s="40">
        <v>1546.0316499999999</v>
      </c>
      <c r="BA48" s="40">
        <v>1531.9286999999999</v>
      </c>
      <c r="BB48" s="40">
        <v>0</v>
      </c>
      <c r="BC48" s="40">
        <v>0</v>
      </c>
      <c r="BD48" s="40">
        <v>3077.9603500000003</v>
      </c>
      <c r="BE48" s="40">
        <v>31820.766420000004</v>
      </c>
      <c r="BF48" s="40">
        <v>61808.73921</v>
      </c>
      <c r="BG48" s="40">
        <v>0</v>
      </c>
      <c r="BH48" s="40">
        <v>633.48373000000004</v>
      </c>
      <c r="BI48" s="40">
        <v>94262.989359999992</v>
      </c>
    </row>
    <row r="49" spans="1:61">
      <c r="A49" s="40" t="s">
        <v>928</v>
      </c>
      <c r="B49" s="40">
        <v>188.32775000000001</v>
      </c>
      <c r="C49" s="40">
        <v>9094.9430600000014</v>
      </c>
      <c r="D49" s="40">
        <v>0</v>
      </c>
      <c r="E49" s="40">
        <v>0</v>
      </c>
      <c r="F49" s="40">
        <v>9283.27081</v>
      </c>
      <c r="G49" s="40">
        <v>0</v>
      </c>
      <c r="H49" s="40">
        <v>1189.6501899999998</v>
      </c>
      <c r="I49" s="40">
        <v>0</v>
      </c>
      <c r="J49" s="40">
        <v>0</v>
      </c>
      <c r="K49" s="40">
        <v>1189.6501899999998</v>
      </c>
      <c r="L49" s="40">
        <v>1318.44658</v>
      </c>
      <c r="M49" s="40">
        <v>40812.238159999994</v>
      </c>
      <c r="N49" s="40">
        <v>0</v>
      </c>
      <c r="O49" s="40">
        <v>-1.0000000000000001E-5</v>
      </c>
      <c r="P49" s="40">
        <v>42130.684729999994</v>
      </c>
      <c r="Q49" s="40">
        <v>976.33566000000008</v>
      </c>
      <c r="R49" s="40">
        <v>5021.6809699999994</v>
      </c>
      <c r="S49" s="40">
        <v>0</v>
      </c>
      <c r="T49" s="40">
        <v>0</v>
      </c>
      <c r="U49" s="40">
        <v>5998.0166300000001</v>
      </c>
      <c r="V49" s="40">
        <v>19.521549999999998</v>
      </c>
      <c r="W49" s="40">
        <v>776.37585999999999</v>
      </c>
      <c r="X49" s="40">
        <v>0</v>
      </c>
      <c r="Y49" s="40">
        <v>0</v>
      </c>
      <c r="Z49" s="40">
        <v>795.89741000000004</v>
      </c>
      <c r="AA49" s="40">
        <v>0</v>
      </c>
      <c r="AB49" s="40">
        <v>7849.8311599999997</v>
      </c>
      <c r="AC49" s="40">
        <v>0</v>
      </c>
      <c r="AD49" s="40">
        <v>0</v>
      </c>
      <c r="AE49" s="40">
        <v>7849.8311599999997</v>
      </c>
      <c r="AF49" s="40">
        <v>0</v>
      </c>
      <c r="AG49" s="40">
        <v>5690.13213</v>
      </c>
      <c r="AH49" s="40">
        <v>0</v>
      </c>
      <c r="AI49" s="40">
        <v>0</v>
      </c>
      <c r="AJ49" s="40">
        <v>5690.13213</v>
      </c>
      <c r="AK49" s="40">
        <v>28.874749999999999</v>
      </c>
      <c r="AL49" s="40">
        <v>0</v>
      </c>
      <c r="AM49" s="40">
        <v>0</v>
      </c>
      <c r="AN49" s="40">
        <v>0</v>
      </c>
      <c r="AO49" s="40">
        <v>28.874749999999999</v>
      </c>
      <c r="AP49" s="40">
        <v>0</v>
      </c>
      <c r="AQ49" s="40">
        <v>0</v>
      </c>
      <c r="AR49" s="40">
        <v>0</v>
      </c>
      <c r="AS49" s="40">
        <v>0</v>
      </c>
      <c r="AT49" s="40">
        <v>0</v>
      </c>
      <c r="AU49" s="40">
        <v>624.73878999999999</v>
      </c>
      <c r="AV49" s="40">
        <v>312.71332000000001</v>
      </c>
      <c r="AW49" s="40">
        <v>0</v>
      </c>
      <c r="AX49" s="40">
        <v>0</v>
      </c>
      <c r="AY49" s="40">
        <v>937.45210999999995</v>
      </c>
      <c r="AZ49" s="40">
        <v>105.84994</v>
      </c>
      <c r="BA49" s="40">
        <v>136.2276</v>
      </c>
      <c r="BB49" s="40">
        <v>0</v>
      </c>
      <c r="BC49" s="40">
        <v>0</v>
      </c>
      <c r="BD49" s="40">
        <v>242.07754</v>
      </c>
      <c r="BE49" s="40">
        <v>3262.0950200000002</v>
      </c>
      <c r="BF49" s="40">
        <v>70883.792450000008</v>
      </c>
      <c r="BG49" s="40">
        <v>0</v>
      </c>
      <c r="BH49" s="40">
        <v>-1.0000000000000001E-5</v>
      </c>
      <c r="BI49" s="40">
        <v>74145.887459999998</v>
      </c>
    </row>
    <row r="50" spans="1:61">
      <c r="A50" s="40" t="s">
        <v>225</v>
      </c>
      <c r="B50" s="40">
        <v>293227.42388000002</v>
      </c>
      <c r="C50" s="40">
        <v>163371.96268</v>
      </c>
      <c r="D50" s="40">
        <v>0</v>
      </c>
      <c r="E50" s="40">
        <v>927.24401</v>
      </c>
      <c r="F50" s="40">
        <v>457526.63056999998</v>
      </c>
      <c r="G50" s="40">
        <v>50831.615990000006</v>
      </c>
      <c r="H50" s="40">
        <v>41213.576630000003</v>
      </c>
      <c r="I50" s="40">
        <v>0</v>
      </c>
      <c r="J50" s="40">
        <v>8751.5522300000011</v>
      </c>
      <c r="K50" s="40">
        <v>100796.74484999999</v>
      </c>
      <c r="L50" s="40">
        <v>238789.20997</v>
      </c>
      <c r="M50" s="40">
        <v>170782.07788999999</v>
      </c>
      <c r="N50" s="40">
        <v>0</v>
      </c>
      <c r="O50" s="40">
        <v>171.96384</v>
      </c>
      <c r="P50" s="40">
        <v>409743.25169999996</v>
      </c>
      <c r="Q50" s="40">
        <v>249708.54225</v>
      </c>
      <c r="R50" s="40">
        <v>359180.98291000002</v>
      </c>
      <c r="S50" s="40">
        <v>0</v>
      </c>
      <c r="T50" s="40">
        <v>8034.7968499999997</v>
      </c>
      <c r="U50" s="40">
        <v>616924.32201</v>
      </c>
      <c r="V50" s="40">
        <v>80730.758349999989</v>
      </c>
      <c r="W50" s="40">
        <v>165922.99140999999</v>
      </c>
      <c r="X50" s="40">
        <v>0</v>
      </c>
      <c r="Y50" s="40">
        <v>8087.0160199999991</v>
      </c>
      <c r="Z50" s="40">
        <v>254740.76577999999</v>
      </c>
      <c r="AA50" s="40">
        <v>52946.22251</v>
      </c>
      <c r="AB50" s="40">
        <v>9951.0521399999998</v>
      </c>
      <c r="AC50" s="40">
        <v>0</v>
      </c>
      <c r="AD50" s="40">
        <v>0</v>
      </c>
      <c r="AE50" s="40">
        <v>62897.274649999999</v>
      </c>
      <c r="AF50" s="40">
        <v>13806.689390000001</v>
      </c>
      <c r="AG50" s="40">
        <v>24256.23503</v>
      </c>
      <c r="AH50" s="40">
        <v>0</v>
      </c>
      <c r="AI50" s="40">
        <v>0</v>
      </c>
      <c r="AJ50" s="40">
        <v>38062.924420000003</v>
      </c>
      <c r="AK50" s="40">
        <v>3616.5822200000002</v>
      </c>
      <c r="AL50" s="40">
        <v>1046.4846400000001</v>
      </c>
      <c r="AM50" s="40">
        <v>0</v>
      </c>
      <c r="AN50" s="40">
        <v>0</v>
      </c>
      <c r="AO50" s="40">
        <v>4663.0668599999999</v>
      </c>
      <c r="AP50" s="40">
        <v>0</v>
      </c>
      <c r="AQ50" s="40">
        <v>16148.4336</v>
      </c>
      <c r="AR50" s="40">
        <v>0</v>
      </c>
      <c r="AS50" s="40">
        <v>0</v>
      </c>
      <c r="AT50" s="40">
        <v>16148.4336</v>
      </c>
      <c r="AU50" s="40">
        <v>4451.4612800000004</v>
      </c>
      <c r="AV50" s="40">
        <v>3004.31837</v>
      </c>
      <c r="AW50" s="40">
        <v>0</v>
      </c>
      <c r="AX50" s="40">
        <v>0</v>
      </c>
      <c r="AY50" s="40">
        <v>7455.7796500000004</v>
      </c>
      <c r="AZ50" s="40">
        <v>868.12635</v>
      </c>
      <c r="BA50" s="40">
        <v>95.564999999999998</v>
      </c>
      <c r="BB50" s="40">
        <v>0</v>
      </c>
      <c r="BC50" s="40">
        <v>0</v>
      </c>
      <c r="BD50" s="40">
        <v>963.69134999999994</v>
      </c>
      <c r="BE50" s="40">
        <v>988976.63219000003</v>
      </c>
      <c r="BF50" s="40">
        <v>954973.68030000001</v>
      </c>
      <c r="BG50" s="40">
        <v>0</v>
      </c>
      <c r="BH50" s="40">
        <v>25972.572949999998</v>
      </c>
      <c r="BI50" s="40">
        <v>1969922.8854400001</v>
      </c>
    </row>
    <row r="51" spans="1:61">
      <c r="A51" s="40" t="s">
        <v>98</v>
      </c>
      <c r="B51" s="40">
        <v>6052.0765999999994</v>
      </c>
      <c r="C51" s="40">
        <v>1698.27379</v>
      </c>
      <c r="D51" s="40">
        <v>0</v>
      </c>
      <c r="E51" s="40">
        <v>0</v>
      </c>
      <c r="F51" s="40">
        <v>7750.3503899999996</v>
      </c>
      <c r="G51" s="40">
        <v>3166.38904</v>
      </c>
      <c r="H51" s="40">
        <v>1419.2960600000001</v>
      </c>
      <c r="I51" s="40">
        <v>0</v>
      </c>
      <c r="J51" s="40">
        <v>0</v>
      </c>
      <c r="K51" s="40">
        <v>4585.6850999999997</v>
      </c>
      <c r="L51" s="40">
        <v>6769.0955700000004</v>
      </c>
      <c r="M51" s="40">
        <v>2399.7211200000002</v>
      </c>
      <c r="N51" s="40">
        <v>-5.9999999999999995E-5</v>
      </c>
      <c r="O51" s="40">
        <v>2.7184299999999997</v>
      </c>
      <c r="P51" s="40">
        <v>9171.5350600000002</v>
      </c>
      <c r="Q51" s="40">
        <v>5175.3426500000005</v>
      </c>
      <c r="R51" s="40">
        <v>3306.6428500000002</v>
      </c>
      <c r="S51" s="40">
        <v>0</v>
      </c>
      <c r="T51" s="40">
        <v>0</v>
      </c>
      <c r="U51" s="40">
        <v>8481.9855000000007</v>
      </c>
      <c r="V51" s="40">
        <v>3021.8606800000002</v>
      </c>
      <c r="W51" s="40">
        <v>1039.89355</v>
      </c>
      <c r="X51" s="40">
        <v>0</v>
      </c>
      <c r="Y51" s="40">
        <v>0</v>
      </c>
      <c r="Z51" s="40">
        <v>4061.75423</v>
      </c>
      <c r="AA51" s="40">
        <v>1513.5636999999999</v>
      </c>
      <c r="AB51" s="40">
        <v>148.51354999999998</v>
      </c>
      <c r="AC51" s="40">
        <v>0</v>
      </c>
      <c r="AD51" s="40">
        <v>0</v>
      </c>
      <c r="AE51" s="40">
        <v>1662.07725</v>
      </c>
      <c r="AF51" s="40">
        <v>1637.4871699999999</v>
      </c>
      <c r="AG51" s="40">
        <v>1075.7260800000001</v>
      </c>
      <c r="AH51" s="40">
        <v>0</v>
      </c>
      <c r="AI51" s="40">
        <v>5.4958800000000005</v>
      </c>
      <c r="AJ51" s="40">
        <v>2718.7091299999997</v>
      </c>
      <c r="AK51" s="40">
        <v>12593.099689999999</v>
      </c>
      <c r="AL51" s="40">
        <v>2496.9740000000002</v>
      </c>
      <c r="AM51" s="40">
        <v>0</v>
      </c>
      <c r="AN51" s="40">
        <v>0</v>
      </c>
      <c r="AO51" s="40">
        <v>15090.073689999999</v>
      </c>
      <c r="AP51" s="40">
        <v>359.11694</v>
      </c>
      <c r="AQ51" s="40">
        <v>0</v>
      </c>
      <c r="AR51" s="40">
        <v>0</v>
      </c>
      <c r="AS51" s="40">
        <v>0</v>
      </c>
      <c r="AT51" s="40">
        <v>359.11694</v>
      </c>
      <c r="AU51" s="40">
        <v>4897.3494099999998</v>
      </c>
      <c r="AV51" s="40">
        <v>3619.27862</v>
      </c>
      <c r="AW51" s="40">
        <v>0</v>
      </c>
      <c r="AX51" s="40">
        <v>0</v>
      </c>
      <c r="AY51" s="40">
        <v>8516.6280299999999</v>
      </c>
      <c r="AZ51" s="40">
        <v>11781.08165</v>
      </c>
      <c r="BA51" s="40">
        <v>4103.8745899999994</v>
      </c>
      <c r="BB51" s="40">
        <v>0</v>
      </c>
      <c r="BC51" s="40">
        <v>0</v>
      </c>
      <c r="BD51" s="40">
        <v>15884.95624</v>
      </c>
      <c r="BE51" s="40">
        <v>56966.463100000001</v>
      </c>
      <c r="BF51" s="40">
        <v>21308.194210000001</v>
      </c>
      <c r="BG51" s="40">
        <v>-5.9999999999999995E-5</v>
      </c>
      <c r="BH51" s="40">
        <v>8.2143099999999993</v>
      </c>
      <c r="BI51" s="40">
        <v>78282.87156</v>
      </c>
    </row>
    <row r="52" spans="1:61" ht="13.5" thickBot="1">
      <c r="A52" s="40" t="s">
        <v>929</v>
      </c>
      <c r="B52" s="40">
        <v>-27972.504730000001</v>
      </c>
      <c r="C52" s="40">
        <v>-28883.70263</v>
      </c>
      <c r="D52" s="40">
        <v>0</v>
      </c>
      <c r="E52" s="40">
        <v>-0.63805999999999996</v>
      </c>
      <c r="F52" s="40">
        <v>-56856.845420000005</v>
      </c>
      <c r="G52" s="40">
        <v>-5934.9328700000005</v>
      </c>
      <c r="H52" s="40">
        <v>-10844.96507</v>
      </c>
      <c r="I52" s="40">
        <v>0</v>
      </c>
      <c r="J52" s="40">
        <v>-21.444700000000001</v>
      </c>
      <c r="K52" s="40">
        <v>-16801.342639999999</v>
      </c>
      <c r="L52" s="40">
        <v>-24734.487949999999</v>
      </c>
      <c r="M52" s="40">
        <v>-64891.844210000003</v>
      </c>
      <c r="N52" s="40">
        <v>1.0000000000000001E-5</v>
      </c>
      <c r="O52" s="40">
        <v>-640.79128000000003</v>
      </c>
      <c r="P52" s="40">
        <v>-90267.123430000007</v>
      </c>
      <c r="Q52" s="40">
        <v>-10242.0419</v>
      </c>
      <c r="R52" s="40">
        <v>-85405.968549999991</v>
      </c>
      <c r="S52" s="40">
        <v>0</v>
      </c>
      <c r="T52" s="40">
        <v>-517.98021000000006</v>
      </c>
      <c r="U52" s="40">
        <v>-96165.990659999996</v>
      </c>
      <c r="V52" s="40">
        <v>-11094.207</v>
      </c>
      <c r="W52" s="40">
        <v>-19986.892070000002</v>
      </c>
      <c r="X52" s="40">
        <v>0</v>
      </c>
      <c r="Y52" s="40">
        <v>-0.18736000000000003</v>
      </c>
      <c r="Z52" s="40">
        <v>-31081.28643</v>
      </c>
      <c r="AA52" s="40">
        <v>-1345.2002600000001</v>
      </c>
      <c r="AB52" s="40">
        <v>-9061.9176099999986</v>
      </c>
      <c r="AC52" s="40">
        <v>0</v>
      </c>
      <c r="AD52" s="40">
        <v>0</v>
      </c>
      <c r="AE52" s="40">
        <v>-10407.11787</v>
      </c>
      <c r="AF52" s="40">
        <v>-3068.1127799999999</v>
      </c>
      <c r="AG52" s="40">
        <v>-10432.424630000001</v>
      </c>
      <c r="AH52" s="40">
        <v>0</v>
      </c>
      <c r="AI52" s="40">
        <v>-2.0614699999999999</v>
      </c>
      <c r="AJ52" s="40">
        <v>-13502.598880000001</v>
      </c>
      <c r="AK52" s="40">
        <v>-14672.37004</v>
      </c>
      <c r="AL52" s="40">
        <v>-17852.283070000001</v>
      </c>
      <c r="AM52" s="40">
        <v>0</v>
      </c>
      <c r="AN52" s="40">
        <v>0</v>
      </c>
      <c r="AO52" s="40">
        <v>-32524.653109999999</v>
      </c>
      <c r="AP52" s="40">
        <v>-0.17</v>
      </c>
      <c r="AQ52" s="40">
        <v>0</v>
      </c>
      <c r="AR52" s="40">
        <v>0</v>
      </c>
      <c r="AS52" s="40">
        <v>0</v>
      </c>
      <c r="AT52" s="40">
        <v>-0.17</v>
      </c>
      <c r="AU52" s="40">
        <v>-9122.3854800000008</v>
      </c>
      <c r="AV52" s="40">
        <v>-17342.88308</v>
      </c>
      <c r="AW52" s="40">
        <v>0</v>
      </c>
      <c r="AX52" s="40">
        <v>0</v>
      </c>
      <c r="AY52" s="40">
        <v>-26465.26856</v>
      </c>
      <c r="AZ52" s="40">
        <v>-9693.4370899999994</v>
      </c>
      <c r="BA52" s="40">
        <v>-51596.540789999999</v>
      </c>
      <c r="BB52" s="40">
        <v>0</v>
      </c>
      <c r="BC52" s="40">
        <v>0</v>
      </c>
      <c r="BD52" s="40">
        <v>-61289.977880000006</v>
      </c>
      <c r="BE52" s="40">
        <v>-117879.8501</v>
      </c>
      <c r="BF52" s="40">
        <v>-316299.42170999997</v>
      </c>
      <c r="BG52" s="40">
        <v>1.0000000000000001E-5</v>
      </c>
      <c r="BH52" s="40">
        <v>-1183.1030800000001</v>
      </c>
      <c r="BI52" s="40">
        <v>-435362.37488000002</v>
      </c>
    </row>
    <row r="53" spans="1:61" ht="16.5" thickTop="1" thickBot="1">
      <c r="A53" s="872" t="s">
        <v>930</v>
      </c>
      <c r="B53" s="871">
        <v>1327062.10204</v>
      </c>
      <c r="C53" s="871">
        <v>502758.21980999998</v>
      </c>
      <c r="D53" s="871">
        <v>0</v>
      </c>
      <c r="E53" s="871">
        <v>926.60595000000001</v>
      </c>
      <c r="F53" s="871">
        <v>1830746.9277999999</v>
      </c>
      <c r="G53" s="871">
        <v>478355.82874000003</v>
      </c>
      <c r="H53" s="871">
        <v>282907.89769999997</v>
      </c>
      <c r="I53" s="871">
        <v>0</v>
      </c>
      <c r="J53" s="871">
        <v>8730.1075299999993</v>
      </c>
      <c r="K53" s="871">
        <v>769993.83397000004</v>
      </c>
      <c r="L53" s="871">
        <v>1490739.8745500001</v>
      </c>
      <c r="M53" s="871">
        <v>616670.92194000003</v>
      </c>
      <c r="N53" s="871">
        <v>-7.0000000000000007E-5</v>
      </c>
      <c r="O53" s="871">
        <v>932.81442000000004</v>
      </c>
      <c r="P53" s="871">
        <v>2108343.6108399997</v>
      </c>
      <c r="Q53" s="871">
        <v>1039157.87338</v>
      </c>
      <c r="R53" s="871">
        <v>805634.28287</v>
      </c>
      <c r="S53" s="871">
        <v>0</v>
      </c>
      <c r="T53" s="871">
        <v>7516.81664</v>
      </c>
      <c r="U53" s="871">
        <v>1852308.9728900001</v>
      </c>
      <c r="V53" s="871">
        <v>775068.41003999999</v>
      </c>
      <c r="W53" s="871">
        <v>412314.55385000003</v>
      </c>
      <c r="X53" s="871">
        <v>0</v>
      </c>
      <c r="Y53" s="871">
        <v>8086.8286799999996</v>
      </c>
      <c r="Z53" s="871">
        <v>1195469.79257</v>
      </c>
      <c r="AA53" s="871">
        <v>239137.07173</v>
      </c>
      <c r="AB53" s="871">
        <v>62321.762569999999</v>
      </c>
      <c r="AC53" s="871">
        <v>0</v>
      </c>
      <c r="AD53" s="871">
        <v>0</v>
      </c>
      <c r="AE53" s="871">
        <v>301458.83429999999</v>
      </c>
      <c r="AF53" s="871">
        <v>224604.15276</v>
      </c>
      <c r="AG53" s="871">
        <v>184628.48425000001</v>
      </c>
      <c r="AH53" s="871">
        <v>0</v>
      </c>
      <c r="AI53" s="871">
        <v>1567.4735600000001</v>
      </c>
      <c r="AJ53" s="871">
        <v>410800.11057000002</v>
      </c>
      <c r="AK53" s="871">
        <v>1016512.07385</v>
      </c>
      <c r="AL53" s="871">
        <v>229738.25182</v>
      </c>
      <c r="AM53" s="871">
        <v>0</v>
      </c>
      <c r="AN53" s="871">
        <v>0</v>
      </c>
      <c r="AO53" s="871">
        <v>1246250.3256700002</v>
      </c>
      <c r="AP53" s="871">
        <v>26488.780260000003</v>
      </c>
      <c r="AQ53" s="871">
        <v>16148.4336</v>
      </c>
      <c r="AR53" s="871">
        <v>0</v>
      </c>
      <c r="AS53" s="871">
        <v>0</v>
      </c>
      <c r="AT53" s="871">
        <v>42637.213859999996</v>
      </c>
      <c r="AU53" s="871">
        <v>465087.73200000002</v>
      </c>
      <c r="AV53" s="871">
        <v>390668.89026000001</v>
      </c>
      <c r="AW53" s="871">
        <v>0</v>
      </c>
      <c r="AX53" s="871">
        <v>0</v>
      </c>
      <c r="AY53" s="871">
        <v>855756.62225999997</v>
      </c>
      <c r="AZ53" s="871">
        <v>1028450.05704</v>
      </c>
      <c r="BA53" s="871">
        <v>404409.84288999997</v>
      </c>
      <c r="BB53" s="871">
        <v>0</v>
      </c>
      <c r="BC53" s="871">
        <v>0</v>
      </c>
      <c r="BD53" s="871">
        <v>1432859.8999300001</v>
      </c>
      <c r="BE53" s="871">
        <v>8110663.9563899999</v>
      </c>
      <c r="BF53" s="871">
        <v>3908201.5415599998</v>
      </c>
      <c r="BG53" s="871">
        <v>-7.0000000000000007E-5</v>
      </c>
      <c r="BH53" s="871">
        <v>27760.646780000003</v>
      </c>
      <c r="BI53" s="871">
        <v>12046626.14466</v>
      </c>
    </row>
    <row r="54" spans="1:61" ht="13.5" thickTop="1"/>
  </sheetData>
  <mergeCells count="13">
    <mergeCell ref="BJ5:BN5"/>
    <mergeCell ref="AF5:AJ5"/>
    <mergeCell ref="AK5:AO5"/>
    <mergeCell ref="AP5:AT5"/>
    <mergeCell ref="AU5:AY5"/>
    <mergeCell ref="AZ5:BD5"/>
    <mergeCell ref="BE5:BI5"/>
    <mergeCell ref="AA5:AE5"/>
    <mergeCell ref="B5:F5"/>
    <mergeCell ref="G5:K5"/>
    <mergeCell ref="L5:P5"/>
    <mergeCell ref="Q5:U5"/>
    <mergeCell ref="V5:Z5"/>
  </mergeCells>
  <pageMargins left="0.75" right="0.75" top="1" bottom="1" header="0.5" footer="0.5"/>
  <pageSetup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W54"/>
  <sheetViews>
    <sheetView zoomScale="75" workbookViewId="0">
      <selection activeCell="A55" sqref="A55:XFD1048576"/>
    </sheetView>
  </sheetViews>
  <sheetFormatPr defaultColWidth="0" defaultRowHeight="12.75" zeroHeight="1"/>
  <cols>
    <col min="1" max="1" width="57.5703125" style="40" customWidth="1"/>
    <col min="2" max="2" width="10.5703125" style="40" bestFit="1" customWidth="1"/>
    <col min="3" max="3" width="9.28515625" style="40" bestFit="1" customWidth="1"/>
    <col min="4" max="4" width="8" style="40" bestFit="1" customWidth="1"/>
    <col min="5" max="5" width="8.85546875" style="40" bestFit="1" customWidth="1"/>
    <col min="6" max="6" width="11" style="40" bestFit="1" customWidth="1"/>
    <col min="7" max="8" width="9.28515625" style="40" bestFit="1" customWidth="1"/>
    <col min="9" max="9" width="8" style="40" bestFit="1" customWidth="1"/>
    <col min="10" max="10" width="8.5703125" style="40" bestFit="1" customWidth="1"/>
    <col min="11" max="11" width="10.5703125" style="40" bestFit="1" customWidth="1"/>
    <col min="12" max="12" width="11" style="40" bestFit="1" customWidth="1"/>
    <col min="13" max="13" width="10.5703125" style="40" bestFit="1" customWidth="1"/>
    <col min="14" max="14" width="8" style="40" bestFit="1" customWidth="1"/>
    <col min="15" max="15" width="8.85546875" style="40" bestFit="1" customWidth="1"/>
    <col min="16" max="16" width="11" style="40" bestFit="1" customWidth="1"/>
    <col min="17" max="17" width="10.28515625" style="40" bestFit="1" customWidth="1"/>
    <col min="18" max="18" width="10.5703125" style="40" bestFit="1" customWidth="1"/>
    <col min="19" max="19" width="8" style="40" bestFit="1" customWidth="1"/>
    <col min="20" max="20" width="8.5703125" style="40" bestFit="1" customWidth="1"/>
    <col min="21" max="21" width="11" style="40" bestFit="1" customWidth="1"/>
    <col min="22" max="22" width="10.5703125" style="40" bestFit="1" customWidth="1"/>
    <col min="23" max="23" width="10.28515625" style="40" bestFit="1" customWidth="1"/>
    <col min="24" max="24" width="8" style="40" bestFit="1" customWidth="1"/>
    <col min="25" max="25" width="8.5703125" style="40" bestFit="1" customWidth="1"/>
    <col min="26" max="26" width="11" style="40" bestFit="1" customWidth="1"/>
    <col min="27" max="27" width="10.28515625" style="40" bestFit="1" customWidth="1"/>
    <col min="28" max="28" width="9.28515625" style="40" bestFit="1" customWidth="1"/>
    <col min="29" max="29" width="8" style="40" bestFit="1" customWidth="1"/>
    <col min="30" max="30" width="8.5703125" style="40" bestFit="1" customWidth="1"/>
    <col min="31" max="31" width="10.5703125" style="40" bestFit="1" customWidth="1"/>
    <col min="32" max="32" width="9.28515625" style="40" bestFit="1" customWidth="1"/>
    <col min="33" max="33" width="10.28515625" style="40" bestFit="1" customWidth="1"/>
    <col min="34" max="34" width="8" style="40" bestFit="1" customWidth="1"/>
    <col min="35" max="35" width="8.5703125" style="40" bestFit="1" customWidth="1"/>
    <col min="36" max="36" width="10.5703125" style="40" bestFit="1" customWidth="1"/>
    <col min="37" max="38" width="9.28515625" style="40" bestFit="1" customWidth="1"/>
    <col min="39" max="39" width="8" style="40" bestFit="1" customWidth="1"/>
    <col min="40" max="40" width="8.5703125" style="40" bestFit="1" customWidth="1"/>
    <col min="41" max="41" width="9.28515625" style="40" bestFit="1" customWidth="1"/>
    <col min="42" max="42" width="7.42578125" style="40" bestFit="1" customWidth="1"/>
    <col min="43" max="43" width="8.85546875" style="40" bestFit="1" customWidth="1"/>
    <col min="44" max="44" width="8" style="40" bestFit="1" customWidth="1"/>
    <col min="45" max="45" width="8.5703125" style="40" bestFit="1" customWidth="1"/>
    <col min="46" max="46" width="8.85546875" style="40" bestFit="1" customWidth="1"/>
    <col min="47" max="47" width="5.28515625" style="40" bestFit="1" customWidth="1"/>
    <col min="48" max="48" width="6.5703125" style="40" bestFit="1" customWidth="1"/>
    <col min="49" max="49" width="8" style="40" bestFit="1" customWidth="1"/>
    <col min="50" max="50" width="8.5703125" style="40" bestFit="1" customWidth="1"/>
    <col min="51" max="51" width="8.28515625" style="40" bestFit="1" customWidth="1"/>
    <col min="52" max="53" width="9.28515625" style="40" bestFit="1" customWidth="1"/>
    <col min="54" max="54" width="8" style="40" bestFit="1" customWidth="1"/>
    <col min="55" max="55" width="8.5703125" style="40" bestFit="1" customWidth="1"/>
    <col min="56" max="58" width="9.28515625" style="40" bestFit="1" customWidth="1"/>
    <col min="59" max="59" width="8" style="40" bestFit="1" customWidth="1"/>
    <col min="60" max="60" width="8.5703125" style="40" bestFit="1" customWidth="1"/>
    <col min="61" max="61" width="9.28515625" style="40" bestFit="1" customWidth="1"/>
    <col min="62" max="62" width="11.42578125" style="40" bestFit="1" customWidth="1"/>
    <col min="63" max="63" width="11" style="40" bestFit="1" customWidth="1"/>
    <col min="64" max="64" width="8.28515625" style="40" bestFit="1" customWidth="1"/>
    <col min="65" max="65" width="9.28515625" style="40" bestFit="1" customWidth="1"/>
    <col min="66" max="66" width="11.42578125" style="40" bestFit="1" customWidth="1"/>
    <col min="67" max="75" width="0" style="40" hidden="1"/>
    <col min="76" max="16384" width="9.140625" style="40" hidden="1"/>
  </cols>
  <sheetData>
    <row r="1" spans="1:75" ht="41.25" customHeight="1">
      <c r="A1" s="258" t="s">
        <v>59</v>
      </c>
      <c r="B1" s="258"/>
      <c r="C1" s="258"/>
      <c r="D1" s="258"/>
      <c r="E1" s="258"/>
      <c r="F1" s="258"/>
      <c r="G1" s="258"/>
      <c r="H1" s="258"/>
      <c r="I1" s="258"/>
      <c r="J1" s="258"/>
      <c r="K1" s="258"/>
      <c r="L1" s="258"/>
      <c r="M1" s="258"/>
      <c r="N1" s="258"/>
      <c r="O1" s="258"/>
      <c r="P1" s="258"/>
      <c r="Q1" s="258"/>
      <c r="R1" s="258"/>
      <c r="S1" s="258"/>
      <c r="T1" s="258"/>
      <c r="U1" s="258"/>
      <c r="V1" s="258"/>
      <c r="W1" s="258"/>
      <c r="X1" s="258"/>
      <c r="Y1" s="258"/>
      <c r="Z1" s="258"/>
      <c r="AA1" s="258"/>
      <c r="AB1" s="258"/>
      <c r="AC1" s="258"/>
      <c r="AD1" s="258"/>
      <c r="AE1" s="258"/>
      <c r="AF1" s="258"/>
      <c r="AG1" s="258"/>
      <c r="AH1" s="258"/>
      <c r="AI1" s="258"/>
      <c r="AJ1" s="258"/>
      <c r="AK1" s="258"/>
      <c r="AL1" s="258"/>
      <c r="AM1" s="258"/>
      <c r="AN1" s="258"/>
      <c r="AO1" s="258"/>
      <c r="AP1" s="258"/>
      <c r="AQ1" s="258"/>
      <c r="AR1" s="258"/>
      <c r="AS1" s="258"/>
      <c r="AT1" s="258"/>
      <c r="AU1" s="258"/>
      <c r="AV1" s="258"/>
      <c r="AW1" s="258"/>
      <c r="AX1" s="258"/>
      <c r="AY1" s="258"/>
      <c r="AZ1" s="258"/>
      <c r="BA1" s="258"/>
      <c r="BB1" s="258"/>
      <c r="BC1" s="258"/>
      <c r="BD1" s="258"/>
      <c r="BE1" s="258"/>
      <c r="BF1" s="258"/>
      <c r="BG1" s="258"/>
      <c r="BH1" s="258"/>
      <c r="BI1" s="258"/>
      <c r="BJ1" s="320"/>
      <c r="BK1" s="320"/>
      <c r="BL1" s="320"/>
      <c r="BM1" s="320"/>
      <c r="BN1" s="320"/>
      <c r="BO1" s="39"/>
      <c r="BP1" s="39"/>
      <c r="BQ1" s="39"/>
      <c r="BR1" s="39"/>
      <c r="BS1" s="39"/>
      <c r="BT1" s="39"/>
      <c r="BU1" s="39"/>
      <c r="BV1" s="39"/>
      <c r="BW1" s="39"/>
    </row>
    <row r="2" spans="1:75" ht="27" customHeight="1">
      <c r="A2" s="258" t="s">
        <v>932</v>
      </c>
      <c r="B2" s="258"/>
      <c r="C2" s="258"/>
      <c r="D2" s="258"/>
      <c r="E2" s="258"/>
      <c r="F2" s="258"/>
      <c r="G2" s="258"/>
      <c r="H2" s="258"/>
      <c r="I2" s="258"/>
      <c r="J2" s="258"/>
      <c r="K2" s="258"/>
      <c r="L2" s="258"/>
      <c r="M2" s="258"/>
      <c r="N2" s="258"/>
      <c r="O2" s="258"/>
      <c r="P2" s="258"/>
      <c r="Q2" s="258"/>
      <c r="R2" s="258"/>
      <c r="S2" s="258"/>
      <c r="T2" s="258"/>
      <c r="U2" s="258"/>
      <c r="V2" s="258"/>
      <c r="W2" s="258"/>
      <c r="X2" s="258"/>
      <c r="Y2" s="258"/>
      <c r="Z2" s="258"/>
      <c r="AA2" s="258"/>
      <c r="AB2" s="258"/>
      <c r="AC2" s="258"/>
      <c r="AD2" s="258"/>
      <c r="AE2" s="258"/>
      <c r="AF2" s="258"/>
      <c r="AG2" s="258"/>
      <c r="AH2" s="258"/>
      <c r="AI2" s="258"/>
      <c r="AJ2" s="258"/>
      <c r="AK2" s="258"/>
      <c r="AL2" s="258"/>
      <c r="AM2" s="258"/>
      <c r="AN2" s="258"/>
      <c r="AO2" s="258"/>
      <c r="AP2" s="258"/>
      <c r="AQ2" s="258"/>
      <c r="AR2" s="258"/>
      <c r="AS2" s="258"/>
      <c r="AT2" s="258"/>
      <c r="AU2" s="258"/>
      <c r="AV2" s="258"/>
      <c r="AW2" s="258"/>
      <c r="AX2" s="258"/>
      <c r="AY2" s="258"/>
      <c r="AZ2" s="258"/>
      <c r="BA2" s="258"/>
      <c r="BB2" s="258"/>
      <c r="BC2" s="258"/>
      <c r="BD2" s="258"/>
      <c r="BE2" s="258"/>
      <c r="BF2" s="258"/>
      <c r="BG2" s="258"/>
      <c r="BH2" s="258"/>
      <c r="BI2" s="258"/>
      <c r="BJ2" s="320"/>
      <c r="BK2" s="320"/>
      <c r="BL2" s="320"/>
      <c r="BM2" s="320"/>
      <c r="BN2" s="320"/>
      <c r="BO2" s="39"/>
      <c r="BP2" s="39"/>
      <c r="BQ2" s="39"/>
      <c r="BR2" s="39"/>
      <c r="BS2" s="39"/>
      <c r="BT2" s="39"/>
      <c r="BU2" s="39"/>
      <c r="BV2" s="39"/>
      <c r="BW2" s="39"/>
    </row>
    <row r="3" spans="1:75" ht="27" customHeight="1">
      <c r="A3" s="258" t="s">
        <v>1451</v>
      </c>
      <c r="B3" s="258"/>
      <c r="C3" s="258"/>
      <c r="D3" s="258"/>
      <c r="E3" s="258"/>
      <c r="F3" s="258"/>
      <c r="G3" s="258"/>
      <c r="H3" s="258"/>
      <c r="I3" s="258"/>
      <c r="J3" s="258"/>
      <c r="K3" s="258"/>
      <c r="L3" s="258"/>
      <c r="M3" s="258"/>
      <c r="N3" s="258"/>
      <c r="O3" s="258"/>
      <c r="P3" s="258"/>
      <c r="Q3" s="258"/>
      <c r="R3" s="258"/>
      <c r="S3" s="258"/>
      <c r="T3" s="258"/>
      <c r="U3" s="258"/>
      <c r="V3" s="258"/>
      <c r="W3" s="258"/>
      <c r="X3" s="258"/>
      <c r="Y3" s="258"/>
      <c r="Z3" s="258"/>
      <c r="AA3" s="258"/>
      <c r="AB3" s="258"/>
      <c r="AC3" s="258"/>
      <c r="AD3" s="258"/>
      <c r="AE3" s="258"/>
      <c r="AF3" s="258"/>
      <c r="AG3" s="258"/>
      <c r="AH3" s="258"/>
      <c r="AI3" s="258"/>
      <c r="AJ3" s="258"/>
      <c r="AK3" s="258"/>
      <c r="AL3" s="258"/>
      <c r="AM3" s="258"/>
      <c r="AN3" s="258"/>
      <c r="AO3" s="258"/>
      <c r="AP3" s="258"/>
      <c r="AQ3" s="258"/>
      <c r="AR3" s="258"/>
      <c r="AS3" s="258"/>
      <c r="AT3" s="258"/>
      <c r="AU3" s="258"/>
      <c r="AV3" s="258"/>
      <c r="AW3" s="258"/>
      <c r="AX3" s="258"/>
      <c r="AY3" s="258"/>
      <c r="AZ3" s="258"/>
      <c r="BA3" s="258"/>
      <c r="BB3" s="258"/>
      <c r="BC3" s="258"/>
      <c r="BD3" s="258"/>
      <c r="BE3" s="258"/>
      <c r="BF3" s="258"/>
      <c r="BG3" s="258"/>
      <c r="BH3" s="258"/>
      <c r="BI3" s="258"/>
      <c r="BJ3" s="320"/>
      <c r="BK3" s="320"/>
      <c r="BL3" s="320"/>
      <c r="BM3" s="320"/>
      <c r="BN3" s="320"/>
      <c r="BO3" s="39"/>
      <c r="BP3" s="39"/>
      <c r="BQ3" s="39"/>
      <c r="BR3" s="39"/>
      <c r="BS3" s="39"/>
      <c r="BT3" s="39"/>
      <c r="BU3" s="39"/>
      <c r="BV3" s="39"/>
      <c r="BW3" s="39"/>
    </row>
    <row r="4" spans="1:75" ht="27" customHeight="1" thickBot="1">
      <c r="A4" s="258" t="s">
        <v>838</v>
      </c>
      <c r="B4" s="258"/>
      <c r="C4" s="258"/>
      <c r="D4" s="258"/>
      <c r="E4" s="258"/>
      <c r="F4" s="258"/>
      <c r="G4" s="258"/>
      <c r="H4" s="258"/>
      <c r="I4" s="258"/>
      <c r="J4" s="258"/>
      <c r="K4" s="258"/>
      <c r="L4" s="258"/>
      <c r="M4" s="258"/>
      <c r="N4" s="258"/>
      <c r="O4" s="258"/>
      <c r="P4" s="258"/>
      <c r="Q4" s="258"/>
      <c r="R4" s="258"/>
      <c r="S4" s="258"/>
      <c r="T4" s="258"/>
      <c r="U4" s="258"/>
      <c r="V4" s="258"/>
      <c r="W4" s="258"/>
      <c r="X4" s="258"/>
      <c r="Y4" s="258"/>
      <c r="Z4" s="258"/>
      <c r="AA4" s="258"/>
      <c r="AB4" s="258"/>
      <c r="AC4" s="258"/>
      <c r="AD4" s="258"/>
      <c r="AE4" s="258"/>
      <c r="AF4" s="258"/>
      <c r="AG4" s="258"/>
      <c r="AH4" s="258"/>
      <c r="AI4" s="258"/>
      <c r="AJ4" s="258"/>
      <c r="AK4" s="258"/>
      <c r="AL4" s="258"/>
      <c r="AM4" s="258"/>
      <c r="AN4" s="258"/>
      <c r="AO4" s="258"/>
      <c r="AP4" s="258"/>
      <c r="AQ4" s="258"/>
      <c r="AR4" s="258"/>
      <c r="AS4" s="258"/>
      <c r="AT4" s="258"/>
      <c r="AU4" s="258"/>
      <c r="AV4" s="258"/>
      <c r="AW4" s="258"/>
      <c r="AX4" s="258"/>
      <c r="AY4" s="258"/>
      <c r="AZ4" s="258"/>
      <c r="BA4" s="258"/>
      <c r="BB4" s="258"/>
      <c r="BC4" s="258"/>
      <c r="BD4" s="258"/>
      <c r="BE4" s="258"/>
      <c r="BF4" s="258"/>
      <c r="BG4" s="258"/>
      <c r="BH4" s="258"/>
      <c r="BI4" s="258"/>
      <c r="BJ4" s="320"/>
      <c r="BK4" s="320"/>
      <c r="BL4" s="320"/>
      <c r="BM4" s="320"/>
      <c r="BN4" s="320"/>
      <c r="BO4" s="39"/>
      <c r="BP4" s="39"/>
      <c r="BQ4" s="39"/>
      <c r="BR4" s="39"/>
      <c r="BS4" s="39"/>
      <c r="BT4" s="39"/>
      <c r="BU4" s="39"/>
      <c r="BV4" s="39"/>
      <c r="BW4" s="39"/>
    </row>
    <row r="5" spans="1:75" ht="25.5" customHeight="1" thickTop="1" thickBot="1">
      <c r="A5" s="880"/>
      <c r="B5" s="992" t="s">
        <v>359</v>
      </c>
      <c r="C5" s="992"/>
      <c r="D5" s="992"/>
      <c r="E5" s="992"/>
      <c r="F5" s="992"/>
      <c r="G5" s="992" t="s">
        <v>360</v>
      </c>
      <c r="H5" s="992"/>
      <c r="I5" s="992"/>
      <c r="J5" s="992"/>
      <c r="K5" s="992"/>
      <c r="L5" s="992" t="s">
        <v>361</v>
      </c>
      <c r="M5" s="992"/>
      <c r="N5" s="992"/>
      <c r="O5" s="992"/>
      <c r="P5" s="992"/>
      <c r="Q5" s="992" t="s">
        <v>362</v>
      </c>
      <c r="R5" s="992"/>
      <c r="S5" s="992"/>
      <c r="T5" s="992"/>
      <c r="U5" s="992"/>
      <c r="V5" s="992" t="s">
        <v>363</v>
      </c>
      <c r="W5" s="992"/>
      <c r="X5" s="992"/>
      <c r="Y5" s="992"/>
      <c r="Z5" s="992"/>
      <c r="AA5" s="992" t="s">
        <v>364</v>
      </c>
      <c r="AB5" s="992"/>
      <c r="AC5" s="992"/>
      <c r="AD5" s="992"/>
      <c r="AE5" s="992"/>
      <c r="AF5" s="992" t="s">
        <v>365</v>
      </c>
      <c r="AG5" s="992"/>
      <c r="AH5" s="992"/>
      <c r="AI5" s="992"/>
      <c r="AJ5" s="992"/>
      <c r="AK5" s="992" t="s">
        <v>366</v>
      </c>
      <c r="AL5" s="992"/>
      <c r="AM5" s="992"/>
      <c r="AN5" s="992"/>
      <c r="AO5" s="992"/>
      <c r="AP5" s="992" t="s">
        <v>367</v>
      </c>
      <c r="AQ5" s="992"/>
      <c r="AR5" s="992"/>
      <c r="AS5" s="992"/>
      <c r="AT5" s="992"/>
      <c r="AU5" s="992" t="s">
        <v>368</v>
      </c>
      <c r="AV5" s="992"/>
      <c r="AW5" s="992"/>
      <c r="AX5" s="992"/>
      <c r="AY5" s="992"/>
      <c r="AZ5" s="992" t="s">
        <v>369</v>
      </c>
      <c r="BA5" s="992"/>
      <c r="BB5" s="992"/>
      <c r="BC5" s="992"/>
      <c r="BD5" s="992"/>
      <c r="BE5" s="992" t="s">
        <v>370</v>
      </c>
      <c r="BF5" s="992"/>
      <c r="BG5" s="992"/>
      <c r="BH5" s="992"/>
      <c r="BI5" s="992"/>
      <c r="BJ5" s="992" t="s">
        <v>371</v>
      </c>
      <c r="BK5" s="992"/>
      <c r="BL5" s="992"/>
      <c r="BM5" s="992"/>
      <c r="BN5" s="992"/>
    </row>
    <row r="6" spans="1:75" ht="19.5" thickTop="1" thickBot="1">
      <c r="A6" s="880"/>
      <c r="B6" s="316" t="s">
        <v>61</v>
      </c>
      <c r="C6" s="316" t="s">
        <v>62</v>
      </c>
      <c r="D6" s="316" t="s">
        <v>63</v>
      </c>
      <c r="E6" s="316" t="s">
        <v>64</v>
      </c>
      <c r="F6" s="316" t="s">
        <v>65</v>
      </c>
      <c r="G6" s="316" t="s">
        <v>61</v>
      </c>
      <c r="H6" s="316" t="s">
        <v>62</v>
      </c>
      <c r="I6" s="316" t="s">
        <v>63</v>
      </c>
      <c r="J6" s="316" t="s">
        <v>64</v>
      </c>
      <c r="K6" s="316" t="s">
        <v>65</v>
      </c>
      <c r="L6" s="316" t="s">
        <v>61</v>
      </c>
      <c r="M6" s="316" t="s">
        <v>62</v>
      </c>
      <c r="N6" s="316" t="s">
        <v>63</v>
      </c>
      <c r="O6" s="316" t="s">
        <v>64</v>
      </c>
      <c r="P6" s="316" t="s">
        <v>65</v>
      </c>
      <c r="Q6" s="316" t="s">
        <v>61</v>
      </c>
      <c r="R6" s="316" t="s">
        <v>62</v>
      </c>
      <c r="S6" s="316" t="s">
        <v>63</v>
      </c>
      <c r="T6" s="316" t="s">
        <v>64</v>
      </c>
      <c r="U6" s="316" t="s">
        <v>65</v>
      </c>
      <c r="V6" s="316" t="s">
        <v>61</v>
      </c>
      <c r="W6" s="316" t="s">
        <v>62</v>
      </c>
      <c r="X6" s="316" t="s">
        <v>63</v>
      </c>
      <c r="Y6" s="316" t="s">
        <v>64</v>
      </c>
      <c r="Z6" s="316" t="s">
        <v>65</v>
      </c>
      <c r="AA6" s="316" t="s">
        <v>61</v>
      </c>
      <c r="AB6" s="316" t="s">
        <v>62</v>
      </c>
      <c r="AC6" s="316" t="s">
        <v>63</v>
      </c>
      <c r="AD6" s="316" t="s">
        <v>64</v>
      </c>
      <c r="AE6" s="316" t="s">
        <v>65</v>
      </c>
      <c r="AF6" s="316" t="s">
        <v>61</v>
      </c>
      <c r="AG6" s="316" t="s">
        <v>62</v>
      </c>
      <c r="AH6" s="316" t="s">
        <v>63</v>
      </c>
      <c r="AI6" s="316" t="s">
        <v>64</v>
      </c>
      <c r="AJ6" s="316" t="s">
        <v>65</v>
      </c>
      <c r="AK6" s="316" t="s">
        <v>61</v>
      </c>
      <c r="AL6" s="316" t="s">
        <v>62</v>
      </c>
      <c r="AM6" s="316" t="s">
        <v>63</v>
      </c>
      <c r="AN6" s="316" t="s">
        <v>64</v>
      </c>
      <c r="AO6" s="316" t="s">
        <v>65</v>
      </c>
      <c r="AP6" s="316" t="s">
        <v>61</v>
      </c>
      <c r="AQ6" s="316" t="s">
        <v>62</v>
      </c>
      <c r="AR6" s="316" t="s">
        <v>63</v>
      </c>
      <c r="AS6" s="316" t="s">
        <v>64</v>
      </c>
      <c r="AT6" s="316" t="s">
        <v>65</v>
      </c>
      <c r="AU6" s="316" t="s">
        <v>61</v>
      </c>
      <c r="AV6" s="316" t="s">
        <v>62</v>
      </c>
      <c r="AW6" s="316" t="s">
        <v>63</v>
      </c>
      <c r="AX6" s="316" t="s">
        <v>64</v>
      </c>
      <c r="AY6" s="316" t="s">
        <v>65</v>
      </c>
      <c r="AZ6" s="316" t="s">
        <v>61</v>
      </c>
      <c r="BA6" s="316" t="s">
        <v>62</v>
      </c>
      <c r="BB6" s="316" t="s">
        <v>63</v>
      </c>
      <c r="BC6" s="316" t="s">
        <v>64</v>
      </c>
      <c r="BD6" s="316" t="s">
        <v>65</v>
      </c>
      <c r="BE6" s="316" t="s">
        <v>61</v>
      </c>
      <c r="BF6" s="316" t="s">
        <v>62</v>
      </c>
      <c r="BG6" s="316" t="s">
        <v>63</v>
      </c>
      <c r="BH6" s="316" t="s">
        <v>64</v>
      </c>
      <c r="BI6" s="316" t="s">
        <v>65</v>
      </c>
      <c r="BJ6" s="316" t="s">
        <v>61</v>
      </c>
      <c r="BK6" s="316" t="s">
        <v>62</v>
      </c>
      <c r="BL6" s="316" t="s">
        <v>63</v>
      </c>
      <c r="BM6" s="316" t="s">
        <v>64</v>
      </c>
      <c r="BN6" s="316" t="s">
        <v>65</v>
      </c>
    </row>
    <row r="7" spans="1:75" ht="13.5" thickTop="1">
      <c r="A7" s="40" t="s">
        <v>905</v>
      </c>
      <c r="B7" s="40">
        <v>857870.29903999995</v>
      </c>
      <c r="C7" s="40">
        <v>224662.45499</v>
      </c>
      <c r="D7" s="40">
        <v>0</v>
      </c>
      <c r="E7" s="40">
        <v>280.79145</v>
      </c>
      <c r="F7" s="40">
        <v>1082813.5454800001</v>
      </c>
      <c r="G7" s="40">
        <v>154340.04933000001</v>
      </c>
      <c r="H7" s="40">
        <v>174788.27666999999</v>
      </c>
      <c r="I7" s="40">
        <v>0</v>
      </c>
      <c r="J7" s="40">
        <v>0</v>
      </c>
      <c r="K7" s="40">
        <v>329128.326</v>
      </c>
      <c r="L7" s="40">
        <v>1190207.21135</v>
      </c>
      <c r="M7" s="40">
        <v>732363.20736999996</v>
      </c>
      <c r="N7" s="40">
        <v>548.48613999999998</v>
      </c>
      <c r="O7" s="40">
        <v>336.19112000000001</v>
      </c>
      <c r="P7" s="40">
        <v>1923455.09598</v>
      </c>
      <c r="Q7" s="40">
        <v>886514.77539999993</v>
      </c>
      <c r="R7" s="40">
        <v>491175.43014000001</v>
      </c>
      <c r="S7" s="40">
        <v>0</v>
      </c>
      <c r="T7" s="40">
        <v>111.16342</v>
      </c>
      <c r="U7" s="40">
        <v>1377801.3689600001</v>
      </c>
      <c r="V7" s="40">
        <v>498586.99394000001</v>
      </c>
      <c r="W7" s="40">
        <v>293820.99907999998</v>
      </c>
      <c r="X7" s="40">
        <v>0</v>
      </c>
      <c r="Y7" s="40">
        <v>8.9249999999999996E-2</v>
      </c>
      <c r="Z7" s="40">
        <v>792408.08227000001</v>
      </c>
      <c r="AA7" s="40">
        <v>592627.82762</v>
      </c>
      <c r="AB7" s="40">
        <v>263939.33477000002</v>
      </c>
      <c r="AC7" s="40">
        <v>0</v>
      </c>
      <c r="AD7" s="40">
        <v>146.98339000000001</v>
      </c>
      <c r="AE7" s="40">
        <v>856714.14578000002</v>
      </c>
      <c r="AF7" s="40">
        <v>214044.85344000001</v>
      </c>
      <c r="AG7" s="40">
        <v>265449.37368000002</v>
      </c>
      <c r="AH7" s="40">
        <v>0</v>
      </c>
      <c r="AI7" s="40">
        <v>0</v>
      </c>
      <c r="AJ7" s="40">
        <v>479494.22712</v>
      </c>
      <c r="AK7" s="40">
        <v>256.65899999999999</v>
      </c>
      <c r="AL7" s="40">
        <v>1582.98296</v>
      </c>
      <c r="AM7" s="40">
        <v>0</v>
      </c>
      <c r="AN7" s="40">
        <v>0</v>
      </c>
      <c r="AO7" s="40">
        <v>1839.6419599999999</v>
      </c>
      <c r="AP7" s="40">
        <v>8216.9492599999994</v>
      </c>
      <c r="AQ7" s="40">
        <v>35785.48388</v>
      </c>
      <c r="AR7" s="40">
        <v>0</v>
      </c>
      <c r="AS7" s="40">
        <v>0</v>
      </c>
      <c r="AT7" s="40">
        <v>44002.433140000001</v>
      </c>
      <c r="AU7" s="40">
        <v>238.46589</v>
      </c>
      <c r="AV7" s="40">
        <v>1023.64446</v>
      </c>
      <c r="AW7" s="40">
        <v>0</v>
      </c>
      <c r="AX7" s="40">
        <v>0</v>
      </c>
      <c r="AY7" s="40">
        <v>1262.1103500000002</v>
      </c>
      <c r="AZ7" s="40">
        <v>10548.81949</v>
      </c>
      <c r="BA7" s="40">
        <v>8583.4694199999994</v>
      </c>
      <c r="BB7" s="40">
        <v>0</v>
      </c>
      <c r="BC7" s="40">
        <v>0</v>
      </c>
      <c r="BD7" s="40">
        <v>19132.288909999999</v>
      </c>
      <c r="BE7" s="40">
        <v>336.47098999999997</v>
      </c>
      <c r="BF7" s="40">
        <v>158.31967</v>
      </c>
      <c r="BG7" s="40">
        <v>0</v>
      </c>
      <c r="BH7" s="40">
        <v>0</v>
      </c>
      <c r="BI7" s="40">
        <v>494.79066</v>
      </c>
      <c r="BJ7" s="40">
        <v>4413789.3747500004</v>
      </c>
      <c r="BK7" s="40">
        <v>2493332.9770900002</v>
      </c>
      <c r="BL7" s="40">
        <v>548.48613999999998</v>
      </c>
      <c r="BM7" s="40">
        <v>875.21862999999996</v>
      </c>
      <c r="BN7" s="40">
        <v>6908546.0566099994</v>
      </c>
    </row>
    <row r="8" spans="1:75">
      <c r="A8" s="40" t="s">
        <v>151</v>
      </c>
      <c r="B8" s="40">
        <v>857464.81036999996</v>
      </c>
      <c r="C8" s="40">
        <v>223810.28140000001</v>
      </c>
      <c r="D8" s="40">
        <v>0</v>
      </c>
      <c r="E8" s="40">
        <v>280.79145</v>
      </c>
      <c r="F8" s="40">
        <v>1081555.88322</v>
      </c>
      <c r="G8" s="40">
        <v>141459.90156</v>
      </c>
      <c r="H8" s="40">
        <v>169704.20475999999</v>
      </c>
      <c r="I8" s="40">
        <v>0</v>
      </c>
      <c r="J8" s="40">
        <v>0</v>
      </c>
      <c r="K8" s="40">
        <v>311164.10632000002</v>
      </c>
      <c r="L8" s="40">
        <v>1187908.7491900001</v>
      </c>
      <c r="M8" s="40">
        <v>731004.46230999997</v>
      </c>
      <c r="N8" s="40">
        <v>548.48616000000004</v>
      </c>
      <c r="O8" s="40">
        <v>336.19112000000001</v>
      </c>
      <c r="P8" s="40">
        <v>1919797.8887799999</v>
      </c>
      <c r="Q8" s="40">
        <v>876978.80275000003</v>
      </c>
      <c r="R8" s="40">
        <v>480331.77267000003</v>
      </c>
      <c r="S8" s="40">
        <v>0</v>
      </c>
      <c r="T8" s="40">
        <v>111.16342</v>
      </c>
      <c r="U8" s="40">
        <v>1357421.73884</v>
      </c>
      <c r="V8" s="40">
        <v>473967.08051</v>
      </c>
      <c r="W8" s="40">
        <v>292917.78100999998</v>
      </c>
      <c r="X8" s="40">
        <v>0</v>
      </c>
      <c r="Y8" s="40">
        <v>8.9249999999999996E-2</v>
      </c>
      <c r="Z8" s="40">
        <v>766884.95077</v>
      </c>
      <c r="AA8" s="40">
        <v>588318.85548000003</v>
      </c>
      <c r="AB8" s="40">
        <v>263050.14172999997</v>
      </c>
      <c r="AC8" s="40">
        <v>0</v>
      </c>
      <c r="AD8" s="40">
        <v>146.75389999999999</v>
      </c>
      <c r="AE8" s="40">
        <v>851515.75111000007</v>
      </c>
      <c r="AF8" s="40">
        <v>210461.90952000002</v>
      </c>
      <c r="AG8" s="40">
        <v>261372.019</v>
      </c>
      <c r="AH8" s="40">
        <v>0</v>
      </c>
      <c r="AI8" s="40">
        <v>0</v>
      </c>
      <c r="AJ8" s="40">
        <v>471833.92851999996</v>
      </c>
      <c r="AK8" s="40">
        <v>0</v>
      </c>
      <c r="AL8" s="40">
        <v>0</v>
      </c>
      <c r="AM8" s="40">
        <v>0</v>
      </c>
      <c r="AN8" s="40">
        <v>0</v>
      </c>
      <c r="AO8" s="40">
        <v>0</v>
      </c>
      <c r="AP8" s="40">
        <v>8216.9492599999994</v>
      </c>
      <c r="AQ8" s="40">
        <v>35547.580150000002</v>
      </c>
      <c r="AR8" s="40">
        <v>0</v>
      </c>
      <c r="AS8" s="40">
        <v>0</v>
      </c>
      <c r="AT8" s="40">
        <v>43764.529409999996</v>
      </c>
      <c r="AU8" s="40">
        <v>238.46589</v>
      </c>
      <c r="AV8" s="40">
        <v>981.8229399999999</v>
      </c>
      <c r="AW8" s="40">
        <v>0</v>
      </c>
      <c r="AX8" s="40">
        <v>0</v>
      </c>
      <c r="AY8" s="40">
        <v>1220.28883</v>
      </c>
      <c r="AZ8" s="40">
        <v>10358.665010000001</v>
      </c>
      <c r="BA8" s="40">
        <v>6009.6024400000006</v>
      </c>
      <c r="BB8" s="40">
        <v>0</v>
      </c>
      <c r="BC8" s="40">
        <v>0</v>
      </c>
      <c r="BD8" s="40">
        <v>16368.267449999999</v>
      </c>
      <c r="BE8" s="40">
        <v>0</v>
      </c>
      <c r="BF8" s="40">
        <v>0</v>
      </c>
      <c r="BG8" s="40">
        <v>0</v>
      </c>
      <c r="BH8" s="40">
        <v>0</v>
      </c>
      <c r="BI8" s="40">
        <v>0</v>
      </c>
      <c r="BJ8" s="40">
        <v>4355374.1895399997</v>
      </c>
      <c r="BK8" s="40">
        <v>2464729.6684099999</v>
      </c>
      <c r="BL8" s="40">
        <v>548.48616000000004</v>
      </c>
      <c r="BM8" s="40">
        <v>874.98914000000002</v>
      </c>
      <c r="BN8" s="40">
        <v>6821527.3332500001</v>
      </c>
    </row>
    <row r="9" spans="1:75">
      <c r="A9" s="40" t="s">
        <v>152</v>
      </c>
      <c r="B9" s="40">
        <v>405.48866999999996</v>
      </c>
      <c r="C9" s="40">
        <v>852.17358999999999</v>
      </c>
      <c r="D9" s="40">
        <v>0</v>
      </c>
      <c r="E9" s="40">
        <v>0</v>
      </c>
      <c r="F9" s="40">
        <v>1257.6622600000001</v>
      </c>
      <c r="G9" s="40">
        <v>12880.14777</v>
      </c>
      <c r="H9" s="40">
        <v>5084.0668900000001</v>
      </c>
      <c r="I9" s="40">
        <v>0</v>
      </c>
      <c r="J9" s="40">
        <v>0</v>
      </c>
      <c r="K9" s="40">
        <v>17964.214660000001</v>
      </c>
      <c r="L9" s="40">
        <v>2298.46216</v>
      </c>
      <c r="M9" s="40">
        <v>1358.7450700000002</v>
      </c>
      <c r="N9" s="40">
        <v>-2.0000000000000002E-5</v>
      </c>
      <c r="O9" s="40">
        <v>0</v>
      </c>
      <c r="P9" s="40">
        <v>3657.20721</v>
      </c>
      <c r="Q9" s="40">
        <v>9535.9726499999997</v>
      </c>
      <c r="R9" s="40">
        <v>10843.65747</v>
      </c>
      <c r="S9" s="40">
        <v>0</v>
      </c>
      <c r="T9" s="40">
        <v>0</v>
      </c>
      <c r="U9" s="40">
        <v>20379.630120000002</v>
      </c>
      <c r="V9" s="40">
        <v>24619.913430000001</v>
      </c>
      <c r="W9" s="40">
        <v>903.2180699999999</v>
      </c>
      <c r="X9" s="40">
        <v>0</v>
      </c>
      <c r="Y9" s="40">
        <v>0</v>
      </c>
      <c r="Z9" s="40">
        <v>25523.1315</v>
      </c>
      <c r="AA9" s="40">
        <v>4308.9721399999999</v>
      </c>
      <c r="AB9" s="40">
        <v>889.19304</v>
      </c>
      <c r="AC9" s="40">
        <v>0</v>
      </c>
      <c r="AD9" s="40">
        <v>0.22949</v>
      </c>
      <c r="AE9" s="40">
        <v>5198.3946699999997</v>
      </c>
      <c r="AF9" s="40">
        <v>3582.9439199999997</v>
      </c>
      <c r="AG9" s="40">
        <v>4007.87734</v>
      </c>
      <c r="AH9" s="40">
        <v>0</v>
      </c>
      <c r="AI9" s="40">
        <v>0</v>
      </c>
      <c r="AJ9" s="40">
        <v>7590.8212599999997</v>
      </c>
      <c r="AK9" s="40">
        <v>256.65899999999999</v>
      </c>
      <c r="AL9" s="40">
        <v>1582.98296</v>
      </c>
      <c r="AM9" s="40">
        <v>0</v>
      </c>
      <c r="AN9" s="40">
        <v>0</v>
      </c>
      <c r="AO9" s="40">
        <v>1839.6419599999999</v>
      </c>
      <c r="AP9" s="40">
        <v>0</v>
      </c>
      <c r="AQ9" s="40">
        <v>237.90373000000002</v>
      </c>
      <c r="AR9" s="40">
        <v>0</v>
      </c>
      <c r="AS9" s="40">
        <v>0</v>
      </c>
      <c r="AT9" s="40">
        <v>237.90373000000002</v>
      </c>
      <c r="AU9" s="40">
        <v>0</v>
      </c>
      <c r="AV9" s="40">
        <v>41.82152</v>
      </c>
      <c r="AW9" s="40">
        <v>0</v>
      </c>
      <c r="AX9" s="40">
        <v>0</v>
      </c>
      <c r="AY9" s="40">
        <v>41.82152</v>
      </c>
      <c r="AZ9" s="40">
        <v>190.15448000000001</v>
      </c>
      <c r="BA9" s="40">
        <v>2573.8669799999998</v>
      </c>
      <c r="BB9" s="40">
        <v>0</v>
      </c>
      <c r="BC9" s="40">
        <v>0</v>
      </c>
      <c r="BD9" s="40">
        <v>2764.0214599999999</v>
      </c>
      <c r="BE9" s="40">
        <v>336.47098999999997</v>
      </c>
      <c r="BF9" s="40">
        <v>158.31967</v>
      </c>
      <c r="BG9" s="40">
        <v>0</v>
      </c>
      <c r="BH9" s="40">
        <v>0</v>
      </c>
      <c r="BI9" s="40">
        <v>494.79066</v>
      </c>
      <c r="BJ9" s="40">
        <v>58415.185210000003</v>
      </c>
      <c r="BK9" s="40">
        <v>28533.82633</v>
      </c>
      <c r="BL9" s="40">
        <v>-2.0000000000000002E-5</v>
      </c>
      <c r="BM9" s="40">
        <v>0.22949</v>
      </c>
      <c r="BN9" s="40">
        <v>86949.241010000012</v>
      </c>
    </row>
    <row r="10" spans="1:75">
      <c r="A10" s="40" t="s">
        <v>906</v>
      </c>
      <c r="B10" s="40">
        <v>0</v>
      </c>
      <c r="C10" s="40">
        <v>0</v>
      </c>
      <c r="D10" s="40">
        <v>0</v>
      </c>
      <c r="E10" s="40">
        <v>0</v>
      </c>
      <c r="F10" s="40">
        <v>0</v>
      </c>
      <c r="G10" s="40">
        <v>0</v>
      </c>
      <c r="H10" s="40">
        <v>5.0199999999999993E-3</v>
      </c>
      <c r="I10" s="40">
        <v>0</v>
      </c>
      <c r="J10" s="40">
        <v>0</v>
      </c>
      <c r="K10" s="40">
        <v>5.0199999999999993E-3</v>
      </c>
      <c r="L10" s="40">
        <v>0</v>
      </c>
      <c r="M10" s="40">
        <v>-1.0000000000000001E-5</v>
      </c>
      <c r="N10" s="40">
        <v>0</v>
      </c>
      <c r="O10" s="40">
        <v>0</v>
      </c>
      <c r="P10" s="40">
        <v>-1.0000000000000001E-5</v>
      </c>
      <c r="Q10" s="40">
        <v>0</v>
      </c>
      <c r="R10" s="40">
        <v>0</v>
      </c>
      <c r="S10" s="40">
        <v>0</v>
      </c>
      <c r="T10" s="40">
        <v>0</v>
      </c>
      <c r="U10" s="40">
        <v>0</v>
      </c>
      <c r="V10" s="40">
        <v>0</v>
      </c>
      <c r="W10" s="40">
        <v>0</v>
      </c>
      <c r="X10" s="40">
        <v>0</v>
      </c>
      <c r="Y10" s="40">
        <v>0</v>
      </c>
      <c r="Z10" s="40">
        <v>0</v>
      </c>
      <c r="AA10" s="40">
        <v>0</v>
      </c>
      <c r="AB10" s="40">
        <v>0</v>
      </c>
      <c r="AC10" s="40">
        <v>0</v>
      </c>
      <c r="AD10" s="40">
        <v>0</v>
      </c>
      <c r="AE10" s="40">
        <v>0</v>
      </c>
      <c r="AF10" s="40">
        <v>0</v>
      </c>
      <c r="AG10" s="40">
        <v>69.477339999999998</v>
      </c>
      <c r="AH10" s="40">
        <v>0</v>
      </c>
      <c r="AI10" s="40">
        <v>0</v>
      </c>
      <c r="AJ10" s="40">
        <v>69.477339999999998</v>
      </c>
      <c r="AK10" s="40">
        <v>0</v>
      </c>
      <c r="AL10" s="40">
        <v>0</v>
      </c>
      <c r="AM10" s="40">
        <v>0</v>
      </c>
      <c r="AN10" s="40">
        <v>0</v>
      </c>
      <c r="AO10" s="40">
        <v>0</v>
      </c>
      <c r="AP10" s="40">
        <v>0</v>
      </c>
      <c r="AQ10" s="40">
        <v>0</v>
      </c>
      <c r="AR10" s="40">
        <v>0</v>
      </c>
      <c r="AS10" s="40">
        <v>0</v>
      </c>
      <c r="AT10" s="40">
        <v>0</v>
      </c>
      <c r="AU10" s="40">
        <v>0</v>
      </c>
      <c r="AV10" s="40">
        <v>0</v>
      </c>
      <c r="AW10" s="40">
        <v>0</v>
      </c>
      <c r="AX10" s="40">
        <v>0</v>
      </c>
      <c r="AY10" s="40">
        <v>0</v>
      </c>
      <c r="AZ10" s="40">
        <v>0</v>
      </c>
      <c r="BA10" s="40">
        <v>0</v>
      </c>
      <c r="BB10" s="40">
        <v>0</v>
      </c>
      <c r="BC10" s="40">
        <v>0</v>
      </c>
      <c r="BD10" s="40">
        <v>0</v>
      </c>
      <c r="BE10" s="40">
        <v>0</v>
      </c>
      <c r="BF10" s="40">
        <v>0</v>
      </c>
      <c r="BG10" s="40">
        <v>0</v>
      </c>
      <c r="BH10" s="40">
        <v>0</v>
      </c>
      <c r="BI10" s="40">
        <v>0</v>
      </c>
      <c r="BJ10" s="40">
        <v>0</v>
      </c>
      <c r="BK10" s="40">
        <v>69.482350000000011</v>
      </c>
      <c r="BL10" s="40">
        <v>0</v>
      </c>
      <c r="BM10" s="40">
        <v>0</v>
      </c>
      <c r="BN10" s="40">
        <v>69.482350000000011</v>
      </c>
    </row>
    <row r="11" spans="1:75">
      <c r="A11" s="40" t="s">
        <v>907</v>
      </c>
      <c r="B11" s="40">
        <v>360788.53211999999</v>
      </c>
      <c r="C11" s="40">
        <v>206940.38602999999</v>
      </c>
      <c r="D11" s="40">
        <v>0</v>
      </c>
      <c r="E11" s="40">
        <v>4159.5255399999996</v>
      </c>
      <c r="F11" s="40">
        <v>571888.4436900001</v>
      </c>
      <c r="G11" s="40">
        <v>318226.87154000002</v>
      </c>
      <c r="H11" s="40">
        <v>122448.25359000001</v>
      </c>
      <c r="I11" s="40">
        <v>0</v>
      </c>
      <c r="J11" s="40">
        <v>2316.3919999999998</v>
      </c>
      <c r="K11" s="40">
        <v>442991.51712999999</v>
      </c>
      <c r="L11" s="40">
        <v>939972.82623999997</v>
      </c>
      <c r="M11" s="40">
        <v>859705.49147999997</v>
      </c>
      <c r="N11" s="40">
        <v>2.0886300000000002</v>
      </c>
      <c r="O11" s="40">
        <v>21507.99079</v>
      </c>
      <c r="P11" s="40">
        <v>1821188.39714</v>
      </c>
      <c r="Q11" s="40">
        <v>187416.19822999998</v>
      </c>
      <c r="R11" s="40">
        <v>303899.44586000004</v>
      </c>
      <c r="S11" s="40">
        <v>0</v>
      </c>
      <c r="T11" s="40">
        <v>36.025260000000003</v>
      </c>
      <c r="U11" s="40">
        <v>491351.66935000004</v>
      </c>
      <c r="V11" s="40">
        <v>337438.23980000004</v>
      </c>
      <c r="W11" s="40">
        <v>261014.1789</v>
      </c>
      <c r="X11" s="40">
        <v>0</v>
      </c>
      <c r="Y11" s="40">
        <v>0</v>
      </c>
      <c r="Z11" s="40">
        <v>598452.41870000004</v>
      </c>
      <c r="AA11" s="40">
        <v>204515.13449</v>
      </c>
      <c r="AB11" s="40">
        <v>248604.40411999999</v>
      </c>
      <c r="AC11" s="40">
        <v>0</v>
      </c>
      <c r="AD11" s="40">
        <v>5498.6502599999994</v>
      </c>
      <c r="AE11" s="40">
        <v>458618.18887000001</v>
      </c>
      <c r="AF11" s="40">
        <v>201297.74831</v>
      </c>
      <c r="AG11" s="40">
        <v>264000.52019999997</v>
      </c>
      <c r="AH11" s="40">
        <v>0</v>
      </c>
      <c r="AI11" s="40">
        <v>21418.258890000001</v>
      </c>
      <c r="AJ11" s="40">
        <v>486716.52739999996</v>
      </c>
      <c r="AK11" s="40">
        <v>128690.72268000001</v>
      </c>
      <c r="AL11" s="40">
        <v>112478.92142</v>
      </c>
      <c r="AM11" s="40">
        <v>0</v>
      </c>
      <c r="AN11" s="40">
        <v>7794.8992500000004</v>
      </c>
      <c r="AO11" s="40">
        <v>248964.54334999999</v>
      </c>
      <c r="AP11" s="40">
        <v>2397.7806499999997</v>
      </c>
      <c r="AQ11" s="40">
        <v>13621.78356</v>
      </c>
      <c r="AR11" s="40">
        <v>0</v>
      </c>
      <c r="AS11" s="40">
        <v>0</v>
      </c>
      <c r="AT11" s="40">
        <v>16019.56421</v>
      </c>
      <c r="AU11" s="40">
        <v>0</v>
      </c>
      <c r="AV11" s="40">
        <v>7.6130500000000003</v>
      </c>
      <c r="AW11" s="40">
        <v>0</v>
      </c>
      <c r="AX11" s="40">
        <v>0</v>
      </c>
      <c r="AY11" s="40">
        <v>7.6130500000000003</v>
      </c>
      <c r="AZ11" s="40">
        <v>133961.46166</v>
      </c>
      <c r="BA11" s="40">
        <v>90712.318189999991</v>
      </c>
      <c r="BB11" s="40">
        <v>0</v>
      </c>
      <c r="BC11" s="40">
        <v>400.87281999999999</v>
      </c>
      <c r="BD11" s="40">
        <v>225074.65266999998</v>
      </c>
      <c r="BE11" s="40">
        <v>126971.69671999999</v>
      </c>
      <c r="BF11" s="40">
        <v>38728.38366</v>
      </c>
      <c r="BG11" s="40">
        <v>0</v>
      </c>
      <c r="BH11" s="40">
        <v>0</v>
      </c>
      <c r="BI11" s="40">
        <v>165700.08038</v>
      </c>
      <c r="BJ11" s="40">
        <v>2941677.2124399999</v>
      </c>
      <c r="BK11" s="40">
        <v>2522161.7000599997</v>
      </c>
      <c r="BL11" s="40">
        <v>2.0886300000000002</v>
      </c>
      <c r="BM11" s="40">
        <v>63132.614809999999</v>
      </c>
      <c r="BN11" s="40">
        <v>5526973.6159399999</v>
      </c>
    </row>
    <row r="12" spans="1:75">
      <c r="A12" s="40" t="s">
        <v>908</v>
      </c>
      <c r="B12" s="40">
        <v>360788.53211999999</v>
      </c>
      <c r="C12" s="40">
        <v>206940.38602999999</v>
      </c>
      <c r="D12" s="40">
        <v>0</v>
      </c>
      <c r="E12" s="40">
        <v>4159.5255399999996</v>
      </c>
      <c r="F12" s="40">
        <v>571888.4436900001</v>
      </c>
      <c r="G12" s="40">
        <v>318226.87033999996</v>
      </c>
      <c r="H12" s="40">
        <v>122448.23735</v>
      </c>
      <c r="I12" s="40">
        <v>0</v>
      </c>
      <c r="J12" s="40">
        <v>2316.3919999999998</v>
      </c>
      <c r="K12" s="40">
        <v>442991.49969000003</v>
      </c>
      <c r="L12" s="40">
        <v>939972.82623999997</v>
      </c>
      <c r="M12" s="40">
        <v>859705.49153</v>
      </c>
      <c r="N12" s="40">
        <v>2.0886300000000002</v>
      </c>
      <c r="O12" s="40">
        <v>21507.99077</v>
      </c>
      <c r="P12" s="40">
        <v>1821188.39717</v>
      </c>
      <c r="Q12" s="40">
        <v>187416.19822999998</v>
      </c>
      <c r="R12" s="40">
        <v>303899.44586000004</v>
      </c>
      <c r="S12" s="40">
        <v>0</v>
      </c>
      <c r="T12" s="40">
        <v>36.025260000000003</v>
      </c>
      <c r="U12" s="40">
        <v>491351.66935000004</v>
      </c>
      <c r="V12" s="40">
        <v>336867.68563999998</v>
      </c>
      <c r="W12" s="40">
        <v>259937.63683</v>
      </c>
      <c r="X12" s="40">
        <v>0</v>
      </c>
      <c r="Y12" s="40">
        <v>0</v>
      </c>
      <c r="Z12" s="40">
        <v>596805.32247000001</v>
      </c>
      <c r="AA12" s="40">
        <v>204515.13449</v>
      </c>
      <c r="AB12" s="40">
        <v>248604.40411999999</v>
      </c>
      <c r="AC12" s="40">
        <v>0</v>
      </c>
      <c r="AD12" s="40">
        <v>5498.6502599999994</v>
      </c>
      <c r="AE12" s="40">
        <v>458618.18887000001</v>
      </c>
      <c r="AF12" s="40">
        <v>199801.43987999999</v>
      </c>
      <c r="AG12" s="40">
        <v>264000.52019999997</v>
      </c>
      <c r="AH12" s="40">
        <v>0</v>
      </c>
      <c r="AI12" s="40">
        <v>21418.258890000001</v>
      </c>
      <c r="AJ12" s="40">
        <v>485220.21897000005</v>
      </c>
      <c r="AK12" s="40">
        <v>128690.72268000001</v>
      </c>
      <c r="AL12" s="40">
        <v>112478.92142</v>
      </c>
      <c r="AM12" s="40">
        <v>0</v>
      </c>
      <c r="AN12" s="40">
        <v>7794.8992500000004</v>
      </c>
      <c r="AO12" s="40">
        <v>248964.54334999999</v>
      </c>
      <c r="AP12" s="40">
        <v>2397.7806499999997</v>
      </c>
      <c r="AQ12" s="40">
        <v>13621.78356</v>
      </c>
      <c r="AR12" s="40">
        <v>0</v>
      </c>
      <c r="AS12" s="40">
        <v>0</v>
      </c>
      <c r="AT12" s="40">
        <v>16019.56421</v>
      </c>
      <c r="AU12" s="40">
        <v>0</v>
      </c>
      <c r="AV12" s="40">
        <v>7.6130500000000003</v>
      </c>
      <c r="AW12" s="40">
        <v>0</v>
      </c>
      <c r="AX12" s="40">
        <v>0</v>
      </c>
      <c r="AY12" s="40">
        <v>7.6130500000000003</v>
      </c>
      <c r="AZ12" s="40">
        <v>133961.46166</v>
      </c>
      <c r="BA12" s="40">
        <v>90712.318189999991</v>
      </c>
      <c r="BB12" s="40">
        <v>0</v>
      </c>
      <c r="BC12" s="40">
        <v>400.87281999999999</v>
      </c>
      <c r="BD12" s="40">
        <v>225074.65266999998</v>
      </c>
      <c r="BE12" s="40">
        <v>126971.01525</v>
      </c>
      <c r="BF12" s="40">
        <v>38728.382140000002</v>
      </c>
      <c r="BG12" s="40">
        <v>0</v>
      </c>
      <c r="BH12" s="40">
        <v>0</v>
      </c>
      <c r="BI12" s="40">
        <v>165699.39739</v>
      </c>
      <c r="BJ12" s="40">
        <v>2939609.6671799999</v>
      </c>
      <c r="BK12" s="40">
        <v>2521085.1402800004</v>
      </c>
      <c r="BL12" s="40">
        <v>2.0886300000000002</v>
      </c>
      <c r="BM12" s="40">
        <v>63132.61479</v>
      </c>
      <c r="BN12" s="40">
        <v>5523829.51088</v>
      </c>
    </row>
    <row r="13" spans="1:75">
      <c r="A13" s="40" t="s">
        <v>909</v>
      </c>
      <c r="B13" s="40">
        <v>0</v>
      </c>
      <c r="C13" s="40">
        <v>0</v>
      </c>
      <c r="D13" s="40">
        <v>0</v>
      </c>
      <c r="E13" s="40">
        <v>0</v>
      </c>
      <c r="F13" s="40">
        <v>0</v>
      </c>
      <c r="G13" s="40">
        <v>0</v>
      </c>
      <c r="H13" s="40">
        <v>0</v>
      </c>
      <c r="I13" s="40">
        <v>0</v>
      </c>
      <c r="J13" s="40">
        <v>0</v>
      </c>
      <c r="K13" s="40">
        <v>0</v>
      </c>
      <c r="L13" s="40">
        <v>0</v>
      </c>
      <c r="M13" s="40">
        <v>0</v>
      </c>
      <c r="N13" s="40">
        <v>0</v>
      </c>
      <c r="O13" s="40">
        <v>0</v>
      </c>
      <c r="P13" s="40">
        <v>0</v>
      </c>
      <c r="Q13" s="40">
        <v>0</v>
      </c>
      <c r="R13" s="40">
        <v>0</v>
      </c>
      <c r="S13" s="40">
        <v>0</v>
      </c>
      <c r="T13" s="40">
        <v>0</v>
      </c>
      <c r="U13" s="40">
        <v>0</v>
      </c>
      <c r="V13" s="40">
        <v>0</v>
      </c>
      <c r="W13" s="40">
        <v>0</v>
      </c>
      <c r="X13" s="40">
        <v>0</v>
      </c>
      <c r="Y13" s="40">
        <v>0</v>
      </c>
      <c r="Z13" s="40">
        <v>0</v>
      </c>
      <c r="AA13" s="40">
        <v>0</v>
      </c>
      <c r="AB13" s="40">
        <v>0</v>
      </c>
      <c r="AC13" s="40">
        <v>0</v>
      </c>
      <c r="AD13" s="40">
        <v>0</v>
      </c>
      <c r="AE13" s="40">
        <v>0</v>
      </c>
      <c r="AF13" s="40">
        <v>0</v>
      </c>
      <c r="AG13" s="40">
        <v>0</v>
      </c>
      <c r="AH13" s="40">
        <v>0</v>
      </c>
      <c r="AI13" s="40">
        <v>0</v>
      </c>
      <c r="AJ13" s="40">
        <v>0</v>
      </c>
      <c r="AK13" s="40">
        <v>0</v>
      </c>
      <c r="AL13" s="40">
        <v>0</v>
      </c>
      <c r="AM13" s="40">
        <v>0</v>
      </c>
      <c r="AN13" s="40">
        <v>0</v>
      </c>
      <c r="AO13" s="40">
        <v>0</v>
      </c>
      <c r="AP13" s="40">
        <v>0</v>
      </c>
      <c r="AQ13" s="40">
        <v>0</v>
      </c>
      <c r="AR13" s="40">
        <v>0</v>
      </c>
      <c r="AS13" s="40">
        <v>0</v>
      </c>
      <c r="AT13" s="40">
        <v>0</v>
      </c>
      <c r="AU13" s="40">
        <v>0</v>
      </c>
      <c r="AV13" s="40">
        <v>0</v>
      </c>
      <c r="AW13" s="40">
        <v>0</v>
      </c>
      <c r="AX13" s="40">
        <v>0</v>
      </c>
      <c r="AY13" s="40">
        <v>0</v>
      </c>
      <c r="AZ13" s="40">
        <v>0</v>
      </c>
      <c r="BA13" s="40">
        <v>0</v>
      </c>
      <c r="BB13" s="40">
        <v>0</v>
      </c>
      <c r="BC13" s="40">
        <v>0</v>
      </c>
      <c r="BD13" s="40">
        <v>0</v>
      </c>
      <c r="BE13" s="40">
        <v>0</v>
      </c>
      <c r="BF13" s="40">
        <v>0</v>
      </c>
      <c r="BG13" s="40">
        <v>0</v>
      </c>
      <c r="BH13" s="40">
        <v>0</v>
      </c>
      <c r="BI13" s="40">
        <v>0</v>
      </c>
      <c r="BJ13" s="40">
        <v>0</v>
      </c>
      <c r="BK13" s="40">
        <v>0</v>
      </c>
      <c r="BL13" s="40">
        <v>0</v>
      </c>
      <c r="BM13" s="40">
        <v>0</v>
      </c>
      <c r="BN13" s="40">
        <v>0</v>
      </c>
    </row>
    <row r="14" spans="1:75">
      <c r="A14" s="40" t="s">
        <v>906</v>
      </c>
      <c r="B14" s="40">
        <v>0</v>
      </c>
      <c r="C14" s="40">
        <v>0</v>
      </c>
      <c r="D14" s="40">
        <v>0</v>
      </c>
      <c r="E14" s="40">
        <v>0</v>
      </c>
      <c r="F14" s="40">
        <v>0</v>
      </c>
      <c r="G14" s="40">
        <v>1.1999999999999999E-3</v>
      </c>
      <c r="H14" s="40">
        <v>1.6239999999999997E-2</v>
      </c>
      <c r="I14" s="40">
        <v>0</v>
      </c>
      <c r="J14" s="40">
        <v>0</v>
      </c>
      <c r="K14" s="40">
        <v>1.7440000000000001E-2</v>
      </c>
      <c r="L14" s="40">
        <v>0</v>
      </c>
      <c r="M14" s="40">
        <v>-5.0000000000000002E-5</v>
      </c>
      <c r="N14" s="40">
        <v>0</v>
      </c>
      <c r="O14" s="40">
        <v>2.0000000000000002E-5</v>
      </c>
      <c r="P14" s="40">
        <v>-2.9999999999999997E-5</v>
      </c>
      <c r="Q14" s="40">
        <v>0</v>
      </c>
      <c r="R14" s="40">
        <v>0</v>
      </c>
      <c r="S14" s="40">
        <v>0</v>
      </c>
      <c r="T14" s="40">
        <v>0</v>
      </c>
      <c r="U14" s="40">
        <v>0</v>
      </c>
      <c r="V14" s="40">
        <v>0</v>
      </c>
      <c r="W14" s="40">
        <v>0</v>
      </c>
      <c r="X14" s="40">
        <v>0</v>
      </c>
      <c r="Y14" s="40">
        <v>0</v>
      </c>
      <c r="Z14" s="40">
        <v>0</v>
      </c>
      <c r="AA14" s="40">
        <v>0</v>
      </c>
      <c r="AB14" s="40">
        <v>0</v>
      </c>
      <c r="AC14" s="40">
        <v>0</v>
      </c>
      <c r="AD14" s="40">
        <v>0</v>
      </c>
      <c r="AE14" s="40">
        <v>0</v>
      </c>
      <c r="AF14" s="40">
        <v>0</v>
      </c>
      <c r="AG14" s="40">
        <v>0</v>
      </c>
      <c r="AH14" s="40">
        <v>0</v>
      </c>
      <c r="AI14" s="40">
        <v>0</v>
      </c>
      <c r="AJ14" s="40">
        <v>0</v>
      </c>
      <c r="AK14" s="40">
        <v>0</v>
      </c>
      <c r="AL14" s="40">
        <v>0</v>
      </c>
      <c r="AM14" s="40">
        <v>0</v>
      </c>
      <c r="AN14" s="40">
        <v>0</v>
      </c>
      <c r="AO14" s="40">
        <v>0</v>
      </c>
      <c r="AP14" s="40">
        <v>0</v>
      </c>
      <c r="AQ14" s="40">
        <v>0</v>
      </c>
      <c r="AR14" s="40">
        <v>0</v>
      </c>
      <c r="AS14" s="40">
        <v>0</v>
      </c>
      <c r="AT14" s="40">
        <v>0</v>
      </c>
      <c r="AU14" s="40">
        <v>0</v>
      </c>
      <c r="AV14" s="40">
        <v>0</v>
      </c>
      <c r="AW14" s="40">
        <v>0</v>
      </c>
      <c r="AX14" s="40">
        <v>0</v>
      </c>
      <c r="AY14" s="40">
        <v>0</v>
      </c>
      <c r="AZ14" s="40">
        <v>0</v>
      </c>
      <c r="BA14" s="40">
        <v>0</v>
      </c>
      <c r="BB14" s="40">
        <v>0</v>
      </c>
      <c r="BC14" s="40">
        <v>0</v>
      </c>
      <c r="BD14" s="40">
        <v>0</v>
      </c>
      <c r="BE14" s="40">
        <v>0.68147000000000002</v>
      </c>
      <c r="BF14" s="40">
        <v>1.5200000000000001E-3</v>
      </c>
      <c r="BG14" s="40">
        <v>0</v>
      </c>
      <c r="BH14" s="40">
        <v>0</v>
      </c>
      <c r="BI14" s="40">
        <v>0.68298999999999999</v>
      </c>
      <c r="BJ14" s="40">
        <v>0.68267</v>
      </c>
      <c r="BK14" s="40">
        <v>1.771E-2</v>
      </c>
      <c r="BL14" s="40">
        <v>0</v>
      </c>
      <c r="BM14" s="40">
        <v>2.0000000000000002E-5</v>
      </c>
      <c r="BN14" s="40">
        <v>0.70040000000000002</v>
      </c>
    </row>
    <row r="15" spans="1:75">
      <c r="A15" s="40" t="s">
        <v>910</v>
      </c>
      <c r="B15" s="40">
        <v>38017.976490000001</v>
      </c>
      <c r="C15" s="40">
        <v>91484.761849999995</v>
      </c>
      <c r="D15" s="40">
        <v>0</v>
      </c>
      <c r="E15" s="40">
        <v>495.70909</v>
      </c>
      <c r="F15" s="40">
        <v>129998.44743</v>
      </c>
      <c r="G15" s="40">
        <v>57109.405619999998</v>
      </c>
      <c r="H15" s="40">
        <v>95091.979439999996</v>
      </c>
      <c r="I15" s="40">
        <v>0</v>
      </c>
      <c r="J15" s="40">
        <v>0</v>
      </c>
      <c r="K15" s="40">
        <v>152201.38506</v>
      </c>
      <c r="L15" s="40">
        <v>162676.55703999999</v>
      </c>
      <c r="M15" s="40">
        <v>234550.15600999998</v>
      </c>
      <c r="N15" s="40">
        <v>1.78928</v>
      </c>
      <c r="O15" s="40">
        <v>56.262569999999997</v>
      </c>
      <c r="P15" s="40">
        <v>397284.76489999995</v>
      </c>
      <c r="Q15" s="40">
        <v>12114.79487</v>
      </c>
      <c r="R15" s="40">
        <v>89689.259540000014</v>
      </c>
      <c r="S15" s="40">
        <v>0</v>
      </c>
      <c r="T15" s="40">
        <v>268.00903000000005</v>
      </c>
      <c r="U15" s="40">
        <v>102072.06344</v>
      </c>
      <c r="V15" s="40">
        <v>427222.19536000001</v>
      </c>
      <c r="W15" s="40">
        <v>151689.35043000002</v>
      </c>
      <c r="X15" s="40">
        <v>0</v>
      </c>
      <c r="Y15" s="40">
        <v>-3.2000000000000003E-4</v>
      </c>
      <c r="Z15" s="40">
        <v>578911.54547000001</v>
      </c>
      <c r="AA15" s="40">
        <v>154719.66202000002</v>
      </c>
      <c r="AB15" s="40">
        <v>227874.39587000001</v>
      </c>
      <c r="AC15" s="40">
        <v>2.85101</v>
      </c>
      <c r="AD15" s="40">
        <v>0</v>
      </c>
      <c r="AE15" s="40">
        <v>382596.90889999998</v>
      </c>
      <c r="AF15" s="40">
        <v>70102.973900000012</v>
      </c>
      <c r="AG15" s="40">
        <v>333337.20427999995</v>
      </c>
      <c r="AH15" s="40">
        <v>0</v>
      </c>
      <c r="AI15" s="40">
        <v>58.934230000000007</v>
      </c>
      <c r="AJ15" s="40">
        <v>403499.11241</v>
      </c>
      <c r="AK15" s="40">
        <v>34290.533590000006</v>
      </c>
      <c r="AL15" s="40">
        <v>45391.302409999997</v>
      </c>
      <c r="AM15" s="40">
        <v>0</v>
      </c>
      <c r="AN15" s="40">
        <v>2.1420100000000004</v>
      </c>
      <c r="AO15" s="40">
        <v>79683.978010000006</v>
      </c>
      <c r="AP15" s="40">
        <v>422.15715999999998</v>
      </c>
      <c r="AQ15" s="40">
        <v>6745.5307999999995</v>
      </c>
      <c r="AR15" s="40">
        <v>0</v>
      </c>
      <c r="AS15" s="40">
        <v>0</v>
      </c>
      <c r="AT15" s="40">
        <v>7167.6879600000002</v>
      </c>
      <c r="AU15" s="40">
        <v>0</v>
      </c>
      <c r="AV15" s="40">
        <v>0</v>
      </c>
      <c r="AW15" s="40">
        <v>0</v>
      </c>
      <c r="AX15" s="40">
        <v>0</v>
      </c>
      <c r="AY15" s="40">
        <v>0</v>
      </c>
      <c r="AZ15" s="40">
        <v>31563.689440000002</v>
      </c>
      <c r="BA15" s="40">
        <v>125126.71281999999</v>
      </c>
      <c r="BB15" s="40">
        <v>0</v>
      </c>
      <c r="BC15" s="40">
        <v>142.51148999999998</v>
      </c>
      <c r="BD15" s="40">
        <v>156832.91375000001</v>
      </c>
      <c r="BE15" s="40">
        <v>26685.31623</v>
      </c>
      <c r="BF15" s="40">
        <v>27186.701960000002</v>
      </c>
      <c r="BG15" s="40">
        <v>0</v>
      </c>
      <c r="BH15" s="40">
        <v>0</v>
      </c>
      <c r="BI15" s="40">
        <v>53872.018189999995</v>
      </c>
      <c r="BJ15" s="40">
        <v>1014925.2617200001</v>
      </c>
      <c r="BK15" s="40">
        <v>1428167.3554100001</v>
      </c>
      <c r="BL15" s="40">
        <v>4.6402900000000002</v>
      </c>
      <c r="BM15" s="40">
        <v>1023.5681</v>
      </c>
      <c r="BN15" s="40">
        <v>2444120.82552</v>
      </c>
    </row>
    <row r="16" spans="1:75">
      <c r="A16" s="40" t="s">
        <v>154</v>
      </c>
      <c r="B16" s="40">
        <v>37559.271590000004</v>
      </c>
      <c r="C16" s="40">
        <v>90658.534409999993</v>
      </c>
      <c r="D16" s="40">
        <v>0</v>
      </c>
      <c r="E16" s="40">
        <v>495.70728000000003</v>
      </c>
      <c r="F16" s="40">
        <v>128713.51328</v>
      </c>
      <c r="G16" s="40">
        <v>56606.530979999996</v>
      </c>
      <c r="H16" s="40">
        <v>92740.653980000003</v>
      </c>
      <c r="I16" s="40">
        <v>0</v>
      </c>
      <c r="J16" s="40">
        <v>0</v>
      </c>
      <c r="K16" s="40">
        <v>149347.18496000001</v>
      </c>
      <c r="L16" s="40">
        <v>161391.57056999998</v>
      </c>
      <c r="M16" s="40">
        <v>232504.25313</v>
      </c>
      <c r="N16" s="40">
        <v>1.7892699999999999</v>
      </c>
      <c r="O16" s="40">
        <v>56.261849999999995</v>
      </c>
      <c r="P16" s="40">
        <v>393953.87481999997</v>
      </c>
      <c r="Q16" s="40">
        <v>12061.36023</v>
      </c>
      <c r="R16" s="40">
        <v>87609.791259999998</v>
      </c>
      <c r="S16" s="40">
        <v>0</v>
      </c>
      <c r="T16" s="40">
        <v>267.44155000000001</v>
      </c>
      <c r="U16" s="40">
        <v>99938.593040000007</v>
      </c>
      <c r="V16" s="40">
        <v>405458.47670999996</v>
      </c>
      <c r="W16" s="40">
        <v>140715.16469999999</v>
      </c>
      <c r="X16" s="40">
        <v>0</v>
      </c>
      <c r="Y16" s="40">
        <v>0</v>
      </c>
      <c r="Z16" s="40">
        <v>546173.64140999992</v>
      </c>
      <c r="AA16" s="40">
        <v>148701.67097000001</v>
      </c>
      <c r="AB16" s="40">
        <v>215643.78034999999</v>
      </c>
      <c r="AC16" s="40">
        <v>2.85101</v>
      </c>
      <c r="AD16" s="40">
        <v>0</v>
      </c>
      <c r="AE16" s="40">
        <v>364348.30232999998</v>
      </c>
      <c r="AF16" s="40">
        <v>67918.574229999998</v>
      </c>
      <c r="AG16" s="40">
        <v>325130.15760999999</v>
      </c>
      <c r="AH16" s="40">
        <v>0</v>
      </c>
      <c r="AI16" s="40">
        <v>58.934230000000007</v>
      </c>
      <c r="AJ16" s="40">
        <v>393107.66606999998</v>
      </c>
      <c r="AK16" s="40">
        <v>33653.240530000003</v>
      </c>
      <c r="AL16" s="40">
        <v>44235.750679999997</v>
      </c>
      <c r="AM16" s="40">
        <v>0</v>
      </c>
      <c r="AN16" s="40">
        <v>2.1418699999999999</v>
      </c>
      <c r="AO16" s="40">
        <v>77891.13308</v>
      </c>
      <c r="AP16" s="40">
        <v>422.10934999999995</v>
      </c>
      <c r="AQ16" s="40">
        <v>6731.6811900000002</v>
      </c>
      <c r="AR16" s="40">
        <v>0</v>
      </c>
      <c r="AS16" s="40">
        <v>0</v>
      </c>
      <c r="AT16" s="40">
        <v>7153.79054</v>
      </c>
      <c r="AU16" s="40">
        <v>0</v>
      </c>
      <c r="AV16" s="40">
        <v>0</v>
      </c>
      <c r="AW16" s="40">
        <v>0</v>
      </c>
      <c r="AX16" s="40">
        <v>0</v>
      </c>
      <c r="AY16" s="40">
        <v>0</v>
      </c>
      <c r="AZ16" s="40">
        <v>31222.068460000002</v>
      </c>
      <c r="BA16" s="40">
        <v>120789.31595999999</v>
      </c>
      <c r="BB16" s="40">
        <v>0</v>
      </c>
      <c r="BC16" s="40">
        <v>142.51092</v>
      </c>
      <c r="BD16" s="40">
        <v>152153.89534000002</v>
      </c>
      <c r="BE16" s="40">
        <v>26345.188010000002</v>
      </c>
      <c r="BF16" s="40">
        <v>26346.73445</v>
      </c>
      <c r="BG16" s="40">
        <v>0</v>
      </c>
      <c r="BH16" s="40">
        <v>0</v>
      </c>
      <c r="BI16" s="40">
        <v>52691.922460000002</v>
      </c>
      <c r="BJ16" s="40">
        <v>981340.06163000001</v>
      </c>
      <c r="BK16" s="40">
        <v>1383105.8177199999</v>
      </c>
      <c r="BL16" s="40">
        <v>4.6402799999999997</v>
      </c>
      <c r="BM16" s="40">
        <v>1022.9977</v>
      </c>
      <c r="BN16" s="40">
        <v>2365473.5173299997</v>
      </c>
    </row>
    <row r="17" spans="1:66">
      <c r="A17" s="40" t="s">
        <v>155</v>
      </c>
      <c r="B17" s="40">
        <v>3115.1784400000001</v>
      </c>
      <c r="C17" s="40">
        <v>16529.028689999999</v>
      </c>
      <c r="D17" s="40">
        <v>0</v>
      </c>
      <c r="E17" s="40">
        <v>340.30135999999999</v>
      </c>
      <c r="F17" s="40">
        <v>19984.50849</v>
      </c>
      <c r="G17" s="40">
        <v>429.75865000000005</v>
      </c>
      <c r="H17" s="40">
        <v>6747.3464999999997</v>
      </c>
      <c r="I17" s="40">
        <v>0</v>
      </c>
      <c r="J17" s="40">
        <v>0</v>
      </c>
      <c r="K17" s="40">
        <v>7177.1051500000003</v>
      </c>
      <c r="L17" s="40">
        <v>10752.08028</v>
      </c>
      <c r="M17" s="40">
        <v>61117.378779999999</v>
      </c>
      <c r="N17" s="40">
        <v>1.7892699999999999</v>
      </c>
      <c r="O17" s="40">
        <v>56.261800000000001</v>
      </c>
      <c r="P17" s="40">
        <v>71927.510129999995</v>
      </c>
      <c r="Q17" s="40">
        <v>1781.3264199999999</v>
      </c>
      <c r="R17" s="40">
        <v>14046.543099999999</v>
      </c>
      <c r="S17" s="40">
        <v>0</v>
      </c>
      <c r="T17" s="40">
        <v>33.547820000000002</v>
      </c>
      <c r="U17" s="40">
        <v>15861.41734</v>
      </c>
      <c r="V17" s="40">
        <v>13730.0942</v>
      </c>
      <c r="W17" s="40">
        <v>4522.9972699999998</v>
      </c>
      <c r="X17" s="40">
        <v>0</v>
      </c>
      <c r="Y17" s="40">
        <v>0</v>
      </c>
      <c r="Z17" s="40">
        <v>18253.091469999999</v>
      </c>
      <c r="AA17" s="40">
        <v>705.79982999999993</v>
      </c>
      <c r="AB17" s="40">
        <v>15717.963880000001</v>
      </c>
      <c r="AC17" s="40">
        <v>0</v>
      </c>
      <c r="AD17" s="40">
        <v>0</v>
      </c>
      <c r="AE17" s="40">
        <v>16423.763709999999</v>
      </c>
      <c r="AF17" s="40">
        <v>1900.6751000000002</v>
      </c>
      <c r="AG17" s="40">
        <v>31860.765059999998</v>
      </c>
      <c r="AH17" s="40">
        <v>0</v>
      </c>
      <c r="AI17" s="40">
        <v>28.58474</v>
      </c>
      <c r="AJ17" s="40">
        <v>33790.024899999997</v>
      </c>
      <c r="AK17" s="40">
        <v>2108.3218700000002</v>
      </c>
      <c r="AL17" s="40">
        <v>5554.5448399999996</v>
      </c>
      <c r="AM17" s="40">
        <v>0</v>
      </c>
      <c r="AN17" s="40">
        <v>0</v>
      </c>
      <c r="AO17" s="40">
        <v>7662.8667100000002</v>
      </c>
      <c r="AP17" s="40">
        <v>261.78919000000002</v>
      </c>
      <c r="AQ17" s="40">
        <v>75.601780000000005</v>
      </c>
      <c r="AR17" s="40">
        <v>0</v>
      </c>
      <c r="AS17" s="40">
        <v>0</v>
      </c>
      <c r="AT17" s="40">
        <v>337.39096999999998</v>
      </c>
      <c r="AU17" s="40">
        <v>0</v>
      </c>
      <c r="AV17" s="40">
        <v>0</v>
      </c>
      <c r="AW17" s="40">
        <v>0</v>
      </c>
      <c r="AX17" s="40">
        <v>0</v>
      </c>
      <c r="AY17" s="40">
        <v>0</v>
      </c>
      <c r="AZ17" s="40">
        <v>4471.8664200000003</v>
      </c>
      <c r="BA17" s="40">
        <v>4494.1864000000005</v>
      </c>
      <c r="BB17" s="40">
        <v>0</v>
      </c>
      <c r="BC17" s="40">
        <v>8.9999999999999992E-5</v>
      </c>
      <c r="BD17" s="40">
        <v>8966.0529100000003</v>
      </c>
      <c r="BE17" s="40">
        <v>2559.4857900000002</v>
      </c>
      <c r="BF17" s="40">
        <v>2795.8398500000003</v>
      </c>
      <c r="BG17" s="40">
        <v>0</v>
      </c>
      <c r="BH17" s="40">
        <v>0</v>
      </c>
      <c r="BI17" s="40">
        <v>5355.32564</v>
      </c>
      <c r="BJ17" s="40">
        <v>41816.376189999995</v>
      </c>
      <c r="BK17" s="40">
        <v>163462.19615</v>
      </c>
      <c r="BL17" s="40">
        <v>1.7892699999999999</v>
      </c>
      <c r="BM17" s="40">
        <v>458.69580999999999</v>
      </c>
      <c r="BN17" s="40">
        <v>205739.05742</v>
      </c>
    </row>
    <row r="18" spans="1:66">
      <c r="A18" s="40" t="s">
        <v>156</v>
      </c>
      <c r="B18" s="40">
        <v>20619.337070000001</v>
      </c>
      <c r="C18" s="40">
        <v>10926.488880000001</v>
      </c>
      <c r="D18" s="40">
        <v>0</v>
      </c>
      <c r="E18" s="40">
        <v>155.40592000000001</v>
      </c>
      <c r="F18" s="40">
        <v>31701.23187</v>
      </c>
      <c r="G18" s="40">
        <v>832.63580000000002</v>
      </c>
      <c r="H18" s="40">
        <v>8908.913779999999</v>
      </c>
      <c r="I18" s="40">
        <v>0</v>
      </c>
      <c r="J18" s="40">
        <v>0</v>
      </c>
      <c r="K18" s="40">
        <v>9741.5495800000008</v>
      </c>
      <c r="L18" s="40">
        <v>29.5</v>
      </c>
      <c r="M18" s="40">
        <v>148.45249999999999</v>
      </c>
      <c r="N18" s="40">
        <v>-1.0000000000000001E-5</v>
      </c>
      <c r="O18" s="40">
        <v>-1.0000000000000001E-5</v>
      </c>
      <c r="P18" s="40">
        <v>177.95248000000001</v>
      </c>
      <c r="Q18" s="40">
        <v>2392.8997799999997</v>
      </c>
      <c r="R18" s="40">
        <v>7835.1007699999991</v>
      </c>
      <c r="S18" s="40">
        <v>0</v>
      </c>
      <c r="T18" s="40">
        <v>170.73213000000001</v>
      </c>
      <c r="U18" s="40">
        <v>10398.732679999999</v>
      </c>
      <c r="V18" s="40">
        <v>0</v>
      </c>
      <c r="W18" s="40">
        <v>45.574570000000001</v>
      </c>
      <c r="X18" s="40">
        <v>0</v>
      </c>
      <c r="Y18" s="40">
        <v>0</v>
      </c>
      <c r="Z18" s="40">
        <v>45.574570000000001</v>
      </c>
      <c r="AA18" s="40">
        <v>15921.82914</v>
      </c>
      <c r="AB18" s="40">
        <v>17923.218929999999</v>
      </c>
      <c r="AC18" s="40">
        <v>2.85101</v>
      </c>
      <c r="AD18" s="40">
        <v>0</v>
      </c>
      <c r="AE18" s="40">
        <v>33847.899079999996</v>
      </c>
      <c r="AF18" s="40">
        <v>1314.2028</v>
      </c>
      <c r="AG18" s="40">
        <v>32767.346530000003</v>
      </c>
      <c r="AH18" s="40">
        <v>0</v>
      </c>
      <c r="AI18" s="40">
        <v>30.349490000000003</v>
      </c>
      <c r="AJ18" s="40">
        <v>34111.898820000002</v>
      </c>
      <c r="AK18" s="40">
        <v>1275.82168</v>
      </c>
      <c r="AL18" s="40">
        <v>2318.0556900000001</v>
      </c>
      <c r="AM18" s="40">
        <v>0</v>
      </c>
      <c r="AN18" s="40">
        <v>0</v>
      </c>
      <c r="AO18" s="40">
        <v>3593.8773700000002</v>
      </c>
      <c r="AP18" s="40">
        <v>0</v>
      </c>
      <c r="AQ18" s="40">
        <v>214.95756</v>
      </c>
      <c r="AR18" s="40">
        <v>0</v>
      </c>
      <c r="AS18" s="40">
        <v>0</v>
      </c>
      <c r="AT18" s="40">
        <v>214.95756</v>
      </c>
      <c r="AU18" s="40">
        <v>0</v>
      </c>
      <c r="AV18" s="40">
        <v>0</v>
      </c>
      <c r="AW18" s="40">
        <v>0</v>
      </c>
      <c r="AX18" s="40">
        <v>0</v>
      </c>
      <c r="AY18" s="40">
        <v>0</v>
      </c>
      <c r="AZ18" s="40">
        <v>1885.03631</v>
      </c>
      <c r="BA18" s="40">
        <v>3292.24379</v>
      </c>
      <c r="BB18" s="40">
        <v>0</v>
      </c>
      <c r="BC18" s="40">
        <v>142.51083</v>
      </c>
      <c r="BD18" s="40">
        <v>5319.7909300000001</v>
      </c>
      <c r="BE18" s="40">
        <v>0</v>
      </c>
      <c r="BF18" s="40">
        <v>0</v>
      </c>
      <c r="BG18" s="40">
        <v>0</v>
      </c>
      <c r="BH18" s="40">
        <v>0</v>
      </c>
      <c r="BI18" s="40">
        <v>0</v>
      </c>
      <c r="BJ18" s="40">
        <v>44271.262579999995</v>
      </c>
      <c r="BK18" s="40">
        <v>84380.353000000003</v>
      </c>
      <c r="BL18" s="40">
        <v>2.851</v>
      </c>
      <c r="BM18" s="40">
        <v>498.99835999999999</v>
      </c>
      <c r="BN18" s="40">
        <v>129153.46493999999</v>
      </c>
    </row>
    <row r="19" spans="1:66">
      <c r="A19" s="40" t="s">
        <v>157</v>
      </c>
      <c r="B19" s="40">
        <v>638.94583999999998</v>
      </c>
      <c r="C19" s="40">
        <v>2126.2686100000001</v>
      </c>
      <c r="D19" s="40">
        <v>0</v>
      </c>
      <c r="E19" s="40">
        <v>0</v>
      </c>
      <c r="F19" s="40">
        <v>2765.2144500000004</v>
      </c>
      <c r="G19" s="40">
        <v>411.55549999999999</v>
      </c>
      <c r="H19" s="40">
        <v>1911.1497899999999</v>
      </c>
      <c r="I19" s="40">
        <v>0</v>
      </c>
      <c r="J19" s="40">
        <v>0</v>
      </c>
      <c r="K19" s="40">
        <v>2322.7052899999999</v>
      </c>
      <c r="L19" s="40">
        <v>731.30654000000004</v>
      </c>
      <c r="M19" s="40">
        <v>1423.4017099999999</v>
      </c>
      <c r="N19" s="40">
        <v>0</v>
      </c>
      <c r="O19" s="40">
        <v>5.0000000000000002E-5</v>
      </c>
      <c r="P19" s="40">
        <v>2154.7082999999998</v>
      </c>
      <c r="Q19" s="40">
        <v>61.182879999999997</v>
      </c>
      <c r="R19" s="40">
        <v>1455.2721299999998</v>
      </c>
      <c r="S19" s="40">
        <v>0</v>
      </c>
      <c r="T19" s="40">
        <v>0</v>
      </c>
      <c r="U19" s="40">
        <v>1516.4550099999999</v>
      </c>
      <c r="V19" s="40">
        <v>229.48017999999999</v>
      </c>
      <c r="W19" s="40">
        <v>0</v>
      </c>
      <c r="X19" s="40">
        <v>0</v>
      </c>
      <c r="Y19" s="40">
        <v>0</v>
      </c>
      <c r="Z19" s="40">
        <v>229.48017999999999</v>
      </c>
      <c r="AA19" s="40">
        <v>449.18326000000002</v>
      </c>
      <c r="AB19" s="40">
        <v>1283.4367199999999</v>
      </c>
      <c r="AC19" s="40">
        <v>0</v>
      </c>
      <c r="AD19" s="40">
        <v>0</v>
      </c>
      <c r="AE19" s="40">
        <v>1732.6199799999999</v>
      </c>
      <c r="AF19" s="40">
        <v>2152.4881099999998</v>
      </c>
      <c r="AG19" s="40">
        <v>3999.029</v>
      </c>
      <c r="AH19" s="40">
        <v>0</v>
      </c>
      <c r="AI19" s="40">
        <v>0</v>
      </c>
      <c r="AJ19" s="40">
        <v>6151.5171100000007</v>
      </c>
      <c r="AK19" s="40">
        <v>231.48404000000002</v>
      </c>
      <c r="AL19" s="40">
        <v>653.3481700000001</v>
      </c>
      <c r="AM19" s="40">
        <v>0</v>
      </c>
      <c r="AN19" s="40">
        <v>0</v>
      </c>
      <c r="AO19" s="40">
        <v>884.83220999999992</v>
      </c>
      <c r="AP19" s="40">
        <v>160.32016000000002</v>
      </c>
      <c r="AQ19" s="40">
        <v>34.5</v>
      </c>
      <c r="AR19" s="40">
        <v>0</v>
      </c>
      <c r="AS19" s="40">
        <v>0</v>
      </c>
      <c r="AT19" s="40">
        <v>194.82016000000002</v>
      </c>
      <c r="AU19" s="40">
        <v>0</v>
      </c>
      <c r="AV19" s="40">
        <v>0</v>
      </c>
      <c r="AW19" s="40">
        <v>0</v>
      </c>
      <c r="AX19" s="40">
        <v>0</v>
      </c>
      <c r="AY19" s="40">
        <v>0</v>
      </c>
      <c r="AZ19" s="40">
        <v>1775.7115200000001</v>
      </c>
      <c r="BA19" s="40">
        <v>617.17870999999991</v>
      </c>
      <c r="BB19" s="40">
        <v>0</v>
      </c>
      <c r="BC19" s="40">
        <v>0</v>
      </c>
      <c r="BD19" s="40">
        <v>2392.89023</v>
      </c>
      <c r="BE19" s="40">
        <v>42.384</v>
      </c>
      <c r="BF19" s="40">
        <v>62.030999999999999</v>
      </c>
      <c r="BG19" s="40">
        <v>0</v>
      </c>
      <c r="BH19" s="40">
        <v>0</v>
      </c>
      <c r="BI19" s="40">
        <v>104.41500000000001</v>
      </c>
      <c r="BJ19" s="40">
        <v>6884.0420300000005</v>
      </c>
      <c r="BK19" s="40">
        <v>13565.61584</v>
      </c>
      <c r="BL19" s="40">
        <v>0</v>
      </c>
      <c r="BM19" s="40">
        <v>5.0000000000000002E-5</v>
      </c>
      <c r="BN19" s="40">
        <v>20449.657920000001</v>
      </c>
    </row>
    <row r="20" spans="1:66">
      <c r="A20" s="40" t="s">
        <v>158</v>
      </c>
      <c r="B20" s="40">
        <v>921.71143000000006</v>
      </c>
      <c r="C20" s="40">
        <v>2688.8870899999997</v>
      </c>
      <c r="D20" s="40">
        <v>0</v>
      </c>
      <c r="E20" s="40">
        <v>0</v>
      </c>
      <c r="F20" s="40">
        <v>3610.59852</v>
      </c>
      <c r="G20" s="40">
        <v>1546.7083600000001</v>
      </c>
      <c r="H20" s="40">
        <v>2472.2290800000001</v>
      </c>
      <c r="I20" s="40">
        <v>0</v>
      </c>
      <c r="J20" s="40">
        <v>0</v>
      </c>
      <c r="K20" s="40">
        <v>4018.9374400000002</v>
      </c>
      <c r="L20" s="40">
        <v>1730.6582800000001</v>
      </c>
      <c r="M20" s="40">
        <v>2095.38717</v>
      </c>
      <c r="N20" s="40">
        <v>0</v>
      </c>
      <c r="O20" s="40">
        <v>-1.0000000000000001E-5</v>
      </c>
      <c r="P20" s="40">
        <v>3826.0454399999999</v>
      </c>
      <c r="Q20" s="40">
        <v>810.42796999999996</v>
      </c>
      <c r="R20" s="40">
        <v>6341.21299</v>
      </c>
      <c r="S20" s="40">
        <v>0</v>
      </c>
      <c r="T20" s="40">
        <v>0</v>
      </c>
      <c r="U20" s="40">
        <v>7151.6409599999997</v>
      </c>
      <c r="V20" s="40">
        <v>725.61788000000001</v>
      </c>
      <c r="W20" s="40">
        <v>541.40422000000001</v>
      </c>
      <c r="X20" s="40">
        <v>0</v>
      </c>
      <c r="Y20" s="40">
        <v>0</v>
      </c>
      <c r="Z20" s="40">
        <v>1267.0221000000001</v>
      </c>
      <c r="AA20" s="40">
        <v>962.04306999999994</v>
      </c>
      <c r="AB20" s="40">
        <v>3987.6925200000001</v>
      </c>
      <c r="AC20" s="40">
        <v>0</v>
      </c>
      <c r="AD20" s="40">
        <v>0</v>
      </c>
      <c r="AE20" s="40">
        <v>4949.7355900000002</v>
      </c>
      <c r="AF20" s="40">
        <v>7524.8069400000004</v>
      </c>
      <c r="AG20" s="40">
        <v>17020.840660000002</v>
      </c>
      <c r="AH20" s="40">
        <v>0</v>
      </c>
      <c r="AI20" s="40">
        <v>0</v>
      </c>
      <c r="AJ20" s="40">
        <v>24545.6476</v>
      </c>
      <c r="AK20" s="40">
        <v>4683.4697400000005</v>
      </c>
      <c r="AL20" s="40">
        <v>3973.04837</v>
      </c>
      <c r="AM20" s="40">
        <v>0</v>
      </c>
      <c r="AN20" s="40">
        <v>0</v>
      </c>
      <c r="AO20" s="40">
        <v>8656.5181099999991</v>
      </c>
      <c r="AP20" s="40">
        <v>0</v>
      </c>
      <c r="AQ20" s="40">
        <v>1053.2843799999998</v>
      </c>
      <c r="AR20" s="40">
        <v>0</v>
      </c>
      <c r="AS20" s="40">
        <v>0</v>
      </c>
      <c r="AT20" s="40">
        <v>1053.2843799999998</v>
      </c>
      <c r="AU20" s="40">
        <v>0</v>
      </c>
      <c r="AV20" s="40">
        <v>0</v>
      </c>
      <c r="AW20" s="40">
        <v>0</v>
      </c>
      <c r="AX20" s="40">
        <v>0</v>
      </c>
      <c r="AY20" s="40">
        <v>0</v>
      </c>
      <c r="AZ20" s="40">
        <v>3199.33545</v>
      </c>
      <c r="BA20" s="40">
        <v>2390.59366</v>
      </c>
      <c r="BB20" s="40">
        <v>0</v>
      </c>
      <c r="BC20" s="40">
        <v>0</v>
      </c>
      <c r="BD20" s="40">
        <v>5589.92911</v>
      </c>
      <c r="BE20" s="40">
        <v>1593.3299</v>
      </c>
      <c r="BF20" s="40">
        <v>14.496420000000001</v>
      </c>
      <c r="BG20" s="40">
        <v>0</v>
      </c>
      <c r="BH20" s="40">
        <v>0</v>
      </c>
      <c r="BI20" s="40">
        <v>1607.8263200000001</v>
      </c>
      <c r="BJ20" s="40">
        <v>23698.10902</v>
      </c>
      <c r="BK20" s="40">
        <v>42579.076560000001</v>
      </c>
      <c r="BL20" s="40">
        <v>0</v>
      </c>
      <c r="BM20" s="40">
        <v>-1.0000000000000001E-5</v>
      </c>
      <c r="BN20" s="40">
        <v>66277.185570000001</v>
      </c>
    </row>
    <row r="21" spans="1:66">
      <c r="A21" s="40" t="s">
        <v>159</v>
      </c>
      <c r="B21" s="40">
        <v>1765.0321200000001</v>
      </c>
      <c r="C21" s="40">
        <v>26391.848160000001</v>
      </c>
      <c r="D21" s="40">
        <v>0</v>
      </c>
      <c r="E21" s="40">
        <v>0</v>
      </c>
      <c r="F21" s="40">
        <v>28156.880280000001</v>
      </c>
      <c r="G21" s="40">
        <v>5566.40996</v>
      </c>
      <c r="H21" s="40">
        <v>24479.17858</v>
      </c>
      <c r="I21" s="40">
        <v>0</v>
      </c>
      <c r="J21" s="40">
        <v>0</v>
      </c>
      <c r="K21" s="40">
        <v>30045.588540000001</v>
      </c>
      <c r="L21" s="40">
        <v>133134.98303</v>
      </c>
      <c r="M21" s="40">
        <v>107138.60145999999</v>
      </c>
      <c r="N21" s="40">
        <v>0</v>
      </c>
      <c r="O21" s="40">
        <v>-2.0000000000000002E-5</v>
      </c>
      <c r="P21" s="40">
        <v>240273.58447</v>
      </c>
      <c r="Q21" s="40">
        <v>3387.7740800000001</v>
      </c>
      <c r="R21" s="40">
        <v>22731.710079999997</v>
      </c>
      <c r="S21" s="40">
        <v>0</v>
      </c>
      <c r="T21" s="40">
        <v>0</v>
      </c>
      <c r="U21" s="40">
        <v>26119.48416</v>
      </c>
      <c r="V21" s="40">
        <v>681.04224999999997</v>
      </c>
      <c r="W21" s="40">
        <v>2436.0129200000001</v>
      </c>
      <c r="X21" s="40">
        <v>0</v>
      </c>
      <c r="Y21" s="40">
        <v>0</v>
      </c>
      <c r="Z21" s="40">
        <v>3117.0551700000001</v>
      </c>
      <c r="AA21" s="40">
        <v>4596.6840899999997</v>
      </c>
      <c r="AB21" s="40">
        <v>66454.998449999999</v>
      </c>
      <c r="AC21" s="40">
        <v>0</v>
      </c>
      <c r="AD21" s="40">
        <v>0</v>
      </c>
      <c r="AE21" s="40">
        <v>71051.682540000009</v>
      </c>
      <c r="AF21" s="40">
        <v>9549.5913800000017</v>
      </c>
      <c r="AG21" s="40">
        <v>72552.57346</v>
      </c>
      <c r="AH21" s="40">
        <v>0</v>
      </c>
      <c r="AI21" s="40">
        <v>0</v>
      </c>
      <c r="AJ21" s="40">
        <v>82102.164839999998</v>
      </c>
      <c r="AK21" s="40">
        <v>3278.92785</v>
      </c>
      <c r="AL21" s="40">
        <v>5084.0408099999995</v>
      </c>
      <c r="AM21" s="40">
        <v>0</v>
      </c>
      <c r="AN21" s="40">
        <v>2.1418699999999999</v>
      </c>
      <c r="AO21" s="40">
        <v>8365.1105299999999</v>
      </c>
      <c r="AP21" s="40">
        <v>0</v>
      </c>
      <c r="AQ21" s="40">
        <v>5008.3374699999995</v>
      </c>
      <c r="AR21" s="40">
        <v>0</v>
      </c>
      <c r="AS21" s="40">
        <v>0</v>
      </c>
      <c r="AT21" s="40">
        <v>5008.3374699999995</v>
      </c>
      <c r="AU21" s="40">
        <v>0</v>
      </c>
      <c r="AV21" s="40">
        <v>0</v>
      </c>
      <c r="AW21" s="40">
        <v>0</v>
      </c>
      <c r="AX21" s="40">
        <v>0</v>
      </c>
      <c r="AY21" s="40">
        <v>0</v>
      </c>
      <c r="AZ21" s="40">
        <v>4679.4630800000004</v>
      </c>
      <c r="BA21" s="40">
        <v>6813.12147</v>
      </c>
      <c r="BB21" s="40">
        <v>0</v>
      </c>
      <c r="BC21" s="40">
        <v>0</v>
      </c>
      <c r="BD21" s="40">
        <v>11492.584550000001</v>
      </c>
      <c r="BE21" s="40">
        <v>2316.9097000000002</v>
      </c>
      <c r="BF21" s="40">
        <v>1679.3440900000001</v>
      </c>
      <c r="BG21" s="40">
        <v>0</v>
      </c>
      <c r="BH21" s="40">
        <v>0</v>
      </c>
      <c r="BI21" s="40">
        <v>3996.2537900000002</v>
      </c>
      <c r="BJ21" s="40">
        <v>168956.81753999999</v>
      </c>
      <c r="BK21" s="40">
        <v>340769.76694999996</v>
      </c>
      <c r="BL21" s="40">
        <v>0</v>
      </c>
      <c r="BM21" s="40">
        <v>2.1418499999999998</v>
      </c>
      <c r="BN21" s="40">
        <v>509728.72633999999</v>
      </c>
    </row>
    <row r="22" spans="1:66">
      <c r="A22" s="40" t="s">
        <v>160</v>
      </c>
      <c r="B22" s="40">
        <v>426.56668999999999</v>
      </c>
      <c r="C22" s="40">
        <v>8980.6218000000008</v>
      </c>
      <c r="D22" s="40">
        <v>0</v>
      </c>
      <c r="E22" s="40">
        <v>0</v>
      </c>
      <c r="F22" s="40">
        <v>9407.1884900000005</v>
      </c>
      <c r="G22" s="40">
        <v>610.32000000000005</v>
      </c>
      <c r="H22" s="40">
        <v>14570.015439999999</v>
      </c>
      <c r="I22" s="40">
        <v>0</v>
      </c>
      <c r="J22" s="40">
        <v>0</v>
      </c>
      <c r="K22" s="40">
        <v>15180.335439999999</v>
      </c>
      <c r="L22" s="40">
        <v>8660.8836499999998</v>
      </c>
      <c r="M22" s="40">
        <v>20568.854059999998</v>
      </c>
      <c r="N22" s="40">
        <v>0</v>
      </c>
      <c r="O22" s="40">
        <v>2.0000000000000002E-5</v>
      </c>
      <c r="P22" s="40">
        <v>29229.737730000001</v>
      </c>
      <c r="Q22" s="40">
        <v>2342.652</v>
      </c>
      <c r="R22" s="40">
        <v>4813.1313</v>
      </c>
      <c r="S22" s="40">
        <v>0</v>
      </c>
      <c r="T22" s="40">
        <v>0</v>
      </c>
      <c r="U22" s="40">
        <v>7155.7833000000001</v>
      </c>
      <c r="V22" s="40">
        <v>50194.242200000001</v>
      </c>
      <c r="W22" s="40">
        <v>157.34795000000003</v>
      </c>
      <c r="X22" s="40">
        <v>0</v>
      </c>
      <c r="Y22" s="40">
        <v>0</v>
      </c>
      <c r="Z22" s="40">
        <v>50351.590149999996</v>
      </c>
      <c r="AA22" s="40">
        <v>1123.09754</v>
      </c>
      <c r="AB22" s="40">
        <v>9761.11967</v>
      </c>
      <c r="AC22" s="40">
        <v>0</v>
      </c>
      <c r="AD22" s="40">
        <v>0</v>
      </c>
      <c r="AE22" s="40">
        <v>10884.217210000001</v>
      </c>
      <c r="AF22" s="40">
        <v>2219.8217100000002</v>
      </c>
      <c r="AG22" s="40">
        <v>64971.481030000003</v>
      </c>
      <c r="AH22" s="40">
        <v>0</v>
      </c>
      <c r="AI22" s="40">
        <v>0</v>
      </c>
      <c r="AJ22" s="40">
        <v>67191.302739999999</v>
      </c>
      <c r="AK22" s="40">
        <v>4395.0174999999999</v>
      </c>
      <c r="AL22" s="40">
        <v>5382.5014199999996</v>
      </c>
      <c r="AM22" s="40">
        <v>0</v>
      </c>
      <c r="AN22" s="40">
        <v>0</v>
      </c>
      <c r="AO22" s="40">
        <v>9777.5189200000004</v>
      </c>
      <c r="AP22" s="40">
        <v>0</v>
      </c>
      <c r="AQ22" s="40">
        <v>345</v>
      </c>
      <c r="AR22" s="40">
        <v>0</v>
      </c>
      <c r="AS22" s="40">
        <v>0</v>
      </c>
      <c r="AT22" s="40">
        <v>345</v>
      </c>
      <c r="AU22" s="40">
        <v>0</v>
      </c>
      <c r="AV22" s="40">
        <v>0</v>
      </c>
      <c r="AW22" s="40">
        <v>0</v>
      </c>
      <c r="AX22" s="40">
        <v>0</v>
      </c>
      <c r="AY22" s="40">
        <v>0</v>
      </c>
      <c r="AZ22" s="40">
        <v>10491.733470000001</v>
      </c>
      <c r="BA22" s="40">
        <v>12503.696189999999</v>
      </c>
      <c r="BB22" s="40">
        <v>0</v>
      </c>
      <c r="BC22" s="40">
        <v>0</v>
      </c>
      <c r="BD22" s="40">
        <v>22995.429660000002</v>
      </c>
      <c r="BE22" s="40">
        <v>3155.1738399999999</v>
      </c>
      <c r="BF22" s="40">
        <v>3041.9356499999999</v>
      </c>
      <c r="BG22" s="40">
        <v>0</v>
      </c>
      <c r="BH22" s="40">
        <v>0</v>
      </c>
      <c r="BI22" s="40">
        <v>6197.1094899999998</v>
      </c>
      <c r="BJ22" s="40">
        <v>83619.508600000001</v>
      </c>
      <c r="BK22" s="40">
        <v>145095.70450999998</v>
      </c>
      <c r="BL22" s="40">
        <v>0</v>
      </c>
      <c r="BM22" s="40">
        <v>2.0000000000000002E-5</v>
      </c>
      <c r="BN22" s="40">
        <v>228715.21312999999</v>
      </c>
    </row>
    <row r="23" spans="1:66">
      <c r="A23" s="40" t="s">
        <v>161</v>
      </c>
      <c r="B23" s="40">
        <v>0</v>
      </c>
      <c r="C23" s="40">
        <v>11730</v>
      </c>
      <c r="D23" s="40">
        <v>0</v>
      </c>
      <c r="E23" s="40">
        <v>0</v>
      </c>
      <c r="F23" s="40">
        <v>11730</v>
      </c>
      <c r="G23" s="40">
        <v>25218.869129999999</v>
      </c>
      <c r="H23" s="40">
        <v>4538.4862499999999</v>
      </c>
      <c r="I23" s="40">
        <v>0</v>
      </c>
      <c r="J23" s="40">
        <v>0</v>
      </c>
      <c r="K23" s="40">
        <v>29757.355379999997</v>
      </c>
      <c r="L23" s="40">
        <v>6172.1587900000004</v>
      </c>
      <c r="M23" s="40">
        <v>27117.556399999998</v>
      </c>
      <c r="N23" s="40">
        <v>0</v>
      </c>
      <c r="O23" s="40">
        <v>0</v>
      </c>
      <c r="P23" s="40">
        <v>33289.715190000003</v>
      </c>
      <c r="Q23" s="40">
        <v>527.7971</v>
      </c>
      <c r="R23" s="40">
        <v>7254.0544900000004</v>
      </c>
      <c r="S23" s="40">
        <v>0</v>
      </c>
      <c r="T23" s="40">
        <v>0</v>
      </c>
      <c r="U23" s="40">
        <v>7781.8515900000002</v>
      </c>
      <c r="V23" s="40">
        <v>318898</v>
      </c>
      <c r="W23" s="40">
        <v>49671.273289999997</v>
      </c>
      <c r="X23" s="40">
        <v>0</v>
      </c>
      <c r="Y23" s="40">
        <v>0</v>
      </c>
      <c r="Z23" s="40">
        <v>368569.27329000004</v>
      </c>
      <c r="AA23" s="40">
        <v>1094.8342600000001</v>
      </c>
      <c r="AB23" s="40">
        <v>20248.849839999999</v>
      </c>
      <c r="AC23" s="40">
        <v>0</v>
      </c>
      <c r="AD23" s="40">
        <v>0</v>
      </c>
      <c r="AE23" s="40">
        <v>21343.684100000002</v>
      </c>
      <c r="AF23" s="40">
        <v>14352.967550000001</v>
      </c>
      <c r="AG23" s="40">
        <v>32789.652020000001</v>
      </c>
      <c r="AH23" s="40">
        <v>0</v>
      </c>
      <c r="AI23" s="40">
        <v>0</v>
      </c>
      <c r="AJ23" s="40">
        <v>47142.619570000003</v>
      </c>
      <c r="AK23" s="40">
        <v>15685.74785</v>
      </c>
      <c r="AL23" s="40">
        <v>16000.641079999999</v>
      </c>
      <c r="AM23" s="40">
        <v>0</v>
      </c>
      <c r="AN23" s="40">
        <v>0</v>
      </c>
      <c r="AO23" s="40">
        <v>31686.388930000001</v>
      </c>
      <c r="AP23" s="40">
        <v>0</v>
      </c>
      <c r="AQ23" s="40">
        <v>0</v>
      </c>
      <c r="AR23" s="40">
        <v>0</v>
      </c>
      <c r="AS23" s="40">
        <v>0</v>
      </c>
      <c r="AT23" s="40">
        <v>0</v>
      </c>
      <c r="AU23" s="40">
        <v>0</v>
      </c>
      <c r="AV23" s="40">
        <v>0</v>
      </c>
      <c r="AW23" s="40">
        <v>0</v>
      </c>
      <c r="AX23" s="40">
        <v>0</v>
      </c>
      <c r="AY23" s="40">
        <v>0</v>
      </c>
      <c r="AZ23" s="40">
        <v>2711.1382100000001</v>
      </c>
      <c r="BA23" s="40">
        <v>37361.81061</v>
      </c>
      <c r="BB23" s="40">
        <v>0</v>
      </c>
      <c r="BC23" s="40">
        <v>0</v>
      </c>
      <c r="BD23" s="40">
        <v>40072.948819999998</v>
      </c>
      <c r="BE23" s="40">
        <v>9276.8744800000004</v>
      </c>
      <c r="BF23" s="40">
        <v>15078.837439999999</v>
      </c>
      <c r="BG23" s="40">
        <v>0</v>
      </c>
      <c r="BH23" s="40">
        <v>0</v>
      </c>
      <c r="BI23" s="40">
        <v>24355.711920000002</v>
      </c>
      <c r="BJ23" s="40">
        <v>393938.38737000001</v>
      </c>
      <c r="BK23" s="40">
        <v>221791.16141999999</v>
      </c>
      <c r="BL23" s="40">
        <v>0</v>
      </c>
      <c r="BM23" s="40">
        <v>0</v>
      </c>
      <c r="BN23" s="40">
        <v>615729.54878999991</v>
      </c>
    </row>
    <row r="24" spans="1:66">
      <c r="A24" s="40" t="s">
        <v>162</v>
      </c>
      <c r="B24" s="40">
        <v>10072.5</v>
      </c>
      <c r="C24" s="40">
        <v>11285.391180000001</v>
      </c>
      <c r="D24" s="40">
        <v>0</v>
      </c>
      <c r="E24" s="40">
        <v>0</v>
      </c>
      <c r="F24" s="40">
        <v>21357.891179999999</v>
      </c>
      <c r="G24" s="40">
        <v>21990.273579999997</v>
      </c>
      <c r="H24" s="40">
        <v>29113.334559999999</v>
      </c>
      <c r="I24" s="40">
        <v>0</v>
      </c>
      <c r="J24" s="40">
        <v>0</v>
      </c>
      <c r="K24" s="40">
        <v>51103.608140000004</v>
      </c>
      <c r="L24" s="40">
        <v>180</v>
      </c>
      <c r="M24" s="40">
        <v>12894.621050000002</v>
      </c>
      <c r="N24" s="40">
        <v>1.0000000000000001E-5</v>
      </c>
      <c r="O24" s="40">
        <v>2.0000000000000002E-5</v>
      </c>
      <c r="P24" s="40">
        <v>13074.621080000001</v>
      </c>
      <c r="Q24" s="40">
        <v>757.3</v>
      </c>
      <c r="R24" s="40">
        <v>23132.766399999997</v>
      </c>
      <c r="S24" s="40">
        <v>0</v>
      </c>
      <c r="T24" s="40">
        <v>63.1616</v>
      </c>
      <c r="U24" s="40">
        <v>23953.227999999999</v>
      </c>
      <c r="V24" s="40">
        <v>21000</v>
      </c>
      <c r="W24" s="40">
        <v>83340.554489999995</v>
      </c>
      <c r="X24" s="40">
        <v>0</v>
      </c>
      <c r="Y24" s="40">
        <v>0</v>
      </c>
      <c r="Z24" s="40">
        <v>104340.55448999999</v>
      </c>
      <c r="AA24" s="40">
        <v>123848.19978</v>
      </c>
      <c r="AB24" s="40">
        <v>80266.500339999999</v>
      </c>
      <c r="AC24" s="40">
        <v>0</v>
      </c>
      <c r="AD24" s="40">
        <v>0</v>
      </c>
      <c r="AE24" s="40">
        <v>204114.70011999999</v>
      </c>
      <c r="AF24" s="40">
        <v>28904.020639999999</v>
      </c>
      <c r="AG24" s="40">
        <v>69168.469849999994</v>
      </c>
      <c r="AH24" s="40">
        <v>0</v>
      </c>
      <c r="AI24" s="40">
        <v>0</v>
      </c>
      <c r="AJ24" s="40">
        <v>98072.490489999996</v>
      </c>
      <c r="AK24" s="40">
        <v>1994.45</v>
      </c>
      <c r="AL24" s="40">
        <v>5269.5702999999994</v>
      </c>
      <c r="AM24" s="40">
        <v>0</v>
      </c>
      <c r="AN24" s="40">
        <v>0</v>
      </c>
      <c r="AO24" s="40">
        <v>7264.0203000000001</v>
      </c>
      <c r="AP24" s="40">
        <v>0</v>
      </c>
      <c r="AQ24" s="40">
        <v>0</v>
      </c>
      <c r="AR24" s="40">
        <v>0</v>
      </c>
      <c r="AS24" s="40">
        <v>0</v>
      </c>
      <c r="AT24" s="40">
        <v>0</v>
      </c>
      <c r="AU24" s="40">
        <v>0</v>
      </c>
      <c r="AV24" s="40">
        <v>0</v>
      </c>
      <c r="AW24" s="40">
        <v>0</v>
      </c>
      <c r="AX24" s="40">
        <v>0</v>
      </c>
      <c r="AY24" s="40">
        <v>0</v>
      </c>
      <c r="AZ24" s="40">
        <v>2007.7840000000001</v>
      </c>
      <c r="BA24" s="40">
        <v>53316.485130000001</v>
      </c>
      <c r="BB24" s="40">
        <v>0</v>
      </c>
      <c r="BC24" s="40">
        <v>0</v>
      </c>
      <c r="BD24" s="40">
        <v>55324.269130000001</v>
      </c>
      <c r="BE24" s="40">
        <v>7401.0302999999994</v>
      </c>
      <c r="BF24" s="40">
        <v>3674.25</v>
      </c>
      <c r="BG24" s="40">
        <v>0</v>
      </c>
      <c r="BH24" s="40">
        <v>0</v>
      </c>
      <c r="BI24" s="40">
        <v>11075.2803</v>
      </c>
      <c r="BJ24" s="40">
        <v>218155.5583</v>
      </c>
      <c r="BK24" s="40">
        <v>371461.94329999998</v>
      </c>
      <c r="BL24" s="40">
        <v>1.0000000000000001E-5</v>
      </c>
      <c r="BM24" s="40">
        <v>63.161619999999999</v>
      </c>
      <c r="BN24" s="40">
        <v>589680.66323000006</v>
      </c>
    </row>
    <row r="25" spans="1:66">
      <c r="A25" s="40" t="s">
        <v>906</v>
      </c>
      <c r="B25" s="40">
        <v>458.70490000000001</v>
      </c>
      <c r="C25" s="40">
        <v>826.22743999999989</v>
      </c>
      <c r="D25" s="40">
        <v>0</v>
      </c>
      <c r="E25" s="40">
        <v>1.81E-3</v>
      </c>
      <c r="F25" s="40">
        <v>1284.9341499999998</v>
      </c>
      <c r="G25" s="40">
        <v>502.87464</v>
      </c>
      <c r="H25" s="40">
        <v>2351.32546</v>
      </c>
      <c r="I25" s="40">
        <v>0</v>
      </c>
      <c r="J25" s="40">
        <v>0</v>
      </c>
      <c r="K25" s="40">
        <v>2854.2001</v>
      </c>
      <c r="L25" s="40">
        <v>1284.9864700000001</v>
      </c>
      <c r="M25" s="40">
        <v>2045.9028799999999</v>
      </c>
      <c r="N25" s="40">
        <v>1.0000000000000001E-5</v>
      </c>
      <c r="O25" s="40">
        <v>7.1999999999999994E-4</v>
      </c>
      <c r="P25" s="40">
        <v>3330.8900800000001</v>
      </c>
      <c r="Q25" s="40">
        <v>53.434640000000002</v>
      </c>
      <c r="R25" s="40">
        <v>2079.46828</v>
      </c>
      <c r="S25" s="40">
        <v>0</v>
      </c>
      <c r="T25" s="40">
        <v>0.56747999999999998</v>
      </c>
      <c r="U25" s="40">
        <v>2133.4703999999997</v>
      </c>
      <c r="V25" s="40">
        <v>21763.718649999999</v>
      </c>
      <c r="W25" s="40">
        <v>10974.185730000001</v>
      </c>
      <c r="X25" s="40">
        <v>0</v>
      </c>
      <c r="Y25" s="40">
        <v>-3.2000000000000003E-4</v>
      </c>
      <c r="Z25" s="40">
        <v>32737.904059999997</v>
      </c>
      <c r="AA25" s="40">
        <v>6017.9910499999996</v>
      </c>
      <c r="AB25" s="40">
        <v>12230.615519999999</v>
      </c>
      <c r="AC25" s="40">
        <v>0</v>
      </c>
      <c r="AD25" s="40">
        <v>0</v>
      </c>
      <c r="AE25" s="40">
        <v>18248.60657</v>
      </c>
      <c r="AF25" s="40">
        <v>2184.3996699999998</v>
      </c>
      <c r="AG25" s="40">
        <v>8207.0466699999997</v>
      </c>
      <c r="AH25" s="40">
        <v>0</v>
      </c>
      <c r="AI25" s="40">
        <v>0</v>
      </c>
      <c r="AJ25" s="40">
        <v>10391.44634</v>
      </c>
      <c r="AK25" s="40">
        <v>637.29306000000008</v>
      </c>
      <c r="AL25" s="40">
        <v>1155.5517299999999</v>
      </c>
      <c r="AM25" s="40">
        <v>0</v>
      </c>
      <c r="AN25" s="40">
        <v>1.4000000000000001E-4</v>
      </c>
      <c r="AO25" s="40">
        <v>1792.84493</v>
      </c>
      <c r="AP25" s="40">
        <v>4.7810000000000005E-2</v>
      </c>
      <c r="AQ25" s="40">
        <v>13.84961</v>
      </c>
      <c r="AR25" s="40">
        <v>0</v>
      </c>
      <c r="AS25" s="40">
        <v>0</v>
      </c>
      <c r="AT25" s="40">
        <v>13.89742</v>
      </c>
      <c r="AU25" s="40">
        <v>0</v>
      </c>
      <c r="AV25" s="40">
        <v>0</v>
      </c>
      <c r="AW25" s="40">
        <v>0</v>
      </c>
      <c r="AX25" s="40">
        <v>0</v>
      </c>
      <c r="AY25" s="40">
        <v>0</v>
      </c>
      <c r="AZ25" s="40">
        <v>341.62097999999997</v>
      </c>
      <c r="BA25" s="40">
        <v>4337.3968600000007</v>
      </c>
      <c r="BB25" s="40">
        <v>0</v>
      </c>
      <c r="BC25" s="40">
        <v>5.6999999999999998E-4</v>
      </c>
      <c r="BD25" s="40">
        <v>4679.0184100000006</v>
      </c>
      <c r="BE25" s="40">
        <v>340.12822</v>
      </c>
      <c r="BF25" s="40">
        <v>839.96751000000006</v>
      </c>
      <c r="BG25" s="40">
        <v>0</v>
      </c>
      <c r="BH25" s="40">
        <v>0</v>
      </c>
      <c r="BI25" s="40">
        <v>1180.09573</v>
      </c>
      <c r="BJ25" s="40">
        <v>33585.200090000006</v>
      </c>
      <c r="BK25" s="40">
        <v>45061.537689999997</v>
      </c>
      <c r="BL25" s="40">
        <v>1.0000000000000001E-5</v>
      </c>
      <c r="BM25" s="40">
        <v>0.57040000000000002</v>
      </c>
      <c r="BN25" s="40">
        <v>78647.308189999996</v>
      </c>
    </row>
    <row r="26" spans="1:66">
      <c r="A26" s="40" t="s">
        <v>911</v>
      </c>
      <c r="B26" s="40">
        <v>9924.3319700000011</v>
      </c>
      <c r="C26" s="40">
        <v>58242.924490000005</v>
      </c>
      <c r="D26" s="40">
        <v>0</v>
      </c>
      <c r="E26" s="40">
        <v>344.05915999999996</v>
      </c>
      <c r="F26" s="40">
        <v>68511.315620000008</v>
      </c>
      <c r="G26" s="40">
        <v>31260.732929999998</v>
      </c>
      <c r="H26" s="40">
        <v>12008.629650000001</v>
      </c>
      <c r="I26" s="40">
        <v>0</v>
      </c>
      <c r="J26" s="40">
        <v>397.54414000000003</v>
      </c>
      <c r="K26" s="40">
        <v>43666.906719999999</v>
      </c>
      <c r="L26" s="40">
        <v>119312.62435</v>
      </c>
      <c r="M26" s="40">
        <v>112644.81758</v>
      </c>
      <c r="N26" s="40">
        <v>56.881879999999995</v>
      </c>
      <c r="O26" s="40">
        <v>5158.3894099999998</v>
      </c>
      <c r="P26" s="40">
        <v>237172.71322000001</v>
      </c>
      <c r="Q26" s="40">
        <v>28923.624350000002</v>
      </c>
      <c r="R26" s="40">
        <v>54196.031539999996</v>
      </c>
      <c r="S26" s="40">
        <v>0</v>
      </c>
      <c r="T26" s="40">
        <v>14862.429609999999</v>
      </c>
      <c r="U26" s="40">
        <v>97982.085500000001</v>
      </c>
      <c r="V26" s="40">
        <v>5879.0964199999999</v>
      </c>
      <c r="W26" s="40">
        <v>15077.882210000002</v>
      </c>
      <c r="X26" s="40">
        <v>0</v>
      </c>
      <c r="Y26" s="40">
        <v>4.2900000000000004E-3</v>
      </c>
      <c r="Z26" s="40">
        <v>20956.982920000002</v>
      </c>
      <c r="AA26" s="40">
        <v>12510.002990000001</v>
      </c>
      <c r="AB26" s="40">
        <v>40873.998970000001</v>
      </c>
      <c r="AC26" s="40">
        <v>0</v>
      </c>
      <c r="AD26" s="40">
        <v>27.146740000000001</v>
      </c>
      <c r="AE26" s="40">
        <v>53411.148700000005</v>
      </c>
      <c r="AF26" s="40">
        <v>7332.81315</v>
      </c>
      <c r="AG26" s="40">
        <v>53478.006070000003</v>
      </c>
      <c r="AH26" s="40">
        <v>0</v>
      </c>
      <c r="AI26" s="40">
        <v>23.84995</v>
      </c>
      <c r="AJ26" s="40">
        <v>60834.669170000001</v>
      </c>
      <c r="AK26" s="40">
        <v>1851.6859899999999</v>
      </c>
      <c r="AL26" s="40">
        <v>1257.06312</v>
      </c>
      <c r="AM26" s="40">
        <v>0</v>
      </c>
      <c r="AN26" s="40">
        <v>0</v>
      </c>
      <c r="AO26" s="40">
        <v>3108.7491099999997</v>
      </c>
      <c r="AP26" s="40">
        <v>667.30141000000003</v>
      </c>
      <c r="AQ26" s="40">
        <v>3898.4327899999998</v>
      </c>
      <c r="AR26" s="40">
        <v>0</v>
      </c>
      <c r="AS26" s="40">
        <v>0</v>
      </c>
      <c r="AT26" s="40">
        <v>4565.7341999999999</v>
      </c>
      <c r="AU26" s="40">
        <v>0</v>
      </c>
      <c r="AV26" s="40">
        <v>0</v>
      </c>
      <c r="AW26" s="40">
        <v>0</v>
      </c>
      <c r="AX26" s="40">
        <v>0</v>
      </c>
      <c r="AY26" s="40">
        <v>0</v>
      </c>
      <c r="AZ26" s="40">
        <v>6810.1887300000008</v>
      </c>
      <c r="BA26" s="40">
        <v>9702.4864099999995</v>
      </c>
      <c r="BB26" s="40">
        <v>0</v>
      </c>
      <c r="BC26" s="40">
        <v>0</v>
      </c>
      <c r="BD26" s="40">
        <v>16512.675139999999</v>
      </c>
      <c r="BE26" s="40">
        <v>881.84577999999999</v>
      </c>
      <c r="BF26" s="40">
        <v>1122.18776</v>
      </c>
      <c r="BG26" s="40">
        <v>0</v>
      </c>
      <c r="BH26" s="40">
        <v>0</v>
      </c>
      <c r="BI26" s="40">
        <v>2004.0335400000001</v>
      </c>
      <c r="BJ26" s="40">
        <v>225354.24807</v>
      </c>
      <c r="BK26" s="40">
        <v>362502.46058999997</v>
      </c>
      <c r="BL26" s="40">
        <v>56.881879999999995</v>
      </c>
      <c r="BM26" s="40">
        <v>20813.423300000002</v>
      </c>
      <c r="BN26" s="40">
        <v>608727.01384000003</v>
      </c>
    </row>
    <row r="27" spans="1:66">
      <c r="A27" s="40" t="s">
        <v>912</v>
      </c>
      <c r="B27" s="40">
        <v>267565.97372999997</v>
      </c>
      <c r="C27" s="40">
        <v>28720.791579999997</v>
      </c>
      <c r="D27" s="40">
        <v>0</v>
      </c>
      <c r="E27" s="40">
        <v>158019.91265000001</v>
      </c>
      <c r="F27" s="40">
        <v>454306.67796</v>
      </c>
      <c r="G27" s="40">
        <v>207616.40479</v>
      </c>
      <c r="H27" s="40">
        <v>135727.47427999999</v>
      </c>
      <c r="I27" s="40">
        <v>0</v>
      </c>
      <c r="J27" s="40">
        <v>0</v>
      </c>
      <c r="K27" s="40">
        <v>343343.87906999997</v>
      </c>
      <c r="L27" s="40">
        <v>15008.662420000001</v>
      </c>
      <c r="M27" s="40">
        <v>67877.084099999993</v>
      </c>
      <c r="N27" s="40">
        <v>0</v>
      </c>
      <c r="O27" s="40">
        <v>13903.62082</v>
      </c>
      <c r="P27" s="40">
        <v>96789.367339999997</v>
      </c>
      <c r="Q27" s="40">
        <v>482060.34580000001</v>
      </c>
      <c r="R27" s="40">
        <v>341755.07566000003</v>
      </c>
      <c r="S27" s="40">
        <v>0</v>
      </c>
      <c r="T27" s="40">
        <v>98346.539170000004</v>
      </c>
      <c r="U27" s="40">
        <v>922161.96062999999</v>
      </c>
      <c r="V27" s="40">
        <v>1023.5419300000001</v>
      </c>
      <c r="W27" s="40">
        <v>50067.107389999997</v>
      </c>
      <c r="X27" s="40">
        <v>0</v>
      </c>
      <c r="Y27" s="40">
        <v>0</v>
      </c>
      <c r="Z27" s="40">
        <v>51090.649319999997</v>
      </c>
      <c r="AA27" s="40">
        <v>0</v>
      </c>
      <c r="AB27" s="40">
        <v>0</v>
      </c>
      <c r="AC27" s="40">
        <v>0</v>
      </c>
      <c r="AD27" s="40">
        <v>0</v>
      </c>
      <c r="AE27" s="40">
        <v>0</v>
      </c>
      <c r="AF27" s="40">
        <v>98000</v>
      </c>
      <c r="AG27" s="40">
        <v>6555</v>
      </c>
      <c r="AH27" s="40">
        <v>0</v>
      </c>
      <c r="AI27" s="40">
        <v>0</v>
      </c>
      <c r="AJ27" s="40">
        <v>104555</v>
      </c>
      <c r="AK27" s="40">
        <v>63633.382020000005</v>
      </c>
      <c r="AL27" s="40">
        <v>16045.017880000001</v>
      </c>
      <c r="AM27" s="40">
        <v>0</v>
      </c>
      <c r="AN27" s="40">
        <v>0</v>
      </c>
      <c r="AO27" s="40">
        <v>79678.399900000004</v>
      </c>
      <c r="AP27" s="40">
        <v>0</v>
      </c>
      <c r="AQ27" s="40">
        <v>0</v>
      </c>
      <c r="AR27" s="40">
        <v>0</v>
      </c>
      <c r="AS27" s="40">
        <v>0</v>
      </c>
      <c r="AT27" s="40">
        <v>0</v>
      </c>
      <c r="AU27" s="40">
        <v>0</v>
      </c>
      <c r="AV27" s="40">
        <v>0</v>
      </c>
      <c r="AW27" s="40">
        <v>0</v>
      </c>
      <c r="AX27" s="40">
        <v>0</v>
      </c>
      <c r="AY27" s="40">
        <v>0</v>
      </c>
      <c r="AZ27" s="40">
        <v>588.26337999999998</v>
      </c>
      <c r="BA27" s="40">
        <v>13478.270789999999</v>
      </c>
      <c r="BB27" s="40">
        <v>0</v>
      </c>
      <c r="BC27" s="40">
        <v>0</v>
      </c>
      <c r="BD27" s="40">
        <v>14066.534170000001</v>
      </c>
      <c r="BE27" s="40">
        <v>9113.8822700000001</v>
      </c>
      <c r="BF27" s="40">
        <v>13644.172050000001</v>
      </c>
      <c r="BG27" s="40">
        <v>0</v>
      </c>
      <c r="BH27" s="40">
        <v>0</v>
      </c>
      <c r="BI27" s="40">
        <v>22758.054319999999</v>
      </c>
      <c r="BJ27" s="40">
        <v>1144610.4563399998</v>
      </c>
      <c r="BK27" s="40">
        <v>673869.99372999999</v>
      </c>
      <c r="BL27" s="40">
        <v>0</v>
      </c>
      <c r="BM27" s="40">
        <v>270270.07263999997</v>
      </c>
      <c r="BN27" s="40">
        <v>2088750.5227099999</v>
      </c>
    </row>
    <row r="28" spans="1:66">
      <c r="A28" s="40" t="s">
        <v>167</v>
      </c>
      <c r="B28" s="40">
        <v>0</v>
      </c>
      <c r="C28" s="40">
        <v>0</v>
      </c>
      <c r="D28" s="40">
        <v>0</v>
      </c>
      <c r="E28" s="40">
        <v>0</v>
      </c>
      <c r="F28" s="40">
        <v>0</v>
      </c>
      <c r="G28" s="40">
        <v>0</v>
      </c>
      <c r="H28" s="40">
        <v>0</v>
      </c>
      <c r="I28" s="40">
        <v>0</v>
      </c>
      <c r="J28" s="40">
        <v>0</v>
      </c>
      <c r="K28" s="40">
        <v>0</v>
      </c>
      <c r="L28" s="40">
        <v>0</v>
      </c>
      <c r="M28" s="40">
        <v>0</v>
      </c>
      <c r="N28" s="40">
        <v>0</v>
      </c>
      <c r="O28" s="40">
        <v>0</v>
      </c>
      <c r="P28" s="40">
        <v>0</v>
      </c>
      <c r="Q28" s="40">
        <v>5385.5185799999999</v>
      </c>
      <c r="R28" s="40">
        <v>281.77696000000003</v>
      </c>
      <c r="S28" s="40">
        <v>0</v>
      </c>
      <c r="T28" s="40">
        <v>0</v>
      </c>
      <c r="U28" s="40">
        <v>5667.2955400000001</v>
      </c>
      <c r="V28" s="40">
        <v>0</v>
      </c>
      <c r="W28" s="40">
        <v>0</v>
      </c>
      <c r="X28" s="40">
        <v>0</v>
      </c>
      <c r="Y28" s="40">
        <v>0</v>
      </c>
      <c r="Z28" s="40">
        <v>0</v>
      </c>
      <c r="AA28" s="40">
        <v>204850.24268</v>
      </c>
      <c r="AB28" s="40">
        <v>0</v>
      </c>
      <c r="AC28" s="40">
        <v>0</v>
      </c>
      <c r="AD28" s="40">
        <v>0</v>
      </c>
      <c r="AE28" s="40">
        <v>204850.24268</v>
      </c>
      <c r="AF28" s="40">
        <v>7.59816</v>
      </c>
      <c r="AG28" s="40">
        <v>3.81508</v>
      </c>
      <c r="AH28" s="40">
        <v>0</v>
      </c>
      <c r="AI28" s="40">
        <v>0</v>
      </c>
      <c r="AJ28" s="40">
        <v>11.41324</v>
      </c>
      <c r="AK28" s="40">
        <v>0</v>
      </c>
      <c r="AL28" s="40">
        <v>0</v>
      </c>
      <c r="AM28" s="40">
        <v>0</v>
      </c>
      <c r="AN28" s="40">
        <v>0</v>
      </c>
      <c r="AO28" s="40">
        <v>0</v>
      </c>
      <c r="AP28" s="40">
        <v>0</v>
      </c>
      <c r="AQ28" s="40">
        <v>0</v>
      </c>
      <c r="AR28" s="40">
        <v>0</v>
      </c>
      <c r="AS28" s="40">
        <v>0</v>
      </c>
      <c r="AT28" s="40">
        <v>0</v>
      </c>
      <c r="AU28" s="40">
        <v>0</v>
      </c>
      <c r="AV28" s="40">
        <v>0</v>
      </c>
      <c r="AW28" s="40">
        <v>0</v>
      </c>
      <c r="AX28" s="40">
        <v>0</v>
      </c>
      <c r="AY28" s="40">
        <v>0</v>
      </c>
      <c r="AZ28" s="40">
        <v>0</v>
      </c>
      <c r="BA28" s="40">
        <v>0</v>
      </c>
      <c r="BB28" s="40">
        <v>0</v>
      </c>
      <c r="BC28" s="40">
        <v>0</v>
      </c>
      <c r="BD28" s="40">
        <v>0</v>
      </c>
      <c r="BE28" s="40">
        <v>1696.65672</v>
      </c>
      <c r="BF28" s="40">
        <v>0</v>
      </c>
      <c r="BG28" s="40">
        <v>0</v>
      </c>
      <c r="BH28" s="40">
        <v>0</v>
      </c>
      <c r="BI28" s="40">
        <v>1696.65672</v>
      </c>
      <c r="BJ28" s="40">
        <v>211940.01613999999</v>
      </c>
      <c r="BK28" s="40">
        <v>285.59204</v>
      </c>
      <c r="BL28" s="40">
        <v>0</v>
      </c>
      <c r="BM28" s="40">
        <v>0</v>
      </c>
      <c r="BN28" s="40">
        <v>212225.60818000001</v>
      </c>
    </row>
    <row r="29" spans="1:66">
      <c r="A29" s="40" t="s">
        <v>166</v>
      </c>
      <c r="B29" s="40">
        <v>1474.1409799999999</v>
      </c>
      <c r="C29" s="40">
        <v>2.3530000000000002E-2</v>
      </c>
      <c r="D29" s="40">
        <v>0</v>
      </c>
      <c r="E29" s="40">
        <v>0</v>
      </c>
      <c r="F29" s="40">
        <v>1474.1645100000001</v>
      </c>
      <c r="G29" s="40">
        <v>40966.469649999999</v>
      </c>
      <c r="H29" s="40">
        <v>0</v>
      </c>
      <c r="I29" s="40">
        <v>0</v>
      </c>
      <c r="J29" s="40">
        <v>0</v>
      </c>
      <c r="K29" s="40">
        <v>40966.469649999999</v>
      </c>
      <c r="L29" s="40">
        <v>5438.3222500000002</v>
      </c>
      <c r="M29" s="40">
        <v>0</v>
      </c>
      <c r="N29" s="40">
        <v>0</v>
      </c>
      <c r="O29" s="40">
        <v>0</v>
      </c>
      <c r="P29" s="40">
        <v>5438.3222500000002</v>
      </c>
      <c r="Q29" s="40">
        <v>459.33</v>
      </c>
      <c r="R29" s="40">
        <v>20.02815</v>
      </c>
      <c r="S29" s="40">
        <v>0</v>
      </c>
      <c r="T29" s="40">
        <v>0</v>
      </c>
      <c r="U29" s="40">
        <v>479.35815000000002</v>
      </c>
      <c r="V29" s="40">
        <v>196.05500000000001</v>
      </c>
      <c r="W29" s="40">
        <v>0</v>
      </c>
      <c r="X29" s="40">
        <v>0</v>
      </c>
      <c r="Y29" s="40">
        <v>0</v>
      </c>
      <c r="Z29" s="40">
        <v>196.05500000000001</v>
      </c>
      <c r="AA29" s="40">
        <v>96.096000000000004</v>
      </c>
      <c r="AB29" s="40">
        <v>0</v>
      </c>
      <c r="AC29" s="40">
        <v>0</v>
      </c>
      <c r="AD29" s="40">
        <v>0</v>
      </c>
      <c r="AE29" s="40">
        <v>96.096000000000004</v>
      </c>
      <c r="AF29" s="40">
        <v>97.538350000000008</v>
      </c>
      <c r="AG29" s="40">
        <v>41.508480000000006</v>
      </c>
      <c r="AH29" s="40">
        <v>0</v>
      </c>
      <c r="AI29" s="40">
        <v>0</v>
      </c>
      <c r="AJ29" s="40">
        <v>139.04683</v>
      </c>
      <c r="AK29" s="40">
        <v>1.078E-2</v>
      </c>
      <c r="AL29" s="40">
        <v>1.4547300000000001</v>
      </c>
      <c r="AM29" s="40">
        <v>0</v>
      </c>
      <c r="AN29" s="40">
        <v>0</v>
      </c>
      <c r="AO29" s="40">
        <v>1.4655100000000001</v>
      </c>
      <c r="AP29" s="40">
        <v>0</v>
      </c>
      <c r="AQ29" s="40">
        <v>0</v>
      </c>
      <c r="AR29" s="40">
        <v>0</v>
      </c>
      <c r="AS29" s="40">
        <v>0</v>
      </c>
      <c r="AT29" s="40">
        <v>0</v>
      </c>
      <c r="AU29" s="40">
        <v>0</v>
      </c>
      <c r="AV29" s="40">
        <v>0</v>
      </c>
      <c r="AW29" s="40">
        <v>0</v>
      </c>
      <c r="AX29" s="40">
        <v>0</v>
      </c>
      <c r="AY29" s="40">
        <v>0</v>
      </c>
      <c r="AZ29" s="40">
        <v>0</v>
      </c>
      <c r="BA29" s="40">
        <v>0</v>
      </c>
      <c r="BB29" s="40">
        <v>0</v>
      </c>
      <c r="BC29" s="40">
        <v>0</v>
      </c>
      <c r="BD29" s="40">
        <v>0</v>
      </c>
      <c r="BE29" s="40">
        <v>0</v>
      </c>
      <c r="BF29" s="40">
        <v>0</v>
      </c>
      <c r="BG29" s="40">
        <v>0</v>
      </c>
      <c r="BH29" s="40">
        <v>0</v>
      </c>
      <c r="BI29" s="40">
        <v>0</v>
      </c>
      <c r="BJ29" s="40">
        <v>48727.963009999999</v>
      </c>
      <c r="BK29" s="40">
        <v>63.014890000000001</v>
      </c>
      <c r="BL29" s="40">
        <v>0</v>
      </c>
      <c r="BM29" s="40">
        <v>0</v>
      </c>
      <c r="BN29" s="40">
        <v>48790.977899999998</v>
      </c>
    </row>
    <row r="30" spans="1:66">
      <c r="A30" s="40" t="s">
        <v>913</v>
      </c>
      <c r="B30" s="40">
        <v>38197.006959999999</v>
      </c>
      <c r="C30" s="40">
        <v>31141.479780000001</v>
      </c>
      <c r="D30" s="40">
        <v>0</v>
      </c>
      <c r="E30" s="40">
        <v>0</v>
      </c>
      <c r="F30" s="40">
        <v>69338.486739999993</v>
      </c>
      <c r="G30" s="40">
        <v>28070.387930000001</v>
      </c>
      <c r="H30" s="40">
        <v>21046.769769999999</v>
      </c>
      <c r="I30" s="40">
        <v>0</v>
      </c>
      <c r="J30" s="40">
        <v>0</v>
      </c>
      <c r="K30" s="40">
        <v>49117.157700000003</v>
      </c>
      <c r="L30" s="40">
        <v>14344.27133</v>
      </c>
      <c r="M30" s="40">
        <v>7230.7307300000002</v>
      </c>
      <c r="N30" s="40">
        <v>2.0000000000000002E-5</v>
      </c>
      <c r="O30" s="40">
        <v>0</v>
      </c>
      <c r="P30" s="40">
        <v>21575.002079999998</v>
      </c>
      <c r="Q30" s="40">
        <v>8020.80987</v>
      </c>
      <c r="R30" s="40">
        <v>18261.315690000003</v>
      </c>
      <c r="S30" s="40">
        <v>0</v>
      </c>
      <c r="T30" s="40">
        <v>0</v>
      </c>
      <c r="U30" s="40">
        <v>26282.12556</v>
      </c>
      <c r="V30" s="40">
        <v>2261.68426</v>
      </c>
      <c r="W30" s="40">
        <v>2375.7192700000001</v>
      </c>
      <c r="X30" s="40">
        <v>0</v>
      </c>
      <c r="Y30" s="40">
        <v>-2.0000000000000002E-5</v>
      </c>
      <c r="Z30" s="40">
        <v>4637.4035100000001</v>
      </c>
      <c r="AA30" s="40">
        <v>15209.92799</v>
      </c>
      <c r="AB30" s="40">
        <v>50001.26341</v>
      </c>
      <c r="AC30" s="40">
        <v>0</v>
      </c>
      <c r="AD30" s="40">
        <v>0</v>
      </c>
      <c r="AE30" s="40">
        <v>65211.191399999996</v>
      </c>
      <c r="AF30" s="40">
        <v>50764.901949999999</v>
      </c>
      <c r="AG30" s="40">
        <v>66831.281820000004</v>
      </c>
      <c r="AH30" s="40">
        <v>0</v>
      </c>
      <c r="AI30" s="40">
        <v>0</v>
      </c>
      <c r="AJ30" s="40">
        <v>117596.18376999999</v>
      </c>
      <c r="AK30" s="40">
        <v>105.94182000000001</v>
      </c>
      <c r="AL30" s="40">
        <v>9230.4366399999999</v>
      </c>
      <c r="AM30" s="40">
        <v>0</v>
      </c>
      <c r="AN30" s="40">
        <v>0</v>
      </c>
      <c r="AO30" s="40">
        <v>9336.3784600000017</v>
      </c>
      <c r="AP30" s="40">
        <v>0</v>
      </c>
      <c r="AQ30" s="40">
        <v>0</v>
      </c>
      <c r="AR30" s="40">
        <v>0</v>
      </c>
      <c r="AS30" s="40">
        <v>0</v>
      </c>
      <c r="AT30" s="40">
        <v>0</v>
      </c>
      <c r="AU30" s="40">
        <v>0.13663999999999998</v>
      </c>
      <c r="AV30" s="40">
        <v>10.150729999999999</v>
      </c>
      <c r="AW30" s="40">
        <v>0</v>
      </c>
      <c r="AX30" s="40">
        <v>0</v>
      </c>
      <c r="AY30" s="40">
        <v>10.287370000000001</v>
      </c>
      <c r="AZ30" s="40">
        <v>3252.8805699999998</v>
      </c>
      <c r="BA30" s="40">
        <v>20134.64243</v>
      </c>
      <c r="BB30" s="40">
        <v>0</v>
      </c>
      <c r="BC30" s="40">
        <v>0</v>
      </c>
      <c r="BD30" s="40">
        <v>23387.523000000001</v>
      </c>
      <c r="BE30" s="40">
        <v>3705.7308599999997</v>
      </c>
      <c r="BF30" s="40">
        <v>1826.1595199999999</v>
      </c>
      <c r="BG30" s="40">
        <v>0</v>
      </c>
      <c r="BH30" s="40">
        <v>0</v>
      </c>
      <c r="BI30" s="40">
        <v>5531.8903799999998</v>
      </c>
      <c r="BJ30" s="40">
        <v>163933.68018</v>
      </c>
      <c r="BK30" s="40">
        <v>228089.94978999998</v>
      </c>
      <c r="BL30" s="40">
        <v>2.0000000000000002E-5</v>
      </c>
      <c r="BM30" s="40">
        <v>-2.0000000000000002E-5</v>
      </c>
      <c r="BN30" s="40">
        <v>392023.62997000001</v>
      </c>
    </row>
    <row r="31" spans="1:66">
      <c r="A31" s="40" t="s">
        <v>914</v>
      </c>
      <c r="B31" s="40">
        <v>23090.969960000002</v>
      </c>
      <c r="C31" s="40">
        <v>14544.366119999999</v>
      </c>
      <c r="D31" s="40">
        <v>0</v>
      </c>
      <c r="E31" s="40">
        <v>0</v>
      </c>
      <c r="F31" s="40">
        <v>37635.336080000001</v>
      </c>
      <c r="G31" s="40">
        <v>21973.444070000001</v>
      </c>
      <c r="H31" s="40">
        <v>5514.14581</v>
      </c>
      <c r="I31" s="40">
        <v>0</v>
      </c>
      <c r="J31" s="40">
        <v>0</v>
      </c>
      <c r="K31" s="40">
        <v>27487.58988</v>
      </c>
      <c r="L31" s="40">
        <v>13751.080310000001</v>
      </c>
      <c r="M31" s="40">
        <v>5114.0772200000001</v>
      </c>
      <c r="N31" s="40">
        <v>0</v>
      </c>
      <c r="O31" s="40">
        <v>0</v>
      </c>
      <c r="P31" s="40">
        <v>18865.15753</v>
      </c>
      <c r="Q31" s="40">
        <v>7498.4415399999998</v>
      </c>
      <c r="R31" s="40">
        <v>2825.9744999999998</v>
      </c>
      <c r="S31" s="40">
        <v>0</v>
      </c>
      <c r="T31" s="40">
        <v>0</v>
      </c>
      <c r="U31" s="40">
        <v>10324.416039999998</v>
      </c>
      <c r="V31" s="40">
        <v>2261.68426</v>
      </c>
      <c r="W31" s="40">
        <v>0</v>
      </c>
      <c r="X31" s="40">
        <v>0</v>
      </c>
      <c r="Y31" s="40">
        <v>-2.0000000000000002E-5</v>
      </c>
      <c r="Z31" s="40">
        <v>2261.68424</v>
      </c>
      <c r="AA31" s="40">
        <v>12693.62081</v>
      </c>
      <c r="AB31" s="40">
        <v>39879.626920000002</v>
      </c>
      <c r="AC31" s="40">
        <v>0</v>
      </c>
      <c r="AD31" s="40">
        <v>0</v>
      </c>
      <c r="AE31" s="40">
        <v>52573.247729999995</v>
      </c>
      <c r="AF31" s="40">
        <v>18085.29031</v>
      </c>
      <c r="AG31" s="40">
        <v>6340.0765700000002</v>
      </c>
      <c r="AH31" s="40">
        <v>0</v>
      </c>
      <c r="AI31" s="40">
        <v>0</v>
      </c>
      <c r="AJ31" s="40">
        <v>24425.366879999998</v>
      </c>
      <c r="AK31" s="40">
        <v>0</v>
      </c>
      <c r="AL31" s="40">
        <v>0</v>
      </c>
      <c r="AM31" s="40">
        <v>0</v>
      </c>
      <c r="AN31" s="40">
        <v>0</v>
      </c>
      <c r="AO31" s="40">
        <v>0</v>
      </c>
      <c r="AP31" s="40">
        <v>0</v>
      </c>
      <c r="AQ31" s="40">
        <v>0</v>
      </c>
      <c r="AR31" s="40">
        <v>0</v>
      </c>
      <c r="AS31" s="40">
        <v>0</v>
      </c>
      <c r="AT31" s="40">
        <v>0</v>
      </c>
      <c r="AU31" s="40">
        <v>0.13663999999999998</v>
      </c>
      <c r="AV31" s="40">
        <v>10.150729999999999</v>
      </c>
      <c r="AW31" s="40">
        <v>0</v>
      </c>
      <c r="AX31" s="40">
        <v>0</v>
      </c>
      <c r="AY31" s="40">
        <v>10.287370000000001</v>
      </c>
      <c r="AZ31" s="40">
        <v>0</v>
      </c>
      <c r="BA31" s="40">
        <v>0</v>
      </c>
      <c r="BB31" s="40">
        <v>0</v>
      </c>
      <c r="BC31" s="40">
        <v>0</v>
      </c>
      <c r="BD31" s="40">
        <v>0</v>
      </c>
      <c r="BE31" s="40">
        <v>0</v>
      </c>
      <c r="BF31" s="40">
        <v>0</v>
      </c>
      <c r="BG31" s="40">
        <v>0</v>
      </c>
      <c r="BH31" s="40">
        <v>0</v>
      </c>
      <c r="BI31" s="40">
        <v>0</v>
      </c>
      <c r="BJ31" s="40">
        <v>99354.6679</v>
      </c>
      <c r="BK31" s="40">
        <v>74228.417870000005</v>
      </c>
      <c r="BL31" s="40">
        <v>0</v>
      </c>
      <c r="BM31" s="40">
        <v>-2.0000000000000002E-5</v>
      </c>
      <c r="BN31" s="40">
        <v>173583.08575</v>
      </c>
    </row>
    <row r="32" spans="1:66">
      <c r="A32" s="40" t="s">
        <v>915</v>
      </c>
      <c r="B32" s="40">
        <v>14544.50784</v>
      </c>
      <c r="C32" s="40">
        <v>16393.776449999998</v>
      </c>
      <c r="D32" s="40">
        <v>0</v>
      </c>
      <c r="E32" s="40">
        <v>0</v>
      </c>
      <c r="F32" s="40">
        <v>30938.28429</v>
      </c>
      <c r="G32" s="40">
        <v>6096.74028</v>
      </c>
      <c r="H32" s="40">
        <v>15337.846599999999</v>
      </c>
      <c r="I32" s="40">
        <v>0</v>
      </c>
      <c r="J32" s="40">
        <v>0</v>
      </c>
      <c r="K32" s="40">
        <v>21434.586879999999</v>
      </c>
      <c r="L32" s="40">
        <v>593.19101999999998</v>
      </c>
      <c r="M32" s="40">
        <v>2105.2016400000002</v>
      </c>
      <c r="N32" s="40">
        <v>0</v>
      </c>
      <c r="O32" s="40">
        <v>0</v>
      </c>
      <c r="P32" s="40">
        <v>2698.39266</v>
      </c>
      <c r="Q32" s="40">
        <v>520.30697999999995</v>
      </c>
      <c r="R32" s="40">
        <v>15068.64883</v>
      </c>
      <c r="S32" s="40">
        <v>0</v>
      </c>
      <c r="T32" s="40">
        <v>0</v>
      </c>
      <c r="U32" s="40">
        <v>15588.955810000001</v>
      </c>
      <c r="V32" s="40">
        <v>0</v>
      </c>
      <c r="W32" s="40">
        <v>2375.7189900000003</v>
      </c>
      <c r="X32" s="40">
        <v>0</v>
      </c>
      <c r="Y32" s="40">
        <v>0</v>
      </c>
      <c r="Z32" s="40">
        <v>2375.7189900000003</v>
      </c>
      <c r="AA32" s="40">
        <v>2516.3019100000001</v>
      </c>
      <c r="AB32" s="40">
        <v>9663.3235299999997</v>
      </c>
      <c r="AC32" s="40">
        <v>0</v>
      </c>
      <c r="AD32" s="40">
        <v>0</v>
      </c>
      <c r="AE32" s="40">
        <v>12179.62544</v>
      </c>
      <c r="AF32" s="40">
        <v>32467.103579999999</v>
      </c>
      <c r="AG32" s="40">
        <v>58751.196100000001</v>
      </c>
      <c r="AH32" s="40">
        <v>0</v>
      </c>
      <c r="AI32" s="40">
        <v>0</v>
      </c>
      <c r="AJ32" s="40">
        <v>91218.299680000011</v>
      </c>
      <c r="AK32" s="40">
        <v>104.55</v>
      </c>
      <c r="AL32" s="40">
        <v>8280</v>
      </c>
      <c r="AM32" s="40">
        <v>0</v>
      </c>
      <c r="AN32" s="40">
        <v>0</v>
      </c>
      <c r="AO32" s="40">
        <v>8384.5499999999993</v>
      </c>
      <c r="AP32" s="40">
        <v>0</v>
      </c>
      <c r="AQ32" s="40">
        <v>0</v>
      </c>
      <c r="AR32" s="40">
        <v>0</v>
      </c>
      <c r="AS32" s="40">
        <v>0</v>
      </c>
      <c r="AT32" s="40">
        <v>0</v>
      </c>
      <c r="AU32" s="40">
        <v>0</v>
      </c>
      <c r="AV32" s="40">
        <v>0</v>
      </c>
      <c r="AW32" s="40">
        <v>0</v>
      </c>
      <c r="AX32" s="40">
        <v>0</v>
      </c>
      <c r="AY32" s="40">
        <v>0</v>
      </c>
      <c r="AZ32" s="40">
        <v>3189.6852000000003</v>
      </c>
      <c r="BA32" s="40">
        <v>19861.602260000003</v>
      </c>
      <c r="BB32" s="40">
        <v>0</v>
      </c>
      <c r="BC32" s="40">
        <v>0</v>
      </c>
      <c r="BD32" s="40">
        <v>23051.28746</v>
      </c>
      <c r="BE32" s="40">
        <v>3705.7308599999997</v>
      </c>
      <c r="BF32" s="40">
        <v>1676.7</v>
      </c>
      <c r="BG32" s="40">
        <v>0</v>
      </c>
      <c r="BH32" s="40">
        <v>0</v>
      </c>
      <c r="BI32" s="40">
        <v>5382.4308600000004</v>
      </c>
      <c r="BJ32" s="40">
        <v>63738.11767</v>
      </c>
      <c r="BK32" s="40">
        <v>149514.01440000001</v>
      </c>
      <c r="BL32" s="40">
        <v>0</v>
      </c>
      <c r="BM32" s="40">
        <v>0</v>
      </c>
      <c r="BN32" s="40">
        <v>213252.13206999999</v>
      </c>
    </row>
    <row r="33" spans="1:66">
      <c r="A33" s="40" t="s">
        <v>916</v>
      </c>
      <c r="B33" s="40">
        <v>561.52916000000005</v>
      </c>
      <c r="C33" s="40">
        <v>203.33721</v>
      </c>
      <c r="D33" s="40">
        <v>0</v>
      </c>
      <c r="E33" s="40">
        <v>0</v>
      </c>
      <c r="F33" s="40">
        <v>764.86636999999996</v>
      </c>
      <c r="G33" s="40">
        <v>0.20358000000000001</v>
      </c>
      <c r="H33" s="40">
        <v>194.77735999999999</v>
      </c>
      <c r="I33" s="40">
        <v>0</v>
      </c>
      <c r="J33" s="40">
        <v>0</v>
      </c>
      <c r="K33" s="40">
        <v>194.98094</v>
      </c>
      <c r="L33" s="40">
        <v>0</v>
      </c>
      <c r="M33" s="40">
        <v>11.451829999999999</v>
      </c>
      <c r="N33" s="40">
        <v>0</v>
      </c>
      <c r="O33" s="40">
        <v>0</v>
      </c>
      <c r="P33" s="40">
        <v>11.451829999999999</v>
      </c>
      <c r="Q33" s="40">
        <v>2.06135</v>
      </c>
      <c r="R33" s="40">
        <v>108.33738000000001</v>
      </c>
      <c r="S33" s="40">
        <v>0</v>
      </c>
      <c r="T33" s="40">
        <v>0</v>
      </c>
      <c r="U33" s="40">
        <v>110.39873</v>
      </c>
      <c r="V33" s="40">
        <v>0</v>
      </c>
      <c r="W33" s="40">
        <v>2.8000000000000003E-4</v>
      </c>
      <c r="X33" s="40">
        <v>0</v>
      </c>
      <c r="Y33" s="40">
        <v>0</v>
      </c>
      <c r="Z33" s="40">
        <v>2.8000000000000003E-4</v>
      </c>
      <c r="AA33" s="40">
        <v>5.2699999999999995E-3</v>
      </c>
      <c r="AB33" s="40">
        <v>98.552000000000007</v>
      </c>
      <c r="AC33" s="40">
        <v>0</v>
      </c>
      <c r="AD33" s="40">
        <v>0</v>
      </c>
      <c r="AE33" s="40">
        <v>98.557270000000003</v>
      </c>
      <c r="AF33" s="40">
        <v>212.50806</v>
      </c>
      <c r="AG33" s="40">
        <v>587.94084999999995</v>
      </c>
      <c r="AH33" s="40">
        <v>0</v>
      </c>
      <c r="AI33" s="40">
        <v>0</v>
      </c>
      <c r="AJ33" s="40">
        <v>800.44891000000007</v>
      </c>
      <c r="AK33" s="40">
        <v>1.3918199999999998</v>
      </c>
      <c r="AL33" s="40">
        <v>950.43664000000001</v>
      </c>
      <c r="AM33" s="40">
        <v>0</v>
      </c>
      <c r="AN33" s="40">
        <v>0</v>
      </c>
      <c r="AO33" s="40">
        <v>951.82845999999995</v>
      </c>
      <c r="AP33" s="40">
        <v>0</v>
      </c>
      <c r="AQ33" s="40">
        <v>0</v>
      </c>
      <c r="AR33" s="40">
        <v>0</v>
      </c>
      <c r="AS33" s="40">
        <v>0</v>
      </c>
      <c r="AT33" s="40">
        <v>0</v>
      </c>
      <c r="AU33" s="40">
        <v>0</v>
      </c>
      <c r="AV33" s="40">
        <v>0</v>
      </c>
      <c r="AW33" s="40">
        <v>0</v>
      </c>
      <c r="AX33" s="40">
        <v>0</v>
      </c>
      <c r="AY33" s="40">
        <v>0</v>
      </c>
      <c r="AZ33" s="40">
        <v>63.195370000000004</v>
      </c>
      <c r="BA33" s="40">
        <v>273.04016999999999</v>
      </c>
      <c r="BB33" s="40">
        <v>0</v>
      </c>
      <c r="BC33" s="40">
        <v>0</v>
      </c>
      <c r="BD33" s="40">
        <v>336.23553999999996</v>
      </c>
      <c r="BE33" s="40">
        <v>0</v>
      </c>
      <c r="BF33" s="40">
        <v>149.45952</v>
      </c>
      <c r="BG33" s="40">
        <v>0</v>
      </c>
      <c r="BH33" s="40">
        <v>0</v>
      </c>
      <c r="BI33" s="40">
        <v>149.45952</v>
      </c>
      <c r="BJ33" s="40">
        <v>840.89460999999994</v>
      </c>
      <c r="BK33" s="40">
        <v>2577.3332400000004</v>
      </c>
      <c r="BL33" s="40">
        <v>0</v>
      </c>
      <c r="BM33" s="40">
        <v>0</v>
      </c>
      <c r="BN33" s="40">
        <v>3418.2278500000002</v>
      </c>
    </row>
    <row r="34" spans="1:66">
      <c r="A34" s="40" t="s">
        <v>917</v>
      </c>
      <c r="B34" s="40">
        <v>0</v>
      </c>
      <c r="C34" s="40">
        <v>0</v>
      </c>
      <c r="D34" s="40">
        <v>0</v>
      </c>
      <c r="E34" s="40">
        <v>0</v>
      </c>
      <c r="F34" s="40">
        <v>0</v>
      </c>
      <c r="G34" s="40">
        <v>0</v>
      </c>
      <c r="H34" s="40">
        <v>0</v>
      </c>
      <c r="I34" s="40">
        <v>0</v>
      </c>
      <c r="J34" s="40">
        <v>0</v>
      </c>
      <c r="K34" s="40">
        <v>0</v>
      </c>
      <c r="L34" s="40">
        <v>0</v>
      </c>
      <c r="M34" s="40">
        <v>4.0000000000000003E-5</v>
      </c>
      <c r="N34" s="40">
        <v>2.0000000000000002E-5</v>
      </c>
      <c r="O34" s="40">
        <v>0</v>
      </c>
      <c r="P34" s="40">
        <v>5.9999999999999995E-5</v>
      </c>
      <c r="Q34" s="40">
        <v>0</v>
      </c>
      <c r="R34" s="40">
        <v>258.35498000000001</v>
      </c>
      <c r="S34" s="40">
        <v>0</v>
      </c>
      <c r="T34" s="40">
        <v>0</v>
      </c>
      <c r="U34" s="40">
        <v>258.35498000000001</v>
      </c>
      <c r="V34" s="40">
        <v>0</v>
      </c>
      <c r="W34" s="40">
        <v>0</v>
      </c>
      <c r="X34" s="40">
        <v>0</v>
      </c>
      <c r="Y34" s="40">
        <v>0</v>
      </c>
      <c r="Z34" s="40">
        <v>0</v>
      </c>
      <c r="AA34" s="40">
        <v>0</v>
      </c>
      <c r="AB34" s="40">
        <v>359.76096000000001</v>
      </c>
      <c r="AC34" s="40">
        <v>0</v>
      </c>
      <c r="AD34" s="40">
        <v>0</v>
      </c>
      <c r="AE34" s="40">
        <v>359.76096000000001</v>
      </c>
      <c r="AF34" s="40">
        <v>0</v>
      </c>
      <c r="AG34" s="40">
        <v>1152.0683000000001</v>
      </c>
      <c r="AH34" s="40">
        <v>0</v>
      </c>
      <c r="AI34" s="40">
        <v>0</v>
      </c>
      <c r="AJ34" s="40">
        <v>1152.0683000000001</v>
      </c>
      <c r="AK34" s="40">
        <v>0</v>
      </c>
      <c r="AL34" s="40">
        <v>0</v>
      </c>
      <c r="AM34" s="40">
        <v>0</v>
      </c>
      <c r="AN34" s="40">
        <v>0</v>
      </c>
      <c r="AO34" s="40">
        <v>0</v>
      </c>
      <c r="AP34" s="40">
        <v>0</v>
      </c>
      <c r="AQ34" s="40">
        <v>0</v>
      </c>
      <c r="AR34" s="40">
        <v>0</v>
      </c>
      <c r="AS34" s="40">
        <v>0</v>
      </c>
      <c r="AT34" s="40">
        <v>0</v>
      </c>
      <c r="AU34" s="40">
        <v>0</v>
      </c>
      <c r="AV34" s="40">
        <v>0</v>
      </c>
      <c r="AW34" s="40">
        <v>0</v>
      </c>
      <c r="AX34" s="40">
        <v>0</v>
      </c>
      <c r="AY34" s="40">
        <v>0</v>
      </c>
      <c r="AZ34" s="40">
        <v>0</v>
      </c>
      <c r="BA34" s="40">
        <v>0</v>
      </c>
      <c r="BB34" s="40">
        <v>0</v>
      </c>
      <c r="BC34" s="40">
        <v>0</v>
      </c>
      <c r="BD34" s="40">
        <v>0</v>
      </c>
      <c r="BE34" s="40">
        <v>0</v>
      </c>
      <c r="BF34" s="40">
        <v>0</v>
      </c>
      <c r="BG34" s="40">
        <v>0</v>
      </c>
      <c r="BH34" s="40">
        <v>0</v>
      </c>
      <c r="BI34" s="40">
        <v>0</v>
      </c>
      <c r="BJ34" s="40">
        <v>0</v>
      </c>
      <c r="BK34" s="40">
        <v>1770.1842799999999</v>
      </c>
      <c r="BL34" s="40">
        <v>2.0000000000000002E-5</v>
      </c>
      <c r="BM34" s="40">
        <v>0</v>
      </c>
      <c r="BN34" s="40">
        <v>1770.1843000000001</v>
      </c>
    </row>
    <row r="35" spans="1:66">
      <c r="A35" s="40" t="s">
        <v>918</v>
      </c>
      <c r="B35" s="40">
        <v>0</v>
      </c>
      <c r="C35" s="40">
        <v>0</v>
      </c>
      <c r="D35" s="40">
        <v>0</v>
      </c>
      <c r="E35" s="40">
        <v>0</v>
      </c>
      <c r="F35" s="40">
        <v>0</v>
      </c>
      <c r="G35" s="40">
        <v>0</v>
      </c>
      <c r="H35" s="40">
        <v>0</v>
      </c>
      <c r="I35" s="40">
        <v>0</v>
      </c>
      <c r="J35" s="40">
        <v>0</v>
      </c>
      <c r="K35" s="40">
        <v>0</v>
      </c>
      <c r="L35" s="40">
        <v>0</v>
      </c>
      <c r="M35" s="40">
        <v>0</v>
      </c>
      <c r="N35" s="40">
        <v>0</v>
      </c>
      <c r="O35" s="40">
        <v>0</v>
      </c>
      <c r="P35" s="40">
        <v>0</v>
      </c>
      <c r="Q35" s="40">
        <v>0</v>
      </c>
      <c r="R35" s="40">
        <v>0</v>
      </c>
      <c r="S35" s="40">
        <v>0</v>
      </c>
      <c r="T35" s="40">
        <v>0</v>
      </c>
      <c r="U35" s="40">
        <v>0</v>
      </c>
      <c r="V35" s="40">
        <v>0</v>
      </c>
      <c r="W35" s="40">
        <v>0</v>
      </c>
      <c r="X35" s="40">
        <v>0</v>
      </c>
      <c r="Y35" s="40">
        <v>0</v>
      </c>
      <c r="Z35" s="40">
        <v>0</v>
      </c>
      <c r="AA35" s="40">
        <v>0</v>
      </c>
      <c r="AB35" s="40">
        <v>0</v>
      </c>
      <c r="AC35" s="40">
        <v>0</v>
      </c>
      <c r="AD35" s="40">
        <v>0</v>
      </c>
      <c r="AE35" s="40">
        <v>0</v>
      </c>
      <c r="AF35" s="40">
        <v>0</v>
      </c>
      <c r="AG35" s="40">
        <v>0</v>
      </c>
      <c r="AH35" s="40">
        <v>0</v>
      </c>
      <c r="AI35" s="40">
        <v>0</v>
      </c>
      <c r="AJ35" s="40">
        <v>0</v>
      </c>
      <c r="AK35" s="40">
        <v>0</v>
      </c>
      <c r="AL35" s="40">
        <v>0</v>
      </c>
      <c r="AM35" s="40">
        <v>0</v>
      </c>
      <c r="AN35" s="40">
        <v>0</v>
      </c>
      <c r="AO35" s="40">
        <v>0</v>
      </c>
      <c r="AP35" s="40">
        <v>0</v>
      </c>
      <c r="AQ35" s="40">
        <v>0</v>
      </c>
      <c r="AR35" s="40">
        <v>0</v>
      </c>
      <c r="AS35" s="40">
        <v>0</v>
      </c>
      <c r="AT35" s="40">
        <v>0</v>
      </c>
      <c r="AU35" s="40">
        <v>0</v>
      </c>
      <c r="AV35" s="40">
        <v>0</v>
      </c>
      <c r="AW35" s="40">
        <v>0</v>
      </c>
      <c r="AX35" s="40">
        <v>0</v>
      </c>
      <c r="AY35" s="40">
        <v>0</v>
      </c>
      <c r="AZ35" s="40">
        <v>0</v>
      </c>
      <c r="BA35" s="40">
        <v>0</v>
      </c>
      <c r="BB35" s="40">
        <v>0</v>
      </c>
      <c r="BC35" s="40">
        <v>0</v>
      </c>
      <c r="BD35" s="40">
        <v>0</v>
      </c>
      <c r="BE35" s="40">
        <v>0</v>
      </c>
      <c r="BF35" s="40">
        <v>0</v>
      </c>
      <c r="BG35" s="40">
        <v>0</v>
      </c>
      <c r="BH35" s="40">
        <v>0</v>
      </c>
      <c r="BI35" s="40">
        <v>0</v>
      </c>
      <c r="BJ35" s="40">
        <v>0</v>
      </c>
      <c r="BK35" s="40">
        <v>0</v>
      </c>
      <c r="BL35" s="40">
        <v>0</v>
      </c>
      <c r="BM35" s="40">
        <v>0</v>
      </c>
      <c r="BN35" s="40">
        <v>0</v>
      </c>
    </row>
    <row r="36" spans="1:66">
      <c r="A36" s="40" t="s">
        <v>176</v>
      </c>
      <c r="B36" s="40">
        <v>0</v>
      </c>
      <c r="C36" s="40">
        <v>0</v>
      </c>
      <c r="D36" s="40">
        <v>0</v>
      </c>
      <c r="E36" s="40">
        <v>0</v>
      </c>
      <c r="F36" s="40">
        <v>0</v>
      </c>
      <c r="G36" s="40">
        <v>0</v>
      </c>
      <c r="H36" s="40">
        <v>0</v>
      </c>
      <c r="I36" s="40">
        <v>0</v>
      </c>
      <c r="J36" s="40">
        <v>0</v>
      </c>
      <c r="K36" s="40">
        <v>0</v>
      </c>
      <c r="L36" s="40">
        <v>0</v>
      </c>
      <c r="M36" s="40">
        <v>4.0000000000000003E-5</v>
      </c>
      <c r="N36" s="40">
        <v>2.0000000000000002E-5</v>
      </c>
      <c r="O36" s="40">
        <v>0</v>
      </c>
      <c r="P36" s="40">
        <v>5.9999999999999995E-5</v>
      </c>
      <c r="Q36" s="40">
        <v>0</v>
      </c>
      <c r="R36" s="40">
        <v>258.35498000000001</v>
      </c>
      <c r="S36" s="40">
        <v>0</v>
      </c>
      <c r="T36" s="40">
        <v>0</v>
      </c>
      <c r="U36" s="40">
        <v>258.35498000000001</v>
      </c>
      <c r="V36" s="40">
        <v>0</v>
      </c>
      <c r="W36" s="40">
        <v>0</v>
      </c>
      <c r="X36" s="40">
        <v>0</v>
      </c>
      <c r="Y36" s="40">
        <v>0</v>
      </c>
      <c r="Z36" s="40">
        <v>0</v>
      </c>
      <c r="AA36" s="40">
        <v>0</v>
      </c>
      <c r="AB36" s="40">
        <v>359.76096000000001</v>
      </c>
      <c r="AC36" s="40">
        <v>0</v>
      </c>
      <c r="AD36" s="40">
        <v>0</v>
      </c>
      <c r="AE36" s="40">
        <v>359.76096000000001</v>
      </c>
      <c r="AF36" s="40">
        <v>0</v>
      </c>
      <c r="AG36" s="40">
        <v>1152.0683000000001</v>
      </c>
      <c r="AH36" s="40">
        <v>0</v>
      </c>
      <c r="AI36" s="40">
        <v>0</v>
      </c>
      <c r="AJ36" s="40">
        <v>1152.0683000000001</v>
      </c>
      <c r="AK36" s="40">
        <v>0</v>
      </c>
      <c r="AL36" s="40">
        <v>0</v>
      </c>
      <c r="AM36" s="40">
        <v>0</v>
      </c>
      <c r="AN36" s="40">
        <v>0</v>
      </c>
      <c r="AO36" s="40">
        <v>0</v>
      </c>
      <c r="AP36" s="40">
        <v>0</v>
      </c>
      <c r="AQ36" s="40">
        <v>0</v>
      </c>
      <c r="AR36" s="40">
        <v>0</v>
      </c>
      <c r="AS36" s="40">
        <v>0</v>
      </c>
      <c r="AT36" s="40">
        <v>0</v>
      </c>
      <c r="AU36" s="40">
        <v>0</v>
      </c>
      <c r="AV36" s="40">
        <v>0</v>
      </c>
      <c r="AW36" s="40">
        <v>0</v>
      </c>
      <c r="AX36" s="40">
        <v>0</v>
      </c>
      <c r="AY36" s="40">
        <v>0</v>
      </c>
      <c r="AZ36" s="40">
        <v>0</v>
      </c>
      <c r="BA36" s="40">
        <v>0</v>
      </c>
      <c r="BB36" s="40">
        <v>0</v>
      </c>
      <c r="BC36" s="40">
        <v>0</v>
      </c>
      <c r="BD36" s="40">
        <v>0</v>
      </c>
      <c r="BE36" s="40">
        <v>0</v>
      </c>
      <c r="BF36" s="40">
        <v>0</v>
      </c>
      <c r="BG36" s="40">
        <v>0</v>
      </c>
      <c r="BH36" s="40">
        <v>0</v>
      </c>
      <c r="BI36" s="40">
        <v>0</v>
      </c>
      <c r="BJ36" s="40">
        <v>0</v>
      </c>
      <c r="BK36" s="40">
        <v>1770.1842799999999</v>
      </c>
      <c r="BL36" s="40">
        <v>2.0000000000000002E-5</v>
      </c>
      <c r="BM36" s="40">
        <v>0</v>
      </c>
      <c r="BN36" s="40">
        <v>1770.1843000000001</v>
      </c>
    </row>
    <row r="37" spans="1:66" ht="13.5" thickBot="1">
      <c r="A37" s="40" t="s">
        <v>919</v>
      </c>
      <c r="B37" s="40">
        <v>0</v>
      </c>
      <c r="C37" s="40">
        <v>0</v>
      </c>
      <c r="D37" s="40">
        <v>0</v>
      </c>
      <c r="E37" s="40">
        <v>0</v>
      </c>
      <c r="F37" s="40">
        <v>0</v>
      </c>
      <c r="G37" s="40">
        <v>0</v>
      </c>
      <c r="H37" s="40">
        <v>0</v>
      </c>
      <c r="I37" s="40">
        <v>0</v>
      </c>
      <c r="J37" s="40">
        <v>0</v>
      </c>
      <c r="K37" s="40">
        <v>0</v>
      </c>
      <c r="L37" s="40">
        <v>0</v>
      </c>
      <c r="M37" s="40">
        <v>0</v>
      </c>
      <c r="N37" s="40">
        <v>0</v>
      </c>
      <c r="O37" s="40">
        <v>0</v>
      </c>
      <c r="P37" s="40">
        <v>0</v>
      </c>
      <c r="Q37" s="40">
        <v>0</v>
      </c>
      <c r="R37" s="40">
        <v>0</v>
      </c>
      <c r="S37" s="40">
        <v>0</v>
      </c>
      <c r="T37" s="40">
        <v>0</v>
      </c>
      <c r="U37" s="40">
        <v>0</v>
      </c>
      <c r="V37" s="40">
        <v>0</v>
      </c>
      <c r="W37" s="40">
        <v>0</v>
      </c>
      <c r="X37" s="40">
        <v>0</v>
      </c>
      <c r="Y37" s="40">
        <v>0</v>
      </c>
      <c r="Z37" s="40">
        <v>0</v>
      </c>
      <c r="AA37" s="40">
        <v>0</v>
      </c>
      <c r="AB37" s="40">
        <v>0</v>
      </c>
      <c r="AC37" s="40">
        <v>0</v>
      </c>
      <c r="AD37" s="40">
        <v>0</v>
      </c>
      <c r="AE37" s="40">
        <v>0</v>
      </c>
      <c r="AF37" s="40">
        <v>0</v>
      </c>
      <c r="AG37" s="40">
        <v>0</v>
      </c>
      <c r="AH37" s="40">
        <v>0</v>
      </c>
      <c r="AI37" s="40">
        <v>0</v>
      </c>
      <c r="AJ37" s="40">
        <v>0</v>
      </c>
      <c r="AK37" s="40">
        <v>0</v>
      </c>
      <c r="AL37" s="40">
        <v>0</v>
      </c>
      <c r="AM37" s="40">
        <v>0</v>
      </c>
      <c r="AN37" s="40">
        <v>0</v>
      </c>
      <c r="AO37" s="40">
        <v>0</v>
      </c>
      <c r="AP37" s="40">
        <v>0</v>
      </c>
      <c r="AQ37" s="40">
        <v>0</v>
      </c>
      <c r="AR37" s="40">
        <v>0</v>
      </c>
      <c r="AS37" s="40">
        <v>0</v>
      </c>
      <c r="AT37" s="40">
        <v>0</v>
      </c>
      <c r="AU37" s="40">
        <v>0</v>
      </c>
      <c r="AV37" s="40">
        <v>0</v>
      </c>
      <c r="AW37" s="40">
        <v>0</v>
      </c>
      <c r="AX37" s="40">
        <v>0</v>
      </c>
      <c r="AY37" s="40">
        <v>0</v>
      </c>
      <c r="AZ37" s="40">
        <v>0</v>
      </c>
      <c r="BA37" s="40">
        <v>0</v>
      </c>
      <c r="BB37" s="40">
        <v>0</v>
      </c>
      <c r="BC37" s="40">
        <v>0</v>
      </c>
      <c r="BD37" s="40">
        <v>0</v>
      </c>
      <c r="BE37" s="40">
        <v>0</v>
      </c>
      <c r="BF37" s="40">
        <v>0</v>
      </c>
      <c r="BG37" s="40">
        <v>0</v>
      </c>
      <c r="BH37" s="40">
        <v>0</v>
      </c>
      <c r="BI37" s="40">
        <v>0</v>
      </c>
      <c r="BJ37" s="40">
        <v>0</v>
      </c>
      <c r="BK37" s="40">
        <v>0</v>
      </c>
      <c r="BL37" s="40">
        <v>0</v>
      </c>
      <c r="BM37" s="40">
        <v>0</v>
      </c>
      <c r="BN37" s="40">
        <v>0</v>
      </c>
    </row>
    <row r="38" spans="1:66" ht="16.5" thickTop="1" thickBot="1">
      <c r="A38" s="872" t="s">
        <v>920</v>
      </c>
      <c r="B38" s="871">
        <v>1573838.2612900001</v>
      </c>
      <c r="C38" s="871">
        <v>641192.82224999997</v>
      </c>
      <c r="D38" s="871">
        <v>0</v>
      </c>
      <c r="E38" s="871">
        <v>163299.99789</v>
      </c>
      <c r="F38" s="871">
        <v>2378331.0814299998</v>
      </c>
      <c r="G38" s="871">
        <v>837590.32178999996</v>
      </c>
      <c r="H38" s="871">
        <v>561111.38339999993</v>
      </c>
      <c r="I38" s="871">
        <v>0</v>
      </c>
      <c r="J38" s="871">
        <v>2713.9361400000003</v>
      </c>
      <c r="K38" s="871">
        <v>1401415.64133</v>
      </c>
      <c r="L38" s="871">
        <v>2446960.4749799999</v>
      </c>
      <c r="M38" s="871">
        <v>2014371.4872699999</v>
      </c>
      <c r="N38" s="871">
        <v>609.24594999999999</v>
      </c>
      <c r="O38" s="871">
        <v>40962.454709999998</v>
      </c>
      <c r="P38" s="871">
        <v>4502903.6629099995</v>
      </c>
      <c r="Q38" s="871">
        <v>1610895.3970999999</v>
      </c>
      <c r="R38" s="871">
        <v>1299278.36354</v>
      </c>
      <c r="S38" s="871">
        <v>0</v>
      </c>
      <c r="T38" s="871">
        <v>113624.16648999999</v>
      </c>
      <c r="U38" s="871">
        <v>3023797.9271300002</v>
      </c>
      <c r="V38" s="871">
        <v>1272607.8067100001</v>
      </c>
      <c r="W38" s="871">
        <v>774045.23728</v>
      </c>
      <c r="X38" s="871">
        <v>0</v>
      </c>
      <c r="Y38" s="871">
        <v>9.3200000000000005E-2</v>
      </c>
      <c r="Z38" s="871">
        <v>2046653.1371900002</v>
      </c>
      <c r="AA38" s="871">
        <v>1184528.8937899999</v>
      </c>
      <c r="AB38" s="871">
        <v>831293.39714000002</v>
      </c>
      <c r="AC38" s="871">
        <v>2.85101</v>
      </c>
      <c r="AD38" s="871">
        <v>5672.7803899999999</v>
      </c>
      <c r="AE38" s="871">
        <v>2021497.92233</v>
      </c>
      <c r="AF38" s="871">
        <v>641648.42726000003</v>
      </c>
      <c r="AG38" s="871">
        <v>989696.70961000002</v>
      </c>
      <c r="AH38" s="871">
        <v>0</v>
      </c>
      <c r="AI38" s="871">
        <v>21501.04307</v>
      </c>
      <c r="AJ38" s="871">
        <v>1652846.1799399999</v>
      </c>
      <c r="AK38" s="871">
        <v>228828.93588</v>
      </c>
      <c r="AL38" s="871">
        <v>185987.17916</v>
      </c>
      <c r="AM38" s="871">
        <v>0</v>
      </c>
      <c r="AN38" s="871">
        <v>7797.04126</v>
      </c>
      <c r="AO38" s="871">
        <v>422613.15630000003</v>
      </c>
      <c r="AP38" s="871">
        <v>11704.188480000001</v>
      </c>
      <c r="AQ38" s="871">
        <v>60051.231030000003</v>
      </c>
      <c r="AR38" s="871">
        <v>0</v>
      </c>
      <c r="AS38" s="871">
        <v>0</v>
      </c>
      <c r="AT38" s="871">
        <v>71755.419510000007</v>
      </c>
      <c r="AU38" s="871">
        <v>238.60253</v>
      </c>
      <c r="AV38" s="871">
        <v>1041.40824</v>
      </c>
      <c r="AW38" s="871">
        <v>0</v>
      </c>
      <c r="AX38" s="871">
        <v>0</v>
      </c>
      <c r="AY38" s="871">
        <v>1280.0107700000001</v>
      </c>
      <c r="AZ38" s="40">
        <v>186725.30327</v>
      </c>
      <c r="BA38" s="40">
        <v>267737.90006000001</v>
      </c>
      <c r="BB38" s="40">
        <v>0</v>
      </c>
      <c r="BC38" s="40">
        <v>543.38431000000003</v>
      </c>
      <c r="BD38" s="40">
        <v>455006.58763999998</v>
      </c>
      <c r="BE38" s="40">
        <v>169391.59956999999</v>
      </c>
      <c r="BF38" s="40">
        <v>82665.924620000005</v>
      </c>
      <c r="BG38" s="40">
        <v>0</v>
      </c>
      <c r="BH38" s="40">
        <v>0</v>
      </c>
      <c r="BI38" s="40">
        <v>252057.52419</v>
      </c>
      <c r="BJ38" s="40">
        <v>10164958.212649999</v>
      </c>
      <c r="BK38" s="40">
        <v>7708473.0436000004</v>
      </c>
      <c r="BL38" s="40">
        <v>612.09695999999997</v>
      </c>
      <c r="BM38" s="40">
        <v>356114.89746000001</v>
      </c>
      <c r="BN38" s="40">
        <v>18230158.250669997</v>
      </c>
    </row>
    <row r="39" spans="1:66" ht="13.5" thickTop="1">
      <c r="A39" s="40" t="s">
        <v>87</v>
      </c>
      <c r="B39" s="40">
        <v>1402379.2035300001</v>
      </c>
      <c r="C39" s="40">
        <v>617131.68747</v>
      </c>
      <c r="D39" s="40">
        <v>0</v>
      </c>
      <c r="E39" s="40">
        <v>0</v>
      </c>
      <c r="F39" s="40">
        <v>2019510.8910000001</v>
      </c>
      <c r="G39" s="40">
        <v>613098.80403999996</v>
      </c>
      <c r="H39" s="40">
        <v>494093.36755999998</v>
      </c>
      <c r="I39" s="40">
        <v>0</v>
      </c>
      <c r="J39" s="40">
        <v>0</v>
      </c>
      <c r="K39" s="40">
        <v>1107192.1716</v>
      </c>
      <c r="L39" s="40">
        <v>1747732.1757499999</v>
      </c>
      <c r="M39" s="40">
        <v>1209490.4591199998</v>
      </c>
      <c r="N39" s="40">
        <v>191.34762000000001</v>
      </c>
      <c r="O39" s="40">
        <v>784.37457999999992</v>
      </c>
      <c r="P39" s="40">
        <v>2958198.3570700004</v>
      </c>
      <c r="Q39" s="40">
        <v>594844.21416999993</v>
      </c>
      <c r="R39" s="40">
        <v>1011067.06483</v>
      </c>
      <c r="S39" s="40">
        <v>187.25779</v>
      </c>
      <c r="T39" s="40">
        <v>0</v>
      </c>
      <c r="U39" s="40">
        <v>1606098.53679</v>
      </c>
      <c r="V39" s="40">
        <v>1158889.1342799999</v>
      </c>
      <c r="W39" s="40">
        <v>930276.65000999998</v>
      </c>
      <c r="X39" s="40">
        <v>0</v>
      </c>
      <c r="Y39" s="40">
        <v>0</v>
      </c>
      <c r="Z39" s="40">
        <v>2089165.78428</v>
      </c>
      <c r="AA39" s="40">
        <v>1105693.2886600001</v>
      </c>
      <c r="AB39" s="40">
        <v>415724.87054999999</v>
      </c>
      <c r="AC39" s="40">
        <v>0</v>
      </c>
      <c r="AD39" s="40">
        <v>0</v>
      </c>
      <c r="AE39" s="40">
        <v>1521418.15921</v>
      </c>
      <c r="AF39" s="40">
        <v>612747.13483</v>
      </c>
      <c r="AG39" s="40">
        <v>1196102.38683</v>
      </c>
      <c r="AH39" s="40">
        <v>0</v>
      </c>
      <c r="AI39" s="40">
        <v>0</v>
      </c>
      <c r="AJ39" s="40">
        <v>1808849.5216600001</v>
      </c>
      <c r="AK39" s="40">
        <v>505350.57088999997</v>
      </c>
      <c r="AL39" s="40">
        <v>251171.34547999999</v>
      </c>
      <c r="AM39" s="40">
        <v>0</v>
      </c>
      <c r="AN39" s="40">
        <v>0</v>
      </c>
      <c r="AO39" s="40">
        <v>756521.91636999999</v>
      </c>
      <c r="AP39" s="40">
        <v>13114.430319999999</v>
      </c>
      <c r="AQ39" s="40">
        <v>65714.770069999999</v>
      </c>
      <c r="AR39" s="40">
        <v>0</v>
      </c>
      <c r="AS39" s="40">
        <v>0</v>
      </c>
      <c r="AT39" s="40">
        <v>78829.200389999998</v>
      </c>
      <c r="AU39" s="40">
        <v>0</v>
      </c>
      <c r="AV39" s="40">
        <v>0</v>
      </c>
      <c r="AW39" s="40">
        <v>0</v>
      </c>
      <c r="AX39" s="40">
        <v>0</v>
      </c>
      <c r="AY39" s="40">
        <v>0</v>
      </c>
      <c r="AZ39" s="40">
        <v>262038.77924999999</v>
      </c>
      <c r="BA39" s="40">
        <v>569329.58234000008</v>
      </c>
      <c r="BB39" s="40">
        <v>0</v>
      </c>
      <c r="BC39" s="40">
        <v>0</v>
      </c>
      <c r="BD39" s="40">
        <v>831368.36158999999</v>
      </c>
      <c r="BE39" s="40">
        <v>300243.07404000004</v>
      </c>
      <c r="BF39" s="40">
        <v>300743.14536000002</v>
      </c>
      <c r="BG39" s="40">
        <v>0</v>
      </c>
      <c r="BH39" s="40">
        <v>0</v>
      </c>
      <c r="BI39" s="40">
        <v>600986.21939999994</v>
      </c>
      <c r="BJ39" s="40">
        <v>8316130.8097600006</v>
      </c>
      <c r="BK39" s="40">
        <v>7060845.32962</v>
      </c>
      <c r="BL39" s="40">
        <v>378.60540999999995</v>
      </c>
      <c r="BM39" s="40">
        <v>784.37457999999992</v>
      </c>
      <c r="BN39" s="40">
        <v>15378139.11936</v>
      </c>
    </row>
    <row r="40" spans="1:66">
      <c r="A40" s="40" t="s">
        <v>921</v>
      </c>
      <c r="B40" s="40">
        <v>1402379.2035300001</v>
      </c>
      <c r="C40" s="40">
        <v>616757.23013000004</v>
      </c>
      <c r="D40" s="40">
        <v>0</v>
      </c>
      <c r="E40" s="40">
        <v>0</v>
      </c>
      <c r="F40" s="40">
        <v>2019136.4336600001</v>
      </c>
      <c r="G40" s="40">
        <v>613098.80403999996</v>
      </c>
      <c r="H40" s="40">
        <v>494093.36755999998</v>
      </c>
      <c r="I40" s="40">
        <v>0</v>
      </c>
      <c r="J40" s="40">
        <v>0</v>
      </c>
      <c r="K40" s="40">
        <v>1107192.1716</v>
      </c>
      <c r="L40" s="40">
        <v>1747732.1757499999</v>
      </c>
      <c r="M40" s="40">
        <v>1209269.6593900002</v>
      </c>
      <c r="N40" s="40">
        <v>191.34762000000001</v>
      </c>
      <c r="O40" s="40">
        <v>784.37457999999992</v>
      </c>
      <c r="P40" s="40">
        <v>2957977.5573400003</v>
      </c>
      <c r="Q40" s="40">
        <v>594218.24789</v>
      </c>
      <c r="R40" s="40">
        <v>997453.87722000002</v>
      </c>
      <c r="S40" s="40">
        <v>187.25779</v>
      </c>
      <c r="T40" s="40">
        <v>0</v>
      </c>
      <c r="U40" s="40">
        <v>1591859.3829000001</v>
      </c>
      <c r="V40" s="40">
        <v>1158889.1342799999</v>
      </c>
      <c r="W40" s="40">
        <v>930276.65000999998</v>
      </c>
      <c r="X40" s="40">
        <v>0</v>
      </c>
      <c r="Y40" s="40">
        <v>0</v>
      </c>
      <c r="Z40" s="40">
        <v>2089165.78428</v>
      </c>
      <c r="AA40" s="40">
        <v>1105693.2886600001</v>
      </c>
      <c r="AB40" s="40">
        <v>414795.88718999998</v>
      </c>
      <c r="AC40" s="40">
        <v>0</v>
      </c>
      <c r="AD40" s="40">
        <v>0</v>
      </c>
      <c r="AE40" s="40">
        <v>1520489.17585</v>
      </c>
      <c r="AF40" s="40">
        <v>579733.52943</v>
      </c>
      <c r="AG40" s="40">
        <v>1137136.33592</v>
      </c>
      <c r="AH40" s="40">
        <v>0</v>
      </c>
      <c r="AI40" s="40">
        <v>0</v>
      </c>
      <c r="AJ40" s="40">
        <v>1716869.8653499999</v>
      </c>
      <c r="AK40" s="40">
        <v>423940.58737999998</v>
      </c>
      <c r="AL40" s="40">
        <v>250007.56657</v>
      </c>
      <c r="AM40" s="40">
        <v>0</v>
      </c>
      <c r="AN40" s="40">
        <v>0</v>
      </c>
      <c r="AO40" s="40">
        <v>673948.15395000007</v>
      </c>
      <c r="AP40" s="40">
        <v>13114.430319999999</v>
      </c>
      <c r="AQ40" s="40">
        <v>65714.770069999999</v>
      </c>
      <c r="AR40" s="40">
        <v>0</v>
      </c>
      <c r="AS40" s="40">
        <v>0</v>
      </c>
      <c r="AT40" s="40">
        <v>78829.200389999998</v>
      </c>
      <c r="AU40" s="40">
        <v>0</v>
      </c>
      <c r="AV40" s="40">
        <v>0</v>
      </c>
      <c r="AW40" s="40">
        <v>0</v>
      </c>
      <c r="AX40" s="40">
        <v>0</v>
      </c>
      <c r="AY40" s="40">
        <v>0</v>
      </c>
      <c r="AZ40" s="40">
        <v>262038.77924999999</v>
      </c>
      <c r="BA40" s="40">
        <v>569329.58234000008</v>
      </c>
      <c r="BB40" s="40">
        <v>0</v>
      </c>
      <c r="BC40" s="40">
        <v>0</v>
      </c>
      <c r="BD40" s="40">
        <v>831368.36158999999</v>
      </c>
      <c r="BE40" s="40">
        <v>281450.67285000003</v>
      </c>
      <c r="BF40" s="40">
        <v>291983.40489000001</v>
      </c>
      <c r="BG40" s="40">
        <v>0</v>
      </c>
      <c r="BH40" s="40">
        <v>0</v>
      </c>
      <c r="BI40" s="40">
        <v>573434.07773999998</v>
      </c>
      <c r="BJ40" s="40">
        <v>8182288.8533800002</v>
      </c>
      <c r="BK40" s="40">
        <v>6976818.3312900001</v>
      </c>
      <c r="BL40" s="40">
        <v>378.60540999999995</v>
      </c>
      <c r="BM40" s="40">
        <v>784.37457999999992</v>
      </c>
      <c r="BN40" s="40">
        <v>15160270.164649999</v>
      </c>
    </row>
    <row r="41" spans="1:66">
      <c r="A41" s="40" t="s">
        <v>922</v>
      </c>
      <c r="B41" s="40">
        <v>0</v>
      </c>
      <c r="C41" s="40">
        <v>0</v>
      </c>
      <c r="D41" s="40">
        <v>0</v>
      </c>
      <c r="E41" s="40">
        <v>0</v>
      </c>
      <c r="F41" s="40">
        <v>0</v>
      </c>
      <c r="G41" s="40">
        <v>0</v>
      </c>
      <c r="H41" s="40">
        <v>0</v>
      </c>
      <c r="I41" s="40">
        <v>0</v>
      </c>
      <c r="J41" s="40">
        <v>0</v>
      </c>
      <c r="K41" s="40">
        <v>0</v>
      </c>
      <c r="L41" s="40">
        <v>0</v>
      </c>
      <c r="M41" s="40">
        <v>2.9999999999999997E-5</v>
      </c>
      <c r="N41" s="40">
        <v>0</v>
      </c>
      <c r="O41" s="40">
        <v>0</v>
      </c>
      <c r="P41" s="40">
        <v>2.9999999999999997E-5</v>
      </c>
      <c r="Q41" s="40">
        <v>0</v>
      </c>
      <c r="R41" s="40">
        <v>258.35498000000001</v>
      </c>
      <c r="S41" s="40">
        <v>0</v>
      </c>
      <c r="T41" s="40">
        <v>0</v>
      </c>
      <c r="U41" s="40">
        <v>258.35498000000001</v>
      </c>
      <c r="V41" s="40">
        <v>0</v>
      </c>
      <c r="W41" s="40">
        <v>0</v>
      </c>
      <c r="X41" s="40">
        <v>0</v>
      </c>
      <c r="Y41" s="40">
        <v>0</v>
      </c>
      <c r="Z41" s="40">
        <v>0</v>
      </c>
      <c r="AA41" s="40">
        <v>0</v>
      </c>
      <c r="AB41" s="40">
        <v>359.76096000000001</v>
      </c>
      <c r="AC41" s="40">
        <v>0</v>
      </c>
      <c r="AD41" s="40">
        <v>0</v>
      </c>
      <c r="AE41" s="40">
        <v>359.76096000000001</v>
      </c>
      <c r="AF41" s="40">
        <v>0</v>
      </c>
      <c r="AG41" s="40">
        <v>1152.0683000000001</v>
      </c>
      <c r="AH41" s="40">
        <v>0</v>
      </c>
      <c r="AI41" s="40">
        <v>0</v>
      </c>
      <c r="AJ41" s="40">
        <v>1152.0683000000001</v>
      </c>
      <c r="AK41" s="40">
        <v>0</v>
      </c>
      <c r="AL41" s="40">
        <v>0</v>
      </c>
      <c r="AM41" s="40">
        <v>0</v>
      </c>
      <c r="AN41" s="40">
        <v>0</v>
      </c>
      <c r="AO41" s="40">
        <v>0</v>
      </c>
      <c r="AP41" s="40">
        <v>0</v>
      </c>
      <c r="AQ41" s="40">
        <v>0</v>
      </c>
      <c r="AR41" s="40">
        <v>0</v>
      </c>
      <c r="AS41" s="40">
        <v>0</v>
      </c>
      <c r="AT41" s="40">
        <v>0</v>
      </c>
      <c r="AU41" s="40">
        <v>0</v>
      </c>
      <c r="AV41" s="40">
        <v>0</v>
      </c>
      <c r="AW41" s="40">
        <v>0</v>
      </c>
      <c r="AX41" s="40">
        <v>0</v>
      </c>
      <c r="AY41" s="40">
        <v>0</v>
      </c>
      <c r="AZ41" s="40">
        <v>0</v>
      </c>
      <c r="BA41" s="40">
        <v>0</v>
      </c>
      <c r="BB41" s="40">
        <v>0</v>
      </c>
      <c r="BC41" s="40">
        <v>0</v>
      </c>
      <c r="BD41" s="40">
        <v>0</v>
      </c>
      <c r="BE41" s="40">
        <v>0</v>
      </c>
      <c r="BF41" s="40">
        <v>0</v>
      </c>
      <c r="BG41" s="40">
        <v>0</v>
      </c>
      <c r="BH41" s="40">
        <v>0</v>
      </c>
      <c r="BI41" s="40">
        <v>0</v>
      </c>
      <c r="BJ41" s="40">
        <v>0</v>
      </c>
      <c r="BK41" s="40">
        <v>1770.18427</v>
      </c>
      <c r="BL41" s="40">
        <v>0</v>
      </c>
      <c r="BM41" s="40">
        <v>0</v>
      </c>
      <c r="BN41" s="40">
        <v>1770.18427</v>
      </c>
    </row>
    <row r="42" spans="1:66">
      <c r="A42" s="40" t="s">
        <v>923</v>
      </c>
      <c r="B42" s="40">
        <v>0</v>
      </c>
      <c r="C42" s="40">
        <v>95.395880000000005</v>
      </c>
      <c r="D42" s="40">
        <v>0</v>
      </c>
      <c r="E42" s="40">
        <v>0</v>
      </c>
      <c r="F42" s="40">
        <v>95.395880000000005</v>
      </c>
      <c r="G42" s="40">
        <v>0</v>
      </c>
      <c r="H42" s="40">
        <v>0</v>
      </c>
      <c r="I42" s="40">
        <v>0</v>
      </c>
      <c r="J42" s="40">
        <v>0</v>
      </c>
      <c r="K42" s="40">
        <v>0</v>
      </c>
      <c r="L42" s="40">
        <v>0</v>
      </c>
      <c r="M42" s="40">
        <v>220.79971</v>
      </c>
      <c r="N42" s="40">
        <v>0</v>
      </c>
      <c r="O42" s="40">
        <v>0</v>
      </c>
      <c r="P42" s="40">
        <v>220.79971</v>
      </c>
      <c r="Q42" s="40">
        <v>625.96627999999998</v>
      </c>
      <c r="R42" s="40">
        <v>13354.832630000001</v>
      </c>
      <c r="S42" s="40">
        <v>0</v>
      </c>
      <c r="T42" s="40">
        <v>0</v>
      </c>
      <c r="U42" s="40">
        <v>13980.79891</v>
      </c>
      <c r="V42" s="40">
        <v>0</v>
      </c>
      <c r="W42" s="40">
        <v>0</v>
      </c>
      <c r="X42" s="40">
        <v>0</v>
      </c>
      <c r="Y42" s="40">
        <v>0</v>
      </c>
      <c r="Z42" s="40">
        <v>0</v>
      </c>
      <c r="AA42" s="40">
        <v>0</v>
      </c>
      <c r="AB42" s="40">
        <v>569.22239999999999</v>
      </c>
      <c r="AC42" s="40">
        <v>0</v>
      </c>
      <c r="AD42" s="40">
        <v>0</v>
      </c>
      <c r="AE42" s="40">
        <v>569.22239999999999</v>
      </c>
      <c r="AF42" s="40">
        <v>6228.1826900000005</v>
      </c>
      <c r="AG42" s="40">
        <v>12424.50404</v>
      </c>
      <c r="AH42" s="40">
        <v>0</v>
      </c>
      <c r="AI42" s="40">
        <v>0</v>
      </c>
      <c r="AJ42" s="40">
        <v>18652.686730000001</v>
      </c>
      <c r="AK42" s="40">
        <v>81367.590810000009</v>
      </c>
      <c r="AL42" s="40">
        <v>1108.67875</v>
      </c>
      <c r="AM42" s="40">
        <v>0</v>
      </c>
      <c r="AN42" s="40">
        <v>0</v>
      </c>
      <c r="AO42" s="40">
        <v>82476.269560000001</v>
      </c>
      <c r="AP42" s="40">
        <v>0</v>
      </c>
      <c r="AQ42" s="40">
        <v>0</v>
      </c>
      <c r="AR42" s="40">
        <v>0</v>
      </c>
      <c r="AS42" s="40">
        <v>0</v>
      </c>
      <c r="AT42" s="40">
        <v>0</v>
      </c>
      <c r="AU42" s="40">
        <v>0</v>
      </c>
      <c r="AV42" s="40">
        <v>0</v>
      </c>
      <c r="AW42" s="40">
        <v>0</v>
      </c>
      <c r="AX42" s="40">
        <v>0</v>
      </c>
      <c r="AY42" s="40">
        <v>0</v>
      </c>
      <c r="AZ42" s="40">
        <v>0</v>
      </c>
      <c r="BA42" s="40">
        <v>0</v>
      </c>
      <c r="BB42" s="40">
        <v>0</v>
      </c>
      <c r="BC42" s="40">
        <v>0</v>
      </c>
      <c r="BD42" s="40">
        <v>0</v>
      </c>
      <c r="BE42" s="40">
        <v>18010.389829999996</v>
      </c>
      <c r="BF42" s="40">
        <v>8728.6953699999995</v>
      </c>
      <c r="BG42" s="40">
        <v>0</v>
      </c>
      <c r="BH42" s="40">
        <v>0</v>
      </c>
      <c r="BI42" s="40">
        <v>26739.085199999998</v>
      </c>
      <c r="BJ42" s="40">
        <v>106232.12961</v>
      </c>
      <c r="BK42" s="40">
        <v>36502.128779999999</v>
      </c>
      <c r="BL42" s="40">
        <v>0</v>
      </c>
      <c r="BM42" s="40">
        <v>0</v>
      </c>
      <c r="BN42" s="40">
        <v>142734.25838999997</v>
      </c>
    </row>
    <row r="43" spans="1:66">
      <c r="A43" s="40" t="s">
        <v>924</v>
      </c>
      <c r="B43" s="40">
        <v>0</v>
      </c>
      <c r="C43" s="40">
        <v>0</v>
      </c>
      <c r="D43" s="40">
        <v>0</v>
      </c>
      <c r="E43" s="40">
        <v>0</v>
      </c>
      <c r="F43" s="40">
        <v>0</v>
      </c>
      <c r="G43" s="40">
        <v>0</v>
      </c>
      <c r="H43" s="40">
        <v>0</v>
      </c>
      <c r="I43" s="40">
        <v>0</v>
      </c>
      <c r="J43" s="40">
        <v>0</v>
      </c>
      <c r="K43" s="40">
        <v>0</v>
      </c>
      <c r="L43" s="40">
        <v>0</v>
      </c>
      <c r="M43" s="40">
        <v>0</v>
      </c>
      <c r="N43" s="40">
        <v>0</v>
      </c>
      <c r="O43" s="40">
        <v>0</v>
      </c>
      <c r="P43" s="40">
        <v>0</v>
      </c>
      <c r="Q43" s="40">
        <v>0</v>
      </c>
      <c r="R43" s="40">
        <v>0</v>
      </c>
      <c r="S43" s="40">
        <v>0</v>
      </c>
      <c r="T43" s="40">
        <v>0</v>
      </c>
      <c r="U43" s="40">
        <v>0</v>
      </c>
      <c r="V43" s="40">
        <v>0</v>
      </c>
      <c r="W43" s="40">
        <v>0</v>
      </c>
      <c r="X43" s="40">
        <v>0</v>
      </c>
      <c r="Y43" s="40">
        <v>0</v>
      </c>
      <c r="Z43" s="40">
        <v>0</v>
      </c>
      <c r="AA43" s="40">
        <v>0</v>
      </c>
      <c r="AB43" s="40">
        <v>0</v>
      </c>
      <c r="AC43" s="40">
        <v>0</v>
      </c>
      <c r="AD43" s="40">
        <v>0</v>
      </c>
      <c r="AE43" s="40">
        <v>0</v>
      </c>
      <c r="AF43" s="40">
        <v>26785.422710000003</v>
      </c>
      <c r="AG43" s="40">
        <v>45389.478569999999</v>
      </c>
      <c r="AH43" s="40">
        <v>0</v>
      </c>
      <c r="AI43" s="40">
        <v>0</v>
      </c>
      <c r="AJ43" s="40">
        <v>72174.901280000005</v>
      </c>
      <c r="AK43" s="40">
        <v>0</v>
      </c>
      <c r="AL43" s="40">
        <v>0</v>
      </c>
      <c r="AM43" s="40">
        <v>0</v>
      </c>
      <c r="AN43" s="40">
        <v>0</v>
      </c>
      <c r="AO43" s="40">
        <v>0</v>
      </c>
      <c r="AP43" s="40">
        <v>0</v>
      </c>
      <c r="AQ43" s="40">
        <v>0</v>
      </c>
      <c r="AR43" s="40">
        <v>0</v>
      </c>
      <c r="AS43" s="40">
        <v>0</v>
      </c>
      <c r="AT43" s="40">
        <v>0</v>
      </c>
      <c r="AU43" s="40">
        <v>0</v>
      </c>
      <c r="AV43" s="40">
        <v>0</v>
      </c>
      <c r="AW43" s="40">
        <v>0</v>
      </c>
      <c r="AX43" s="40">
        <v>0</v>
      </c>
      <c r="AY43" s="40">
        <v>0</v>
      </c>
      <c r="AZ43" s="40">
        <v>0</v>
      </c>
      <c r="BA43" s="40">
        <v>0</v>
      </c>
      <c r="BB43" s="40">
        <v>0</v>
      </c>
      <c r="BC43" s="40">
        <v>0</v>
      </c>
      <c r="BD43" s="40">
        <v>0</v>
      </c>
      <c r="BE43" s="40">
        <v>0</v>
      </c>
      <c r="BF43" s="40">
        <v>0</v>
      </c>
      <c r="BG43" s="40">
        <v>0</v>
      </c>
      <c r="BH43" s="40">
        <v>0</v>
      </c>
      <c r="BI43" s="40">
        <v>0</v>
      </c>
      <c r="BJ43" s="40">
        <v>26785.422710000003</v>
      </c>
      <c r="BK43" s="40">
        <v>45389.478569999999</v>
      </c>
      <c r="BL43" s="40">
        <v>0</v>
      </c>
      <c r="BM43" s="40">
        <v>0</v>
      </c>
      <c r="BN43" s="40">
        <v>72174.901280000005</v>
      </c>
    </row>
    <row r="44" spans="1:66">
      <c r="A44" s="40" t="s">
        <v>925</v>
      </c>
      <c r="B44" s="40">
        <v>0</v>
      </c>
      <c r="C44" s="40">
        <v>279.06146000000001</v>
      </c>
      <c r="D44" s="40">
        <v>0</v>
      </c>
      <c r="E44" s="40">
        <v>0</v>
      </c>
      <c r="F44" s="40">
        <v>279.06146000000001</v>
      </c>
      <c r="G44" s="40">
        <v>0</v>
      </c>
      <c r="H44" s="40">
        <v>0</v>
      </c>
      <c r="I44" s="40">
        <v>0</v>
      </c>
      <c r="J44" s="40">
        <v>0</v>
      </c>
      <c r="K44" s="40">
        <v>0</v>
      </c>
      <c r="L44" s="40">
        <v>0</v>
      </c>
      <c r="M44" s="40">
        <v>-1.0000000000000001E-5</v>
      </c>
      <c r="N44" s="40">
        <v>0</v>
      </c>
      <c r="O44" s="40">
        <v>0</v>
      </c>
      <c r="P44" s="40">
        <v>-1.0000000000000001E-5</v>
      </c>
      <c r="Q44" s="40">
        <v>0</v>
      </c>
      <c r="R44" s="40">
        <v>0</v>
      </c>
      <c r="S44" s="40">
        <v>0</v>
      </c>
      <c r="T44" s="40">
        <v>0</v>
      </c>
      <c r="U44" s="40">
        <v>0</v>
      </c>
      <c r="V44" s="40">
        <v>0</v>
      </c>
      <c r="W44" s="40">
        <v>0</v>
      </c>
      <c r="X44" s="40">
        <v>0</v>
      </c>
      <c r="Y44" s="40">
        <v>0</v>
      </c>
      <c r="Z44" s="40">
        <v>0</v>
      </c>
      <c r="AA44" s="40">
        <v>0</v>
      </c>
      <c r="AB44" s="40">
        <v>0</v>
      </c>
      <c r="AC44" s="40">
        <v>0</v>
      </c>
      <c r="AD44" s="40">
        <v>0</v>
      </c>
      <c r="AE44" s="40">
        <v>0</v>
      </c>
      <c r="AF44" s="40">
        <v>0</v>
      </c>
      <c r="AG44" s="40">
        <v>0</v>
      </c>
      <c r="AH44" s="40">
        <v>0</v>
      </c>
      <c r="AI44" s="40">
        <v>0</v>
      </c>
      <c r="AJ44" s="40">
        <v>0</v>
      </c>
      <c r="AK44" s="40">
        <v>42.392699999999998</v>
      </c>
      <c r="AL44" s="40">
        <v>55.100160000000002</v>
      </c>
      <c r="AM44" s="40">
        <v>0</v>
      </c>
      <c r="AN44" s="40">
        <v>0</v>
      </c>
      <c r="AO44" s="40">
        <v>97.492860000000007</v>
      </c>
      <c r="AP44" s="40">
        <v>0</v>
      </c>
      <c r="AQ44" s="40">
        <v>0</v>
      </c>
      <c r="AR44" s="40">
        <v>0</v>
      </c>
      <c r="AS44" s="40">
        <v>0</v>
      </c>
      <c r="AT44" s="40">
        <v>0</v>
      </c>
      <c r="AU44" s="40">
        <v>0</v>
      </c>
      <c r="AV44" s="40">
        <v>0</v>
      </c>
      <c r="AW44" s="40">
        <v>0</v>
      </c>
      <c r="AX44" s="40">
        <v>0</v>
      </c>
      <c r="AY44" s="40">
        <v>0</v>
      </c>
      <c r="AZ44" s="40">
        <v>0</v>
      </c>
      <c r="BA44" s="40">
        <v>0</v>
      </c>
      <c r="BB44" s="40">
        <v>0</v>
      </c>
      <c r="BC44" s="40">
        <v>0</v>
      </c>
      <c r="BD44" s="40">
        <v>0</v>
      </c>
      <c r="BE44" s="40">
        <v>782.01135999999997</v>
      </c>
      <c r="BF44" s="40">
        <v>31.045099999999998</v>
      </c>
      <c r="BG44" s="40">
        <v>0</v>
      </c>
      <c r="BH44" s="40">
        <v>0</v>
      </c>
      <c r="BI44" s="40">
        <v>813.05646000000002</v>
      </c>
      <c r="BJ44" s="40">
        <v>824.40406000000007</v>
      </c>
      <c r="BK44" s="40">
        <v>365.20671000000004</v>
      </c>
      <c r="BL44" s="40">
        <v>0</v>
      </c>
      <c r="BM44" s="40">
        <v>0</v>
      </c>
      <c r="BN44" s="40">
        <v>1189.61077</v>
      </c>
    </row>
    <row r="45" spans="1:66">
      <c r="A45" s="40" t="s">
        <v>926</v>
      </c>
      <c r="B45" s="40">
        <v>5012.5480800000005</v>
      </c>
      <c r="C45" s="40">
        <v>56866.98575</v>
      </c>
      <c r="D45" s="40">
        <v>0</v>
      </c>
      <c r="E45" s="40">
        <v>0</v>
      </c>
      <c r="F45" s="40">
        <v>61879.53383</v>
      </c>
      <c r="G45" s="40">
        <v>37430.318920000005</v>
      </c>
      <c r="H45" s="40">
        <v>40844.074740000004</v>
      </c>
      <c r="I45" s="40">
        <v>0</v>
      </c>
      <c r="J45" s="40">
        <v>0</v>
      </c>
      <c r="K45" s="40">
        <v>78274.393660000002</v>
      </c>
      <c r="L45" s="40">
        <v>11396.782060000001</v>
      </c>
      <c r="M45" s="40">
        <v>19013.407609999998</v>
      </c>
      <c r="N45" s="40">
        <v>1.0000000000000001E-5</v>
      </c>
      <c r="O45" s="40">
        <v>0</v>
      </c>
      <c r="P45" s="40">
        <v>30410.189679999999</v>
      </c>
      <c r="Q45" s="40">
        <v>3123.2901499999998</v>
      </c>
      <c r="R45" s="40">
        <v>110714.43811</v>
      </c>
      <c r="S45" s="40">
        <v>0</v>
      </c>
      <c r="T45" s="40">
        <v>0</v>
      </c>
      <c r="U45" s="40">
        <v>113837.72826</v>
      </c>
      <c r="V45" s="40">
        <v>327.9778</v>
      </c>
      <c r="W45" s="40">
        <v>6865.4609500000006</v>
      </c>
      <c r="X45" s="40">
        <v>0</v>
      </c>
      <c r="Y45" s="40">
        <v>0</v>
      </c>
      <c r="Z45" s="40">
        <v>7193.4387500000003</v>
      </c>
      <c r="AA45" s="40">
        <v>61696.380729999997</v>
      </c>
      <c r="AB45" s="40">
        <v>36450.763220000001</v>
      </c>
      <c r="AC45" s="40">
        <v>0</v>
      </c>
      <c r="AD45" s="40">
        <v>0</v>
      </c>
      <c r="AE45" s="40">
        <v>98147.143949999998</v>
      </c>
      <c r="AF45" s="40">
        <v>1434.8966499999999</v>
      </c>
      <c r="AG45" s="40">
        <v>21680.682239999998</v>
      </c>
      <c r="AH45" s="40">
        <v>0</v>
      </c>
      <c r="AI45" s="40">
        <v>0</v>
      </c>
      <c r="AJ45" s="40">
        <v>23115.578890000001</v>
      </c>
      <c r="AK45" s="40">
        <v>267.21469000000002</v>
      </c>
      <c r="AL45" s="40">
        <v>456.77296000000001</v>
      </c>
      <c r="AM45" s="40">
        <v>0</v>
      </c>
      <c r="AN45" s="40">
        <v>0</v>
      </c>
      <c r="AO45" s="40">
        <v>723.98765000000003</v>
      </c>
      <c r="AP45" s="40">
        <v>0</v>
      </c>
      <c r="AQ45" s="40">
        <v>725.42005000000006</v>
      </c>
      <c r="AR45" s="40">
        <v>0</v>
      </c>
      <c r="AS45" s="40">
        <v>0</v>
      </c>
      <c r="AT45" s="40">
        <v>725.42005000000006</v>
      </c>
      <c r="AU45" s="40">
        <v>0</v>
      </c>
      <c r="AV45" s="40">
        <v>0</v>
      </c>
      <c r="AW45" s="40">
        <v>0</v>
      </c>
      <c r="AX45" s="40">
        <v>0</v>
      </c>
      <c r="AY45" s="40">
        <v>0</v>
      </c>
      <c r="AZ45" s="40">
        <v>2010.6928700000001</v>
      </c>
      <c r="BA45" s="40">
        <v>3077.4209900000001</v>
      </c>
      <c r="BB45" s="40">
        <v>0</v>
      </c>
      <c r="BC45" s="40">
        <v>0</v>
      </c>
      <c r="BD45" s="40">
        <v>5088.1138600000004</v>
      </c>
      <c r="BE45" s="40">
        <v>21.976490000000002</v>
      </c>
      <c r="BF45" s="40">
        <v>106.36191000000001</v>
      </c>
      <c r="BG45" s="40">
        <v>0</v>
      </c>
      <c r="BH45" s="40">
        <v>0</v>
      </c>
      <c r="BI45" s="40">
        <v>128.33840000000001</v>
      </c>
      <c r="BJ45" s="40">
        <v>122722.07844</v>
      </c>
      <c r="BK45" s="40">
        <v>296801.78852999996</v>
      </c>
      <c r="BL45" s="40">
        <v>1.0000000000000001E-5</v>
      </c>
      <c r="BM45" s="40">
        <v>0</v>
      </c>
      <c r="BN45" s="40">
        <v>419523.86697999999</v>
      </c>
    </row>
    <row r="46" spans="1:66">
      <c r="A46" s="40" t="s">
        <v>91</v>
      </c>
      <c r="B46" s="40">
        <v>513.91986999999995</v>
      </c>
      <c r="C46" s="40">
        <v>2678.5604800000001</v>
      </c>
      <c r="D46" s="40">
        <v>0</v>
      </c>
      <c r="E46" s="40">
        <v>0</v>
      </c>
      <c r="F46" s="40">
        <v>3192.4803500000003</v>
      </c>
      <c r="G46" s="40">
        <v>3364.4934600000001</v>
      </c>
      <c r="H46" s="40">
        <v>2765.4548399999999</v>
      </c>
      <c r="I46" s="40">
        <v>0</v>
      </c>
      <c r="J46" s="40">
        <v>0</v>
      </c>
      <c r="K46" s="40">
        <v>6129.9483</v>
      </c>
      <c r="L46" s="40">
        <v>2993.1407599999998</v>
      </c>
      <c r="M46" s="40">
        <v>2362.0482299999999</v>
      </c>
      <c r="N46" s="40">
        <v>-1.0000000000000001E-5</v>
      </c>
      <c r="O46" s="40">
        <v>-4.0000000000000003E-5</v>
      </c>
      <c r="P46" s="40">
        <v>5355.18894</v>
      </c>
      <c r="Q46" s="40">
        <v>2981.5230099999999</v>
      </c>
      <c r="R46" s="40">
        <v>4021.3499400000001</v>
      </c>
      <c r="S46" s="40">
        <v>0</v>
      </c>
      <c r="T46" s="40">
        <v>0</v>
      </c>
      <c r="U46" s="40">
        <v>7002.8729499999999</v>
      </c>
      <c r="V46" s="40">
        <v>4183.1776200000004</v>
      </c>
      <c r="W46" s="40">
        <v>4695.4180500000002</v>
      </c>
      <c r="X46" s="40">
        <v>0</v>
      </c>
      <c r="Y46" s="40">
        <v>0</v>
      </c>
      <c r="Z46" s="40">
        <v>8878.5956700000006</v>
      </c>
      <c r="AA46" s="40">
        <v>3024.9052999999999</v>
      </c>
      <c r="AB46" s="40">
        <v>1773.33421</v>
      </c>
      <c r="AC46" s="40">
        <v>0</v>
      </c>
      <c r="AD46" s="40">
        <v>0</v>
      </c>
      <c r="AE46" s="40">
        <v>4798.2395099999994</v>
      </c>
      <c r="AF46" s="40">
        <v>1559.4713200000001</v>
      </c>
      <c r="AG46" s="40">
        <v>3146.1707000000001</v>
      </c>
      <c r="AH46" s="40">
        <v>0</v>
      </c>
      <c r="AI46" s="40">
        <v>5.0325100000000003</v>
      </c>
      <c r="AJ46" s="40">
        <v>4710.6745300000002</v>
      </c>
      <c r="AK46" s="40">
        <v>3501.3287999999998</v>
      </c>
      <c r="AL46" s="40">
        <v>3216.79412</v>
      </c>
      <c r="AM46" s="40">
        <v>0</v>
      </c>
      <c r="AN46" s="40">
        <v>0</v>
      </c>
      <c r="AO46" s="40">
        <v>6718.1229199999998</v>
      </c>
      <c r="AP46" s="40">
        <v>0</v>
      </c>
      <c r="AQ46" s="40">
        <v>0</v>
      </c>
      <c r="AR46" s="40">
        <v>0</v>
      </c>
      <c r="AS46" s="40">
        <v>0</v>
      </c>
      <c r="AT46" s="40">
        <v>0</v>
      </c>
      <c r="AU46" s="40">
        <v>0</v>
      </c>
      <c r="AV46" s="40">
        <v>0</v>
      </c>
      <c r="AW46" s="40">
        <v>0</v>
      </c>
      <c r="AX46" s="40">
        <v>0</v>
      </c>
      <c r="AY46" s="40">
        <v>0</v>
      </c>
      <c r="AZ46" s="40">
        <v>1922.3269499999999</v>
      </c>
      <c r="BA46" s="40">
        <v>2067.3449700000001</v>
      </c>
      <c r="BB46" s="40">
        <v>0</v>
      </c>
      <c r="BC46" s="40">
        <v>0</v>
      </c>
      <c r="BD46" s="40">
        <v>3989.6719199999998</v>
      </c>
      <c r="BE46" s="40">
        <v>2546.8393599999999</v>
      </c>
      <c r="BF46" s="40">
        <v>1456.816</v>
      </c>
      <c r="BG46" s="40">
        <v>0</v>
      </c>
      <c r="BH46" s="40">
        <v>0</v>
      </c>
      <c r="BI46" s="40">
        <v>4003.6553599999997</v>
      </c>
      <c r="BJ46" s="40">
        <v>26591.12645</v>
      </c>
      <c r="BK46" s="40">
        <v>28183.291539999998</v>
      </c>
      <c r="BL46" s="40">
        <v>-1.0000000000000001E-5</v>
      </c>
      <c r="BM46" s="40">
        <v>5.03247</v>
      </c>
      <c r="BN46" s="40">
        <v>54779.450450000004</v>
      </c>
    </row>
    <row r="47" spans="1:66">
      <c r="A47" s="40" t="s">
        <v>927</v>
      </c>
      <c r="B47" s="40">
        <v>0</v>
      </c>
      <c r="C47" s="40">
        <v>2976.2958900000003</v>
      </c>
      <c r="D47" s="40">
        <v>0</v>
      </c>
      <c r="E47" s="40">
        <v>0</v>
      </c>
      <c r="F47" s="40">
        <v>2976.2958900000003</v>
      </c>
      <c r="G47" s="40">
        <v>0</v>
      </c>
      <c r="H47" s="40">
        <v>4451.3939800000007</v>
      </c>
      <c r="I47" s="40">
        <v>0</v>
      </c>
      <c r="J47" s="40">
        <v>0</v>
      </c>
      <c r="K47" s="40">
        <v>4451.3939800000007</v>
      </c>
      <c r="L47" s="40">
        <v>599.40599999999995</v>
      </c>
      <c r="M47" s="40">
        <v>7.0000000000000007E-5</v>
      </c>
      <c r="N47" s="40">
        <v>1.0000000000000001E-5</v>
      </c>
      <c r="O47" s="40">
        <v>1.0000000000000001E-5</v>
      </c>
      <c r="P47" s="40">
        <v>599.40608999999995</v>
      </c>
      <c r="Q47" s="40">
        <v>1221.59998</v>
      </c>
      <c r="R47" s="40">
        <v>47608.433700000001</v>
      </c>
      <c r="S47" s="40">
        <v>0</v>
      </c>
      <c r="T47" s="40">
        <v>0</v>
      </c>
      <c r="U47" s="40">
        <v>48830.03368</v>
      </c>
      <c r="V47" s="40">
        <v>259.82835</v>
      </c>
      <c r="W47" s="40">
        <v>303.89966999999996</v>
      </c>
      <c r="X47" s="40">
        <v>0</v>
      </c>
      <c r="Y47" s="40">
        <v>0</v>
      </c>
      <c r="Z47" s="40">
        <v>563.72802000000001</v>
      </c>
      <c r="AA47" s="40">
        <v>9.1553500000000003</v>
      </c>
      <c r="AB47" s="40">
        <v>2428.66662</v>
      </c>
      <c r="AC47" s="40">
        <v>0</v>
      </c>
      <c r="AD47" s="40">
        <v>0</v>
      </c>
      <c r="AE47" s="40">
        <v>2437.8219700000004</v>
      </c>
      <c r="AF47" s="40">
        <v>0</v>
      </c>
      <c r="AG47" s="40">
        <v>1419.17047</v>
      </c>
      <c r="AH47" s="40">
        <v>0</v>
      </c>
      <c r="AI47" s="40">
        <v>0</v>
      </c>
      <c r="AJ47" s="40">
        <v>1419.17047</v>
      </c>
      <c r="AK47" s="40">
        <v>28.661799999999999</v>
      </c>
      <c r="AL47" s="40">
        <v>61.665579999999999</v>
      </c>
      <c r="AM47" s="40">
        <v>0</v>
      </c>
      <c r="AN47" s="40">
        <v>0</v>
      </c>
      <c r="AO47" s="40">
        <v>90.327380000000005</v>
      </c>
      <c r="AP47" s="40">
        <v>0</v>
      </c>
      <c r="AQ47" s="40">
        <v>0</v>
      </c>
      <c r="AR47" s="40">
        <v>0</v>
      </c>
      <c r="AS47" s="40">
        <v>0</v>
      </c>
      <c r="AT47" s="40">
        <v>0</v>
      </c>
      <c r="AU47" s="40">
        <v>0</v>
      </c>
      <c r="AV47" s="40">
        <v>0</v>
      </c>
      <c r="AW47" s="40">
        <v>0</v>
      </c>
      <c r="AX47" s="40">
        <v>0</v>
      </c>
      <c r="AY47" s="40">
        <v>0</v>
      </c>
      <c r="AZ47" s="40">
        <v>201.71105</v>
      </c>
      <c r="BA47" s="40">
        <v>114.56043</v>
      </c>
      <c r="BB47" s="40">
        <v>0</v>
      </c>
      <c r="BC47" s="40">
        <v>0</v>
      </c>
      <c r="BD47" s="40">
        <v>316.27148</v>
      </c>
      <c r="BE47" s="40">
        <v>9.7142499999999998</v>
      </c>
      <c r="BF47" s="40">
        <v>14.773520000000001</v>
      </c>
      <c r="BG47" s="40">
        <v>0</v>
      </c>
      <c r="BH47" s="40">
        <v>0</v>
      </c>
      <c r="BI47" s="40">
        <v>24.487770000000001</v>
      </c>
      <c r="BJ47" s="40">
        <v>2330.0767799999999</v>
      </c>
      <c r="BK47" s="40">
        <v>59378.859929999999</v>
      </c>
      <c r="BL47" s="40">
        <v>1.0000000000000001E-5</v>
      </c>
      <c r="BM47" s="40">
        <v>1.0000000000000001E-5</v>
      </c>
      <c r="BN47" s="40">
        <v>61708.936729999994</v>
      </c>
    </row>
    <row r="48" spans="1:66">
      <c r="A48" s="40" t="s">
        <v>95</v>
      </c>
      <c r="B48" s="40">
        <v>2568.7798599999996</v>
      </c>
      <c r="C48" s="40">
        <v>5608.37086</v>
      </c>
      <c r="D48" s="40">
        <v>0</v>
      </c>
      <c r="E48" s="40">
        <v>0</v>
      </c>
      <c r="F48" s="40">
        <v>8177.1507199999996</v>
      </c>
      <c r="G48" s="40">
        <v>1497.1067800000001</v>
      </c>
      <c r="H48" s="40">
        <v>44662.134490000004</v>
      </c>
      <c r="I48" s="40">
        <v>7375.4790000000003</v>
      </c>
      <c r="J48" s="40">
        <v>0</v>
      </c>
      <c r="K48" s="40">
        <v>53534.720270000005</v>
      </c>
      <c r="L48" s="40">
        <v>9037.0014900000006</v>
      </c>
      <c r="M48" s="40">
        <v>58755.778109999999</v>
      </c>
      <c r="N48" s="40">
        <v>35.241019999999999</v>
      </c>
      <c r="O48" s="40">
        <v>334.27813000000003</v>
      </c>
      <c r="P48" s="40">
        <v>68162.298750000002</v>
      </c>
      <c r="Q48" s="40">
        <v>1371.5829699999999</v>
      </c>
      <c r="R48" s="40">
        <v>20741.297200000001</v>
      </c>
      <c r="S48" s="40">
        <v>54.406849999999999</v>
      </c>
      <c r="T48" s="40">
        <v>0</v>
      </c>
      <c r="U48" s="40">
        <v>22167.28702</v>
      </c>
      <c r="V48" s="40">
        <v>2971.2143500000002</v>
      </c>
      <c r="W48" s="40">
        <v>10845.87622</v>
      </c>
      <c r="X48" s="40">
        <v>0</v>
      </c>
      <c r="Y48" s="40">
        <v>0</v>
      </c>
      <c r="Z48" s="40">
        <v>13817.09057</v>
      </c>
      <c r="AA48" s="40">
        <v>1346.2864500000001</v>
      </c>
      <c r="AB48" s="40">
        <v>3123.73783</v>
      </c>
      <c r="AC48" s="40">
        <v>0</v>
      </c>
      <c r="AD48" s="40">
        <v>0</v>
      </c>
      <c r="AE48" s="40">
        <v>4470.0242800000005</v>
      </c>
      <c r="AF48" s="40">
        <v>807.05145999999991</v>
      </c>
      <c r="AG48" s="40">
        <v>1761.52082</v>
      </c>
      <c r="AH48" s="40">
        <v>0</v>
      </c>
      <c r="AI48" s="40">
        <v>0</v>
      </c>
      <c r="AJ48" s="40">
        <v>2568.5722799999999</v>
      </c>
      <c r="AK48" s="40">
        <v>683.9502</v>
      </c>
      <c r="AL48" s="40">
        <v>1018.0586500000001</v>
      </c>
      <c r="AM48" s="40">
        <v>0</v>
      </c>
      <c r="AN48" s="40">
        <v>0</v>
      </c>
      <c r="AO48" s="40">
        <v>1702.0088500000002</v>
      </c>
      <c r="AP48" s="40">
        <v>0</v>
      </c>
      <c r="AQ48" s="40">
        <v>43.938989999999997</v>
      </c>
      <c r="AR48" s="40">
        <v>0</v>
      </c>
      <c r="AS48" s="40">
        <v>0</v>
      </c>
      <c r="AT48" s="40">
        <v>43.938989999999997</v>
      </c>
      <c r="AU48" s="40">
        <v>0</v>
      </c>
      <c r="AV48" s="40">
        <v>0</v>
      </c>
      <c r="AW48" s="40">
        <v>0</v>
      </c>
      <c r="AX48" s="40">
        <v>0</v>
      </c>
      <c r="AY48" s="40">
        <v>0</v>
      </c>
      <c r="AZ48" s="40">
        <v>89.435360000000003</v>
      </c>
      <c r="BA48" s="40">
        <v>730.81163000000004</v>
      </c>
      <c r="BB48" s="40">
        <v>0</v>
      </c>
      <c r="BC48" s="40">
        <v>0</v>
      </c>
      <c r="BD48" s="40">
        <v>820.24698999999998</v>
      </c>
      <c r="BE48" s="40">
        <v>102.12710000000001</v>
      </c>
      <c r="BF48" s="40">
        <v>717.72440000000006</v>
      </c>
      <c r="BG48" s="40">
        <v>0</v>
      </c>
      <c r="BH48" s="40">
        <v>0</v>
      </c>
      <c r="BI48" s="40">
        <v>819.85149999999999</v>
      </c>
      <c r="BJ48" s="40">
        <v>20474.53602</v>
      </c>
      <c r="BK48" s="40">
        <v>148009.24919999999</v>
      </c>
      <c r="BL48" s="40">
        <v>7465.1268700000001</v>
      </c>
      <c r="BM48" s="40">
        <v>334.27813000000003</v>
      </c>
      <c r="BN48" s="40">
        <v>176283.19021999999</v>
      </c>
    </row>
    <row r="49" spans="1:66">
      <c r="A49" s="40" t="s">
        <v>928</v>
      </c>
      <c r="B49" s="40">
        <v>0</v>
      </c>
      <c r="C49" s="40">
        <v>38260.15958</v>
      </c>
      <c r="D49" s="40">
        <v>0</v>
      </c>
      <c r="E49" s="40">
        <v>0</v>
      </c>
      <c r="F49" s="40">
        <v>38260.15958</v>
      </c>
      <c r="G49" s="40">
        <v>0</v>
      </c>
      <c r="H49" s="40">
        <v>33540.749309999999</v>
      </c>
      <c r="I49" s="40">
        <v>0</v>
      </c>
      <c r="J49" s="40">
        <v>0</v>
      </c>
      <c r="K49" s="40">
        <v>33540.749309999999</v>
      </c>
      <c r="L49" s="40">
        <v>5.61449</v>
      </c>
      <c r="M49" s="40">
        <v>99403.056249999994</v>
      </c>
      <c r="N49" s="40">
        <v>5557.8947400000006</v>
      </c>
      <c r="O49" s="40">
        <v>0</v>
      </c>
      <c r="P49" s="40">
        <v>104966.56548</v>
      </c>
      <c r="Q49" s="40">
        <v>0</v>
      </c>
      <c r="R49" s="40">
        <v>16017.74466</v>
      </c>
      <c r="S49" s="40">
        <v>14.28045</v>
      </c>
      <c r="T49" s="40">
        <v>0</v>
      </c>
      <c r="U49" s="40">
        <v>16032.025109999999</v>
      </c>
      <c r="V49" s="40">
        <v>111.651</v>
      </c>
      <c r="W49" s="40">
        <v>2516.5368800000001</v>
      </c>
      <c r="X49" s="40">
        <v>0</v>
      </c>
      <c r="Y49" s="40">
        <v>0</v>
      </c>
      <c r="Z49" s="40">
        <v>2628.18788</v>
      </c>
      <c r="AA49" s="40">
        <v>453</v>
      </c>
      <c r="AB49" s="40">
        <v>5863.8619100000005</v>
      </c>
      <c r="AC49" s="40">
        <v>0</v>
      </c>
      <c r="AD49" s="40">
        <v>0</v>
      </c>
      <c r="AE49" s="40">
        <v>6316.8619100000005</v>
      </c>
      <c r="AF49" s="40">
        <v>32.693169999999995</v>
      </c>
      <c r="AG49" s="40">
        <v>10612.68109</v>
      </c>
      <c r="AH49" s="40">
        <v>0</v>
      </c>
      <c r="AI49" s="40">
        <v>0</v>
      </c>
      <c r="AJ49" s="40">
        <v>10645.374260000001</v>
      </c>
      <c r="AK49" s="40">
        <v>0</v>
      </c>
      <c r="AL49" s="40">
        <v>13.369440000000001</v>
      </c>
      <c r="AM49" s="40">
        <v>0</v>
      </c>
      <c r="AN49" s="40">
        <v>0</v>
      </c>
      <c r="AO49" s="40">
        <v>13.369440000000001</v>
      </c>
      <c r="AP49" s="40">
        <v>0</v>
      </c>
      <c r="AQ49" s="40">
        <v>132.19041000000001</v>
      </c>
      <c r="AR49" s="40">
        <v>0</v>
      </c>
      <c r="AS49" s="40">
        <v>0</v>
      </c>
      <c r="AT49" s="40">
        <v>132.19041000000001</v>
      </c>
      <c r="AU49" s="40">
        <v>0</v>
      </c>
      <c r="AV49" s="40">
        <v>0</v>
      </c>
      <c r="AW49" s="40">
        <v>0</v>
      </c>
      <c r="AX49" s="40">
        <v>0</v>
      </c>
      <c r="AY49" s="40">
        <v>0</v>
      </c>
      <c r="AZ49" s="40">
        <v>75.10257</v>
      </c>
      <c r="BA49" s="40">
        <v>0</v>
      </c>
      <c r="BB49" s="40">
        <v>0</v>
      </c>
      <c r="BC49" s="40">
        <v>0</v>
      </c>
      <c r="BD49" s="40">
        <v>75.10257</v>
      </c>
      <c r="BE49" s="40">
        <v>0</v>
      </c>
      <c r="BF49" s="40">
        <v>162.84214</v>
      </c>
      <c r="BG49" s="40">
        <v>0</v>
      </c>
      <c r="BH49" s="40">
        <v>0</v>
      </c>
      <c r="BI49" s="40">
        <v>162.84214</v>
      </c>
      <c r="BJ49" s="40">
        <v>678.06123000000002</v>
      </c>
      <c r="BK49" s="40">
        <v>206523.19167</v>
      </c>
      <c r="BL49" s="40">
        <v>5572.1751900000008</v>
      </c>
      <c r="BM49" s="40">
        <v>0</v>
      </c>
      <c r="BN49" s="40">
        <v>212773.42809</v>
      </c>
    </row>
    <row r="50" spans="1:66">
      <c r="A50" s="40" t="s">
        <v>225</v>
      </c>
      <c r="B50" s="40">
        <v>118834.59086</v>
      </c>
      <c r="C50" s="40">
        <v>126726.03619</v>
      </c>
      <c r="D50" s="40">
        <v>0</v>
      </c>
      <c r="E50" s="40">
        <v>16082.79795</v>
      </c>
      <c r="F50" s="40">
        <v>261643.42499999999</v>
      </c>
      <c r="G50" s="40">
        <v>11611.818019999999</v>
      </c>
      <c r="H50" s="40">
        <v>33710.600729999998</v>
      </c>
      <c r="I50" s="40">
        <v>0</v>
      </c>
      <c r="J50" s="40">
        <v>24679.134550000002</v>
      </c>
      <c r="K50" s="40">
        <v>70001.5533</v>
      </c>
      <c r="L50" s="40">
        <v>281853.30392000003</v>
      </c>
      <c r="M50" s="40">
        <v>392663.81073000003</v>
      </c>
      <c r="N50" s="40">
        <v>0</v>
      </c>
      <c r="O50" s="40">
        <v>158712.76837999999</v>
      </c>
      <c r="P50" s="40">
        <v>833229.88303000003</v>
      </c>
      <c r="Q50" s="40">
        <v>144734.55044999998</v>
      </c>
      <c r="R50" s="40">
        <v>461509.17986000003</v>
      </c>
      <c r="S50" s="40">
        <v>0</v>
      </c>
      <c r="T50" s="40">
        <v>78277.426420000003</v>
      </c>
      <c r="U50" s="40">
        <v>684521.15673000005</v>
      </c>
      <c r="V50" s="40">
        <v>59553.138729999999</v>
      </c>
      <c r="W50" s="40">
        <v>360206.76238999999</v>
      </c>
      <c r="X50" s="40">
        <v>0</v>
      </c>
      <c r="Y50" s="40">
        <v>39950.698100000001</v>
      </c>
      <c r="Z50" s="40">
        <v>459710.59920999996</v>
      </c>
      <c r="AA50" s="40">
        <v>117486.01218999999</v>
      </c>
      <c r="AB50" s="40">
        <v>97378.401889999994</v>
      </c>
      <c r="AC50" s="40">
        <v>0</v>
      </c>
      <c r="AD50" s="40">
        <v>0</v>
      </c>
      <c r="AE50" s="40">
        <v>214864.41408000002</v>
      </c>
      <c r="AF50" s="40">
        <v>54461.845299999994</v>
      </c>
      <c r="AG50" s="40">
        <v>100664.14085</v>
      </c>
      <c r="AH50" s="40">
        <v>0</v>
      </c>
      <c r="AI50" s="40">
        <v>0</v>
      </c>
      <c r="AJ50" s="40">
        <v>155125.98615000001</v>
      </c>
      <c r="AK50" s="40">
        <v>0</v>
      </c>
      <c r="AL50" s="40">
        <v>6.9</v>
      </c>
      <c r="AM50" s="40">
        <v>0</v>
      </c>
      <c r="AN50" s="40">
        <v>0</v>
      </c>
      <c r="AO50" s="40">
        <v>6.9</v>
      </c>
      <c r="AP50" s="40">
        <v>4785.32845</v>
      </c>
      <c r="AQ50" s="40">
        <v>40845.500409999993</v>
      </c>
      <c r="AR50" s="40">
        <v>0</v>
      </c>
      <c r="AS50" s="40">
        <v>0</v>
      </c>
      <c r="AT50" s="40">
        <v>45630.828860000001</v>
      </c>
      <c r="AU50" s="40">
        <v>0</v>
      </c>
      <c r="AV50" s="40">
        <v>0</v>
      </c>
      <c r="AW50" s="40">
        <v>0</v>
      </c>
      <c r="AX50" s="40">
        <v>0</v>
      </c>
      <c r="AY50" s="40">
        <v>0</v>
      </c>
      <c r="AZ50" s="40">
        <v>1179.4359299999999</v>
      </c>
      <c r="BA50" s="40">
        <v>1928.7334699999999</v>
      </c>
      <c r="BB50" s="40">
        <v>0</v>
      </c>
      <c r="BC50" s="40">
        <v>0</v>
      </c>
      <c r="BD50" s="40">
        <v>3108.1693999999998</v>
      </c>
      <c r="BE50" s="40">
        <v>298.3</v>
      </c>
      <c r="BF50" s="40">
        <v>534.01998000000003</v>
      </c>
      <c r="BG50" s="40">
        <v>0</v>
      </c>
      <c r="BH50" s="40">
        <v>0</v>
      </c>
      <c r="BI50" s="40">
        <v>832.31997999999999</v>
      </c>
      <c r="BJ50" s="40">
        <v>794798.32385000004</v>
      </c>
      <c r="BK50" s="40">
        <v>1616174.0865</v>
      </c>
      <c r="BL50" s="40">
        <v>0</v>
      </c>
      <c r="BM50" s="40">
        <v>317702.82539999997</v>
      </c>
      <c r="BN50" s="40">
        <v>2728675.2357399999</v>
      </c>
    </row>
    <row r="51" spans="1:66">
      <c r="A51" s="40" t="s">
        <v>98</v>
      </c>
      <c r="B51" s="40">
        <v>12002.099829999999</v>
      </c>
      <c r="C51" s="40">
        <v>7120.4295599999996</v>
      </c>
      <c r="D51" s="40">
        <v>0</v>
      </c>
      <c r="E51" s="40">
        <v>0</v>
      </c>
      <c r="F51" s="40">
        <v>19122.52939</v>
      </c>
      <c r="G51" s="40">
        <v>5244.1340700000001</v>
      </c>
      <c r="H51" s="40">
        <v>5374.2592000000004</v>
      </c>
      <c r="I51" s="40">
        <v>-1.0000000000000001E-5</v>
      </c>
      <c r="J51" s="40">
        <v>0</v>
      </c>
      <c r="K51" s="40">
        <v>10618.393259999999</v>
      </c>
      <c r="L51" s="40">
        <v>10207.98468</v>
      </c>
      <c r="M51" s="40">
        <v>7253.0502400000005</v>
      </c>
      <c r="N51" s="40">
        <v>0.88657000000000008</v>
      </c>
      <c r="O51" s="40">
        <v>2.2608299999999999</v>
      </c>
      <c r="P51" s="40">
        <v>17464.18232</v>
      </c>
      <c r="Q51" s="40">
        <v>3277.87239</v>
      </c>
      <c r="R51" s="40">
        <v>9819.7659800000001</v>
      </c>
      <c r="S51" s="40">
        <v>1.5364200000000001</v>
      </c>
      <c r="T51" s="40">
        <v>0</v>
      </c>
      <c r="U51" s="40">
        <v>13099.174789999999</v>
      </c>
      <c r="V51" s="40">
        <v>7239.6747599999999</v>
      </c>
      <c r="W51" s="40">
        <v>5912.5243600000003</v>
      </c>
      <c r="X51" s="40">
        <v>0</v>
      </c>
      <c r="Y51" s="40">
        <v>0</v>
      </c>
      <c r="Z51" s="40">
        <v>13152.199119999999</v>
      </c>
      <c r="AA51" s="40">
        <v>8819.2056300000004</v>
      </c>
      <c r="AB51" s="40">
        <v>4954.41356</v>
      </c>
      <c r="AC51" s="40">
        <v>0</v>
      </c>
      <c r="AD51" s="40">
        <v>0</v>
      </c>
      <c r="AE51" s="40">
        <v>13773.619189999999</v>
      </c>
      <c r="AF51" s="40">
        <v>6241.5471100000004</v>
      </c>
      <c r="AG51" s="40">
        <v>12311.87768</v>
      </c>
      <c r="AH51" s="40">
        <v>0</v>
      </c>
      <c r="AI51" s="40">
        <v>0</v>
      </c>
      <c r="AJ51" s="40">
        <v>18553.424789999997</v>
      </c>
      <c r="AK51" s="40">
        <v>8307.7893700000004</v>
      </c>
      <c r="AL51" s="40">
        <v>3375.48945</v>
      </c>
      <c r="AM51" s="40">
        <v>0</v>
      </c>
      <c r="AN51" s="40">
        <v>0</v>
      </c>
      <c r="AO51" s="40">
        <v>11683.27882</v>
      </c>
      <c r="AP51" s="40">
        <v>116.78867</v>
      </c>
      <c r="AQ51" s="40">
        <v>936.15859999999998</v>
      </c>
      <c r="AR51" s="40">
        <v>0</v>
      </c>
      <c r="AS51" s="40">
        <v>0</v>
      </c>
      <c r="AT51" s="40">
        <v>1052.9472700000001</v>
      </c>
      <c r="AU51" s="40">
        <v>0</v>
      </c>
      <c r="AV51" s="40">
        <v>0</v>
      </c>
      <c r="AW51" s="40">
        <v>0</v>
      </c>
      <c r="AX51" s="40">
        <v>0</v>
      </c>
      <c r="AY51" s="40">
        <v>0</v>
      </c>
      <c r="AZ51" s="40">
        <v>3107.1584700000003</v>
      </c>
      <c r="BA51" s="40">
        <v>5884.6721399999997</v>
      </c>
      <c r="BB51" s="40">
        <v>0</v>
      </c>
      <c r="BC51" s="40">
        <v>0</v>
      </c>
      <c r="BD51" s="40">
        <v>8991.8306099999991</v>
      </c>
      <c r="BE51" s="40">
        <v>3694.8654500000002</v>
      </c>
      <c r="BF51" s="40">
        <v>2890.8620899999996</v>
      </c>
      <c r="BG51" s="40">
        <v>0</v>
      </c>
      <c r="BH51" s="40">
        <v>0</v>
      </c>
      <c r="BI51" s="40">
        <v>6585.7275399999999</v>
      </c>
      <c r="BJ51" s="40">
        <v>68259.12043000001</v>
      </c>
      <c r="BK51" s="40">
        <v>65833.502859999993</v>
      </c>
      <c r="BL51" s="40">
        <v>2.4229799999999999</v>
      </c>
      <c r="BM51" s="40">
        <v>2.2608299999999999</v>
      </c>
      <c r="BN51" s="40">
        <v>134097.30710000001</v>
      </c>
    </row>
    <row r="52" spans="1:66" ht="13.5" thickBot="1">
      <c r="A52" s="40" t="s">
        <v>929</v>
      </c>
      <c r="B52" s="40">
        <v>-13599.20593</v>
      </c>
      <c r="C52" s="40">
        <v>-58303.124189999995</v>
      </c>
      <c r="D52" s="40">
        <v>0</v>
      </c>
      <c r="E52" s="40">
        <v>-13.95046</v>
      </c>
      <c r="F52" s="40">
        <v>-71916.280579999991</v>
      </c>
      <c r="G52" s="40">
        <v>-8553.6006500000003</v>
      </c>
      <c r="H52" s="40">
        <v>-81074.703569999998</v>
      </c>
      <c r="I52" s="40">
        <v>-4675.4240499999996</v>
      </c>
      <c r="J52" s="40">
        <v>-11.431059999999999</v>
      </c>
      <c r="K52" s="40">
        <v>-94315.159329999995</v>
      </c>
      <c r="L52" s="40">
        <v>-23682.267190000002</v>
      </c>
      <c r="M52" s="40">
        <v>-135263.70716999998</v>
      </c>
      <c r="N52" s="40">
        <v>-5490.6365500000002</v>
      </c>
      <c r="O52" s="40">
        <v>-895.52918999999997</v>
      </c>
      <c r="P52" s="40">
        <v>-165332.14009999999</v>
      </c>
      <c r="Q52" s="40">
        <v>-5602.6952699999993</v>
      </c>
      <c r="R52" s="40">
        <v>-147930.50911000001</v>
      </c>
      <c r="S52" s="40">
        <v>-37.861059999999995</v>
      </c>
      <c r="T52" s="40">
        <v>-148.04222000000001</v>
      </c>
      <c r="U52" s="40">
        <v>-153719.10766000001</v>
      </c>
      <c r="V52" s="40">
        <v>-9743.1508200000007</v>
      </c>
      <c r="W52" s="40">
        <v>-38805.47466</v>
      </c>
      <c r="X52" s="40">
        <v>0</v>
      </c>
      <c r="Y52" s="40">
        <v>-0.1744</v>
      </c>
      <c r="Z52" s="40">
        <v>-48548.799880000006</v>
      </c>
      <c r="AA52" s="40">
        <v>-7447.2244900000005</v>
      </c>
      <c r="AB52" s="40">
        <v>-21652.151300000001</v>
      </c>
      <c r="AC52" s="40">
        <v>0</v>
      </c>
      <c r="AD52" s="40">
        <v>0</v>
      </c>
      <c r="AE52" s="40">
        <v>-29099.375789999998</v>
      </c>
      <c r="AF52" s="40">
        <v>-3991.4081099999999</v>
      </c>
      <c r="AG52" s="40">
        <v>-46033.3914</v>
      </c>
      <c r="AH52" s="40">
        <v>0</v>
      </c>
      <c r="AI52" s="40">
        <v>-2.5162600000000004</v>
      </c>
      <c r="AJ52" s="40">
        <v>-50027.315770000001</v>
      </c>
      <c r="AK52" s="40">
        <v>-6274.4589000000005</v>
      </c>
      <c r="AL52" s="40">
        <v>-16308.373019999999</v>
      </c>
      <c r="AM52" s="40">
        <v>0</v>
      </c>
      <c r="AN52" s="40">
        <v>0</v>
      </c>
      <c r="AO52" s="40">
        <v>-22582.831920000001</v>
      </c>
      <c r="AP52" s="40">
        <v>0</v>
      </c>
      <c r="AQ52" s="40">
        <v>-1718.6513799999998</v>
      </c>
      <c r="AR52" s="40">
        <v>0</v>
      </c>
      <c r="AS52" s="40">
        <v>0</v>
      </c>
      <c r="AT52" s="40">
        <v>-1718.6513799999998</v>
      </c>
      <c r="AU52" s="40">
        <v>0</v>
      </c>
      <c r="AV52" s="40">
        <v>0</v>
      </c>
      <c r="AW52" s="40">
        <v>0</v>
      </c>
      <c r="AX52" s="40">
        <v>0</v>
      </c>
      <c r="AY52" s="40">
        <v>0</v>
      </c>
      <c r="AZ52" s="40">
        <v>-3110.8477499999999</v>
      </c>
      <c r="BA52" s="40">
        <v>-17914.300050000002</v>
      </c>
      <c r="BB52" s="40">
        <v>0</v>
      </c>
      <c r="BC52" s="40">
        <v>0</v>
      </c>
      <c r="BD52" s="40">
        <v>-21025.147800000002</v>
      </c>
      <c r="BE52" s="40">
        <v>-3658.2059900000004</v>
      </c>
      <c r="BF52" s="40">
        <v>-12727.76512</v>
      </c>
      <c r="BG52" s="40">
        <v>0</v>
      </c>
      <c r="BH52" s="40">
        <v>0</v>
      </c>
      <c r="BI52" s="40">
        <v>-16385.971109999999</v>
      </c>
      <c r="BJ52" s="40">
        <v>-85663.065099999993</v>
      </c>
      <c r="BK52" s="40">
        <v>-577732.15097000008</v>
      </c>
      <c r="BL52" s="40">
        <v>-10203.92166</v>
      </c>
      <c r="BM52" s="40">
        <v>-1071.6435900000001</v>
      </c>
      <c r="BN52" s="40">
        <v>-674670.78132000007</v>
      </c>
    </row>
    <row r="53" spans="1:66" ht="16.5" thickTop="1" thickBot="1">
      <c r="A53" s="872" t="s">
        <v>930</v>
      </c>
      <c r="B53" s="871">
        <v>1527711.9360999998</v>
      </c>
      <c r="C53" s="871">
        <v>799065.40159000002</v>
      </c>
      <c r="D53" s="871">
        <v>0</v>
      </c>
      <c r="E53" s="871">
        <v>16068.84749</v>
      </c>
      <c r="F53" s="871">
        <v>2342846.18518</v>
      </c>
      <c r="G53" s="871">
        <v>663693.07464000001</v>
      </c>
      <c r="H53" s="871">
        <v>578367.33127999993</v>
      </c>
      <c r="I53" s="871">
        <v>2700.05494</v>
      </c>
      <c r="J53" s="871">
        <v>24667.70349</v>
      </c>
      <c r="K53" s="871">
        <v>1269428.16435</v>
      </c>
      <c r="L53" s="871">
        <v>2040143.1419600002</v>
      </c>
      <c r="M53" s="871">
        <v>1653677.90319</v>
      </c>
      <c r="N53" s="871">
        <v>294.73340999999999</v>
      </c>
      <c r="O53" s="871">
        <v>158938.15269999998</v>
      </c>
      <c r="P53" s="871">
        <v>3853053.9312600004</v>
      </c>
      <c r="Q53" s="871">
        <v>745951.93784999999</v>
      </c>
      <c r="R53" s="871">
        <v>1533568.76517</v>
      </c>
      <c r="S53" s="871">
        <v>219.62045000000001</v>
      </c>
      <c r="T53" s="871">
        <v>78129.3842</v>
      </c>
      <c r="U53" s="871">
        <v>2357869.7076699999</v>
      </c>
      <c r="V53" s="871">
        <v>1223792.64607</v>
      </c>
      <c r="W53" s="871">
        <v>1282817.6538699998</v>
      </c>
      <c r="X53" s="871">
        <v>0</v>
      </c>
      <c r="Y53" s="871">
        <v>39950.523700000005</v>
      </c>
      <c r="Z53" s="871">
        <v>2546560.8236199999</v>
      </c>
      <c r="AA53" s="871">
        <v>1291081.00982</v>
      </c>
      <c r="AB53" s="871">
        <v>546045.89849000005</v>
      </c>
      <c r="AC53" s="871">
        <v>0</v>
      </c>
      <c r="AD53" s="871">
        <v>0</v>
      </c>
      <c r="AE53" s="871">
        <v>1837126.9083099999</v>
      </c>
      <c r="AF53" s="871">
        <v>673293.23173</v>
      </c>
      <c r="AG53" s="871">
        <v>1301665.2392799999</v>
      </c>
      <c r="AH53" s="871">
        <v>0</v>
      </c>
      <c r="AI53" s="871">
        <v>2.5162499999999999</v>
      </c>
      <c r="AJ53" s="871">
        <v>1974960.9872600001</v>
      </c>
      <c r="AK53" s="871">
        <v>511865.05685000005</v>
      </c>
      <c r="AL53" s="871">
        <v>243012.02265999999</v>
      </c>
      <c r="AM53" s="871">
        <v>0</v>
      </c>
      <c r="AN53" s="871">
        <v>0</v>
      </c>
      <c r="AO53" s="871">
        <v>754877.07950999995</v>
      </c>
      <c r="AP53" s="871">
        <v>18016.547440000002</v>
      </c>
      <c r="AQ53" s="871">
        <v>106679.32715000001</v>
      </c>
      <c r="AR53" s="871">
        <v>0</v>
      </c>
      <c r="AS53" s="871">
        <v>0</v>
      </c>
      <c r="AT53" s="871">
        <v>124695.87459000001</v>
      </c>
      <c r="AU53" s="871">
        <v>0</v>
      </c>
      <c r="AV53" s="871">
        <v>0</v>
      </c>
      <c r="AW53" s="871">
        <v>0</v>
      </c>
      <c r="AX53" s="871">
        <v>0</v>
      </c>
      <c r="AY53" s="871">
        <v>0</v>
      </c>
      <c r="AZ53" s="40">
        <v>267513.79469999997</v>
      </c>
      <c r="BA53" s="40">
        <v>565218.82591999997</v>
      </c>
      <c r="BB53" s="40">
        <v>0</v>
      </c>
      <c r="BC53" s="40">
        <v>0</v>
      </c>
      <c r="BD53" s="40">
        <v>832732.62062000006</v>
      </c>
      <c r="BE53" s="40">
        <v>303258.69069999998</v>
      </c>
      <c r="BF53" s="40">
        <v>293898.78027999995</v>
      </c>
      <c r="BG53" s="40">
        <v>0</v>
      </c>
      <c r="BH53" s="40">
        <v>0</v>
      </c>
      <c r="BI53" s="40">
        <v>597157.47097999998</v>
      </c>
      <c r="BJ53" s="40">
        <v>9266321.0678599998</v>
      </c>
      <c r="BK53" s="40">
        <v>8904017.1488799993</v>
      </c>
      <c r="BL53" s="40">
        <v>3214.4087999999997</v>
      </c>
      <c r="BM53" s="40">
        <v>317757.12783000001</v>
      </c>
      <c r="BN53" s="40">
        <v>18491309.753349997</v>
      </c>
    </row>
    <row r="54" spans="1:66" ht="13.5" thickTop="1"/>
  </sheetData>
  <mergeCells count="13">
    <mergeCell ref="BJ5:BN5"/>
    <mergeCell ref="AF5:AJ5"/>
    <mergeCell ref="AK5:AO5"/>
    <mergeCell ref="AP5:AT5"/>
    <mergeCell ref="AU5:AY5"/>
    <mergeCell ref="AZ5:BD5"/>
    <mergeCell ref="BE5:BI5"/>
    <mergeCell ref="AA5:AE5"/>
    <mergeCell ref="B5:F5"/>
    <mergeCell ref="G5:K5"/>
    <mergeCell ref="L5:P5"/>
    <mergeCell ref="Q5:U5"/>
    <mergeCell ref="V5:Z5"/>
  </mergeCells>
  <pageMargins left="0.75" right="0.75" top="1" bottom="1" header="0.5" footer="0.5"/>
  <pageSetup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Z54"/>
  <sheetViews>
    <sheetView zoomScale="75" workbookViewId="0">
      <selection activeCell="D15" sqref="D15"/>
    </sheetView>
  </sheetViews>
  <sheetFormatPr defaultColWidth="0" defaultRowHeight="12.75" zeroHeight="1"/>
  <cols>
    <col min="1" max="1" width="75.5703125" style="40" bestFit="1" customWidth="1"/>
    <col min="2" max="3" width="9.28515625" style="40" bestFit="1" customWidth="1"/>
    <col min="4" max="4" width="8" style="40" bestFit="1" customWidth="1"/>
    <col min="5" max="5" width="8.5703125" style="40" bestFit="1" customWidth="1"/>
    <col min="6" max="6" width="10.5703125" style="40" bestFit="1" customWidth="1"/>
    <col min="7" max="7" width="9.28515625" style="40" bestFit="1" customWidth="1"/>
    <col min="8" max="8" width="8.85546875" style="40" bestFit="1" customWidth="1"/>
    <col min="9" max="9" width="8" style="40" bestFit="1" customWidth="1"/>
    <col min="10" max="10" width="8.5703125" style="40" bestFit="1" customWidth="1"/>
    <col min="11" max="13" width="9.28515625" style="40" bestFit="1" customWidth="1"/>
    <col min="14" max="14" width="8" style="40" bestFit="1" customWidth="1"/>
    <col min="15" max="15" width="8.5703125" style="40" bestFit="1" customWidth="1"/>
    <col min="16" max="16" width="10.28515625" style="40" bestFit="1" customWidth="1"/>
    <col min="17" max="18" width="9.28515625" style="40" bestFit="1" customWidth="1"/>
    <col min="19" max="19" width="8" style="40" bestFit="1" customWidth="1"/>
    <col min="20" max="20" width="8.5703125" style="40" bestFit="1" customWidth="1"/>
    <col min="21" max="23" width="9.28515625" style="40" bestFit="1" customWidth="1"/>
    <col min="24" max="24" width="8" style="40" bestFit="1" customWidth="1"/>
    <col min="25" max="25" width="8.5703125" style="40" bestFit="1" customWidth="1"/>
    <col min="26" max="26" width="9.28515625" style="40" bestFit="1" customWidth="1"/>
    <col min="27" max="28" width="8.85546875" style="40" bestFit="1" customWidth="1"/>
    <col min="29" max="29" width="8" style="40" bestFit="1" customWidth="1"/>
    <col min="30" max="30" width="8.5703125" style="40" bestFit="1" customWidth="1"/>
    <col min="31" max="33" width="8.85546875" style="40" bestFit="1" customWidth="1"/>
    <col min="34" max="34" width="8" style="40" bestFit="1" customWidth="1"/>
    <col min="35" max="35" width="8.5703125" style="40" bestFit="1" customWidth="1"/>
    <col min="36" max="37" width="9.28515625" style="40" bestFit="1" customWidth="1"/>
    <col min="38" max="38" width="8.85546875" style="40" bestFit="1" customWidth="1"/>
    <col min="39" max="39" width="8" style="40" bestFit="1" customWidth="1"/>
    <col min="40" max="40" width="8.5703125" style="40" bestFit="1" customWidth="1"/>
    <col min="41" max="43" width="9.28515625" style="40" bestFit="1" customWidth="1"/>
    <col min="44" max="44" width="8" style="40" bestFit="1" customWidth="1"/>
    <col min="45" max="45" width="8.5703125" style="40" bestFit="1" customWidth="1"/>
    <col min="46" max="46" width="9.28515625" style="40" bestFit="1" customWidth="1"/>
    <col min="47" max="48" width="8.85546875" style="40" bestFit="1" customWidth="1"/>
    <col min="49" max="49" width="8" style="40" bestFit="1" customWidth="1"/>
    <col min="50" max="50" width="8.5703125" style="40" bestFit="1" customWidth="1"/>
    <col min="51" max="51" width="9.28515625" style="40" bestFit="1" customWidth="1"/>
    <col min="52" max="53" width="11" style="40" bestFit="1" customWidth="1"/>
    <col min="54" max="54" width="8" style="40" bestFit="1" customWidth="1"/>
    <col min="55" max="55" width="8.5703125" style="40" bestFit="1" customWidth="1"/>
    <col min="56" max="56" width="11" style="40" bestFit="1" customWidth="1"/>
    <col min="57" max="78" width="0" style="40" hidden="1"/>
    <col min="79" max="16384" width="9.140625" style="40" hidden="1"/>
  </cols>
  <sheetData>
    <row r="1" spans="1:78" ht="40.5" customHeight="1">
      <c r="A1" s="994" t="s">
        <v>59</v>
      </c>
      <c r="B1" s="994"/>
      <c r="C1" s="994"/>
      <c r="D1" s="994"/>
      <c r="E1" s="994"/>
      <c r="F1" s="994"/>
      <c r="G1" s="994"/>
      <c r="H1" s="994"/>
      <c r="I1" s="994"/>
      <c r="J1" s="994"/>
      <c r="K1" s="994"/>
      <c r="L1" s="994"/>
      <c r="M1" s="994"/>
      <c r="N1" s="994"/>
      <c r="O1" s="994"/>
      <c r="P1" s="994"/>
      <c r="Q1" s="994"/>
      <c r="R1" s="994"/>
      <c r="S1" s="994"/>
      <c r="T1" s="994"/>
      <c r="U1" s="994"/>
      <c r="V1" s="994"/>
      <c r="W1" s="994"/>
      <c r="X1" s="994"/>
      <c r="Y1" s="994"/>
      <c r="Z1" s="994"/>
      <c r="AA1" s="994"/>
      <c r="AB1" s="994"/>
      <c r="AC1" s="994"/>
      <c r="AD1" s="994"/>
      <c r="AE1" s="994"/>
      <c r="AF1" s="994"/>
      <c r="AG1" s="994"/>
      <c r="AH1" s="994"/>
      <c r="AI1" s="994"/>
      <c r="AJ1" s="994"/>
      <c r="AK1" s="994"/>
      <c r="AL1" s="994"/>
      <c r="AM1" s="994"/>
      <c r="AN1" s="994"/>
      <c r="AO1" s="994"/>
      <c r="AP1" s="994"/>
      <c r="AQ1" s="994"/>
      <c r="AR1" s="994"/>
      <c r="AS1" s="994"/>
      <c r="AT1" s="994"/>
      <c r="AU1" s="994"/>
      <c r="AV1" s="994"/>
      <c r="AW1" s="994"/>
      <c r="AX1" s="994"/>
      <c r="AY1" s="994"/>
      <c r="AZ1" s="994"/>
      <c r="BA1" s="994"/>
      <c r="BB1" s="994"/>
      <c r="BC1" s="994"/>
      <c r="BD1" s="994"/>
      <c r="BE1" s="39"/>
      <c r="BF1" s="39"/>
      <c r="BG1" s="39"/>
      <c r="BH1" s="39"/>
      <c r="BI1" s="39"/>
      <c r="BJ1" s="39"/>
      <c r="BK1" s="39"/>
      <c r="BL1" s="39"/>
      <c r="BM1" s="39"/>
      <c r="BN1" s="39"/>
      <c r="BO1" s="39"/>
      <c r="BP1" s="39"/>
      <c r="BQ1" s="39"/>
      <c r="BR1" s="39"/>
      <c r="BS1" s="39"/>
      <c r="BT1" s="39"/>
      <c r="BU1" s="39"/>
      <c r="BV1" s="39"/>
      <c r="BW1" s="39"/>
      <c r="BX1" s="39"/>
      <c r="BY1" s="39"/>
      <c r="BZ1" s="39"/>
    </row>
    <row r="2" spans="1:78" ht="26.25" customHeight="1">
      <c r="A2" s="994" t="s">
        <v>933</v>
      </c>
      <c r="B2" s="994"/>
      <c r="C2" s="994"/>
      <c r="D2" s="994"/>
      <c r="E2" s="994"/>
      <c r="F2" s="994"/>
      <c r="G2" s="994"/>
      <c r="H2" s="994"/>
      <c r="I2" s="994"/>
      <c r="J2" s="994"/>
      <c r="K2" s="994"/>
      <c r="L2" s="994"/>
      <c r="M2" s="994"/>
      <c r="N2" s="994"/>
      <c r="O2" s="994"/>
      <c r="P2" s="994"/>
      <c r="Q2" s="994"/>
      <c r="R2" s="994"/>
      <c r="S2" s="994"/>
      <c r="T2" s="994"/>
      <c r="U2" s="994"/>
      <c r="V2" s="994"/>
      <c r="W2" s="994"/>
      <c r="X2" s="994"/>
      <c r="Y2" s="994"/>
      <c r="Z2" s="994"/>
      <c r="AA2" s="994"/>
      <c r="AB2" s="994"/>
      <c r="AC2" s="994"/>
      <c r="AD2" s="994"/>
      <c r="AE2" s="994"/>
      <c r="AF2" s="994"/>
      <c r="AG2" s="994"/>
      <c r="AH2" s="994"/>
      <c r="AI2" s="994"/>
      <c r="AJ2" s="994"/>
      <c r="AK2" s="994"/>
      <c r="AL2" s="994"/>
      <c r="AM2" s="994"/>
      <c r="AN2" s="994"/>
      <c r="AO2" s="994"/>
      <c r="AP2" s="994"/>
      <c r="AQ2" s="994"/>
      <c r="AR2" s="994"/>
      <c r="AS2" s="994"/>
      <c r="AT2" s="994"/>
      <c r="AU2" s="994"/>
      <c r="AV2" s="994"/>
      <c r="AW2" s="994"/>
      <c r="AX2" s="994"/>
      <c r="AY2" s="994"/>
      <c r="AZ2" s="994"/>
      <c r="BA2" s="994"/>
      <c r="BB2" s="994"/>
      <c r="BC2" s="994"/>
      <c r="BD2" s="994"/>
      <c r="BE2" s="39"/>
      <c r="BF2" s="39"/>
      <c r="BG2" s="39"/>
      <c r="BH2" s="39"/>
      <c r="BI2" s="39"/>
      <c r="BJ2" s="39"/>
      <c r="BK2" s="39"/>
      <c r="BL2" s="39"/>
      <c r="BM2" s="39"/>
      <c r="BN2" s="39"/>
      <c r="BO2" s="39"/>
      <c r="BP2" s="39"/>
      <c r="BQ2" s="39"/>
      <c r="BR2" s="39"/>
      <c r="BS2" s="39"/>
      <c r="BT2" s="39"/>
      <c r="BU2" s="39"/>
      <c r="BV2" s="39"/>
      <c r="BW2" s="39"/>
      <c r="BX2" s="39"/>
      <c r="BY2" s="39"/>
      <c r="BZ2" s="39"/>
    </row>
    <row r="3" spans="1:78" ht="26.25" customHeight="1">
      <c r="A3" s="994" t="s">
        <v>1451</v>
      </c>
      <c r="B3" s="994"/>
      <c r="C3" s="994"/>
      <c r="D3" s="994"/>
      <c r="E3" s="994"/>
      <c r="F3" s="994"/>
      <c r="G3" s="994"/>
      <c r="H3" s="994"/>
      <c r="I3" s="994"/>
      <c r="J3" s="994"/>
      <c r="K3" s="994"/>
      <c r="L3" s="994"/>
      <c r="M3" s="994"/>
      <c r="N3" s="994"/>
      <c r="O3" s="994"/>
      <c r="P3" s="994"/>
      <c r="Q3" s="994"/>
      <c r="R3" s="994"/>
      <c r="S3" s="994"/>
      <c r="T3" s="994"/>
      <c r="U3" s="994"/>
      <c r="V3" s="994"/>
      <c r="W3" s="994"/>
      <c r="X3" s="994"/>
      <c r="Y3" s="994"/>
      <c r="Z3" s="994"/>
      <c r="AA3" s="994"/>
      <c r="AB3" s="994"/>
      <c r="AC3" s="994"/>
      <c r="AD3" s="994"/>
      <c r="AE3" s="994"/>
      <c r="AF3" s="994"/>
      <c r="AG3" s="994"/>
      <c r="AH3" s="994"/>
      <c r="AI3" s="994"/>
      <c r="AJ3" s="994"/>
      <c r="AK3" s="994"/>
      <c r="AL3" s="994"/>
      <c r="AM3" s="994"/>
      <c r="AN3" s="994"/>
      <c r="AO3" s="994"/>
      <c r="AP3" s="994"/>
      <c r="AQ3" s="994"/>
      <c r="AR3" s="994"/>
      <c r="AS3" s="994"/>
      <c r="AT3" s="994"/>
      <c r="AU3" s="994"/>
      <c r="AV3" s="994"/>
      <c r="AW3" s="994"/>
      <c r="AX3" s="994"/>
      <c r="AY3" s="994"/>
      <c r="AZ3" s="994"/>
      <c r="BA3" s="994"/>
      <c r="BB3" s="994"/>
      <c r="BC3" s="994"/>
      <c r="BD3" s="994"/>
      <c r="BE3" s="39"/>
      <c r="BF3" s="39"/>
      <c r="BG3" s="39"/>
      <c r="BH3" s="39"/>
      <c r="BI3" s="39"/>
      <c r="BJ3" s="39"/>
      <c r="BK3" s="39"/>
      <c r="BL3" s="39"/>
      <c r="BM3" s="39"/>
      <c r="BN3" s="39"/>
      <c r="BO3" s="39"/>
      <c r="BP3" s="39"/>
      <c r="BQ3" s="39"/>
      <c r="BR3" s="39"/>
      <c r="BS3" s="39"/>
      <c r="BT3" s="39"/>
      <c r="BU3" s="39"/>
      <c r="BV3" s="39"/>
      <c r="BW3" s="39"/>
      <c r="BX3" s="39"/>
      <c r="BY3" s="39"/>
      <c r="BZ3" s="39"/>
    </row>
    <row r="4" spans="1:78" ht="30" customHeight="1" thickBot="1">
      <c r="A4" s="995" t="s">
        <v>838</v>
      </c>
      <c r="B4" s="995"/>
      <c r="C4" s="995"/>
      <c r="D4" s="995"/>
      <c r="E4" s="995"/>
      <c r="F4" s="995"/>
      <c r="G4" s="995"/>
      <c r="H4" s="995"/>
      <c r="I4" s="995"/>
      <c r="J4" s="995"/>
      <c r="K4" s="995"/>
      <c r="L4" s="995"/>
      <c r="M4" s="995"/>
      <c r="N4" s="995"/>
      <c r="O4" s="995"/>
      <c r="P4" s="995"/>
      <c r="Q4" s="995"/>
      <c r="R4" s="995"/>
      <c r="S4" s="995"/>
      <c r="T4" s="995"/>
      <c r="U4" s="995"/>
      <c r="V4" s="995"/>
      <c r="W4" s="995"/>
      <c r="X4" s="995"/>
      <c r="Y4" s="995"/>
      <c r="Z4" s="995"/>
      <c r="AA4" s="995"/>
      <c r="AB4" s="995"/>
      <c r="AC4" s="995"/>
      <c r="AD4" s="995"/>
      <c r="AE4" s="995"/>
      <c r="AF4" s="995"/>
      <c r="AG4" s="995"/>
      <c r="AH4" s="995"/>
      <c r="AI4" s="995"/>
      <c r="AJ4" s="995"/>
      <c r="AK4" s="995"/>
      <c r="AL4" s="995"/>
      <c r="AM4" s="995"/>
      <c r="AN4" s="995"/>
      <c r="AO4" s="995"/>
      <c r="AP4" s="995"/>
      <c r="AQ4" s="995"/>
      <c r="AR4" s="995"/>
      <c r="AS4" s="995"/>
      <c r="AT4" s="995"/>
      <c r="AU4" s="995"/>
      <c r="AV4" s="995"/>
      <c r="AW4" s="995"/>
      <c r="AX4" s="995"/>
      <c r="AY4" s="995"/>
      <c r="AZ4" s="995"/>
      <c r="BA4" s="995"/>
      <c r="BB4" s="995"/>
      <c r="BC4" s="995"/>
      <c r="BD4" s="995"/>
      <c r="BE4" s="39"/>
      <c r="BF4" s="39"/>
      <c r="BG4" s="39"/>
      <c r="BH4" s="39"/>
      <c r="BI4" s="39"/>
      <c r="BJ4" s="39"/>
      <c r="BK4" s="39"/>
      <c r="BL4" s="39"/>
      <c r="BM4" s="39"/>
      <c r="BN4" s="39"/>
      <c r="BO4" s="39"/>
      <c r="BP4" s="39"/>
      <c r="BQ4" s="39"/>
      <c r="BR4" s="39"/>
      <c r="BS4" s="39"/>
      <c r="BT4" s="39"/>
      <c r="BU4" s="39"/>
      <c r="BV4" s="39"/>
      <c r="BW4" s="39"/>
      <c r="BX4" s="39"/>
      <c r="BY4" s="39"/>
      <c r="BZ4" s="39"/>
    </row>
    <row r="5" spans="1:78" ht="25.5" customHeight="1" thickTop="1" thickBot="1">
      <c r="A5" s="880"/>
      <c r="B5" s="992" t="s">
        <v>359</v>
      </c>
      <c r="C5" s="992"/>
      <c r="D5" s="992"/>
      <c r="E5" s="992"/>
      <c r="F5" s="992"/>
      <c r="G5" s="992" t="s">
        <v>360</v>
      </c>
      <c r="H5" s="992"/>
      <c r="I5" s="992"/>
      <c r="J5" s="992"/>
      <c r="K5" s="992"/>
      <c r="L5" s="992" t="s">
        <v>361</v>
      </c>
      <c r="M5" s="992"/>
      <c r="N5" s="992"/>
      <c r="O5" s="992"/>
      <c r="P5" s="992"/>
      <c r="Q5" s="992" t="s">
        <v>362</v>
      </c>
      <c r="R5" s="992"/>
      <c r="S5" s="992"/>
      <c r="T5" s="992"/>
      <c r="U5" s="992"/>
      <c r="V5" s="992" t="s">
        <v>363</v>
      </c>
      <c r="W5" s="992"/>
      <c r="X5" s="992"/>
      <c r="Y5" s="992"/>
      <c r="Z5" s="992"/>
      <c r="AA5" s="992" t="s">
        <v>364</v>
      </c>
      <c r="AB5" s="992"/>
      <c r="AC5" s="992"/>
      <c r="AD5" s="992"/>
      <c r="AE5" s="992"/>
      <c r="AF5" s="992" t="s">
        <v>365</v>
      </c>
      <c r="AG5" s="992"/>
      <c r="AH5" s="992"/>
      <c r="AI5" s="992"/>
      <c r="AJ5" s="992"/>
      <c r="AK5" s="992" t="s">
        <v>366</v>
      </c>
      <c r="AL5" s="992"/>
      <c r="AM5" s="992"/>
      <c r="AN5" s="992"/>
      <c r="AO5" s="992"/>
      <c r="AP5" s="992" t="s">
        <v>369</v>
      </c>
      <c r="AQ5" s="992"/>
      <c r="AR5" s="992"/>
      <c r="AS5" s="992"/>
      <c r="AT5" s="992"/>
      <c r="AU5" s="992" t="s">
        <v>370</v>
      </c>
      <c r="AV5" s="992"/>
      <c r="AW5" s="992"/>
      <c r="AX5" s="992"/>
      <c r="AY5" s="992"/>
      <c r="AZ5" s="992" t="s">
        <v>371</v>
      </c>
      <c r="BA5" s="992"/>
      <c r="BB5" s="992"/>
      <c r="BC5" s="992"/>
      <c r="BD5" s="992"/>
      <c r="BE5" s="39"/>
      <c r="BF5" s="39"/>
      <c r="BG5" s="39"/>
      <c r="BH5" s="39"/>
      <c r="BI5" s="39"/>
      <c r="BJ5" s="39"/>
      <c r="BK5" s="39"/>
      <c r="BL5" s="39"/>
      <c r="BM5" s="39"/>
      <c r="BN5" s="39"/>
      <c r="BO5" s="39"/>
      <c r="BP5" s="39"/>
      <c r="BQ5" s="39"/>
      <c r="BR5" s="39"/>
      <c r="BS5" s="39"/>
      <c r="BT5" s="39"/>
      <c r="BU5" s="39"/>
      <c r="BV5" s="39"/>
      <c r="BW5" s="39"/>
      <c r="BX5" s="39"/>
      <c r="BY5" s="39"/>
      <c r="BZ5" s="39"/>
    </row>
    <row r="6" spans="1:78" ht="19.5" thickTop="1" thickBot="1">
      <c r="A6" s="880"/>
      <c r="B6" s="316" t="s">
        <v>61</v>
      </c>
      <c r="C6" s="316" t="s">
        <v>62</v>
      </c>
      <c r="D6" s="316" t="s">
        <v>63</v>
      </c>
      <c r="E6" s="316" t="s">
        <v>64</v>
      </c>
      <c r="F6" s="316" t="s">
        <v>65</v>
      </c>
      <c r="G6" s="316" t="s">
        <v>61</v>
      </c>
      <c r="H6" s="316" t="s">
        <v>62</v>
      </c>
      <c r="I6" s="316" t="s">
        <v>63</v>
      </c>
      <c r="J6" s="316" t="s">
        <v>64</v>
      </c>
      <c r="K6" s="316" t="s">
        <v>65</v>
      </c>
      <c r="L6" s="316" t="s">
        <v>61</v>
      </c>
      <c r="M6" s="316" t="s">
        <v>62</v>
      </c>
      <c r="N6" s="316" t="s">
        <v>63</v>
      </c>
      <c r="O6" s="316" t="s">
        <v>64</v>
      </c>
      <c r="P6" s="316" t="s">
        <v>65</v>
      </c>
      <c r="Q6" s="316" t="s">
        <v>61</v>
      </c>
      <c r="R6" s="316" t="s">
        <v>62</v>
      </c>
      <c r="S6" s="316" t="s">
        <v>63</v>
      </c>
      <c r="T6" s="316" t="s">
        <v>64</v>
      </c>
      <c r="U6" s="316" t="s">
        <v>65</v>
      </c>
      <c r="V6" s="316" t="s">
        <v>61</v>
      </c>
      <c r="W6" s="316" t="s">
        <v>62</v>
      </c>
      <c r="X6" s="316" t="s">
        <v>63</v>
      </c>
      <c r="Y6" s="316" t="s">
        <v>64</v>
      </c>
      <c r="Z6" s="316" t="s">
        <v>65</v>
      </c>
      <c r="AA6" s="316" t="s">
        <v>61</v>
      </c>
      <c r="AB6" s="316" t="s">
        <v>62</v>
      </c>
      <c r="AC6" s="316" t="s">
        <v>63</v>
      </c>
      <c r="AD6" s="316" t="s">
        <v>64</v>
      </c>
      <c r="AE6" s="316" t="s">
        <v>65</v>
      </c>
      <c r="AF6" s="316" t="s">
        <v>61</v>
      </c>
      <c r="AG6" s="316" t="s">
        <v>62</v>
      </c>
      <c r="AH6" s="316" t="s">
        <v>63</v>
      </c>
      <c r="AI6" s="316" t="s">
        <v>64</v>
      </c>
      <c r="AJ6" s="316" t="s">
        <v>65</v>
      </c>
      <c r="AK6" s="316" t="s">
        <v>61</v>
      </c>
      <c r="AL6" s="316" t="s">
        <v>62</v>
      </c>
      <c r="AM6" s="316" t="s">
        <v>63</v>
      </c>
      <c r="AN6" s="316" t="s">
        <v>64</v>
      </c>
      <c r="AO6" s="316" t="s">
        <v>65</v>
      </c>
      <c r="AP6" s="316" t="s">
        <v>61</v>
      </c>
      <c r="AQ6" s="316" t="s">
        <v>62</v>
      </c>
      <c r="AR6" s="316" t="s">
        <v>63</v>
      </c>
      <c r="AS6" s="316" t="s">
        <v>64</v>
      </c>
      <c r="AT6" s="316" t="s">
        <v>65</v>
      </c>
      <c r="AU6" s="316" t="s">
        <v>61</v>
      </c>
      <c r="AV6" s="316" t="s">
        <v>62</v>
      </c>
      <c r="AW6" s="316" t="s">
        <v>63</v>
      </c>
      <c r="AX6" s="316" t="s">
        <v>64</v>
      </c>
      <c r="AY6" s="316" t="s">
        <v>65</v>
      </c>
      <c r="AZ6" s="316" t="s">
        <v>61</v>
      </c>
      <c r="BA6" s="316" t="s">
        <v>62</v>
      </c>
      <c r="BB6" s="316" t="s">
        <v>63</v>
      </c>
      <c r="BC6" s="316" t="s">
        <v>64</v>
      </c>
      <c r="BD6" s="316" t="s">
        <v>65</v>
      </c>
    </row>
    <row r="7" spans="1:78" ht="13.5" thickTop="1">
      <c r="A7" s="40" t="s">
        <v>905</v>
      </c>
      <c r="B7" s="40">
        <v>442636.76199000003</v>
      </c>
      <c r="C7" s="40">
        <v>204170.90391999998</v>
      </c>
      <c r="D7" s="40">
        <v>0</v>
      </c>
      <c r="E7" s="40">
        <v>531.25220999999999</v>
      </c>
      <c r="F7" s="40">
        <v>647338.91812000005</v>
      </c>
      <c r="G7" s="40">
        <v>75709.149340000004</v>
      </c>
      <c r="H7" s="40">
        <v>18834.723320000001</v>
      </c>
      <c r="I7" s="40">
        <v>0</v>
      </c>
      <c r="J7" s="40">
        <v>0</v>
      </c>
      <c r="K7" s="40">
        <v>94543.872659999994</v>
      </c>
      <c r="L7" s="40">
        <v>334858.21504000004</v>
      </c>
      <c r="M7" s="40">
        <v>123357.89543</v>
      </c>
      <c r="N7" s="40">
        <v>13.14767</v>
      </c>
      <c r="O7" s="40">
        <v>19.608650000000001</v>
      </c>
      <c r="P7" s="40">
        <v>458248.86679</v>
      </c>
      <c r="Q7" s="40">
        <v>193117.85365999999</v>
      </c>
      <c r="R7" s="40">
        <v>118550.33841</v>
      </c>
      <c r="S7" s="40">
        <v>0</v>
      </c>
      <c r="T7" s="40">
        <v>1.9000000000000001E-4</v>
      </c>
      <c r="U7" s="40">
        <v>311668.19225999998</v>
      </c>
      <c r="V7" s="40">
        <v>183205.08176</v>
      </c>
      <c r="W7" s="40">
        <v>42177.557209999999</v>
      </c>
      <c r="X7" s="40">
        <v>0</v>
      </c>
      <c r="Y7" s="40">
        <v>-2.9999999999999997E-5</v>
      </c>
      <c r="Z7" s="40">
        <v>225382.63894</v>
      </c>
      <c r="AA7" s="40">
        <v>74244.233420000004</v>
      </c>
      <c r="AB7" s="40">
        <v>13985.581689999999</v>
      </c>
      <c r="AC7" s="40">
        <v>0</v>
      </c>
      <c r="AD7" s="40">
        <v>0</v>
      </c>
      <c r="AE7" s="40">
        <v>88229.815109999996</v>
      </c>
      <c r="AF7" s="40">
        <v>73861.6005</v>
      </c>
      <c r="AG7" s="40">
        <v>21984.703379999999</v>
      </c>
      <c r="AH7" s="40">
        <v>0</v>
      </c>
      <c r="AI7" s="40">
        <v>2.9999999999999997E-5</v>
      </c>
      <c r="AJ7" s="40">
        <v>95846.303910000002</v>
      </c>
      <c r="AK7" s="40">
        <v>120.77191000000001</v>
      </c>
      <c r="AL7" s="40">
        <v>60.919750000000001</v>
      </c>
      <c r="AM7" s="40">
        <v>0</v>
      </c>
      <c r="AN7" s="40">
        <v>0</v>
      </c>
      <c r="AO7" s="40">
        <v>181.69166000000001</v>
      </c>
      <c r="AP7" s="40">
        <v>7863.7471399999995</v>
      </c>
      <c r="AQ7" s="40">
        <v>934.16824999999994</v>
      </c>
      <c r="AR7" s="40">
        <v>0</v>
      </c>
      <c r="AS7" s="40">
        <v>0</v>
      </c>
      <c r="AT7" s="40">
        <v>8797.9153900000001</v>
      </c>
      <c r="AU7" s="40">
        <v>71.797389999999993</v>
      </c>
      <c r="AV7" s="40">
        <v>138.96235000000001</v>
      </c>
      <c r="AW7" s="40">
        <v>0</v>
      </c>
      <c r="AX7" s="40">
        <v>0</v>
      </c>
      <c r="AY7" s="40">
        <v>210.75973999999999</v>
      </c>
      <c r="AZ7" s="40">
        <v>1385689.21215</v>
      </c>
      <c r="BA7" s="40">
        <v>544195.75371000008</v>
      </c>
      <c r="BB7" s="40">
        <v>13.14767</v>
      </c>
      <c r="BC7" s="40">
        <v>550.86105000000009</v>
      </c>
      <c r="BD7" s="40">
        <v>1930448.9745799999</v>
      </c>
    </row>
    <row r="8" spans="1:78">
      <c r="A8" s="40" t="s">
        <v>151</v>
      </c>
      <c r="B8" s="40">
        <v>440714.98930999998</v>
      </c>
      <c r="C8" s="40">
        <v>203974.94005999999</v>
      </c>
      <c r="D8" s="40">
        <v>0</v>
      </c>
      <c r="E8" s="40">
        <v>531.25220999999999</v>
      </c>
      <c r="F8" s="40">
        <v>645221.18158000009</v>
      </c>
      <c r="G8" s="40">
        <v>66704.422420000003</v>
      </c>
      <c r="H8" s="40">
        <v>18608.298129999999</v>
      </c>
      <c r="I8" s="40">
        <v>0</v>
      </c>
      <c r="J8" s="40">
        <v>0</v>
      </c>
      <c r="K8" s="40">
        <v>85312.720549999998</v>
      </c>
      <c r="L8" s="40">
        <v>333035.57087</v>
      </c>
      <c r="M8" s="40">
        <v>123132.89709999999</v>
      </c>
      <c r="N8" s="40">
        <v>13.14767</v>
      </c>
      <c r="O8" s="40">
        <v>19.608650000000001</v>
      </c>
      <c r="P8" s="40">
        <v>456201.22429000004</v>
      </c>
      <c r="Q8" s="40">
        <v>192160.42619999999</v>
      </c>
      <c r="R8" s="40">
        <v>115157.55357999999</v>
      </c>
      <c r="S8" s="40">
        <v>0</v>
      </c>
      <c r="T8" s="40">
        <v>1.9000000000000001E-4</v>
      </c>
      <c r="U8" s="40">
        <v>307317.97997000004</v>
      </c>
      <c r="V8" s="40">
        <v>181819.38322999998</v>
      </c>
      <c r="W8" s="40">
        <v>40511.515090000001</v>
      </c>
      <c r="X8" s="40">
        <v>0</v>
      </c>
      <c r="Y8" s="40">
        <v>-2.9999999999999997E-5</v>
      </c>
      <c r="Z8" s="40">
        <v>222330.89828999998</v>
      </c>
      <c r="AA8" s="40">
        <v>73783.229930000001</v>
      </c>
      <c r="AB8" s="40">
        <v>13984.75369</v>
      </c>
      <c r="AC8" s="40">
        <v>0</v>
      </c>
      <c r="AD8" s="40">
        <v>0</v>
      </c>
      <c r="AE8" s="40">
        <v>87767.983619999999</v>
      </c>
      <c r="AF8" s="40">
        <v>66394.38622</v>
      </c>
      <c r="AG8" s="40">
        <v>19924.93491</v>
      </c>
      <c r="AH8" s="40">
        <v>0</v>
      </c>
      <c r="AI8" s="40">
        <v>2.9999999999999997E-5</v>
      </c>
      <c r="AJ8" s="40">
        <v>86319.321159999992</v>
      </c>
      <c r="AK8" s="40">
        <v>0</v>
      </c>
      <c r="AL8" s="40">
        <v>0</v>
      </c>
      <c r="AM8" s="40">
        <v>0</v>
      </c>
      <c r="AN8" s="40">
        <v>0</v>
      </c>
      <c r="AO8" s="40">
        <v>0</v>
      </c>
      <c r="AP8" s="40">
        <v>7736.13958</v>
      </c>
      <c r="AQ8" s="40">
        <v>816.17825000000005</v>
      </c>
      <c r="AR8" s="40">
        <v>0</v>
      </c>
      <c r="AS8" s="40">
        <v>0</v>
      </c>
      <c r="AT8" s="40">
        <v>8552.31783</v>
      </c>
      <c r="AU8" s="40">
        <v>0</v>
      </c>
      <c r="AV8" s="40">
        <v>0</v>
      </c>
      <c r="AW8" s="40">
        <v>0</v>
      </c>
      <c r="AX8" s="40">
        <v>0</v>
      </c>
      <c r="AY8" s="40">
        <v>0</v>
      </c>
      <c r="AZ8" s="40">
        <v>1362348.54776</v>
      </c>
      <c r="BA8" s="40">
        <v>536111.07080999995</v>
      </c>
      <c r="BB8" s="40">
        <v>13.14767</v>
      </c>
      <c r="BC8" s="40">
        <v>550.86105000000009</v>
      </c>
      <c r="BD8" s="40">
        <v>1899023.62729</v>
      </c>
    </row>
    <row r="9" spans="1:78">
      <c r="A9" s="40" t="s">
        <v>152</v>
      </c>
      <c r="B9" s="40">
        <v>1921.77268</v>
      </c>
      <c r="C9" s="40">
        <v>195.96385999999998</v>
      </c>
      <c r="D9" s="40">
        <v>0</v>
      </c>
      <c r="E9" s="40">
        <v>0</v>
      </c>
      <c r="F9" s="40">
        <v>2117.7365399999999</v>
      </c>
      <c r="G9" s="40">
        <v>9004.7269199999992</v>
      </c>
      <c r="H9" s="40">
        <v>226.42488</v>
      </c>
      <c r="I9" s="40">
        <v>0</v>
      </c>
      <c r="J9" s="40">
        <v>0</v>
      </c>
      <c r="K9" s="40">
        <v>9231.1518000000015</v>
      </c>
      <c r="L9" s="40">
        <v>1822.64417</v>
      </c>
      <c r="M9" s="40">
        <v>224.99835000000002</v>
      </c>
      <c r="N9" s="40">
        <v>0</v>
      </c>
      <c r="O9" s="40">
        <v>0</v>
      </c>
      <c r="P9" s="40">
        <v>2047.6425200000001</v>
      </c>
      <c r="Q9" s="40">
        <v>957.42746</v>
      </c>
      <c r="R9" s="40">
        <v>3392.7848300000001</v>
      </c>
      <c r="S9" s="40">
        <v>0</v>
      </c>
      <c r="T9" s="40">
        <v>0</v>
      </c>
      <c r="U9" s="40">
        <v>4350.2122900000004</v>
      </c>
      <c r="V9" s="40">
        <v>1385.6985300000001</v>
      </c>
      <c r="W9" s="40">
        <v>1666.0421200000001</v>
      </c>
      <c r="X9" s="40">
        <v>0</v>
      </c>
      <c r="Y9" s="40">
        <v>0</v>
      </c>
      <c r="Z9" s="40">
        <v>3051.7406499999997</v>
      </c>
      <c r="AA9" s="40">
        <v>461.00349</v>
      </c>
      <c r="AB9" s="40">
        <v>0.82799999999999996</v>
      </c>
      <c r="AC9" s="40">
        <v>0</v>
      </c>
      <c r="AD9" s="40">
        <v>0</v>
      </c>
      <c r="AE9" s="40">
        <v>461.83148999999997</v>
      </c>
      <c r="AF9" s="40">
        <v>7467.2142800000001</v>
      </c>
      <c r="AG9" s="40">
        <v>2059.76847</v>
      </c>
      <c r="AH9" s="40">
        <v>0</v>
      </c>
      <c r="AI9" s="40">
        <v>0</v>
      </c>
      <c r="AJ9" s="40">
        <v>9526.9827499999992</v>
      </c>
      <c r="AK9" s="40">
        <v>120.77191000000001</v>
      </c>
      <c r="AL9" s="40">
        <v>60.919750000000001</v>
      </c>
      <c r="AM9" s="40">
        <v>0</v>
      </c>
      <c r="AN9" s="40">
        <v>0</v>
      </c>
      <c r="AO9" s="40">
        <v>181.69166000000001</v>
      </c>
      <c r="AP9" s="40">
        <v>127.60755999999999</v>
      </c>
      <c r="AQ9" s="40">
        <v>117.99</v>
      </c>
      <c r="AR9" s="40">
        <v>0</v>
      </c>
      <c r="AS9" s="40">
        <v>0</v>
      </c>
      <c r="AT9" s="40">
        <v>245.59755999999999</v>
      </c>
      <c r="AU9" s="40">
        <v>71.797389999999993</v>
      </c>
      <c r="AV9" s="40">
        <v>138.96235000000001</v>
      </c>
      <c r="AW9" s="40">
        <v>0</v>
      </c>
      <c r="AX9" s="40">
        <v>0</v>
      </c>
      <c r="AY9" s="40">
        <v>210.75973999999999</v>
      </c>
      <c r="AZ9" s="40">
        <v>23340.664390000002</v>
      </c>
      <c r="BA9" s="40">
        <v>8084.6826100000008</v>
      </c>
      <c r="BB9" s="40">
        <v>0</v>
      </c>
      <c r="BC9" s="40">
        <v>0</v>
      </c>
      <c r="BD9" s="40">
        <v>31425.347000000002</v>
      </c>
    </row>
    <row r="10" spans="1:78">
      <c r="A10" s="40" t="s">
        <v>906</v>
      </c>
      <c r="B10" s="40">
        <v>0</v>
      </c>
      <c r="C10" s="40">
        <v>0</v>
      </c>
      <c r="D10" s="40">
        <v>0</v>
      </c>
      <c r="E10" s="40">
        <v>0</v>
      </c>
      <c r="F10" s="40">
        <v>0</v>
      </c>
      <c r="G10" s="40">
        <v>0</v>
      </c>
      <c r="H10" s="40">
        <v>3.1E-4</v>
      </c>
      <c r="I10" s="40">
        <v>0</v>
      </c>
      <c r="J10" s="40">
        <v>0</v>
      </c>
      <c r="K10" s="40">
        <v>3.1E-4</v>
      </c>
      <c r="L10" s="40">
        <v>0</v>
      </c>
      <c r="M10" s="40">
        <v>-2.0000000000000002E-5</v>
      </c>
      <c r="N10" s="40">
        <v>0</v>
      </c>
      <c r="O10" s="40">
        <v>0</v>
      </c>
      <c r="P10" s="40">
        <v>-2.0000000000000002E-5</v>
      </c>
      <c r="Q10" s="40">
        <v>0</v>
      </c>
      <c r="R10" s="40">
        <v>0</v>
      </c>
      <c r="S10" s="40">
        <v>0</v>
      </c>
      <c r="T10" s="40">
        <v>0</v>
      </c>
      <c r="U10" s="40">
        <v>0</v>
      </c>
      <c r="V10" s="40">
        <v>0</v>
      </c>
      <c r="W10" s="40">
        <v>0</v>
      </c>
      <c r="X10" s="40">
        <v>0</v>
      </c>
      <c r="Y10" s="40">
        <v>0</v>
      </c>
      <c r="Z10" s="40">
        <v>0</v>
      </c>
      <c r="AA10" s="40">
        <v>0</v>
      </c>
      <c r="AB10" s="40">
        <v>0</v>
      </c>
      <c r="AC10" s="40">
        <v>0</v>
      </c>
      <c r="AD10" s="40">
        <v>0</v>
      </c>
      <c r="AE10" s="40">
        <v>0</v>
      </c>
      <c r="AF10" s="40">
        <v>0</v>
      </c>
      <c r="AG10" s="40">
        <v>0</v>
      </c>
      <c r="AH10" s="40">
        <v>0</v>
      </c>
      <c r="AI10" s="40">
        <v>0</v>
      </c>
      <c r="AJ10" s="40">
        <v>0</v>
      </c>
      <c r="AK10" s="40">
        <v>0</v>
      </c>
      <c r="AL10" s="40">
        <v>0</v>
      </c>
      <c r="AM10" s="40">
        <v>0</v>
      </c>
      <c r="AN10" s="40">
        <v>0</v>
      </c>
      <c r="AO10" s="40">
        <v>0</v>
      </c>
      <c r="AP10" s="40">
        <v>0</v>
      </c>
      <c r="AQ10" s="40">
        <v>0</v>
      </c>
      <c r="AR10" s="40">
        <v>0</v>
      </c>
      <c r="AS10" s="40">
        <v>0</v>
      </c>
      <c r="AT10" s="40">
        <v>0</v>
      </c>
      <c r="AU10" s="40">
        <v>0</v>
      </c>
      <c r="AV10" s="40">
        <v>0</v>
      </c>
      <c r="AW10" s="40">
        <v>0</v>
      </c>
      <c r="AX10" s="40">
        <v>0</v>
      </c>
      <c r="AY10" s="40">
        <v>0</v>
      </c>
      <c r="AZ10" s="40">
        <v>0</v>
      </c>
      <c r="BA10" s="40">
        <v>2.9E-4</v>
      </c>
      <c r="BB10" s="40">
        <v>0</v>
      </c>
      <c r="BC10" s="40">
        <v>0</v>
      </c>
      <c r="BD10" s="40">
        <v>2.9E-4</v>
      </c>
    </row>
    <row r="11" spans="1:78">
      <c r="A11" s="40" t="s">
        <v>907</v>
      </c>
      <c r="B11" s="40">
        <v>287844.87442000001</v>
      </c>
      <c r="C11" s="40">
        <v>312163.62206000002</v>
      </c>
      <c r="D11" s="40">
        <v>0</v>
      </c>
      <c r="E11" s="40">
        <v>14585.67642</v>
      </c>
      <c r="F11" s="40">
        <v>614594.17290000001</v>
      </c>
      <c r="G11" s="40">
        <v>142178.04532</v>
      </c>
      <c r="H11" s="40">
        <v>62765.683069999999</v>
      </c>
      <c r="I11" s="40">
        <v>0</v>
      </c>
      <c r="J11" s="40">
        <v>191.53758999999999</v>
      </c>
      <c r="K11" s="40">
        <v>205135.26598</v>
      </c>
      <c r="L11" s="40">
        <v>441482.71698000003</v>
      </c>
      <c r="M11" s="40">
        <v>504910.32837</v>
      </c>
      <c r="N11" s="40">
        <v>0</v>
      </c>
      <c r="O11" s="40">
        <v>8027.1410700000006</v>
      </c>
      <c r="P11" s="40">
        <v>954420.18641999993</v>
      </c>
      <c r="Q11" s="40">
        <v>135972.09161999999</v>
      </c>
      <c r="R11" s="40">
        <v>203315.09524</v>
      </c>
      <c r="S11" s="40">
        <v>0</v>
      </c>
      <c r="T11" s="40">
        <v>3.603E-2</v>
      </c>
      <c r="U11" s="40">
        <v>339287.22288999998</v>
      </c>
      <c r="V11" s="40">
        <v>258325.42533000003</v>
      </c>
      <c r="W11" s="40">
        <v>173689.35624000002</v>
      </c>
      <c r="X11" s="40">
        <v>0</v>
      </c>
      <c r="Y11" s="40">
        <v>3.3430000000000001E-2</v>
      </c>
      <c r="Z11" s="40">
        <v>432014.815</v>
      </c>
      <c r="AA11" s="40">
        <v>44400.5743</v>
      </c>
      <c r="AB11" s="40">
        <v>49595.625820000001</v>
      </c>
      <c r="AC11" s="40">
        <v>0</v>
      </c>
      <c r="AD11" s="40">
        <v>723.14344999999992</v>
      </c>
      <c r="AE11" s="40">
        <v>94719.343569999997</v>
      </c>
      <c r="AF11" s="40">
        <v>66582.079140000002</v>
      </c>
      <c r="AG11" s="40">
        <v>61119.789950000006</v>
      </c>
      <c r="AH11" s="40">
        <v>0</v>
      </c>
      <c r="AI11" s="40">
        <v>7389.9479700000002</v>
      </c>
      <c r="AJ11" s="40">
        <v>135091.81706</v>
      </c>
      <c r="AK11" s="40">
        <v>137033.53638000001</v>
      </c>
      <c r="AL11" s="40">
        <v>105854.20233</v>
      </c>
      <c r="AM11" s="40">
        <v>0</v>
      </c>
      <c r="AN11" s="40">
        <v>18007.75231</v>
      </c>
      <c r="AO11" s="40">
        <v>260895.49102000002</v>
      </c>
      <c r="AP11" s="40">
        <v>128024.75047</v>
      </c>
      <c r="AQ11" s="40">
        <v>81756.818540000007</v>
      </c>
      <c r="AR11" s="40">
        <v>0</v>
      </c>
      <c r="AS11" s="40">
        <v>1830.9302299999999</v>
      </c>
      <c r="AT11" s="40">
        <v>211612.49924</v>
      </c>
      <c r="AU11" s="40">
        <v>83100.843069999988</v>
      </c>
      <c r="AV11" s="40">
        <v>26948.63897</v>
      </c>
      <c r="AW11" s="40">
        <v>0</v>
      </c>
      <c r="AX11" s="40">
        <v>0</v>
      </c>
      <c r="AY11" s="40">
        <v>110049.48204</v>
      </c>
      <c r="AZ11" s="40">
        <v>1724944.9370299999</v>
      </c>
      <c r="BA11" s="40">
        <v>1582119.16059</v>
      </c>
      <c r="BB11" s="40">
        <v>0</v>
      </c>
      <c r="BC11" s="40">
        <v>50756.198499999999</v>
      </c>
      <c r="BD11" s="40">
        <v>3357820.2961200001</v>
      </c>
    </row>
    <row r="12" spans="1:78">
      <c r="A12" s="40" t="s">
        <v>908</v>
      </c>
      <c r="B12" s="40">
        <v>287844.87442000001</v>
      </c>
      <c r="C12" s="40">
        <v>312163.62206000002</v>
      </c>
      <c r="D12" s="40">
        <v>0</v>
      </c>
      <c r="E12" s="40">
        <v>14585.67642</v>
      </c>
      <c r="F12" s="40">
        <v>614594.17290000001</v>
      </c>
      <c r="G12" s="40">
        <v>142178.04532</v>
      </c>
      <c r="H12" s="40">
        <v>62765.674780000001</v>
      </c>
      <c r="I12" s="40">
        <v>0</v>
      </c>
      <c r="J12" s="40">
        <v>191.53758999999999</v>
      </c>
      <c r="K12" s="40">
        <v>205135.25769</v>
      </c>
      <c r="L12" s="40">
        <v>441482.71698000003</v>
      </c>
      <c r="M12" s="40">
        <v>504910.32836000004</v>
      </c>
      <c r="N12" s="40">
        <v>0</v>
      </c>
      <c r="O12" s="40">
        <v>8027.1410599999999</v>
      </c>
      <c r="P12" s="40">
        <v>954420.18640000001</v>
      </c>
      <c r="Q12" s="40">
        <v>135972.09161999999</v>
      </c>
      <c r="R12" s="40">
        <v>203315.09524</v>
      </c>
      <c r="S12" s="40">
        <v>0</v>
      </c>
      <c r="T12" s="40">
        <v>3.603E-2</v>
      </c>
      <c r="U12" s="40">
        <v>339287.22288999998</v>
      </c>
      <c r="V12" s="40">
        <v>258325.42533000003</v>
      </c>
      <c r="W12" s="40">
        <v>173689.35624000002</v>
      </c>
      <c r="X12" s="40">
        <v>0</v>
      </c>
      <c r="Y12" s="40">
        <v>3.3430000000000001E-2</v>
      </c>
      <c r="Z12" s="40">
        <v>432014.81500999996</v>
      </c>
      <c r="AA12" s="40">
        <v>44400.5743</v>
      </c>
      <c r="AB12" s="40">
        <v>49595.625820000001</v>
      </c>
      <c r="AC12" s="40">
        <v>0</v>
      </c>
      <c r="AD12" s="40">
        <v>723.14344999999992</v>
      </c>
      <c r="AE12" s="40">
        <v>94719.343569999997</v>
      </c>
      <c r="AF12" s="40">
        <v>66582.079140000002</v>
      </c>
      <c r="AG12" s="40">
        <v>61119.789950000006</v>
      </c>
      <c r="AH12" s="40">
        <v>0</v>
      </c>
      <c r="AI12" s="40">
        <v>7389.9479700000002</v>
      </c>
      <c r="AJ12" s="40">
        <v>135091.81706</v>
      </c>
      <c r="AK12" s="40">
        <v>137033.53638000001</v>
      </c>
      <c r="AL12" s="40">
        <v>105854.20233</v>
      </c>
      <c r="AM12" s="40">
        <v>0</v>
      </c>
      <c r="AN12" s="40">
        <v>18007.75231</v>
      </c>
      <c r="AO12" s="40">
        <v>260895.49102000002</v>
      </c>
      <c r="AP12" s="40">
        <v>128024.75047</v>
      </c>
      <c r="AQ12" s="40">
        <v>81756.818540000007</v>
      </c>
      <c r="AR12" s="40">
        <v>0</v>
      </c>
      <c r="AS12" s="40">
        <v>1830.9302299999999</v>
      </c>
      <c r="AT12" s="40">
        <v>211612.49924</v>
      </c>
      <c r="AU12" s="40">
        <v>83100.510129999995</v>
      </c>
      <c r="AV12" s="40">
        <v>26948.63897</v>
      </c>
      <c r="AW12" s="40">
        <v>0</v>
      </c>
      <c r="AX12" s="40">
        <v>0</v>
      </c>
      <c r="AY12" s="40">
        <v>110049.1491</v>
      </c>
      <c r="AZ12" s="40">
        <v>1724944.6040899998</v>
      </c>
      <c r="BA12" s="40">
        <v>1582119.1522899999</v>
      </c>
      <c r="BB12" s="40">
        <v>0</v>
      </c>
      <c r="BC12" s="40">
        <v>50756.198490000002</v>
      </c>
      <c r="BD12" s="40">
        <v>3357819.9548800001</v>
      </c>
    </row>
    <row r="13" spans="1:78">
      <c r="A13" s="40" t="s">
        <v>909</v>
      </c>
      <c r="B13" s="40">
        <v>0</v>
      </c>
      <c r="C13" s="40">
        <v>0</v>
      </c>
      <c r="D13" s="40">
        <v>0</v>
      </c>
      <c r="E13" s="40">
        <v>0</v>
      </c>
      <c r="F13" s="40">
        <v>0</v>
      </c>
      <c r="G13" s="40">
        <v>0</v>
      </c>
      <c r="H13" s="40">
        <v>0</v>
      </c>
      <c r="I13" s="40">
        <v>0</v>
      </c>
      <c r="J13" s="40">
        <v>0</v>
      </c>
      <c r="K13" s="40">
        <v>0</v>
      </c>
      <c r="L13" s="40">
        <v>0</v>
      </c>
      <c r="M13" s="40">
        <v>0</v>
      </c>
      <c r="N13" s="40">
        <v>0</v>
      </c>
      <c r="O13" s="40">
        <v>0</v>
      </c>
      <c r="P13" s="40">
        <v>0</v>
      </c>
      <c r="Q13" s="40">
        <v>0</v>
      </c>
      <c r="R13" s="40">
        <v>0</v>
      </c>
      <c r="S13" s="40">
        <v>0</v>
      </c>
      <c r="T13" s="40">
        <v>0</v>
      </c>
      <c r="U13" s="40">
        <v>0</v>
      </c>
      <c r="V13" s="40">
        <v>0</v>
      </c>
      <c r="W13" s="40">
        <v>0</v>
      </c>
      <c r="X13" s="40">
        <v>0</v>
      </c>
      <c r="Y13" s="40">
        <v>0</v>
      </c>
      <c r="Z13" s="40">
        <v>0</v>
      </c>
      <c r="AA13" s="40">
        <v>0</v>
      </c>
      <c r="AB13" s="40">
        <v>0</v>
      </c>
      <c r="AC13" s="40">
        <v>0</v>
      </c>
      <c r="AD13" s="40">
        <v>0</v>
      </c>
      <c r="AE13" s="40">
        <v>0</v>
      </c>
      <c r="AF13" s="40">
        <v>0</v>
      </c>
      <c r="AG13" s="40">
        <v>0</v>
      </c>
      <c r="AH13" s="40">
        <v>0</v>
      </c>
      <c r="AI13" s="40">
        <v>0</v>
      </c>
      <c r="AJ13" s="40">
        <v>0</v>
      </c>
      <c r="AK13" s="40">
        <v>0</v>
      </c>
      <c r="AL13" s="40">
        <v>0</v>
      </c>
      <c r="AM13" s="40">
        <v>0</v>
      </c>
      <c r="AN13" s="40">
        <v>0</v>
      </c>
      <c r="AO13" s="40">
        <v>0</v>
      </c>
      <c r="AP13" s="40">
        <v>0</v>
      </c>
      <c r="AQ13" s="40">
        <v>0</v>
      </c>
      <c r="AR13" s="40">
        <v>0</v>
      </c>
      <c r="AS13" s="40">
        <v>0</v>
      </c>
      <c r="AT13" s="40">
        <v>0</v>
      </c>
      <c r="AU13" s="40">
        <v>0</v>
      </c>
      <c r="AV13" s="40">
        <v>0</v>
      </c>
      <c r="AW13" s="40">
        <v>0</v>
      </c>
      <c r="AX13" s="40">
        <v>0</v>
      </c>
      <c r="AY13" s="40">
        <v>0</v>
      </c>
      <c r="AZ13" s="40">
        <v>0</v>
      </c>
      <c r="BA13" s="40">
        <v>0</v>
      </c>
      <c r="BB13" s="40">
        <v>0</v>
      </c>
      <c r="BC13" s="40">
        <v>0</v>
      </c>
      <c r="BD13" s="40">
        <v>0</v>
      </c>
    </row>
    <row r="14" spans="1:78">
      <c r="A14" s="40" t="s">
        <v>906</v>
      </c>
      <c r="B14" s="40">
        <v>0</v>
      </c>
      <c r="C14" s="40">
        <v>0</v>
      </c>
      <c r="D14" s="40">
        <v>0</v>
      </c>
      <c r="E14" s="40">
        <v>0</v>
      </c>
      <c r="F14" s="40">
        <v>0</v>
      </c>
      <c r="G14" s="40">
        <v>0</v>
      </c>
      <c r="H14" s="40">
        <v>8.2899999999999988E-3</v>
      </c>
      <c r="I14" s="40">
        <v>0</v>
      </c>
      <c r="J14" s="40">
        <v>0</v>
      </c>
      <c r="K14" s="40">
        <v>8.2899999999999988E-3</v>
      </c>
      <c r="L14" s="40">
        <v>0</v>
      </c>
      <c r="M14" s="40">
        <v>1.0000000000000001E-5</v>
      </c>
      <c r="N14" s="40">
        <v>0</v>
      </c>
      <c r="O14" s="40">
        <v>1.0000000000000001E-5</v>
      </c>
      <c r="P14" s="40">
        <v>2.0000000000000002E-5</v>
      </c>
      <c r="Q14" s="40">
        <v>0</v>
      </c>
      <c r="R14" s="40">
        <v>0</v>
      </c>
      <c r="S14" s="40">
        <v>0</v>
      </c>
      <c r="T14" s="40">
        <v>0</v>
      </c>
      <c r="U14" s="40">
        <v>0</v>
      </c>
      <c r="V14" s="40">
        <v>0</v>
      </c>
      <c r="W14" s="40">
        <v>0</v>
      </c>
      <c r="X14" s="40">
        <v>0</v>
      </c>
      <c r="Y14" s="40">
        <v>0</v>
      </c>
      <c r="Z14" s="40">
        <v>0</v>
      </c>
      <c r="AA14" s="40">
        <v>0</v>
      </c>
      <c r="AB14" s="40">
        <v>0</v>
      </c>
      <c r="AC14" s="40">
        <v>0</v>
      </c>
      <c r="AD14" s="40">
        <v>0</v>
      </c>
      <c r="AE14" s="40">
        <v>0</v>
      </c>
      <c r="AF14" s="40">
        <v>0</v>
      </c>
      <c r="AG14" s="40">
        <v>0</v>
      </c>
      <c r="AH14" s="40">
        <v>0</v>
      </c>
      <c r="AI14" s="40">
        <v>0</v>
      </c>
      <c r="AJ14" s="40">
        <v>0</v>
      </c>
      <c r="AK14" s="40">
        <v>0</v>
      </c>
      <c r="AL14" s="40">
        <v>0</v>
      </c>
      <c r="AM14" s="40">
        <v>0</v>
      </c>
      <c r="AN14" s="40">
        <v>0</v>
      </c>
      <c r="AO14" s="40">
        <v>0</v>
      </c>
      <c r="AP14" s="40">
        <v>0</v>
      </c>
      <c r="AQ14" s="40">
        <v>0</v>
      </c>
      <c r="AR14" s="40">
        <v>0</v>
      </c>
      <c r="AS14" s="40">
        <v>0</v>
      </c>
      <c r="AT14" s="40">
        <v>0</v>
      </c>
      <c r="AU14" s="40">
        <v>0.33294000000000001</v>
      </c>
      <c r="AV14" s="40">
        <v>0</v>
      </c>
      <c r="AW14" s="40">
        <v>0</v>
      </c>
      <c r="AX14" s="40">
        <v>0</v>
      </c>
      <c r="AY14" s="40">
        <v>0.33294000000000001</v>
      </c>
      <c r="AZ14" s="40">
        <v>0.33294000000000001</v>
      </c>
      <c r="BA14" s="40">
        <v>8.3000000000000001E-3</v>
      </c>
      <c r="BB14" s="40">
        <v>0</v>
      </c>
      <c r="BC14" s="40">
        <v>1.0000000000000001E-5</v>
      </c>
      <c r="BD14" s="40">
        <v>0.34125</v>
      </c>
    </row>
    <row r="15" spans="1:78">
      <c r="A15" s="40" t="s">
        <v>910</v>
      </c>
      <c r="B15" s="40">
        <v>13928.08993</v>
      </c>
      <c r="C15" s="40">
        <v>122668.63996</v>
      </c>
      <c r="D15" s="40">
        <v>0</v>
      </c>
      <c r="E15" s="40">
        <v>930.61331999999993</v>
      </c>
      <c r="F15" s="40">
        <v>137527.34321000002</v>
      </c>
      <c r="G15" s="40">
        <v>23383.938829999999</v>
      </c>
      <c r="H15" s="40">
        <v>44456.079130000006</v>
      </c>
      <c r="I15" s="40">
        <v>0</v>
      </c>
      <c r="J15" s="40">
        <v>264.76928000000004</v>
      </c>
      <c r="K15" s="40">
        <v>68104.787239999991</v>
      </c>
      <c r="L15" s="40">
        <v>25999.197359999998</v>
      </c>
      <c r="M15" s="40">
        <v>138599.62933000003</v>
      </c>
      <c r="N15" s="40">
        <v>0.14752000000000001</v>
      </c>
      <c r="O15" s="40">
        <v>263.74982</v>
      </c>
      <c r="P15" s="40">
        <v>164862.72403000001</v>
      </c>
      <c r="Q15" s="40">
        <v>7401.6038099999996</v>
      </c>
      <c r="R15" s="40">
        <v>92034.025180000011</v>
      </c>
      <c r="S15" s="40">
        <v>0</v>
      </c>
      <c r="T15" s="40">
        <v>162.97653</v>
      </c>
      <c r="U15" s="40">
        <v>99598.605519999997</v>
      </c>
      <c r="V15" s="40">
        <v>10056.78226</v>
      </c>
      <c r="W15" s="40">
        <v>17838.25591</v>
      </c>
      <c r="X15" s="40">
        <v>0</v>
      </c>
      <c r="Y15" s="40">
        <v>90.972529999999992</v>
      </c>
      <c r="Z15" s="40">
        <v>27986.010710000002</v>
      </c>
      <c r="AA15" s="40">
        <v>48789.899310000001</v>
      </c>
      <c r="AB15" s="40">
        <v>39662.974409999995</v>
      </c>
      <c r="AC15" s="40">
        <v>0</v>
      </c>
      <c r="AD15" s="40">
        <v>1107.45831</v>
      </c>
      <c r="AE15" s="40">
        <v>89560.332030000005</v>
      </c>
      <c r="AF15" s="40">
        <v>19547.238149999997</v>
      </c>
      <c r="AG15" s="40">
        <v>67239.863230000003</v>
      </c>
      <c r="AH15" s="40">
        <v>0</v>
      </c>
      <c r="AI15" s="40">
        <v>168.93380999999999</v>
      </c>
      <c r="AJ15" s="40">
        <v>86956.035189999995</v>
      </c>
      <c r="AK15" s="40">
        <v>68371.737250000006</v>
      </c>
      <c r="AL15" s="40">
        <v>50278.916870000001</v>
      </c>
      <c r="AM15" s="40">
        <v>0</v>
      </c>
      <c r="AN15" s="40">
        <v>0</v>
      </c>
      <c r="AO15" s="40">
        <v>118650.65412000001</v>
      </c>
      <c r="AP15" s="40">
        <v>56870.223050000001</v>
      </c>
      <c r="AQ15" s="40">
        <v>63775.480159999999</v>
      </c>
      <c r="AR15" s="40">
        <v>0</v>
      </c>
      <c r="AS15" s="40">
        <v>20.733040000000003</v>
      </c>
      <c r="AT15" s="40">
        <v>120666.43625</v>
      </c>
      <c r="AU15" s="40">
        <v>38621.625359999998</v>
      </c>
      <c r="AV15" s="40">
        <v>30942.887159999998</v>
      </c>
      <c r="AW15" s="40">
        <v>0</v>
      </c>
      <c r="AX15" s="40">
        <v>4.2393999999999998</v>
      </c>
      <c r="AY15" s="40">
        <v>69568.751919999995</v>
      </c>
      <c r="AZ15" s="40">
        <v>312970.33530999999</v>
      </c>
      <c r="BA15" s="40">
        <v>667496.75134000008</v>
      </c>
      <c r="BB15" s="40">
        <v>0.14752000000000001</v>
      </c>
      <c r="BC15" s="40">
        <v>3014.4460399999998</v>
      </c>
      <c r="BD15" s="40">
        <v>983481.68021999998</v>
      </c>
    </row>
    <row r="16" spans="1:78">
      <c r="A16" s="40" t="s">
        <v>154</v>
      </c>
      <c r="B16" s="40">
        <v>13919.45709</v>
      </c>
      <c r="C16" s="40">
        <v>121148.64289</v>
      </c>
      <c r="D16" s="40">
        <v>0</v>
      </c>
      <c r="E16" s="40">
        <v>930.60711000000003</v>
      </c>
      <c r="F16" s="40">
        <v>135998.70709000001</v>
      </c>
      <c r="G16" s="40">
        <v>23079.135170000001</v>
      </c>
      <c r="H16" s="40">
        <v>43901.78383</v>
      </c>
      <c r="I16" s="40">
        <v>0</v>
      </c>
      <c r="J16" s="40">
        <v>264.75286</v>
      </c>
      <c r="K16" s="40">
        <v>67245.671860000002</v>
      </c>
      <c r="L16" s="40">
        <v>25899.018350000002</v>
      </c>
      <c r="M16" s="40">
        <v>137822.52966999999</v>
      </c>
      <c r="N16" s="40">
        <v>0.14754</v>
      </c>
      <c r="O16" s="40">
        <v>263.74885</v>
      </c>
      <c r="P16" s="40">
        <v>163985.44441</v>
      </c>
      <c r="Q16" s="40">
        <v>7129.0632699999996</v>
      </c>
      <c r="R16" s="40">
        <v>91196.00288</v>
      </c>
      <c r="S16" s="40">
        <v>0</v>
      </c>
      <c r="T16" s="40">
        <v>162.97642999999999</v>
      </c>
      <c r="U16" s="40">
        <v>98488.042579999994</v>
      </c>
      <c r="V16" s="40">
        <v>10056.727929999999</v>
      </c>
      <c r="W16" s="40">
        <v>17838.128260000001</v>
      </c>
      <c r="X16" s="40">
        <v>0</v>
      </c>
      <c r="Y16" s="40">
        <v>90.973600000000005</v>
      </c>
      <c r="Z16" s="40">
        <v>27985.8298</v>
      </c>
      <c r="AA16" s="40">
        <v>46072.962810000005</v>
      </c>
      <c r="AB16" s="40">
        <v>38952.134869999994</v>
      </c>
      <c r="AC16" s="40">
        <v>0</v>
      </c>
      <c r="AD16" s="40">
        <v>1107.45831</v>
      </c>
      <c r="AE16" s="40">
        <v>86132.555989999993</v>
      </c>
      <c r="AF16" s="40">
        <v>19498.753079999999</v>
      </c>
      <c r="AG16" s="40">
        <v>65970.617710000006</v>
      </c>
      <c r="AH16" s="40">
        <v>0</v>
      </c>
      <c r="AI16" s="40">
        <v>168.93380999999999</v>
      </c>
      <c r="AJ16" s="40">
        <v>85638.304599999989</v>
      </c>
      <c r="AK16" s="40">
        <v>67565.777400000006</v>
      </c>
      <c r="AL16" s="40">
        <v>49780.03673</v>
      </c>
      <c r="AM16" s="40">
        <v>0</v>
      </c>
      <c r="AN16" s="40">
        <v>0</v>
      </c>
      <c r="AO16" s="40">
        <v>117345.81413</v>
      </c>
      <c r="AP16" s="40">
        <v>56117.987380000006</v>
      </c>
      <c r="AQ16" s="40">
        <v>63247.596549999995</v>
      </c>
      <c r="AR16" s="40">
        <v>0</v>
      </c>
      <c r="AS16" s="40">
        <v>20.73302</v>
      </c>
      <c r="AT16" s="40">
        <v>119386.31695000001</v>
      </c>
      <c r="AU16" s="40">
        <v>38067.255560000005</v>
      </c>
      <c r="AV16" s="40">
        <v>30469.28427</v>
      </c>
      <c r="AW16" s="40">
        <v>0</v>
      </c>
      <c r="AX16" s="40">
        <v>4.2393999999999998</v>
      </c>
      <c r="AY16" s="40">
        <v>68540.77923</v>
      </c>
      <c r="AZ16" s="40">
        <v>307406.13804000005</v>
      </c>
      <c r="BA16" s="40">
        <v>660326.75766</v>
      </c>
      <c r="BB16" s="40">
        <v>0.14754</v>
      </c>
      <c r="BC16" s="40">
        <v>3014.4233899999999</v>
      </c>
      <c r="BD16" s="40">
        <v>970747.46664</v>
      </c>
    </row>
    <row r="17" spans="1:56">
      <c r="A17" s="40" t="s">
        <v>155</v>
      </c>
      <c r="B17" s="40">
        <v>1973.3715400000001</v>
      </c>
      <c r="C17" s="40">
        <v>16710.81711</v>
      </c>
      <c r="D17" s="40">
        <v>0</v>
      </c>
      <c r="E17" s="40">
        <v>89.951619999999991</v>
      </c>
      <c r="F17" s="40">
        <v>18774.14027</v>
      </c>
      <c r="G17" s="40">
        <v>612.73586</v>
      </c>
      <c r="H17" s="40">
        <v>10913.88653</v>
      </c>
      <c r="I17" s="40">
        <v>0</v>
      </c>
      <c r="J17" s="40">
        <v>105.56574000000001</v>
      </c>
      <c r="K17" s="40">
        <v>11632.18813</v>
      </c>
      <c r="L17" s="40">
        <v>6797.66716</v>
      </c>
      <c r="M17" s="40">
        <v>34933.270210000002</v>
      </c>
      <c r="N17" s="40">
        <v>0.14754</v>
      </c>
      <c r="O17" s="40">
        <v>263.74880999999999</v>
      </c>
      <c r="P17" s="40">
        <v>41994.833720000002</v>
      </c>
      <c r="Q17" s="40">
        <v>361.27942999999999</v>
      </c>
      <c r="R17" s="40">
        <v>7426.2597900000001</v>
      </c>
      <c r="S17" s="40">
        <v>0</v>
      </c>
      <c r="T17" s="40">
        <v>7.1805500000000002</v>
      </c>
      <c r="U17" s="40">
        <v>7794.7197699999997</v>
      </c>
      <c r="V17" s="40">
        <v>5245.5491300000003</v>
      </c>
      <c r="W17" s="40">
        <v>9591.4648500000003</v>
      </c>
      <c r="X17" s="40">
        <v>0</v>
      </c>
      <c r="Y17" s="40">
        <v>90.973600000000005</v>
      </c>
      <c r="Z17" s="40">
        <v>14927.987590000001</v>
      </c>
      <c r="AA17" s="40">
        <v>278.08139</v>
      </c>
      <c r="AB17" s="40">
        <v>3736.02223</v>
      </c>
      <c r="AC17" s="40">
        <v>0</v>
      </c>
      <c r="AD17" s="40">
        <v>0</v>
      </c>
      <c r="AE17" s="40">
        <v>4014.1036200000003</v>
      </c>
      <c r="AF17" s="40">
        <v>2016.8874099999998</v>
      </c>
      <c r="AG17" s="40">
        <v>8119.7353700000003</v>
      </c>
      <c r="AH17" s="40">
        <v>0</v>
      </c>
      <c r="AI17" s="40">
        <v>148.66039000000001</v>
      </c>
      <c r="AJ17" s="40">
        <v>10285.283170000001</v>
      </c>
      <c r="AK17" s="40">
        <v>2279.1987200000003</v>
      </c>
      <c r="AL17" s="40">
        <v>7058.7257199999995</v>
      </c>
      <c r="AM17" s="40">
        <v>0</v>
      </c>
      <c r="AN17" s="40">
        <v>0</v>
      </c>
      <c r="AO17" s="40">
        <v>9337.9244399999989</v>
      </c>
      <c r="AP17" s="40">
        <v>2286.8902799999996</v>
      </c>
      <c r="AQ17" s="40">
        <v>4411.7134599999999</v>
      </c>
      <c r="AR17" s="40">
        <v>0</v>
      </c>
      <c r="AS17" s="40">
        <v>2.4710100000000002</v>
      </c>
      <c r="AT17" s="40">
        <v>6701.0747499999998</v>
      </c>
      <c r="AU17" s="40">
        <v>2204.24973</v>
      </c>
      <c r="AV17" s="40">
        <v>1693.9222600000001</v>
      </c>
      <c r="AW17" s="40">
        <v>0</v>
      </c>
      <c r="AX17" s="40">
        <v>4.2393999999999998</v>
      </c>
      <c r="AY17" s="40">
        <v>3902.4113900000002</v>
      </c>
      <c r="AZ17" s="40">
        <v>24055.910649999998</v>
      </c>
      <c r="BA17" s="40">
        <v>104595.81753</v>
      </c>
      <c r="BB17" s="40">
        <v>0.14754</v>
      </c>
      <c r="BC17" s="40">
        <v>712.79111999999998</v>
      </c>
      <c r="BD17" s="40">
        <v>129364.66684999999</v>
      </c>
    </row>
    <row r="18" spans="1:56">
      <c r="A18" s="40" t="s">
        <v>156</v>
      </c>
      <c r="B18" s="40">
        <v>2183.0503799999997</v>
      </c>
      <c r="C18" s="40">
        <v>21244.108270000001</v>
      </c>
      <c r="D18" s="40">
        <v>0</v>
      </c>
      <c r="E18" s="40">
        <v>840.65548999999999</v>
      </c>
      <c r="F18" s="40">
        <v>24267.814140000002</v>
      </c>
      <c r="G18" s="40">
        <v>710.62866000000008</v>
      </c>
      <c r="H18" s="40">
        <v>2110.7481699999998</v>
      </c>
      <c r="I18" s="40">
        <v>0</v>
      </c>
      <c r="J18" s="40">
        <v>0</v>
      </c>
      <c r="K18" s="40">
        <v>2821.3768300000002</v>
      </c>
      <c r="L18" s="40">
        <v>13.334010000000001</v>
      </c>
      <c r="M18" s="40">
        <v>9.6599799999999991</v>
      </c>
      <c r="N18" s="40">
        <v>0</v>
      </c>
      <c r="O18" s="40">
        <v>5.9999999999999995E-5</v>
      </c>
      <c r="P18" s="40">
        <v>22.994049999999998</v>
      </c>
      <c r="Q18" s="40">
        <v>418.03798</v>
      </c>
      <c r="R18" s="40">
        <v>7761.4523899999995</v>
      </c>
      <c r="S18" s="40">
        <v>0</v>
      </c>
      <c r="T18" s="40">
        <v>155.79588000000001</v>
      </c>
      <c r="U18" s="40">
        <v>8335.2862499999992</v>
      </c>
      <c r="V18" s="40">
        <v>0</v>
      </c>
      <c r="W18" s="40">
        <v>0</v>
      </c>
      <c r="X18" s="40">
        <v>0</v>
      </c>
      <c r="Y18" s="40">
        <v>0</v>
      </c>
      <c r="Z18" s="40">
        <v>0</v>
      </c>
      <c r="AA18" s="40">
        <v>80.460070000000002</v>
      </c>
      <c r="AB18" s="40">
        <v>1278.2289499999999</v>
      </c>
      <c r="AC18" s="40">
        <v>0</v>
      </c>
      <c r="AD18" s="40">
        <v>1107.45831</v>
      </c>
      <c r="AE18" s="40">
        <v>2466.1473300000002</v>
      </c>
      <c r="AF18" s="40">
        <v>1830.86681</v>
      </c>
      <c r="AG18" s="40">
        <v>1108.94164</v>
      </c>
      <c r="AH18" s="40">
        <v>0</v>
      </c>
      <c r="AI18" s="40">
        <v>20.273419999999998</v>
      </c>
      <c r="AJ18" s="40">
        <v>2960.08187</v>
      </c>
      <c r="AK18" s="40">
        <v>976.92165</v>
      </c>
      <c r="AL18" s="40">
        <v>2703.44983</v>
      </c>
      <c r="AM18" s="40">
        <v>0</v>
      </c>
      <c r="AN18" s="40">
        <v>0</v>
      </c>
      <c r="AO18" s="40">
        <v>3680.3714799999998</v>
      </c>
      <c r="AP18" s="40">
        <v>2183.01127</v>
      </c>
      <c r="AQ18" s="40">
        <v>4936.6759299999994</v>
      </c>
      <c r="AR18" s="40">
        <v>0</v>
      </c>
      <c r="AS18" s="40">
        <v>18.26201</v>
      </c>
      <c r="AT18" s="40">
        <v>7137.9492099999998</v>
      </c>
      <c r="AU18" s="40">
        <v>8.200190000000001</v>
      </c>
      <c r="AV18" s="40">
        <v>0</v>
      </c>
      <c r="AW18" s="40">
        <v>0</v>
      </c>
      <c r="AX18" s="40">
        <v>0</v>
      </c>
      <c r="AY18" s="40">
        <v>8.200190000000001</v>
      </c>
      <c r="AZ18" s="40">
        <v>8404.5110199999999</v>
      </c>
      <c r="BA18" s="40">
        <v>41153.265159999995</v>
      </c>
      <c r="BB18" s="40">
        <v>0</v>
      </c>
      <c r="BC18" s="40">
        <v>2142.44517</v>
      </c>
      <c r="BD18" s="40">
        <v>51700.22135</v>
      </c>
    </row>
    <row r="19" spans="1:56">
      <c r="A19" s="40" t="s">
        <v>157</v>
      </c>
      <c r="B19" s="40">
        <v>321.11700000000002</v>
      </c>
      <c r="C19" s="40">
        <v>1779.0023100000001</v>
      </c>
      <c r="D19" s="40">
        <v>0</v>
      </c>
      <c r="E19" s="40">
        <v>0</v>
      </c>
      <c r="F19" s="40">
        <v>2100.11931</v>
      </c>
      <c r="G19" s="40">
        <v>394.15778999999998</v>
      </c>
      <c r="H19" s="40">
        <v>402.11225999999999</v>
      </c>
      <c r="I19" s="40">
        <v>0</v>
      </c>
      <c r="J19" s="40">
        <v>0</v>
      </c>
      <c r="K19" s="40">
        <v>796.27005000000008</v>
      </c>
      <c r="L19" s="40">
        <v>893.62006000000008</v>
      </c>
      <c r="M19" s="40">
        <v>181.26804000000001</v>
      </c>
      <c r="N19" s="40">
        <v>0</v>
      </c>
      <c r="O19" s="40">
        <v>-2.9999999999999997E-5</v>
      </c>
      <c r="P19" s="40">
        <v>1074.88807</v>
      </c>
      <c r="Q19" s="40">
        <v>0</v>
      </c>
      <c r="R19" s="40">
        <v>1003.7143100000001</v>
      </c>
      <c r="S19" s="40">
        <v>0</v>
      </c>
      <c r="T19" s="40">
        <v>0</v>
      </c>
      <c r="U19" s="40">
        <v>1003.7143100000001</v>
      </c>
      <c r="V19" s="40">
        <v>1583.2966999999999</v>
      </c>
      <c r="W19" s="40">
        <v>846.11794999999995</v>
      </c>
      <c r="X19" s="40">
        <v>0</v>
      </c>
      <c r="Y19" s="40">
        <v>0</v>
      </c>
      <c r="Z19" s="40">
        <v>2429.4146499999997</v>
      </c>
      <c r="AA19" s="40">
        <v>0</v>
      </c>
      <c r="AB19" s="40">
        <v>934.73931999999991</v>
      </c>
      <c r="AC19" s="40">
        <v>0</v>
      </c>
      <c r="AD19" s="40">
        <v>0</v>
      </c>
      <c r="AE19" s="40">
        <v>934.73931999999991</v>
      </c>
      <c r="AF19" s="40">
        <v>120.44492</v>
      </c>
      <c r="AG19" s="40">
        <v>440.15623999999997</v>
      </c>
      <c r="AH19" s="40">
        <v>0</v>
      </c>
      <c r="AI19" s="40">
        <v>0</v>
      </c>
      <c r="AJ19" s="40">
        <v>560.60116000000005</v>
      </c>
      <c r="AK19" s="40">
        <v>102.35275999999999</v>
      </c>
      <c r="AL19" s="40">
        <v>211.01801</v>
      </c>
      <c r="AM19" s="40">
        <v>0</v>
      </c>
      <c r="AN19" s="40">
        <v>0</v>
      </c>
      <c r="AO19" s="40">
        <v>313.37076999999999</v>
      </c>
      <c r="AP19" s="40">
        <v>655.63463999999999</v>
      </c>
      <c r="AQ19" s="40">
        <v>747.11570999999992</v>
      </c>
      <c r="AR19" s="40">
        <v>0</v>
      </c>
      <c r="AS19" s="40">
        <v>0</v>
      </c>
      <c r="AT19" s="40">
        <v>1402.75035</v>
      </c>
      <c r="AU19" s="40">
        <v>100.976</v>
      </c>
      <c r="AV19" s="40">
        <v>0</v>
      </c>
      <c r="AW19" s="40">
        <v>0</v>
      </c>
      <c r="AX19" s="40">
        <v>0</v>
      </c>
      <c r="AY19" s="40">
        <v>100.976</v>
      </c>
      <c r="AZ19" s="40">
        <v>4171.59987</v>
      </c>
      <c r="BA19" s="40">
        <v>6545.2441500000004</v>
      </c>
      <c r="BB19" s="40">
        <v>0</v>
      </c>
      <c r="BC19" s="40">
        <v>-2.9999999999999997E-5</v>
      </c>
      <c r="BD19" s="40">
        <v>10716.843989999999</v>
      </c>
    </row>
    <row r="20" spans="1:56">
      <c r="A20" s="40" t="s">
        <v>158</v>
      </c>
      <c r="B20" s="40">
        <v>4693.3365700000004</v>
      </c>
      <c r="C20" s="40">
        <v>10232.38459</v>
      </c>
      <c r="D20" s="40">
        <v>0</v>
      </c>
      <c r="E20" s="40">
        <v>0</v>
      </c>
      <c r="F20" s="40">
        <v>14925.721160000001</v>
      </c>
      <c r="G20" s="40">
        <v>886.0688100000001</v>
      </c>
      <c r="H20" s="40">
        <v>2851.2355299999999</v>
      </c>
      <c r="I20" s="40">
        <v>0</v>
      </c>
      <c r="J20" s="40">
        <v>0</v>
      </c>
      <c r="K20" s="40">
        <v>3737.3043399999997</v>
      </c>
      <c r="L20" s="40">
        <v>1806.3829900000001</v>
      </c>
      <c r="M20" s="40">
        <v>4000.6544100000001</v>
      </c>
      <c r="N20" s="40">
        <v>0</v>
      </c>
      <c r="O20" s="40">
        <v>2.9999999999999997E-5</v>
      </c>
      <c r="P20" s="40">
        <v>5807.0374299999994</v>
      </c>
      <c r="Q20" s="40">
        <v>541.98446999999999</v>
      </c>
      <c r="R20" s="40">
        <v>13312.191800000001</v>
      </c>
      <c r="S20" s="40">
        <v>0</v>
      </c>
      <c r="T20" s="40">
        <v>0</v>
      </c>
      <c r="U20" s="40">
        <v>13854.17627</v>
      </c>
      <c r="V20" s="40">
        <v>973.09743999999989</v>
      </c>
      <c r="W20" s="40">
        <v>2904.4101700000001</v>
      </c>
      <c r="X20" s="40">
        <v>0</v>
      </c>
      <c r="Y20" s="40">
        <v>0</v>
      </c>
      <c r="Z20" s="40">
        <v>3877.5076099999997</v>
      </c>
      <c r="AA20" s="40">
        <v>58.4</v>
      </c>
      <c r="AB20" s="40">
        <v>2396.3470400000001</v>
      </c>
      <c r="AC20" s="40">
        <v>0</v>
      </c>
      <c r="AD20" s="40">
        <v>0</v>
      </c>
      <c r="AE20" s="40">
        <v>2454.7470400000002</v>
      </c>
      <c r="AF20" s="40">
        <v>471.05895000000004</v>
      </c>
      <c r="AG20" s="40">
        <v>959.81988000000001</v>
      </c>
      <c r="AH20" s="40">
        <v>0</v>
      </c>
      <c r="AI20" s="40">
        <v>0</v>
      </c>
      <c r="AJ20" s="40">
        <v>1430.8788300000001</v>
      </c>
      <c r="AK20" s="40">
        <v>2112.3315699999998</v>
      </c>
      <c r="AL20" s="40">
        <v>2612.1730299999999</v>
      </c>
      <c r="AM20" s="40">
        <v>0</v>
      </c>
      <c r="AN20" s="40">
        <v>0</v>
      </c>
      <c r="AO20" s="40">
        <v>4724.5045999999993</v>
      </c>
      <c r="AP20" s="40">
        <v>2988.25695</v>
      </c>
      <c r="AQ20" s="40">
        <v>5327.9858400000003</v>
      </c>
      <c r="AR20" s="40">
        <v>0</v>
      </c>
      <c r="AS20" s="40">
        <v>0</v>
      </c>
      <c r="AT20" s="40">
        <v>8316.2427900000002</v>
      </c>
      <c r="AU20" s="40">
        <v>1266.4235100000001</v>
      </c>
      <c r="AV20" s="40">
        <v>458.86634999999995</v>
      </c>
      <c r="AW20" s="40">
        <v>0</v>
      </c>
      <c r="AX20" s="40">
        <v>0</v>
      </c>
      <c r="AY20" s="40">
        <v>1725.2898600000001</v>
      </c>
      <c r="AZ20" s="40">
        <v>15797.341259999999</v>
      </c>
      <c r="BA20" s="40">
        <v>45056.068639999998</v>
      </c>
      <c r="BB20" s="40">
        <v>0</v>
      </c>
      <c r="BC20" s="40">
        <v>2.9999999999999997E-5</v>
      </c>
      <c r="BD20" s="40">
        <v>60853.409930000002</v>
      </c>
    </row>
    <row r="21" spans="1:56">
      <c r="A21" s="40" t="s">
        <v>159</v>
      </c>
      <c r="B21" s="40">
        <v>3324.8744999999999</v>
      </c>
      <c r="C21" s="40">
        <v>25732.438699999999</v>
      </c>
      <c r="D21" s="40">
        <v>0</v>
      </c>
      <c r="E21" s="40">
        <v>0</v>
      </c>
      <c r="F21" s="40">
        <v>29057.313200000001</v>
      </c>
      <c r="G21" s="40">
        <v>2367.6899100000001</v>
      </c>
      <c r="H21" s="40">
        <v>3240.95111</v>
      </c>
      <c r="I21" s="40">
        <v>0</v>
      </c>
      <c r="J21" s="40">
        <v>159.18711999999999</v>
      </c>
      <c r="K21" s="40">
        <v>5767.8281399999996</v>
      </c>
      <c r="L21" s="40">
        <v>7916.8536900000008</v>
      </c>
      <c r="M21" s="40">
        <v>47041.620299999995</v>
      </c>
      <c r="N21" s="40">
        <v>0</v>
      </c>
      <c r="O21" s="40">
        <v>0</v>
      </c>
      <c r="P21" s="40">
        <v>54958.473989999999</v>
      </c>
      <c r="Q21" s="40">
        <v>2793.9841699999997</v>
      </c>
      <c r="R21" s="40">
        <v>24096.877120000001</v>
      </c>
      <c r="S21" s="40">
        <v>0</v>
      </c>
      <c r="T21" s="40">
        <v>0</v>
      </c>
      <c r="U21" s="40">
        <v>26890.861290000001</v>
      </c>
      <c r="V21" s="40">
        <v>1690.1701799999998</v>
      </c>
      <c r="W21" s="40">
        <v>2419.27945</v>
      </c>
      <c r="X21" s="40">
        <v>0</v>
      </c>
      <c r="Y21" s="40">
        <v>0</v>
      </c>
      <c r="Z21" s="40">
        <v>4109.4496300000001</v>
      </c>
      <c r="AA21" s="40">
        <v>10984.902900000001</v>
      </c>
      <c r="AB21" s="40">
        <v>12830.66259</v>
      </c>
      <c r="AC21" s="40">
        <v>0</v>
      </c>
      <c r="AD21" s="40">
        <v>0</v>
      </c>
      <c r="AE21" s="40">
        <v>23815.565489999997</v>
      </c>
      <c r="AF21" s="40">
        <v>14596.69823</v>
      </c>
      <c r="AG21" s="40">
        <v>8226.1641500000005</v>
      </c>
      <c r="AH21" s="40">
        <v>0</v>
      </c>
      <c r="AI21" s="40">
        <v>0</v>
      </c>
      <c r="AJ21" s="40">
        <v>22822.862379999999</v>
      </c>
      <c r="AK21" s="40">
        <v>22662.984350000002</v>
      </c>
      <c r="AL21" s="40">
        <v>4087.0801900000001</v>
      </c>
      <c r="AM21" s="40">
        <v>0</v>
      </c>
      <c r="AN21" s="40">
        <v>0</v>
      </c>
      <c r="AO21" s="40">
        <v>26750.064539999999</v>
      </c>
      <c r="AP21" s="40">
        <v>29310.315129999999</v>
      </c>
      <c r="AQ21" s="40">
        <v>6503.8457400000007</v>
      </c>
      <c r="AR21" s="40">
        <v>0</v>
      </c>
      <c r="AS21" s="40">
        <v>0</v>
      </c>
      <c r="AT21" s="40">
        <v>35814.16087</v>
      </c>
      <c r="AU21" s="40">
        <v>2572.8652000000002</v>
      </c>
      <c r="AV21" s="40">
        <v>1029.99764</v>
      </c>
      <c r="AW21" s="40">
        <v>0</v>
      </c>
      <c r="AX21" s="40">
        <v>0</v>
      </c>
      <c r="AY21" s="40">
        <v>3602.8628399999998</v>
      </c>
      <c r="AZ21" s="40">
        <v>98221.338260000004</v>
      </c>
      <c r="BA21" s="40">
        <v>135208.91699</v>
      </c>
      <c r="BB21" s="40">
        <v>0</v>
      </c>
      <c r="BC21" s="40">
        <v>159.18711999999999</v>
      </c>
      <c r="BD21" s="40">
        <v>233589.44237</v>
      </c>
    </row>
    <row r="22" spans="1:56">
      <c r="A22" s="40" t="s">
        <v>160</v>
      </c>
      <c r="B22" s="40">
        <v>1361.0071</v>
      </c>
      <c r="C22" s="40">
        <v>21489.766510000001</v>
      </c>
      <c r="D22" s="40">
        <v>0</v>
      </c>
      <c r="E22" s="40">
        <v>0</v>
      </c>
      <c r="F22" s="40">
        <v>22850.77361</v>
      </c>
      <c r="G22" s="40">
        <v>1728.87904</v>
      </c>
      <c r="H22" s="40">
        <v>14555.749820000001</v>
      </c>
      <c r="I22" s="40">
        <v>0</v>
      </c>
      <c r="J22" s="40">
        <v>0</v>
      </c>
      <c r="K22" s="40">
        <v>16284.628859999999</v>
      </c>
      <c r="L22" s="40">
        <v>7045.9553599999999</v>
      </c>
      <c r="M22" s="40">
        <v>33836.24495</v>
      </c>
      <c r="N22" s="40">
        <v>0</v>
      </c>
      <c r="O22" s="40">
        <v>-2.0000000000000002E-5</v>
      </c>
      <c r="P22" s="40">
        <v>40882.200290000001</v>
      </c>
      <c r="Q22" s="40">
        <v>697.16012000000001</v>
      </c>
      <c r="R22" s="40">
        <v>21849.78944</v>
      </c>
      <c r="S22" s="40">
        <v>0</v>
      </c>
      <c r="T22" s="40">
        <v>0</v>
      </c>
      <c r="U22" s="40">
        <v>22546.949559999997</v>
      </c>
      <c r="V22" s="40">
        <v>90</v>
      </c>
      <c r="W22" s="40">
        <v>385.81371000000001</v>
      </c>
      <c r="X22" s="40">
        <v>0</v>
      </c>
      <c r="Y22" s="40">
        <v>0</v>
      </c>
      <c r="Z22" s="40">
        <v>475.81371000000001</v>
      </c>
      <c r="AA22" s="40">
        <v>671.11844999999994</v>
      </c>
      <c r="AB22" s="40">
        <v>4350.4991300000002</v>
      </c>
      <c r="AC22" s="40">
        <v>0</v>
      </c>
      <c r="AD22" s="40">
        <v>0</v>
      </c>
      <c r="AE22" s="40">
        <v>5021.6175800000001</v>
      </c>
      <c r="AF22" s="40">
        <v>179.80998000000002</v>
      </c>
      <c r="AG22" s="40">
        <v>9319.035820000001</v>
      </c>
      <c r="AH22" s="40">
        <v>0</v>
      </c>
      <c r="AI22" s="40">
        <v>0</v>
      </c>
      <c r="AJ22" s="40">
        <v>9498.845800000001</v>
      </c>
      <c r="AK22" s="40">
        <v>8571.2042799999999</v>
      </c>
      <c r="AL22" s="40">
        <v>18232.115300000001</v>
      </c>
      <c r="AM22" s="40">
        <v>0</v>
      </c>
      <c r="AN22" s="40">
        <v>0</v>
      </c>
      <c r="AO22" s="40">
        <v>26803.319579999999</v>
      </c>
      <c r="AP22" s="40">
        <v>13891.14127</v>
      </c>
      <c r="AQ22" s="40">
        <v>23900.874260000001</v>
      </c>
      <c r="AR22" s="40">
        <v>0</v>
      </c>
      <c r="AS22" s="40">
        <v>0</v>
      </c>
      <c r="AT22" s="40">
        <v>37792.015530000004</v>
      </c>
      <c r="AU22" s="40">
        <v>6257.7887000000001</v>
      </c>
      <c r="AV22" s="40">
        <v>4729.0982000000004</v>
      </c>
      <c r="AW22" s="40">
        <v>0</v>
      </c>
      <c r="AX22" s="40">
        <v>0</v>
      </c>
      <c r="AY22" s="40">
        <v>10986.8869</v>
      </c>
      <c r="AZ22" s="40">
        <v>40494.064299999998</v>
      </c>
      <c r="BA22" s="40">
        <v>152648.98713999998</v>
      </c>
      <c r="BB22" s="40">
        <v>0</v>
      </c>
      <c r="BC22" s="40">
        <v>-2.0000000000000002E-5</v>
      </c>
      <c r="BD22" s="40">
        <v>193143.05141999997</v>
      </c>
    </row>
    <row r="23" spans="1:56">
      <c r="A23" s="40" t="s">
        <v>161</v>
      </c>
      <c r="B23" s="40">
        <v>62.7</v>
      </c>
      <c r="C23" s="40">
        <v>1879.6717800000001</v>
      </c>
      <c r="D23" s="40">
        <v>0</v>
      </c>
      <c r="E23" s="40">
        <v>0</v>
      </c>
      <c r="F23" s="40">
        <v>1942.3717799999999</v>
      </c>
      <c r="G23" s="40">
        <v>2992.3499900000002</v>
      </c>
      <c r="H23" s="40">
        <v>4777.1430399999999</v>
      </c>
      <c r="I23" s="40">
        <v>0</v>
      </c>
      <c r="J23" s="40">
        <v>0</v>
      </c>
      <c r="K23" s="40">
        <v>7769.4930300000005</v>
      </c>
      <c r="L23" s="40">
        <v>636.86179000000004</v>
      </c>
      <c r="M23" s="40">
        <v>14174.16619</v>
      </c>
      <c r="N23" s="40">
        <v>0</v>
      </c>
      <c r="O23" s="40">
        <v>0</v>
      </c>
      <c r="P23" s="40">
        <v>14811.027980000001</v>
      </c>
      <c r="Q23" s="40">
        <v>506.11709999999999</v>
      </c>
      <c r="R23" s="40">
        <v>4807.7783399999998</v>
      </c>
      <c r="S23" s="40">
        <v>0</v>
      </c>
      <c r="T23" s="40">
        <v>0</v>
      </c>
      <c r="U23" s="40">
        <v>5313.8954400000002</v>
      </c>
      <c r="V23" s="40">
        <v>474.61447999999996</v>
      </c>
      <c r="W23" s="40">
        <v>1055.7836299999999</v>
      </c>
      <c r="X23" s="40">
        <v>0</v>
      </c>
      <c r="Y23" s="40">
        <v>0</v>
      </c>
      <c r="Z23" s="40">
        <v>1530.3981100000001</v>
      </c>
      <c r="AA23" s="40">
        <v>0</v>
      </c>
      <c r="AB23" s="40">
        <v>10561.22467</v>
      </c>
      <c r="AC23" s="40">
        <v>0</v>
      </c>
      <c r="AD23" s="40">
        <v>0</v>
      </c>
      <c r="AE23" s="40">
        <v>10561.22467</v>
      </c>
      <c r="AF23" s="40">
        <v>192.58678</v>
      </c>
      <c r="AG23" s="40">
        <v>2794.4586800000002</v>
      </c>
      <c r="AH23" s="40">
        <v>0</v>
      </c>
      <c r="AI23" s="40">
        <v>0</v>
      </c>
      <c r="AJ23" s="40">
        <v>2987.0454599999998</v>
      </c>
      <c r="AK23" s="40">
        <v>26789.891480000002</v>
      </c>
      <c r="AL23" s="40">
        <v>11957.678539999999</v>
      </c>
      <c r="AM23" s="40">
        <v>0</v>
      </c>
      <c r="AN23" s="40">
        <v>0</v>
      </c>
      <c r="AO23" s="40">
        <v>38747.570020000006</v>
      </c>
      <c r="AP23" s="40">
        <v>3927.2582299999999</v>
      </c>
      <c r="AQ23" s="40">
        <v>13405.241609999999</v>
      </c>
      <c r="AR23" s="40">
        <v>0</v>
      </c>
      <c r="AS23" s="40">
        <v>0</v>
      </c>
      <c r="AT23" s="40">
        <v>17332.49984</v>
      </c>
      <c r="AU23" s="40">
        <v>6964.2833300000002</v>
      </c>
      <c r="AV23" s="40">
        <v>5908.3898200000003</v>
      </c>
      <c r="AW23" s="40">
        <v>0</v>
      </c>
      <c r="AX23" s="40">
        <v>0</v>
      </c>
      <c r="AY23" s="40">
        <v>12872.673150000001</v>
      </c>
      <c r="AZ23" s="40">
        <v>42546.663180000003</v>
      </c>
      <c r="BA23" s="40">
        <v>71321.536299999992</v>
      </c>
      <c r="BB23" s="40">
        <v>0</v>
      </c>
      <c r="BC23" s="40">
        <v>0</v>
      </c>
      <c r="BD23" s="40">
        <v>113868.19948000001</v>
      </c>
    </row>
    <row r="24" spans="1:56">
      <c r="A24" s="40" t="s">
        <v>162</v>
      </c>
      <c r="B24" s="40">
        <v>0</v>
      </c>
      <c r="C24" s="40">
        <v>22080.45362</v>
      </c>
      <c r="D24" s="40">
        <v>0</v>
      </c>
      <c r="E24" s="40">
        <v>0</v>
      </c>
      <c r="F24" s="40">
        <v>22080.45362</v>
      </c>
      <c r="G24" s="40">
        <v>13386.625109999999</v>
      </c>
      <c r="H24" s="40">
        <v>5049.9573700000001</v>
      </c>
      <c r="I24" s="40">
        <v>0</v>
      </c>
      <c r="J24" s="40">
        <v>0</v>
      </c>
      <c r="K24" s="40">
        <v>18436.582480000001</v>
      </c>
      <c r="L24" s="40">
        <v>788.34329000000002</v>
      </c>
      <c r="M24" s="40">
        <v>3645.6455899999996</v>
      </c>
      <c r="N24" s="40">
        <v>0</v>
      </c>
      <c r="O24" s="40">
        <v>0</v>
      </c>
      <c r="P24" s="40">
        <v>4433.9888799999999</v>
      </c>
      <c r="Q24" s="40">
        <v>1810.5</v>
      </c>
      <c r="R24" s="40">
        <v>10937.939689999999</v>
      </c>
      <c r="S24" s="40">
        <v>0</v>
      </c>
      <c r="T24" s="40">
        <v>0</v>
      </c>
      <c r="U24" s="40">
        <v>12748.439689999999</v>
      </c>
      <c r="V24" s="40">
        <v>0</v>
      </c>
      <c r="W24" s="40">
        <v>635.25851</v>
      </c>
      <c r="X24" s="40">
        <v>0</v>
      </c>
      <c r="Y24" s="40">
        <v>0</v>
      </c>
      <c r="Z24" s="40">
        <v>635.25851</v>
      </c>
      <c r="AA24" s="40">
        <v>34000</v>
      </c>
      <c r="AB24" s="40">
        <v>2864.4109399999998</v>
      </c>
      <c r="AC24" s="40">
        <v>0</v>
      </c>
      <c r="AD24" s="40">
        <v>0</v>
      </c>
      <c r="AE24" s="40">
        <v>36864.410939999994</v>
      </c>
      <c r="AF24" s="40">
        <v>90.4</v>
      </c>
      <c r="AG24" s="40">
        <v>35002.305930000002</v>
      </c>
      <c r="AH24" s="40">
        <v>0</v>
      </c>
      <c r="AI24" s="40">
        <v>0</v>
      </c>
      <c r="AJ24" s="40">
        <v>35092.705929999996</v>
      </c>
      <c r="AK24" s="40">
        <v>4070.8925899999999</v>
      </c>
      <c r="AL24" s="40">
        <v>2917.7961099999998</v>
      </c>
      <c r="AM24" s="40">
        <v>0</v>
      </c>
      <c r="AN24" s="40">
        <v>0</v>
      </c>
      <c r="AO24" s="40">
        <v>6988.6887000000006</v>
      </c>
      <c r="AP24" s="40">
        <v>875.47960999999998</v>
      </c>
      <c r="AQ24" s="40">
        <v>4014.1439999999998</v>
      </c>
      <c r="AR24" s="40">
        <v>0</v>
      </c>
      <c r="AS24" s="40">
        <v>0</v>
      </c>
      <c r="AT24" s="40">
        <v>4889.6236100000006</v>
      </c>
      <c r="AU24" s="40">
        <v>18692.4689</v>
      </c>
      <c r="AV24" s="40">
        <v>16649.009999999998</v>
      </c>
      <c r="AW24" s="40">
        <v>0</v>
      </c>
      <c r="AX24" s="40">
        <v>0</v>
      </c>
      <c r="AY24" s="40">
        <v>35341.478900000002</v>
      </c>
      <c r="AZ24" s="40">
        <v>73714.709499999997</v>
      </c>
      <c r="BA24" s="40">
        <v>103796.92176000001</v>
      </c>
      <c r="BB24" s="40">
        <v>0</v>
      </c>
      <c r="BC24" s="40">
        <v>0</v>
      </c>
      <c r="BD24" s="40">
        <v>177511.63125999999</v>
      </c>
    </row>
    <row r="25" spans="1:56">
      <c r="A25" s="40" t="s">
        <v>906</v>
      </c>
      <c r="B25" s="40">
        <v>8.6328399999999998</v>
      </c>
      <c r="C25" s="40">
        <v>1519.9970700000001</v>
      </c>
      <c r="D25" s="40">
        <v>0</v>
      </c>
      <c r="E25" s="40">
        <v>6.2100000000000002E-3</v>
      </c>
      <c r="F25" s="40">
        <v>1528.6361200000001</v>
      </c>
      <c r="G25" s="40">
        <v>304.80365999999998</v>
      </c>
      <c r="H25" s="40">
        <v>554.2953</v>
      </c>
      <c r="I25" s="40">
        <v>0</v>
      </c>
      <c r="J25" s="40">
        <v>1.6420000000000001E-2</v>
      </c>
      <c r="K25" s="40">
        <v>859.11537999999996</v>
      </c>
      <c r="L25" s="40">
        <v>100.17900999999999</v>
      </c>
      <c r="M25" s="40">
        <v>777.09966000000009</v>
      </c>
      <c r="N25" s="40">
        <v>-2.0000000000000002E-5</v>
      </c>
      <c r="O25" s="40">
        <v>9.6999999999999994E-4</v>
      </c>
      <c r="P25" s="40">
        <v>877.27962000000002</v>
      </c>
      <c r="Q25" s="40">
        <v>272.54053999999996</v>
      </c>
      <c r="R25" s="40">
        <v>838.02230000000009</v>
      </c>
      <c r="S25" s="40">
        <v>0</v>
      </c>
      <c r="T25" s="40">
        <v>1E-4</v>
      </c>
      <c r="U25" s="40">
        <v>1110.56294</v>
      </c>
      <c r="V25" s="40">
        <v>5.4329999999999996E-2</v>
      </c>
      <c r="W25" s="40">
        <v>0.12765000000000001</v>
      </c>
      <c r="X25" s="40">
        <v>0</v>
      </c>
      <c r="Y25" s="40">
        <v>-1.07E-3</v>
      </c>
      <c r="Z25" s="40">
        <v>0.18090999999999999</v>
      </c>
      <c r="AA25" s="40">
        <v>2716.9364999999998</v>
      </c>
      <c r="AB25" s="40">
        <v>710.83954000000006</v>
      </c>
      <c r="AC25" s="40">
        <v>0</v>
      </c>
      <c r="AD25" s="40">
        <v>0</v>
      </c>
      <c r="AE25" s="40">
        <v>3427.7760400000002</v>
      </c>
      <c r="AF25" s="40">
        <v>48.48507</v>
      </c>
      <c r="AG25" s="40">
        <v>1269.2455199999999</v>
      </c>
      <c r="AH25" s="40">
        <v>0</v>
      </c>
      <c r="AI25" s="40">
        <v>0</v>
      </c>
      <c r="AJ25" s="40">
        <v>1317.7305900000001</v>
      </c>
      <c r="AK25" s="40">
        <v>805.95984999999996</v>
      </c>
      <c r="AL25" s="40">
        <v>498.88014000000004</v>
      </c>
      <c r="AM25" s="40">
        <v>0</v>
      </c>
      <c r="AN25" s="40">
        <v>0</v>
      </c>
      <c r="AO25" s="40">
        <v>1304.8399899999999</v>
      </c>
      <c r="AP25" s="40">
        <v>752.23567000000003</v>
      </c>
      <c r="AQ25" s="40">
        <v>527.88360999999998</v>
      </c>
      <c r="AR25" s="40">
        <v>0</v>
      </c>
      <c r="AS25" s="40">
        <v>2.0000000000000002E-5</v>
      </c>
      <c r="AT25" s="40">
        <v>1280.1193000000001</v>
      </c>
      <c r="AU25" s="40">
        <v>554.36980000000005</v>
      </c>
      <c r="AV25" s="40">
        <v>473.60289</v>
      </c>
      <c r="AW25" s="40">
        <v>0</v>
      </c>
      <c r="AX25" s="40">
        <v>0</v>
      </c>
      <c r="AY25" s="40">
        <v>1027.9726900000001</v>
      </c>
      <c r="AZ25" s="40">
        <v>5564.1972699999997</v>
      </c>
      <c r="BA25" s="40">
        <v>7169.9936799999996</v>
      </c>
      <c r="BB25" s="40">
        <v>-2.0000000000000002E-5</v>
      </c>
      <c r="BC25" s="40">
        <v>2.265E-2</v>
      </c>
      <c r="BD25" s="40">
        <v>12734.21358</v>
      </c>
    </row>
    <row r="26" spans="1:56">
      <c r="A26" s="40" t="s">
        <v>911</v>
      </c>
      <c r="B26" s="40">
        <v>16828.286530000001</v>
      </c>
      <c r="C26" s="40">
        <v>41419.279799999997</v>
      </c>
      <c r="D26" s="40">
        <v>0</v>
      </c>
      <c r="E26" s="40">
        <v>51.28145</v>
      </c>
      <c r="F26" s="40">
        <v>58298.847780000004</v>
      </c>
      <c r="G26" s="40">
        <v>5771.1905800000004</v>
      </c>
      <c r="H26" s="40">
        <v>14837.39136</v>
      </c>
      <c r="I26" s="40">
        <v>0</v>
      </c>
      <c r="J26" s="40">
        <v>1027.47326</v>
      </c>
      <c r="K26" s="40">
        <v>21636.055199999999</v>
      </c>
      <c r="L26" s="40">
        <v>4524.6846100000002</v>
      </c>
      <c r="M26" s="40">
        <v>16676.49322</v>
      </c>
      <c r="N26" s="40">
        <v>30.101740000000003</v>
      </c>
      <c r="O26" s="40">
        <v>493.51112999999998</v>
      </c>
      <c r="P26" s="40">
        <v>21724.790699999998</v>
      </c>
      <c r="Q26" s="40">
        <v>10933.09015</v>
      </c>
      <c r="R26" s="40">
        <v>24102.011480000001</v>
      </c>
      <c r="S26" s="40">
        <v>0</v>
      </c>
      <c r="T26" s="40">
        <v>967.88987999999995</v>
      </c>
      <c r="U26" s="40">
        <v>36002.99151</v>
      </c>
      <c r="V26" s="40">
        <v>3029.7964900000002</v>
      </c>
      <c r="W26" s="40">
        <v>3914.6391699999999</v>
      </c>
      <c r="X26" s="40">
        <v>0</v>
      </c>
      <c r="Y26" s="40">
        <v>-1.1E-4</v>
      </c>
      <c r="Z26" s="40">
        <v>6944.4355500000001</v>
      </c>
      <c r="AA26" s="40">
        <v>1685.8923300000001</v>
      </c>
      <c r="AB26" s="40">
        <v>5392.0900799999999</v>
      </c>
      <c r="AC26" s="40">
        <v>0</v>
      </c>
      <c r="AD26" s="40">
        <v>6.2251599999999998</v>
      </c>
      <c r="AE26" s="40">
        <v>7084.2075700000005</v>
      </c>
      <c r="AF26" s="40">
        <v>710.02058</v>
      </c>
      <c r="AG26" s="40">
        <v>6055.79763</v>
      </c>
      <c r="AH26" s="40">
        <v>0</v>
      </c>
      <c r="AI26" s="40">
        <v>0</v>
      </c>
      <c r="AJ26" s="40">
        <v>6765.8182100000004</v>
      </c>
      <c r="AK26" s="40">
        <v>1239.2521100000001</v>
      </c>
      <c r="AL26" s="40">
        <v>2884.9397599999998</v>
      </c>
      <c r="AM26" s="40">
        <v>0</v>
      </c>
      <c r="AN26" s="40">
        <v>0.87426000000000004</v>
      </c>
      <c r="AO26" s="40">
        <v>4125.0661300000002</v>
      </c>
      <c r="AP26" s="40">
        <v>6930.3283499999998</v>
      </c>
      <c r="AQ26" s="40">
        <v>6718.7055599999994</v>
      </c>
      <c r="AR26" s="40">
        <v>0</v>
      </c>
      <c r="AS26" s="40">
        <v>0</v>
      </c>
      <c r="AT26" s="40">
        <v>13649.03391</v>
      </c>
      <c r="AU26" s="40">
        <v>2019.53117</v>
      </c>
      <c r="AV26" s="40">
        <v>476.60424999999998</v>
      </c>
      <c r="AW26" s="40">
        <v>0</v>
      </c>
      <c r="AX26" s="40">
        <v>0</v>
      </c>
      <c r="AY26" s="40">
        <v>2496.1354200000001</v>
      </c>
      <c r="AZ26" s="40">
        <v>53672.072899999999</v>
      </c>
      <c r="BA26" s="40">
        <v>122477.95231000001</v>
      </c>
      <c r="BB26" s="40">
        <v>30.101740000000003</v>
      </c>
      <c r="BC26" s="40">
        <v>2547.2550299999998</v>
      </c>
      <c r="BD26" s="40">
        <v>178727.38197999998</v>
      </c>
    </row>
    <row r="27" spans="1:56">
      <c r="A27" s="40" t="s">
        <v>912</v>
      </c>
      <c r="B27" s="40">
        <v>51919.000079999998</v>
      </c>
      <c r="C27" s="40">
        <v>2203.3511400000002</v>
      </c>
      <c r="D27" s="40">
        <v>0</v>
      </c>
      <c r="E27" s="40">
        <v>0</v>
      </c>
      <c r="F27" s="40">
        <v>54122.351219999997</v>
      </c>
      <c r="G27" s="40">
        <v>192197.24984</v>
      </c>
      <c r="H27" s="40">
        <v>1124.64951</v>
      </c>
      <c r="I27" s="40">
        <v>0</v>
      </c>
      <c r="J27" s="40">
        <v>0</v>
      </c>
      <c r="K27" s="40">
        <v>193321.89934999999</v>
      </c>
      <c r="L27" s="40">
        <v>31.606720000000003</v>
      </c>
      <c r="M27" s="40">
        <v>0</v>
      </c>
      <c r="N27" s="40">
        <v>0</v>
      </c>
      <c r="O27" s="40">
        <v>0</v>
      </c>
      <c r="P27" s="40">
        <v>31.606720000000003</v>
      </c>
      <c r="Q27" s="40">
        <v>0</v>
      </c>
      <c r="R27" s="40">
        <v>303.38499999999999</v>
      </c>
      <c r="S27" s="40">
        <v>0</v>
      </c>
      <c r="T27" s="40">
        <v>0</v>
      </c>
      <c r="U27" s="40">
        <v>303.38499999999999</v>
      </c>
      <c r="V27" s="40">
        <v>0</v>
      </c>
      <c r="W27" s="40">
        <v>0</v>
      </c>
      <c r="X27" s="40">
        <v>0</v>
      </c>
      <c r="Y27" s="40">
        <v>0</v>
      </c>
      <c r="Z27" s="40">
        <v>0</v>
      </c>
      <c r="AA27" s="40">
        <v>0</v>
      </c>
      <c r="AB27" s="40">
        <v>0</v>
      </c>
      <c r="AC27" s="40">
        <v>0</v>
      </c>
      <c r="AD27" s="40">
        <v>0</v>
      </c>
      <c r="AE27" s="40">
        <v>0</v>
      </c>
      <c r="AF27" s="40">
        <v>0</v>
      </c>
      <c r="AG27" s="40">
        <v>30203.75619</v>
      </c>
      <c r="AH27" s="40">
        <v>0</v>
      </c>
      <c r="AI27" s="40">
        <v>0</v>
      </c>
      <c r="AJ27" s="40">
        <v>30203.75619</v>
      </c>
      <c r="AK27" s="40">
        <v>21052.370640000001</v>
      </c>
      <c r="AL27" s="40">
        <v>561.82443000000001</v>
      </c>
      <c r="AM27" s="40">
        <v>0</v>
      </c>
      <c r="AN27" s="40">
        <v>0</v>
      </c>
      <c r="AO27" s="40">
        <v>21614.195070000002</v>
      </c>
      <c r="AP27" s="40">
        <v>477.94959</v>
      </c>
      <c r="AQ27" s="40">
        <v>0</v>
      </c>
      <c r="AR27" s="40">
        <v>0</v>
      </c>
      <c r="AS27" s="40">
        <v>0</v>
      </c>
      <c r="AT27" s="40">
        <v>477.94959</v>
      </c>
      <c r="AU27" s="40">
        <v>19591.486100000002</v>
      </c>
      <c r="AV27" s="40">
        <v>3005.4747499999999</v>
      </c>
      <c r="AW27" s="40">
        <v>0</v>
      </c>
      <c r="AX27" s="40">
        <v>0</v>
      </c>
      <c r="AY27" s="40">
        <v>22596.960850000003</v>
      </c>
      <c r="AZ27" s="40">
        <v>285269.66297</v>
      </c>
      <c r="BA27" s="40">
        <v>37402.441020000006</v>
      </c>
      <c r="BB27" s="40">
        <v>0</v>
      </c>
      <c r="BC27" s="40">
        <v>0</v>
      </c>
      <c r="BD27" s="40">
        <v>322672.10399000003</v>
      </c>
    </row>
    <row r="28" spans="1:56">
      <c r="A28" s="40" t="s">
        <v>167</v>
      </c>
      <c r="B28" s="40">
        <v>0</v>
      </c>
      <c r="C28" s="40">
        <v>0</v>
      </c>
      <c r="D28" s="40">
        <v>0</v>
      </c>
      <c r="E28" s="40">
        <v>0</v>
      </c>
      <c r="F28" s="40">
        <v>0</v>
      </c>
      <c r="G28" s="40">
        <v>0</v>
      </c>
      <c r="H28" s="40">
        <v>0</v>
      </c>
      <c r="I28" s="40">
        <v>0</v>
      </c>
      <c r="J28" s="40">
        <v>0</v>
      </c>
      <c r="K28" s="40">
        <v>0</v>
      </c>
      <c r="L28" s="40">
        <v>5193.3816900000002</v>
      </c>
      <c r="M28" s="40">
        <v>0</v>
      </c>
      <c r="N28" s="40">
        <v>0</v>
      </c>
      <c r="O28" s="40">
        <v>0</v>
      </c>
      <c r="P28" s="40">
        <v>5193.3816900000002</v>
      </c>
      <c r="Q28" s="40">
        <v>0</v>
      </c>
      <c r="R28" s="40">
        <v>0</v>
      </c>
      <c r="S28" s="40">
        <v>0</v>
      </c>
      <c r="T28" s="40">
        <v>0</v>
      </c>
      <c r="U28" s="40">
        <v>0</v>
      </c>
      <c r="V28" s="40">
        <v>0</v>
      </c>
      <c r="W28" s="40">
        <v>0</v>
      </c>
      <c r="X28" s="40">
        <v>0</v>
      </c>
      <c r="Y28" s="40">
        <v>0</v>
      </c>
      <c r="Z28" s="40">
        <v>0</v>
      </c>
      <c r="AA28" s="40">
        <v>0</v>
      </c>
      <c r="AB28" s="40">
        <v>0</v>
      </c>
      <c r="AC28" s="40">
        <v>0</v>
      </c>
      <c r="AD28" s="40">
        <v>0</v>
      </c>
      <c r="AE28" s="40">
        <v>0</v>
      </c>
      <c r="AF28" s="40">
        <v>0</v>
      </c>
      <c r="AG28" s="40">
        <v>0</v>
      </c>
      <c r="AH28" s="40">
        <v>0</v>
      </c>
      <c r="AI28" s="40">
        <v>0</v>
      </c>
      <c r="AJ28" s="40">
        <v>0</v>
      </c>
      <c r="AK28" s="40">
        <v>0</v>
      </c>
      <c r="AL28" s="40">
        <v>0</v>
      </c>
      <c r="AM28" s="40">
        <v>0</v>
      </c>
      <c r="AN28" s="40">
        <v>0</v>
      </c>
      <c r="AO28" s="40">
        <v>0</v>
      </c>
      <c r="AP28" s="40">
        <v>0</v>
      </c>
      <c r="AQ28" s="40">
        <v>0</v>
      </c>
      <c r="AR28" s="40">
        <v>0</v>
      </c>
      <c r="AS28" s="40">
        <v>0</v>
      </c>
      <c r="AT28" s="40">
        <v>0</v>
      </c>
      <c r="AU28" s="40">
        <v>0</v>
      </c>
      <c r="AV28" s="40">
        <v>0</v>
      </c>
      <c r="AW28" s="40">
        <v>0</v>
      </c>
      <c r="AX28" s="40">
        <v>0</v>
      </c>
      <c r="AY28" s="40">
        <v>0</v>
      </c>
      <c r="AZ28" s="40">
        <v>5193.3816900000002</v>
      </c>
      <c r="BA28" s="40">
        <v>0</v>
      </c>
      <c r="BB28" s="40">
        <v>0</v>
      </c>
      <c r="BC28" s="40">
        <v>0</v>
      </c>
      <c r="BD28" s="40">
        <v>5193.3816900000002</v>
      </c>
    </row>
    <row r="29" spans="1:56">
      <c r="A29" s="40" t="s">
        <v>166</v>
      </c>
      <c r="B29" s="40">
        <v>121.60003</v>
      </c>
      <c r="C29" s="40">
        <v>386.91039000000001</v>
      </c>
      <c r="D29" s="40">
        <v>0</v>
      </c>
      <c r="E29" s="40">
        <v>0</v>
      </c>
      <c r="F29" s="40">
        <v>508.51042000000001</v>
      </c>
      <c r="G29" s="40">
        <v>1.585</v>
      </c>
      <c r="H29" s="40">
        <v>0</v>
      </c>
      <c r="I29" s="40">
        <v>0</v>
      </c>
      <c r="J29" s="40">
        <v>0</v>
      </c>
      <c r="K29" s="40">
        <v>1.585</v>
      </c>
      <c r="L29" s="40">
        <v>502.96661</v>
      </c>
      <c r="M29" s="40">
        <v>0</v>
      </c>
      <c r="N29" s="40">
        <v>0</v>
      </c>
      <c r="O29" s="40">
        <v>0</v>
      </c>
      <c r="P29" s="40">
        <v>502.96661</v>
      </c>
      <c r="Q29" s="40">
        <v>80.27</v>
      </c>
      <c r="R29" s="40">
        <v>6.2E-4</v>
      </c>
      <c r="S29" s="40">
        <v>0</v>
      </c>
      <c r="T29" s="40">
        <v>0</v>
      </c>
      <c r="U29" s="40">
        <v>80.270619999999994</v>
      </c>
      <c r="V29" s="40">
        <v>127.407</v>
      </c>
      <c r="W29" s="40">
        <v>0</v>
      </c>
      <c r="X29" s="40">
        <v>0</v>
      </c>
      <c r="Y29" s="40">
        <v>0</v>
      </c>
      <c r="Z29" s="40">
        <v>127.407</v>
      </c>
      <c r="AA29" s="40">
        <v>1.554</v>
      </c>
      <c r="AB29" s="40">
        <v>0</v>
      </c>
      <c r="AC29" s="40">
        <v>0</v>
      </c>
      <c r="AD29" s="40">
        <v>0</v>
      </c>
      <c r="AE29" s="40">
        <v>1.554</v>
      </c>
      <c r="AF29" s="40">
        <v>0</v>
      </c>
      <c r="AG29" s="40">
        <v>9.4739999999999991E-2</v>
      </c>
      <c r="AH29" s="40">
        <v>0</v>
      </c>
      <c r="AI29" s="40">
        <v>0</v>
      </c>
      <c r="AJ29" s="40">
        <v>9.4739999999999991E-2</v>
      </c>
      <c r="AK29" s="40">
        <v>0</v>
      </c>
      <c r="AL29" s="40">
        <v>0.17505000000000001</v>
      </c>
      <c r="AM29" s="40">
        <v>0</v>
      </c>
      <c r="AN29" s="40">
        <v>0</v>
      </c>
      <c r="AO29" s="40">
        <v>0.17505000000000001</v>
      </c>
      <c r="AP29" s="40">
        <v>0</v>
      </c>
      <c r="AQ29" s="40">
        <v>0</v>
      </c>
      <c r="AR29" s="40">
        <v>0</v>
      </c>
      <c r="AS29" s="40">
        <v>0</v>
      </c>
      <c r="AT29" s="40">
        <v>0</v>
      </c>
      <c r="AU29" s="40">
        <v>0</v>
      </c>
      <c r="AV29" s="40">
        <v>0</v>
      </c>
      <c r="AW29" s="40">
        <v>0</v>
      </c>
      <c r="AX29" s="40">
        <v>0</v>
      </c>
      <c r="AY29" s="40">
        <v>0</v>
      </c>
      <c r="AZ29" s="40">
        <v>835.38264000000004</v>
      </c>
      <c r="BA29" s="40">
        <v>387.18079999999998</v>
      </c>
      <c r="BB29" s="40">
        <v>0</v>
      </c>
      <c r="BC29" s="40">
        <v>0</v>
      </c>
      <c r="BD29" s="40">
        <v>1222.5634399999999</v>
      </c>
    </row>
    <row r="30" spans="1:56">
      <c r="A30" s="40" t="s">
        <v>913</v>
      </c>
      <c r="B30" s="40">
        <v>8062.0009600000003</v>
      </c>
      <c r="C30" s="40">
        <v>19122.141600000003</v>
      </c>
      <c r="D30" s="40">
        <v>0</v>
      </c>
      <c r="E30" s="40">
        <v>40.240230000000004</v>
      </c>
      <c r="F30" s="40">
        <v>27224.38279</v>
      </c>
      <c r="G30" s="40">
        <v>8842.4435599999997</v>
      </c>
      <c r="H30" s="40">
        <v>8759.6899900000008</v>
      </c>
      <c r="I30" s="40">
        <v>0</v>
      </c>
      <c r="J30" s="40">
        <v>0</v>
      </c>
      <c r="K30" s="40">
        <v>17602.133550000002</v>
      </c>
      <c r="L30" s="40">
        <v>3811.1745000000001</v>
      </c>
      <c r="M30" s="40">
        <v>6546.1035899999997</v>
      </c>
      <c r="N30" s="40">
        <v>0</v>
      </c>
      <c r="O30" s="40">
        <v>0</v>
      </c>
      <c r="P30" s="40">
        <v>10357.27809</v>
      </c>
      <c r="Q30" s="40">
        <v>17428.660250000001</v>
      </c>
      <c r="R30" s="40">
        <v>28747.01527</v>
      </c>
      <c r="S30" s="40">
        <v>0</v>
      </c>
      <c r="T30" s="40">
        <v>0</v>
      </c>
      <c r="U30" s="40">
        <v>46175.675520000004</v>
      </c>
      <c r="V30" s="40">
        <v>0</v>
      </c>
      <c r="W30" s="40">
        <v>5265.7076100000004</v>
      </c>
      <c r="X30" s="40">
        <v>0</v>
      </c>
      <c r="Y30" s="40">
        <v>0</v>
      </c>
      <c r="Z30" s="40">
        <v>5265.7076100000004</v>
      </c>
      <c r="AA30" s="40">
        <v>12642.044739999999</v>
      </c>
      <c r="AB30" s="40">
        <v>15973.04297</v>
      </c>
      <c r="AC30" s="40">
        <v>0</v>
      </c>
      <c r="AD30" s="40">
        <v>0</v>
      </c>
      <c r="AE30" s="40">
        <v>28615.08771</v>
      </c>
      <c r="AF30" s="40">
        <v>17194.121930000001</v>
      </c>
      <c r="AG30" s="40">
        <v>13914.85377</v>
      </c>
      <c r="AH30" s="40">
        <v>0</v>
      </c>
      <c r="AI30" s="40">
        <v>0</v>
      </c>
      <c r="AJ30" s="40">
        <v>31108.975699999999</v>
      </c>
      <c r="AK30" s="40">
        <v>8491.8474900000001</v>
      </c>
      <c r="AL30" s="40">
        <v>0</v>
      </c>
      <c r="AM30" s="40">
        <v>0</v>
      </c>
      <c r="AN30" s="40">
        <v>0</v>
      </c>
      <c r="AO30" s="40">
        <v>8491.8474900000001</v>
      </c>
      <c r="AP30" s="40">
        <v>2489.5985900000001</v>
      </c>
      <c r="AQ30" s="40">
        <v>1236.7864999999999</v>
      </c>
      <c r="AR30" s="40">
        <v>0</v>
      </c>
      <c r="AS30" s="40">
        <v>0</v>
      </c>
      <c r="AT30" s="40">
        <v>3726.3850899999998</v>
      </c>
      <c r="AU30" s="40">
        <v>711.09306000000004</v>
      </c>
      <c r="AV30" s="40">
        <v>0</v>
      </c>
      <c r="AW30" s="40">
        <v>0</v>
      </c>
      <c r="AX30" s="40">
        <v>0</v>
      </c>
      <c r="AY30" s="40">
        <v>711.09306000000004</v>
      </c>
      <c r="AZ30" s="40">
        <v>79672.985079999999</v>
      </c>
      <c r="BA30" s="40">
        <v>99565.3413</v>
      </c>
      <c r="BB30" s="40">
        <v>0</v>
      </c>
      <c r="BC30" s="40">
        <v>40.240230000000004</v>
      </c>
      <c r="BD30" s="40">
        <v>179278.56661000001</v>
      </c>
    </row>
    <row r="31" spans="1:56">
      <c r="A31" s="40" t="s">
        <v>914</v>
      </c>
      <c r="B31" s="40">
        <v>5531.1358899999996</v>
      </c>
      <c r="C31" s="40">
        <v>11500.979429999999</v>
      </c>
      <c r="D31" s="40">
        <v>0</v>
      </c>
      <c r="E31" s="40">
        <v>40.240230000000004</v>
      </c>
      <c r="F31" s="40">
        <v>17072.35555</v>
      </c>
      <c r="G31" s="40">
        <v>7798.8086399999993</v>
      </c>
      <c r="H31" s="40">
        <v>7349.5730700000004</v>
      </c>
      <c r="I31" s="40">
        <v>0</v>
      </c>
      <c r="J31" s="40">
        <v>0</v>
      </c>
      <c r="K31" s="40">
        <v>15148.381710000001</v>
      </c>
      <c r="L31" s="40">
        <v>2838.51107</v>
      </c>
      <c r="M31" s="40">
        <v>2890.6543199999996</v>
      </c>
      <c r="N31" s="40">
        <v>0</v>
      </c>
      <c r="O31" s="40">
        <v>0</v>
      </c>
      <c r="P31" s="40">
        <v>5729.1653900000001</v>
      </c>
      <c r="Q31" s="40">
        <v>14050.88228</v>
      </c>
      <c r="R31" s="40">
        <v>14658.662109999999</v>
      </c>
      <c r="S31" s="40">
        <v>0</v>
      </c>
      <c r="T31" s="40">
        <v>0</v>
      </c>
      <c r="U31" s="40">
        <v>28709.544389999999</v>
      </c>
      <c r="V31" s="40">
        <v>0</v>
      </c>
      <c r="W31" s="40">
        <v>0</v>
      </c>
      <c r="X31" s="40">
        <v>0</v>
      </c>
      <c r="Y31" s="40">
        <v>0</v>
      </c>
      <c r="Z31" s="40">
        <v>0</v>
      </c>
      <c r="AA31" s="40">
        <v>4267.1164400000007</v>
      </c>
      <c r="AB31" s="40">
        <v>14662.760410000001</v>
      </c>
      <c r="AC31" s="40">
        <v>0</v>
      </c>
      <c r="AD31" s="40">
        <v>0</v>
      </c>
      <c r="AE31" s="40">
        <v>18929.876850000001</v>
      </c>
      <c r="AF31" s="40">
        <v>12239.0285</v>
      </c>
      <c r="AG31" s="40">
        <v>7336.3278600000003</v>
      </c>
      <c r="AH31" s="40">
        <v>0</v>
      </c>
      <c r="AI31" s="40">
        <v>0</v>
      </c>
      <c r="AJ31" s="40">
        <v>19575.356359999998</v>
      </c>
      <c r="AK31" s="40">
        <v>0</v>
      </c>
      <c r="AL31" s="40">
        <v>0</v>
      </c>
      <c r="AM31" s="40">
        <v>0</v>
      </c>
      <c r="AN31" s="40">
        <v>0</v>
      </c>
      <c r="AO31" s="40">
        <v>0</v>
      </c>
      <c r="AP31" s="40">
        <v>0</v>
      </c>
      <c r="AQ31" s="40">
        <v>0</v>
      </c>
      <c r="AR31" s="40">
        <v>0</v>
      </c>
      <c r="AS31" s="40">
        <v>0</v>
      </c>
      <c r="AT31" s="40">
        <v>0</v>
      </c>
      <c r="AU31" s="40">
        <v>0</v>
      </c>
      <c r="AV31" s="40">
        <v>0</v>
      </c>
      <c r="AW31" s="40">
        <v>0</v>
      </c>
      <c r="AX31" s="40">
        <v>0</v>
      </c>
      <c r="AY31" s="40">
        <v>0</v>
      </c>
      <c r="AZ31" s="40">
        <v>46725.482819999997</v>
      </c>
      <c r="BA31" s="40">
        <v>58398.957200000004</v>
      </c>
      <c r="BB31" s="40">
        <v>0</v>
      </c>
      <c r="BC31" s="40">
        <v>40.240230000000004</v>
      </c>
      <c r="BD31" s="40">
        <v>105164.68025</v>
      </c>
    </row>
    <row r="32" spans="1:56">
      <c r="A32" s="40" t="s">
        <v>915</v>
      </c>
      <c r="B32" s="40">
        <v>2530.8650699999998</v>
      </c>
      <c r="C32" s="40">
        <v>5471.1439500000006</v>
      </c>
      <c r="D32" s="40">
        <v>0</v>
      </c>
      <c r="E32" s="40">
        <v>0</v>
      </c>
      <c r="F32" s="40">
        <v>8002.0090199999995</v>
      </c>
      <c r="G32" s="40">
        <v>1043.63492</v>
      </c>
      <c r="H32" s="40">
        <v>1409.7253899999998</v>
      </c>
      <c r="I32" s="40">
        <v>0</v>
      </c>
      <c r="J32" s="40">
        <v>0</v>
      </c>
      <c r="K32" s="40">
        <v>2453.36031</v>
      </c>
      <c r="L32" s="40">
        <v>972.66343000000006</v>
      </c>
      <c r="M32" s="40">
        <v>3654.0316600000001</v>
      </c>
      <c r="N32" s="40">
        <v>0</v>
      </c>
      <c r="O32" s="40">
        <v>0</v>
      </c>
      <c r="P32" s="40">
        <v>4626.6950900000002</v>
      </c>
      <c r="Q32" s="40">
        <v>3377.7779700000001</v>
      </c>
      <c r="R32" s="40">
        <v>13178.78233</v>
      </c>
      <c r="S32" s="40">
        <v>0</v>
      </c>
      <c r="T32" s="40">
        <v>0</v>
      </c>
      <c r="U32" s="40">
        <v>16556.560300000001</v>
      </c>
      <c r="V32" s="40">
        <v>0</v>
      </c>
      <c r="W32" s="40">
        <v>5265.5600199999999</v>
      </c>
      <c r="X32" s="40">
        <v>0</v>
      </c>
      <c r="Y32" s="40">
        <v>0</v>
      </c>
      <c r="Z32" s="40">
        <v>5265.5600199999999</v>
      </c>
      <c r="AA32" s="40">
        <v>8337.9485800000002</v>
      </c>
      <c r="AB32" s="40">
        <v>1299.1707099999999</v>
      </c>
      <c r="AC32" s="40">
        <v>0</v>
      </c>
      <c r="AD32" s="40">
        <v>0</v>
      </c>
      <c r="AE32" s="40">
        <v>9637.1192899999987</v>
      </c>
      <c r="AF32" s="40">
        <v>4955.0010700000003</v>
      </c>
      <c r="AG32" s="40">
        <v>6546.6350599999996</v>
      </c>
      <c r="AH32" s="40">
        <v>0</v>
      </c>
      <c r="AI32" s="40">
        <v>0</v>
      </c>
      <c r="AJ32" s="40">
        <v>11501.636130000001</v>
      </c>
      <c r="AK32" s="40">
        <v>8355</v>
      </c>
      <c r="AL32" s="40">
        <v>0</v>
      </c>
      <c r="AM32" s="40">
        <v>0</v>
      </c>
      <c r="AN32" s="40">
        <v>0</v>
      </c>
      <c r="AO32" s="40">
        <v>8355</v>
      </c>
      <c r="AP32" s="40">
        <v>2489.5985900000001</v>
      </c>
      <c r="AQ32" s="40">
        <v>1233.44345</v>
      </c>
      <c r="AR32" s="40">
        <v>0</v>
      </c>
      <c r="AS32" s="40">
        <v>0</v>
      </c>
      <c r="AT32" s="40">
        <v>3723.0420399999998</v>
      </c>
      <c r="AU32" s="40">
        <v>700</v>
      </c>
      <c r="AV32" s="40">
        <v>0</v>
      </c>
      <c r="AW32" s="40">
        <v>0</v>
      </c>
      <c r="AX32" s="40">
        <v>0</v>
      </c>
      <c r="AY32" s="40">
        <v>700</v>
      </c>
      <c r="AZ32" s="40">
        <v>32762.48963</v>
      </c>
      <c r="BA32" s="40">
        <v>38058.492570000002</v>
      </c>
      <c r="BB32" s="40">
        <v>0</v>
      </c>
      <c r="BC32" s="40">
        <v>0</v>
      </c>
      <c r="BD32" s="40">
        <v>70820.982199999999</v>
      </c>
    </row>
    <row r="33" spans="1:56">
      <c r="A33" s="40" t="s">
        <v>916</v>
      </c>
      <c r="B33" s="40">
        <v>0</v>
      </c>
      <c r="C33" s="40">
        <v>3.39723</v>
      </c>
      <c r="D33" s="40">
        <v>0</v>
      </c>
      <c r="E33" s="40">
        <v>0</v>
      </c>
      <c r="F33" s="40">
        <v>3.39723</v>
      </c>
      <c r="G33" s="40">
        <v>0</v>
      </c>
      <c r="H33" s="40">
        <v>0.39152999999999999</v>
      </c>
      <c r="I33" s="40">
        <v>0</v>
      </c>
      <c r="J33" s="40">
        <v>0</v>
      </c>
      <c r="K33" s="40">
        <v>0.39152999999999999</v>
      </c>
      <c r="L33" s="40">
        <v>0</v>
      </c>
      <c r="M33" s="40">
        <v>1.0240199999999999</v>
      </c>
      <c r="N33" s="40">
        <v>0</v>
      </c>
      <c r="O33" s="40">
        <v>0</v>
      </c>
      <c r="P33" s="40">
        <v>1.0240199999999999</v>
      </c>
      <c r="Q33" s="40">
        <v>0</v>
      </c>
      <c r="R33" s="40">
        <v>10.399610000000001</v>
      </c>
      <c r="S33" s="40">
        <v>0</v>
      </c>
      <c r="T33" s="40">
        <v>0</v>
      </c>
      <c r="U33" s="40">
        <v>10.399610000000001</v>
      </c>
      <c r="V33" s="40">
        <v>0</v>
      </c>
      <c r="W33" s="40">
        <v>0.14759</v>
      </c>
      <c r="X33" s="40">
        <v>0</v>
      </c>
      <c r="Y33" s="40">
        <v>0</v>
      </c>
      <c r="Z33" s="40">
        <v>0.14759</v>
      </c>
      <c r="AA33" s="40">
        <v>36.97972</v>
      </c>
      <c r="AB33" s="40">
        <v>11.11185</v>
      </c>
      <c r="AC33" s="40">
        <v>0</v>
      </c>
      <c r="AD33" s="40">
        <v>0</v>
      </c>
      <c r="AE33" s="40">
        <v>48.091569999999997</v>
      </c>
      <c r="AF33" s="40">
        <v>9.2359999999999998E-2</v>
      </c>
      <c r="AG33" s="40">
        <v>31.890849999999997</v>
      </c>
      <c r="AH33" s="40">
        <v>0</v>
      </c>
      <c r="AI33" s="40">
        <v>0</v>
      </c>
      <c r="AJ33" s="40">
        <v>31.98321</v>
      </c>
      <c r="AK33" s="40">
        <v>136.84748999999999</v>
      </c>
      <c r="AL33" s="40">
        <v>0</v>
      </c>
      <c r="AM33" s="40">
        <v>0</v>
      </c>
      <c r="AN33" s="40">
        <v>0</v>
      </c>
      <c r="AO33" s="40">
        <v>136.84748999999999</v>
      </c>
      <c r="AP33" s="40">
        <v>0</v>
      </c>
      <c r="AQ33" s="40">
        <v>3.3430500000000003</v>
      </c>
      <c r="AR33" s="40">
        <v>0</v>
      </c>
      <c r="AS33" s="40">
        <v>0</v>
      </c>
      <c r="AT33" s="40">
        <v>3.3430500000000003</v>
      </c>
      <c r="AU33" s="40">
        <v>11.093059999999999</v>
      </c>
      <c r="AV33" s="40">
        <v>0</v>
      </c>
      <c r="AW33" s="40">
        <v>0</v>
      </c>
      <c r="AX33" s="40">
        <v>0</v>
      </c>
      <c r="AY33" s="40">
        <v>11.093059999999999</v>
      </c>
      <c r="AZ33" s="40">
        <v>185.01263</v>
      </c>
      <c r="BA33" s="40">
        <v>61.705730000000003</v>
      </c>
      <c r="BB33" s="40">
        <v>0</v>
      </c>
      <c r="BC33" s="40">
        <v>0</v>
      </c>
      <c r="BD33" s="40">
        <v>246.71835999999999</v>
      </c>
    </row>
    <row r="34" spans="1:56">
      <c r="A34" s="40" t="s">
        <v>917</v>
      </c>
      <c r="B34" s="40">
        <v>0</v>
      </c>
      <c r="C34" s="40">
        <v>2146.6209900000003</v>
      </c>
      <c r="D34" s="40">
        <v>0</v>
      </c>
      <c r="E34" s="40">
        <v>0</v>
      </c>
      <c r="F34" s="40">
        <v>2146.6209900000003</v>
      </c>
      <c r="G34" s="40">
        <v>0</v>
      </c>
      <c r="H34" s="40">
        <v>0</v>
      </c>
      <c r="I34" s="40">
        <v>0</v>
      </c>
      <c r="J34" s="40">
        <v>0</v>
      </c>
      <c r="K34" s="40">
        <v>0</v>
      </c>
      <c r="L34" s="40">
        <v>0</v>
      </c>
      <c r="M34" s="40">
        <v>0.39359</v>
      </c>
      <c r="N34" s="40">
        <v>0</v>
      </c>
      <c r="O34" s="40">
        <v>0</v>
      </c>
      <c r="P34" s="40">
        <v>0.39359</v>
      </c>
      <c r="Q34" s="40">
        <v>0</v>
      </c>
      <c r="R34" s="40">
        <v>899.17121999999995</v>
      </c>
      <c r="S34" s="40">
        <v>0</v>
      </c>
      <c r="T34" s="40">
        <v>0</v>
      </c>
      <c r="U34" s="40">
        <v>899.17121999999995</v>
      </c>
      <c r="V34" s="40">
        <v>0</v>
      </c>
      <c r="W34" s="40">
        <v>0</v>
      </c>
      <c r="X34" s="40">
        <v>0</v>
      </c>
      <c r="Y34" s="40">
        <v>0</v>
      </c>
      <c r="Z34" s="40">
        <v>0</v>
      </c>
      <c r="AA34" s="40">
        <v>0</v>
      </c>
      <c r="AB34" s="40">
        <v>0</v>
      </c>
      <c r="AC34" s="40">
        <v>0</v>
      </c>
      <c r="AD34" s="40">
        <v>0</v>
      </c>
      <c r="AE34" s="40">
        <v>0</v>
      </c>
      <c r="AF34" s="40">
        <v>0</v>
      </c>
      <c r="AG34" s="40">
        <v>0</v>
      </c>
      <c r="AH34" s="40">
        <v>0</v>
      </c>
      <c r="AI34" s="40">
        <v>0</v>
      </c>
      <c r="AJ34" s="40">
        <v>0</v>
      </c>
      <c r="AK34" s="40">
        <v>0</v>
      </c>
      <c r="AL34" s="40">
        <v>0</v>
      </c>
      <c r="AM34" s="40">
        <v>0</v>
      </c>
      <c r="AN34" s="40">
        <v>0</v>
      </c>
      <c r="AO34" s="40">
        <v>0</v>
      </c>
      <c r="AP34" s="40">
        <v>0</v>
      </c>
      <c r="AQ34" s="40">
        <v>0</v>
      </c>
      <c r="AR34" s="40">
        <v>0</v>
      </c>
      <c r="AS34" s="40">
        <v>0</v>
      </c>
      <c r="AT34" s="40">
        <v>0</v>
      </c>
      <c r="AU34" s="40">
        <v>0</v>
      </c>
      <c r="AV34" s="40">
        <v>0</v>
      </c>
      <c r="AW34" s="40">
        <v>0</v>
      </c>
      <c r="AX34" s="40">
        <v>0</v>
      </c>
      <c r="AY34" s="40">
        <v>0</v>
      </c>
      <c r="AZ34" s="40">
        <v>0</v>
      </c>
      <c r="BA34" s="40">
        <v>3046.1857999999997</v>
      </c>
      <c r="BB34" s="40">
        <v>0</v>
      </c>
      <c r="BC34" s="40">
        <v>0</v>
      </c>
      <c r="BD34" s="40">
        <v>3046.1857999999997</v>
      </c>
    </row>
    <row r="35" spans="1:56">
      <c r="A35" s="40" t="s">
        <v>918</v>
      </c>
      <c r="B35" s="40">
        <v>0</v>
      </c>
      <c r="C35" s="40">
        <v>0</v>
      </c>
      <c r="D35" s="40">
        <v>0</v>
      </c>
      <c r="E35" s="40">
        <v>0</v>
      </c>
      <c r="F35" s="40">
        <v>0</v>
      </c>
      <c r="G35" s="40">
        <v>0</v>
      </c>
      <c r="H35" s="40">
        <v>0</v>
      </c>
      <c r="I35" s="40">
        <v>0</v>
      </c>
      <c r="J35" s="40">
        <v>0</v>
      </c>
      <c r="K35" s="40">
        <v>0</v>
      </c>
      <c r="L35" s="40">
        <v>0</v>
      </c>
      <c r="M35" s="40">
        <v>0</v>
      </c>
      <c r="N35" s="40">
        <v>0</v>
      </c>
      <c r="O35" s="40">
        <v>0</v>
      </c>
      <c r="P35" s="40">
        <v>0</v>
      </c>
      <c r="Q35" s="40">
        <v>0</v>
      </c>
      <c r="R35" s="40">
        <v>0</v>
      </c>
      <c r="S35" s="40">
        <v>0</v>
      </c>
      <c r="T35" s="40">
        <v>0</v>
      </c>
      <c r="U35" s="40">
        <v>0</v>
      </c>
      <c r="V35" s="40">
        <v>0</v>
      </c>
      <c r="W35" s="40">
        <v>0</v>
      </c>
      <c r="X35" s="40">
        <v>0</v>
      </c>
      <c r="Y35" s="40">
        <v>0</v>
      </c>
      <c r="Z35" s="40">
        <v>0</v>
      </c>
      <c r="AA35" s="40">
        <v>0</v>
      </c>
      <c r="AB35" s="40">
        <v>0</v>
      </c>
      <c r="AC35" s="40">
        <v>0</v>
      </c>
      <c r="AD35" s="40">
        <v>0</v>
      </c>
      <c r="AE35" s="40">
        <v>0</v>
      </c>
      <c r="AF35" s="40">
        <v>0</v>
      </c>
      <c r="AG35" s="40">
        <v>0</v>
      </c>
      <c r="AH35" s="40">
        <v>0</v>
      </c>
      <c r="AI35" s="40">
        <v>0</v>
      </c>
      <c r="AJ35" s="40">
        <v>0</v>
      </c>
      <c r="AK35" s="40">
        <v>0</v>
      </c>
      <c r="AL35" s="40">
        <v>0</v>
      </c>
      <c r="AM35" s="40">
        <v>0</v>
      </c>
      <c r="AN35" s="40">
        <v>0</v>
      </c>
      <c r="AO35" s="40">
        <v>0</v>
      </c>
      <c r="AP35" s="40">
        <v>0</v>
      </c>
      <c r="AQ35" s="40">
        <v>0</v>
      </c>
      <c r="AR35" s="40">
        <v>0</v>
      </c>
      <c r="AS35" s="40">
        <v>0</v>
      </c>
      <c r="AT35" s="40">
        <v>0</v>
      </c>
      <c r="AU35" s="40">
        <v>0</v>
      </c>
      <c r="AV35" s="40">
        <v>0</v>
      </c>
      <c r="AW35" s="40">
        <v>0</v>
      </c>
      <c r="AX35" s="40">
        <v>0</v>
      </c>
      <c r="AY35" s="40">
        <v>0</v>
      </c>
      <c r="AZ35" s="40">
        <v>0</v>
      </c>
      <c r="BA35" s="40">
        <v>0</v>
      </c>
      <c r="BB35" s="40">
        <v>0</v>
      </c>
      <c r="BC35" s="40">
        <v>0</v>
      </c>
      <c r="BD35" s="40">
        <v>0</v>
      </c>
    </row>
    <row r="36" spans="1:56">
      <c r="A36" s="40" t="s">
        <v>176</v>
      </c>
      <c r="B36" s="40">
        <v>0</v>
      </c>
      <c r="C36" s="40">
        <v>2146.6209900000003</v>
      </c>
      <c r="D36" s="40">
        <v>0</v>
      </c>
      <c r="E36" s="40">
        <v>0</v>
      </c>
      <c r="F36" s="40">
        <v>2146.6209900000003</v>
      </c>
      <c r="G36" s="40">
        <v>0</v>
      </c>
      <c r="H36" s="40">
        <v>0</v>
      </c>
      <c r="I36" s="40">
        <v>0</v>
      </c>
      <c r="J36" s="40">
        <v>0</v>
      </c>
      <c r="K36" s="40">
        <v>0</v>
      </c>
      <c r="L36" s="40">
        <v>0</v>
      </c>
      <c r="M36" s="40">
        <v>1.0000000000000001E-5</v>
      </c>
      <c r="N36" s="40">
        <v>0</v>
      </c>
      <c r="O36" s="40">
        <v>0</v>
      </c>
      <c r="P36" s="40">
        <v>1.0000000000000001E-5</v>
      </c>
      <c r="Q36" s="40">
        <v>0</v>
      </c>
      <c r="R36" s="40">
        <v>899.17121999999995</v>
      </c>
      <c r="S36" s="40">
        <v>0</v>
      </c>
      <c r="T36" s="40">
        <v>0</v>
      </c>
      <c r="U36" s="40">
        <v>899.17121999999995</v>
      </c>
      <c r="V36" s="40">
        <v>0</v>
      </c>
      <c r="W36" s="40">
        <v>0</v>
      </c>
      <c r="X36" s="40">
        <v>0</v>
      </c>
      <c r="Y36" s="40">
        <v>0</v>
      </c>
      <c r="Z36" s="40">
        <v>0</v>
      </c>
      <c r="AA36" s="40">
        <v>0</v>
      </c>
      <c r="AB36" s="40">
        <v>0</v>
      </c>
      <c r="AC36" s="40">
        <v>0</v>
      </c>
      <c r="AD36" s="40">
        <v>0</v>
      </c>
      <c r="AE36" s="40">
        <v>0</v>
      </c>
      <c r="AF36" s="40">
        <v>0</v>
      </c>
      <c r="AG36" s="40">
        <v>0</v>
      </c>
      <c r="AH36" s="40">
        <v>0</v>
      </c>
      <c r="AI36" s="40">
        <v>0</v>
      </c>
      <c r="AJ36" s="40">
        <v>0</v>
      </c>
      <c r="AK36" s="40">
        <v>0</v>
      </c>
      <c r="AL36" s="40">
        <v>0</v>
      </c>
      <c r="AM36" s="40">
        <v>0</v>
      </c>
      <c r="AN36" s="40">
        <v>0</v>
      </c>
      <c r="AO36" s="40">
        <v>0</v>
      </c>
      <c r="AP36" s="40">
        <v>0</v>
      </c>
      <c r="AQ36" s="40">
        <v>0</v>
      </c>
      <c r="AR36" s="40">
        <v>0</v>
      </c>
      <c r="AS36" s="40">
        <v>0</v>
      </c>
      <c r="AT36" s="40">
        <v>0</v>
      </c>
      <c r="AU36" s="40">
        <v>0</v>
      </c>
      <c r="AV36" s="40">
        <v>0</v>
      </c>
      <c r="AW36" s="40">
        <v>0</v>
      </c>
      <c r="AX36" s="40">
        <v>0</v>
      </c>
      <c r="AY36" s="40">
        <v>0</v>
      </c>
      <c r="AZ36" s="40">
        <v>0</v>
      </c>
      <c r="BA36" s="40">
        <v>3045.7922200000003</v>
      </c>
      <c r="BB36" s="40">
        <v>0</v>
      </c>
      <c r="BC36" s="40">
        <v>0</v>
      </c>
      <c r="BD36" s="40">
        <v>3045.7922200000003</v>
      </c>
    </row>
    <row r="37" spans="1:56" ht="13.5" thickBot="1">
      <c r="A37" s="40" t="s">
        <v>919</v>
      </c>
      <c r="B37" s="40">
        <v>0</v>
      </c>
      <c r="C37" s="40">
        <v>0</v>
      </c>
      <c r="D37" s="40">
        <v>0</v>
      </c>
      <c r="E37" s="40">
        <v>0</v>
      </c>
      <c r="F37" s="40">
        <v>0</v>
      </c>
      <c r="G37" s="40">
        <v>0</v>
      </c>
      <c r="H37" s="40">
        <v>0</v>
      </c>
      <c r="I37" s="40">
        <v>0</v>
      </c>
      <c r="J37" s="40">
        <v>0</v>
      </c>
      <c r="K37" s="40">
        <v>0</v>
      </c>
      <c r="L37" s="40">
        <v>0</v>
      </c>
      <c r="M37" s="40">
        <v>0.39357999999999999</v>
      </c>
      <c r="N37" s="40">
        <v>0</v>
      </c>
      <c r="O37" s="40">
        <v>0</v>
      </c>
      <c r="P37" s="40">
        <v>0.39357999999999999</v>
      </c>
      <c r="Q37" s="40">
        <v>0</v>
      </c>
      <c r="R37" s="40">
        <v>0</v>
      </c>
      <c r="S37" s="40">
        <v>0</v>
      </c>
      <c r="T37" s="40">
        <v>0</v>
      </c>
      <c r="U37" s="40">
        <v>0</v>
      </c>
      <c r="V37" s="40">
        <v>0</v>
      </c>
      <c r="W37" s="40">
        <v>0</v>
      </c>
      <c r="X37" s="40">
        <v>0</v>
      </c>
      <c r="Y37" s="40">
        <v>0</v>
      </c>
      <c r="Z37" s="40">
        <v>0</v>
      </c>
      <c r="AA37" s="40">
        <v>0</v>
      </c>
      <c r="AB37" s="40">
        <v>0</v>
      </c>
      <c r="AC37" s="40">
        <v>0</v>
      </c>
      <c r="AD37" s="40">
        <v>0</v>
      </c>
      <c r="AE37" s="40">
        <v>0</v>
      </c>
      <c r="AF37" s="40">
        <v>0</v>
      </c>
      <c r="AG37" s="40">
        <v>0</v>
      </c>
      <c r="AH37" s="40">
        <v>0</v>
      </c>
      <c r="AI37" s="40">
        <v>0</v>
      </c>
      <c r="AJ37" s="40">
        <v>0</v>
      </c>
      <c r="AK37" s="40">
        <v>0</v>
      </c>
      <c r="AL37" s="40">
        <v>0</v>
      </c>
      <c r="AM37" s="40">
        <v>0</v>
      </c>
      <c r="AN37" s="40">
        <v>0</v>
      </c>
      <c r="AO37" s="40">
        <v>0</v>
      </c>
      <c r="AP37" s="40">
        <v>0</v>
      </c>
      <c r="AQ37" s="40">
        <v>0</v>
      </c>
      <c r="AR37" s="40">
        <v>0</v>
      </c>
      <c r="AS37" s="40">
        <v>0</v>
      </c>
      <c r="AT37" s="40">
        <v>0</v>
      </c>
      <c r="AU37" s="40">
        <v>0</v>
      </c>
      <c r="AV37" s="40">
        <v>0</v>
      </c>
      <c r="AW37" s="40">
        <v>0</v>
      </c>
      <c r="AX37" s="40">
        <v>0</v>
      </c>
      <c r="AY37" s="40">
        <v>0</v>
      </c>
      <c r="AZ37" s="40">
        <v>0</v>
      </c>
      <c r="BA37" s="40">
        <v>0.39357999999999999</v>
      </c>
      <c r="BB37" s="40">
        <v>0</v>
      </c>
      <c r="BC37" s="40">
        <v>0</v>
      </c>
      <c r="BD37" s="40">
        <v>0.39357999999999999</v>
      </c>
    </row>
    <row r="38" spans="1:56" ht="16.5" thickTop="1" thickBot="1">
      <c r="A38" s="872" t="s">
        <v>920</v>
      </c>
      <c r="B38" s="871">
        <v>821340.61394000007</v>
      </c>
      <c r="C38" s="871">
        <v>702134.84886999999</v>
      </c>
      <c r="D38" s="871">
        <v>0</v>
      </c>
      <c r="E38" s="871">
        <v>16139.063630000001</v>
      </c>
      <c r="F38" s="871">
        <v>1539614.5264400002</v>
      </c>
      <c r="G38" s="871">
        <v>448083.60247000004</v>
      </c>
      <c r="H38" s="871">
        <v>150778.21638</v>
      </c>
      <c r="I38" s="871">
        <v>0</v>
      </c>
      <c r="J38" s="871">
        <v>1483.7801299999999</v>
      </c>
      <c r="K38" s="871">
        <v>600345.59898000001</v>
      </c>
      <c r="L38" s="871">
        <v>816403.94351000001</v>
      </c>
      <c r="M38" s="871">
        <v>790090.44994000008</v>
      </c>
      <c r="N38" s="871">
        <v>43.396929999999998</v>
      </c>
      <c r="O38" s="871">
        <v>8804.0106699999997</v>
      </c>
      <c r="P38" s="871">
        <v>1615341.8010499999</v>
      </c>
      <c r="Q38" s="871">
        <v>364933.56949000002</v>
      </c>
      <c r="R38" s="871">
        <v>467051.87119999999</v>
      </c>
      <c r="S38" s="871">
        <v>0</v>
      </c>
      <c r="T38" s="871">
        <v>1130.9026299999998</v>
      </c>
      <c r="U38" s="871">
        <v>833116.3433200001</v>
      </c>
      <c r="V38" s="871">
        <v>454744.49283999996</v>
      </c>
      <c r="W38" s="871">
        <v>242885.51613999999</v>
      </c>
      <c r="X38" s="871">
        <v>0</v>
      </c>
      <c r="Y38" s="871">
        <v>91.005830000000003</v>
      </c>
      <c r="Z38" s="871">
        <v>697721.01480999996</v>
      </c>
      <c r="AA38" s="871">
        <v>181764.19809999998</v>
      </c>
      <c r="AB38" s="871">
        <v>124609.31496999999</v>
      </c>
      <c r="AC38" s="871">
        <v>0</v>
      </c>
      <c r="AD38" s="871">
        <v>1836.82692</v>
      </c>
      <c r="AE38" s="871">
        <v>308210.33999000001</v>
      </c>
      <c r="AF38" s="871">
        <v>177895.06030000001</v>
      </c>
      <c r="AG38" s="871">
        <v>200518.85888999997</v>
      </c>
      <c r="AH38" s="871">
        <v>0</v>
      </c>
      <c r="AI38" s="871">
        <v>7558.8818099999999</v>
      </c>
      <c r="AJ38" s="871">
        <v>385972.80099999998</v>
      </c>
      <c r="AK38" s="871">
        <v>236309.51577999999</v>
      </c>
      <c r="AL38" s="871">
        <v>159640.97818999999</v>
      </c>
      <c r="AM38" s="871">
        <v>0</v>
      </c>
      <c r="AN38" s="871">
        <v>18008.62657</v>
      </c>
      <c r="AO38" s="871">
        <v>413959.12054000003</v>
      </c>
      <c r="AP38" s="871">
        <v>202656.59719</v>
      </c>
      <c r="AQ38" s="871">
        <v>154421.95900999999</v>
      </c>
      <c r="AR38" s="871">
        <v>0</v>
      </c>
      <c r="AS38" s="871">
        <v>1851.66327</v>
      </c>
      <c r="AT38" s="871">
        <v>358930.21947000001</v>
      </c>
      <c r="AU38" s="871">
        <v>144116.37615</v>
      </c>
      <c r="AV38" s="871">
        <v>61512.567479999998</v>
      </c>
      <c r="AW38" s="871">
        <v>0</v>
      </c>
      <c r="AX38" s="871">
        <v>4.2393999999999998</v>
      </c>
      <c r="AY38" s="871">
        <v>205633.18303000001</v>
      </c>
      <c r="AZ38" s="40">
        <v>3848247.9697699999</v>
      </c>
      <c r="BA38" s="40">
        <v>3053644.5810700003</v>
      </c>
      <c r="BB38" s="40">
        <v>43.396929999999998</v>
      </c>
      <c r="BC38" s="40">
        <v>56909.00086</v>
      </c>
      <c r="BD38" s="40">
        <v>6958844.9486300005</v>
      </c>
    </row>
    <row r="39" spans="1:56" ht="13.5" thickTop="1">
      <c r="A39" s="40" t="s">
        <v>87</v>
      </c>
      <c r="B39" s="40">
        <v>830486.57805999997</v>
      </c>
      <c r="C39" s="40">
        <v>400450.62029000005</v>
      </c>
      <c r="D39" s="40">
        <v>0</v>
      </c>
      <c r="E39" s="40">
        <v>0</v>
      </c>
      <c r="F39" s="40">
        <v>1230937.19835</v>
      </c>
      <c r="G39" s="40">
        <v>402606.41443</v>
      </c>
      <c r="H39" s="40">
        <v>102316.85295</v>
      </c>
      <c r="I39" s="40">
        <v>0</v>
      </c>
      <c r="J39" s="40">
        <v>0</v>
      </c>
      <c r="K39" s="40">
        <v>504923.26737999998</v>
      </c>
      <c r="L39" s="40">
        <v>780206.28994000005</v>
      </c>
      <c r="M39" s="40">
        <v>274530.45344000001</v>
      </c>
      <c r="N39" s="40">
        <v>1.0000000000000001E-5</v>
      </c>
      <c r="O39" s="40">
        <v>324.21321</v>
      </c>
      <c r="P39" s="40">
        <v>1055060.9565999999</v>
      </c>
      <c r="Q39" s="40">
        <v>329129.21714999998</v>
      </c>
      <c r="R39" s="40">
        <v>293724.67134</v>
      </c>
      <c r="S39" s="40">
        <v>0</v>
      </c>
      <c r="T39" s="40">
        <v>0</v>
      </c>
      <c r="U39" s="40">
        <v>622853.88849000004</v>
      </c>
      <c r="V39" s="40">
        <v>398850.24612999998</v>
      </c>
      <c r="W39" s="40">
        <v>192031.60981999998</v>
      </c>
      <c r="X39" s="40">
        <v>0</v>
      </c>
      <c r="Y39" s="40">
        <v>1E-4</v>
      </c>
      <c r="Z39" s="40">
        <v>590881.85604999994</v>
      </c>
      <c r="AA39" s="40">
        <v>145162.98462</v>
      </c>
      <c r="AB39" s="40">
        <v>33330.433590000001</v>
      </c>
      <c r="AC39" s="40">
        <v>0</v>
      </c>
      <c r="AD39" s="40">
        <v>0</v>
      </c>
      <c r="AE39" s="40">
        <v>178493.41821</v>
      </c>
      <c r="AF39" s="40">
        <v>155836.88369999998</v>
      </c>
      <c r="AG39" s="40">
        <v>162805.46283</v>
      </c>
      <c r="AH39" s="40">
        <v>0</v>
      </c>
      <c r="AI39" s="40">
        <v>0</v>
      </c>
      <c r="AJ39" s="40">
        <v>318642.34652999998</v>
      </c>
      <c r="AK39" s="40">
        <v>648252.74952999991</v>
      </c>
      <c r="AL39" s="40">
        <v>162300.53543000002</v>
      </c>
      <c r="AM39" s="40">
        <v>0</v>
      </c>
      <c r="AN39" s="40">
        <v>0</v>
      </c>
      <c r="AO39" s="40">
        <v>810553.28496000008</v>
      </c>
      <c r="AP39" s="40">
        <v>174355.41455000002</v>
      </c>
      <c r="AQ39" s="40">
        <v>262367.79957999999</v>
      </c>
      <c r="AR39" s="40">
        <v>0</v>
      </c>
      <c r="AS39" s="40">
        <v>0</v>
      </c>
      <c r="AT39" s="40">
        <v>436723.21412999998</v>
      </c>
      <c r="AU39" s="40">
        <v>194237.98397999999</v>
      </c>
      <c r="AV39" s="40">
        <v>124338.01774</v>
      </c>
      <c r="AW39" s="40">
        <v>0</v>
      </c>
      <c r="AX39" s="40">
        <v>0</v>
      </c>
      <c r="AY39" s="40">
        <v>318576.00172</v>
      </c>
      <c r="AZ39" s="40">
        <v>4059124.7620900003</v>
      </c>
      <c r="BA39" s="40">
        <v>2008196.45701</v>
      </c>
      <c r="BB39" s="40">
        <v>1.0000000000000001E-5</v>
      </c>
      <c r="BC39" s="40">
        <v>324.21330999999998</v>
      </c>
      <c r="BD39" s="40">
        <v>6067645.4324200004</v>
      </c>
    </row>
    <row r="40" spans="1:56">
      <c r="A40" s="40" t="s">
        <v>921</v>
      </c>
      <c r="B40" s="40">
        <v>820331.07805999997</v>
      </c>
      <c r="C40" s="40">
        <v>394045.09049999999</v>
      </c>
      <c r="D40" s="40">
        <v>0</v>
      </c>
      <c r="E40" s="40">
        <v>0</v>
      </c>
      <c r="F40" s="40">
        <v>1214376.1685599999</v>
      </c>
      <c r="G40" s="40">
        <v>402606.41443</v>
      </c>
      <c r="H40" s="40">
        <v>102316.85295</v>
      </c>
      <c r="I40" s="40">
        <v>0</v>
      </c>
      <c r="J40" s="40">
        <v>0</v>
      </c>
      <c r="K40" s="40">
        <v>504923.26737999998</v>
      </c>
      <c r="L40" s="40">
        <v>780206.28994000005</v>
      </c>
      <c r="M40" s="40">
        <v>274530.45333999995</v>
      </c>
      <c r="N40" s="40">
        <v>1.0000000000000001E-5</v>
      </c>
      <c r="O40" s="40">
        <v>324.21321</v>
      </c>
      <c r="P40" s="40">
        <v>1055060.9565000001</v>
      </c>
      <c r="Q40" s="40">
        <v>329129.21714999998</v>
      </c>
      <c r="R40" s="40">
        <v>290036.59918999998</v>
      </c>
      <c r="S40" s="40">
        <v>0</v>
      </c>
      <c r="T40" s="40">
        <v>0</v>
      </c>
      <c r="U40" s="40">
        <v>619165.81634000002</v>
      </c>
      <c r="V40" s="40">
        <v>398850.24612999998</v>
      </c>
      <c r="W40" s="40">
        <v>192031.60981999998</v>
      </c>
      <c r="X40" s="40">
        <v>0</v>
      </c>
      <c r="Y40" s="40">
        <v>1E-4</v>
      </c>
      <c r="Z40" s="40">
        <v>590881.85604999994</v>
      </c>
      <c r="AA40" s="40">
        <v>144727.35962</v>
      </c>
      <c r="AB40" s="40">
        <v>32780.789730000004</v>
      </c>
      <c r="AC40" s="40">
        <v>0</v>
      </c>
      <c r="AD40" s="40">
        <v>0</v>
      </c>
      <c r="AE40" s="40">
        <v>177508.14934999999</v>
      </c>
      <c r="AF40" s="40">
        <v>155722.85900999999</v>
      </c>
      <c r="AG40" s="40">
        <v>161303.16821</v>
      </c>
      <c r="AH40" s="40">
        <v>0</v>
      </c>
      <c r="AI40" s="40">
        <v>0</v>
      </c>
      <c r="AJ40" s="40">
        <v>317026.02722000005</v>
      </c>
      <c r="AK40" s="40">
        <v>565695.45434000005</v>
      </c>
      <c r="AL40" s="40">
        <v>161155.30171</v>
      </c>
      <c r="AM40" s="40">
        <v>0</v>
      </c>
      <c r="AN40" s="40">
        <v>0</v>
      </c>
      <c r="AO40" s="40">
        <v>726850.75604999997</v>
      </c>
      <c r="AP40" s="40">
        <v>174355.41455000002</v>
      </c>
      <c r="AQ40" s="40">
        <v>262367.79957999999</v>
      </c>
      <c r="AR40" s="40">
        <v>0</v>
      </c>
      <c r="AS40" s="40">
        <v>0</v>
      </c>
      <c r="AT40" s="40">
        <v>436723.21412999998</v>
      </c>
      <c r="AU40" s="40">
        <v>163762.99818</v>
      </c>
      <c r="AV40" s="40">
        <v>120311.31306999999</v>
      </c>
      <c r="AW40" s="40">
        <v>0</v>
      </c>
      <c r="AX40" s="40">
        <v>0</v>
      </c>
      <c r="AY40" s="40">
        <v>284074.31125000003</v>
      </c>
      <c r="AZ40" s="40">
        <v>3935387.3314099996</v>
      </c>
      <c r="BA40" s="40">
        <v>1990878.9780999999</v>
      </c>
      <c r="BB40" s="40">
        <v>1.0000000000000001E-5</v>
      </c>
      <c r="BC40" s="40">
        <v>324.21330999999998</v>
      </c>
      <c r="BD40" s="40">
        <v>5926590.5228300001</v>
      </c>
    </row>
    <row r="41" spans="1:56">
      <c r="A41" s="40" t="s">
        <v>922</v>
      </c>
      <c r="B41" s="40">
        <v>0</v>
      </c>
      <c r="C41" s="40">
        <v>2146.6209900000003</v>
      </c>
      <c r="D41" s="40">
        <v>0</v>
      </c>
      <c r="E41" s="40">
        <v>0</v>
      </c>
      <c r="F41" s="40">
        <v>2146.6209900000003</v>
      </c>
      <c r="G41" s="40">
        <v>0</v>
      </c>
      <c r="H41" s="40">
        <v>0</v>
      </c>
      <c r="I41" s="40">
        <v>0</v>
      </c>
      <c r="J41" s="40">
        <v>0</v>
      </c>
      <c r="K41" s="40">
        <v>0</v>
      </c>
      <c r="L41" s="40">
        <v>0</v>
      </c>
      <c r="M41" s="40">
        <v>1.0000000000000001E-5</v>
      </c>
      <c r="N41" s="40">
        <v>0</v>
      </c>
      <c r="O41" s="40">
        <v>0</v>
      </c>
      <c r="P41" s="40">
        <v>1.0000000000000001E-5</v>
      </c>
      <c r="Q41" s="40">
        <v>0</v>
      </c>
      <c r="R41" s="40">
        <v>899.17121999999995</v>
      </c>
      <c r="S41" s="40">
        <v>0</v>
      </c>
      <c r="T41" s="40">
        <v>0</v>
      </c>
      <c r="U41" s="40">
        <v>899.17121999999995</v>
      </c>
      <c r="V41" s="40">
        <v>0</v>
      </c>
      <c r="W41" s="40">
        <v>0</v>
      </c>
      <c r="X41" s="40">
        <v>0</v>
      </c>
      <c r="Y41" s="40">
        <v>0</v>
      </c>
      <c r="Z41" s="40">
        <v>0</v>
      </c>
      <c r="AA41" s="40">
        <v>0</v>
      </c>
      <c r="AB41" s="40">
        <v>0</v>
      </c>
      <c r="AC41" s="40">
        <v>0</v>
      </c>
      <c r="AD41" s="40">
        <v>0</v>
      </c>
      <c r="AE41" s="40">
        <v>0</v>
      </c>
      <c r="AF41" s="40">
        <v>0</v>
      </c>
      <c r="AG41" s="40">
        <v>0</v>
      </c>
      <c r="AH41" s="40">
        <v>0</v>
      </c>
      <c r="AI41" s="40">
        <v>0</v>
      </c>
      <c r="AJ41" s="40">
        <v>0</v>
      </c>
      <c r="AK41" s="40">
        <v>0</v>
      </c>
      <c r="AL41" s="40">
        <v>0</v>
      </c>
      <c r="AM41" s="40">
        <v>0</v>
      </c>
      <c r="AN41" s="40">
        <v>0</v>
      </c>
      <c r="AO41" s="40">
        <v>0</v>
      </c>
      <c r="AP41" s="40">
        <v>0</v>
      </c>
      <c r="AQ41" s="40">
        <v>0</v>
      </c>
      <c r="AR41" s="40">
        <v>0</v>
      </c>
      <c r="AS41" s="40">
        <v>0</v>
      </c>
      <c r="AT41" s="40">
        <v>0</v>
      </c>
      <c r="AU41" s="40">
        <v>0</v>
      </c>
      <c r="AV41" s="40">
        <v>0</v>
      </c>
      <c r="AW41" s="40">
        <v>0</v>
      </c>
      <c r="AX41" s="40">
        <v>0</v>
      </c>
      <c r="AY41" s="40">
        <v>0</v>
      </c>
      <c r="AZ41" s="40">
        <v>0</v>
      </c>
      <c r="BA41" s="40">
        <v>3045.7922200000003</v>
      </c>
      <c r="BB41" s="40">
        <v>0</v>
      </c>
      <c r="BC41" s="40">
        <v>0</v>
      </c>
      <c r="BD41" s="40">
        <v>3045.7922200000003</v>
      </c>
    </row>
    <row r="42" spans="1:56">
      <c r="A42" s="40" t="s">
        <v>923</v>
      </c>
      <c r="B42" s="40">
        <v>10155.5</v>
      </c>
      <c r="C42" s="40">
        <v>2587.8701099999998</v>
      </c>
      <c r="D42" s="40">
        <v>0</v>
      </c>
      <c r="E42" s="40">
        <v>0</v>
      </c>
      <c r="F42" s="40">
        <v>12743.37011</v>
      </c>
      <c r="G42" s="40">
        <v>0</v>
      </c>
      <c r="H42" s="40">
        <v>0</v>
      </c>
      <c r="I42" s="40">
        <v>0</v>
      </c>
      <c r="J42" s="40">
        <v>0</v>
      </c>
      <c r="K42" s="40">
        <v>0</v>
      </c>
      <c r="L42" s="40">
        <v>0</v>
      </c>
      <c r="M42" s="40">
        <v>5.0000000000000002E-5</v>
      </c>
      <c r="N42" s="40">
        <v>0</v>
      </c>
      <c r="O42" s="40">
        <v>0</v>
      </c>
      <c r="P42" s="40">
        <v>5.0000000000000002E-5</v>
      </c>
      <c r="Q42" s="40">
        <v>0</v>
      </c>
      <c r="R42" s="40">
        <v>2788.9009300000002</v>
      </c>
      <c r="S42" s="40">
        <v>0</v>
      </c>
      <c r="T42" s="40">
        <v>0</v>
      </c>
      <c r="U42" s="40">
        <v>2788.9009300000002</v>
      </c>
      <c r="V42" s="40">
        <v>0</v>
      </c>
      <c r="W42" s="40">
        <v>0</v>
      </c>
      <c r="X42" s="40">
        <v>0</v>
      </c>
      <c r="Y42" s="40">
        <v>0</v>
      </c>
      <c r="Z42" s="40">
        <v>0</v>
      </c>
      <c r="AA42" s="40">
        <v>435.625</v>
      </c>
      <c r="AB42" s="40">
        <v>549.64386000000002</v>
      </c>
      <c r="AC42" s="40">
        <v>0</v>
      </c>
      <c r="AD42" s="40">
        <v>0</v>
      </c>
      <c r="AE42" s="40">
        <v>985.26886000000002</v>
      </c>
      <c r="AF42" s="40">
        <v>114.02469000000001</v>
      </c>
      <c r="AG42" s="40">
        <v>1502.2946200000001</v>
      </c>
      <c r="AH42" s="40">
        <v>0</v>
      </c>
      <c r="AI42" s="40">
        <v>0</v>
      </c>
      <c r="AJ42" s="40">
        <v>1616.3193100000001</v>
      </c>
      <c r="AK42" s="40">
        <v>82550.100819999992</v>
      </c>
      <c r="AL42" s="40">
        <v>1131.5926999999999</v>
      </c>
      <c r="AM42" s="40">
        <v>0</v>
      </c>
      <c r="AN42" s="40">
        <v>0</v>
      </c>
      <c r="AO42" s="40">
        <v>83681.693520000001</v>
      </c>
      <c r="AP42" s="40">
        <v>0</v>
      </c>
      <c r="AQ42" s="40">
        <v>0</v>
      </c>
      <c r="AR42" s="40">
        <v>0</v>
      </c>
      <c r="AS42" s="40">
        <v>0</v>
      </c>
      <c r="AT42" s="40">
        <v>0</v>
      </c>
      <c r="AU42" s="40">
        <v>23164.60686</v>
      </c>
      <c r="AV42" s="40">
        <v>4021.1846700000001</v>
      </c>
      <c r="AW42" s="40">
        <v>0</v>
      </c>
      <c r="AX42" s="40">
        <v>0</v>
      </c>
      <c r="AY42" s="40">
        <v>27185.791530000002</v>
      </c>
      <c r="AZ42" s="40">
        <v>116419.85737</v>
      </c>
      <c r="BA42" s="40">
        <v>12581.486939999999</v>
      </c>
      <c r="BB42" s="40">
        <v>0</v>
      </c>
      <c r="BC42" s="40">
        <v>0</v>
      </c>
      <c r="BD42" s="40">
        <v>129001.34431</v>
      </c>
    </row>
    <row r="43" spans="1:56">
      <c r="A43" s="40" t="s">
        <v>924</v>
      </c>
      <c r="B43" s="40">
        <v>0</v>
      </c>
      <c r="C43" s="40">
        <v>0</v>
      </c>
      <c r="D43" s="40">
        <v>0</v>
      </c>
      <c r="E43" s="40">
        <v>0</v>
      </c>
      <c r="F43" s="40">
        <v>0</v>
      </c>
      <c r="G43" s="40">
        <v>0</v>
      </c>
      <c r="H43" s="40">
        <v>0</v>
      </c>
      <c r="I43" s="40">
        <v>0</v>
      </c>
      <c r="J43" s="40">
        <v>0</v>
      </c>
      <c r="K43" s="40">
        <v>0</v>
      </c>
      <c r="L43" s="40">
        <v>0</v>
      </c>
      <c r="M43" s="40">
        <v>0</v>
      </c>
      <c r="N43" s="40">
        <v>0</v>
      </c>
      <c r="O43" s="40">
        <v>0</v>
      </c>
      <c r="P43" s="40">
        <v>0</v>
      </c>
      <c r="Q43" s="40">
        <v>0</v>
      </c>
      <c r="R43" s="40">
        <v>0</v>
      </c>
      <c r="S43" s="40">
        <v>0</v>
      </c>
      <c r="T43" s="40">
        <v>0</v>
      </c>
      <c r="U43" s="40">
        <v>0</v>
      </c>
      <c r="V43" s="40">
        <v>0</v>
      </c>
      <c r="W43" s="40">
        <v>0</v>
      </c>
      <c r="X43" s="40">
        <v>0</v>
      </c>
      <c r="Y43" s="40">
        <v>0</v>
      </c>
      <c r="Z43" s="40">
        <v>0</v>
      </c>
      <c r="AA43" s="40">
        <v>0</v>
      </c>
      <c r="AB43" s="40">
        <v>0</v>
      </c>
      <c r="AC43" s="40">
        <v>0</v>
      </c>
      <c r="AD43" s="40">
        <v>0</v>
      </c>
      <c r="AE43" s="40">
        <v>0</v>
      </c>
      <c r="AF43" s="40">
        <v>0</v>
      </c>
      <c r="AG43" s="40">
        <v>0</v>
      </c>
      <c r="AH43" s="40">
        <v>0</v>
      </c>
      <c r="AI43" s="40">
        <v>0</v>
      </c>
      <c r="AJ43" s="40">
        <v>0</v>
      </c>
      <c r="AK43" s="40">
        <v>0</v>
      </c>
      <c r="AL43" s="40">
        <v>0</v>
      </c>
      <c r="AM43" s="40">
        <v>0</v>
      </c>
      <c r="AN43" s="40">
        <v>0</v>
      </c>
      <c r="AO43" s="40">
        <v>0</v>
      </c>
      <c r="AP43" s="40">
        <v>0</v>
      </c>
      <c r="AQ43" s="40">
        <v>0</v>
      </c>
      <c r="AR43" s="40">
        <v>0</v>
      </c>
      <c r="AS43" s="40">
        <v>0</v>
      </c>
      <c r="AT43" s="40">
        <v>0</v>
      </c>
      <c r="AU43" s="40">
        <v>0</v>
      </c>
      <c r="AV43" s="40">
        <v>0</v>
      </c>
      <c r="AW43" s="40">
        <v>0</v>
      </c>
      <c r="AX43" s="40">
        <v>0</v>
      </c>
      <c r="AY43" s="40">
        <v>0</v>
      </c>
      <c r="AZ43" s="40">
        <v>0</v>
      </c>
      <c r="BA43" s="40">
        <v>0</v>
      </c>
      <c r="BB43" s="40">
        <v>0</v>
      </c>
      <c r="BC43" s="40">
        <v>0</v>
      </c>
      <c r="BD43" s="40">
        <v>0</v>
      </c>
    </row>
    <row r="44" spans="1:56">
      <c r="A44" s="40" t="s">
        <v>925</v>
      </c>
      <c r="B44" s="40">
        <v>0</v>
      </c>
      <c r="C44" s="40">
        <v>1671.0386899999999</v>
      </c>
      <c r="D44" s="40">
        <v>0</v>
      </c>
      <c r="E44" s="40">
        <v>0</v>
      </c>
      <c r="F44" s="40">
        <v>1671.0386899999999</v>
      </c>
      <c r="G44" s="40">
        <v>0</v>
      </c>
      <c r="H44" s="40">
        <v>0</v>
      </c>
      <c r="I44" s="40">
        <v>0</v>
      </c>
      <c r="J44" s="40">
        <v>0</v>
      </c>
      <c r="K44" s="40">
        <v>0</v>
      </c>
      <c r="L44" s="40">
        <v>0</v>
      </c>
      <c r="M44" s="40">
        <v>4.0000000000000003E-5</v>
      </c>
      <c r="N44" s="40">
        <v>0</v>
      </c>
      <c r="O44" s="40">
        <v>0</v>
      </c>
      <c r="P44" s="40">
        <v>4.0000000000000003E-5</v>
      </c>
      <c r="Q44" s="40">
        <v>0</v>
      </c>
      <c r="R44" s="40">
        <v>0</v>
      </c>
      <c r="S44" s="40">
        <v>0</v>
      </c>
      <c r="T44" s="40">
        <v>0</v>
      </c>
      <c r="U44" s="40">
        <v>0</v>
      </c>
      <c r="V44" s="40">
        <v>0</v>
      </c>
      <c r="W44" s="40">
        <v>0</v>
      </c>
      <c r="X44" s="40">
        <v>0</v>
      </c>
      <c r="Y44" s="40">
        <v>0</v>
      </c>
      <c r="Z44" s="40">
        <v>0</v>
      </c>
      <c r="AA44" s="40">
        <v>0</v>
      </c>
      <c r="AB44" s="40">
        <v>0</v>
      </c>
      <c r="AC44" s="40">
        <v>0</v>
      </c>
      <c r="AD44" s="40">
        <v>0</v>
      </c>
      <c r="AE44" s="40">
        <v>0</v>
      </c>
      <c r="AF44" s="40">
        <v>0</v>
      </c>
      <c r="AG44" s="40">
        <v>0</v>
      </c>
      <c r="AH44" s="40">
        <v>0</v>
      </c>
      <c r="AI44" s="40">
        <v>0</v>
      </c>
      <c r="AJ44" s="40">
        <v>0</v>
      </c>
      <c r="AK44" s="40">
        <v>7.1943700000000002</v>
      </c>
      <c r="AL44" s="40">
        <v>13.641020000000001</v>
      </c>
      <c r="AM44" s="40">
        <v>0</v>
      </c>
      <c r="AN44" s="40">
        <v>0</v>
      </c>
      <c r="AO44" s="40">
        <v>20.83539</v>
      </c>
      <c r="AP44" s="40">
        <v>0</v>
      </c>
      <c r="AQ44" s="40">
        <v>0</v>
      </c>
      <c r="AR44" s="40">
        <v>0</v>
      </c>
      <c r="AS44" s="40">
        <v>0</v>
      </c>
      <c r="AT44" s="40">
        <v>0</v>
      </c>
      <c r="AU44" s="40">
        <v>7310.3789400000005</v>
      </c>
      <c r="AV44" s="40">
        <v>5.52</v>
      </c>
      <c r="AW44" s="40">
        <v>0</v>
      </c>
      <c r="AX44" s="40">
        <v>0</v>
      </c>
      <c r="AY44" s="40">
        <v>7315.89894</v>
      </c>
      <c r="AZ44" s="40">
        <v>7317.5733099999998</v>
      </c>
      <c r="BA44" s="40">
        <v>1690.19975</v>
      </c>
      <c r="BB44" s="40">
        <v>0</v>
      </c>
      <c r="BC44" s="40">
        <v>0</v>
      </c>
      <c r="BD44" s="40">
        <v>9007.7730600000014</v>
      </c>
    </row>
    <row r="45" spans="1:56">
      <c r="A45" s="40" t="s">
        <v>926</v>
      </c>
      <c r="B45" s="40">
        <v>2861.2605400000002</v>
      </c>
      <c r="C45" s="40">
        <v>1611.8683000000001</v>
      </c>
      <c r="D45" s="40">
        <v>0</v>
      </c>
      <c r="E45" s="40">
        <v>0</v>
      </c>
      <c r="F45" s="40">
        <v>4473.1288399999994</v>
      </c>
      <c r="G45" s="40">
        <v>0</v>
      </c>
      <c r="H45" s="40">
        <v>2009.2657199999999</v>
      </c>
      <c r="I45" s="40">
        <v>0</v>
      </c>
      <c r="J45" s="40">
        <v>0</v>
      </c>
      <c r="K45" s="40">
        <v>2009.2657199999999</v>
      </c>
      <c r="L45" s="40">
        <v>4020.4127000000003</v>
      </c>
      <c r="M45" s="40">
        <v>3658.7433900000001</v>
      </c>
      <c r="N45" s="40">
        <v>0</v>
      </c>
      <c r="O45" s="40">
        <v>172.98690999999999</v>
      </c>
      <c r="P45" s="40">
        <v>7852.143</v>
      </c>
      <c r="Q45" s="40">
        <v>35134.485489999999</v>
      </c>
      <c r="R45" s="40">
        <v>44830.788399999998</v>
      </c>
      <c r="S45" s="40">
        <v>2286.2138500000001</v>
      </c>
      <c r="T45" s="40">
        <v>0</v>
      </c>
      <c r="U45" s="40">
        <v>82251.487739999997</v>
      </c>
      <c r="V45" s="40">
        <v>280.16912000000002</v>
      </c>
      <c r="W45" s="40">
        <v>12534.185960000001</v>
      </c>
      <c r="X45" s="40">
        <v>0</v>
      </c>
      <c r="Y45" s="40">
        <v>0</v>
      </c>
      <c r="Z45" s="40">
        <v>12814.355079999999</v>
      </c>
      <c r="AA45" s="40">
        <v>25530.862399999998</v>
      </c>
      <c r="AB45" s="40">
        <v>865.90045999999995</v>
      </c>
      <c r="AC45" s="40">
        <v>0</v>
      </c>
      <c r="AD45" s="40">
        <v>0</v>
      </c>
      <c r="AE45" s="40">
        <v>26396.762859999999</v>
      </c>
      <c r="AF45" s="40">
        <v>0</v>
      </c>
      <c r="AG45" s="40">
        <v>2038.1476</v>
      </c>
      <c r="AH45" s="40">
        <v>0</v>
      </c>
      <c r="AI45" s="40">
        <v>0</v>
      </c>
      <c r="AJ45" s="40">
        <v>2038.1476</v>
      </c>
      <c r="AK45" s="40">
        <v>0</v>
      </c>
      <c r="AL45" s="40">
        <v>9.3363199999999988</v>
      </c>
      <c r="AM45" s="40">
        <v>0</v>
      </c>
      <c r="AN45" s="40">
        <v>0</v>
      </c>
      <c r="AO45" s="40">
        <v>9.3363199999999988</v>
      </c>
      <c r="AP45" s="40">
        <v>3313.15744</v>
      </c>
      <c r="AQ45" s="40">
        <v>1834.2153999999998</v>
      </c>
      <c r="AR45" s="40">
        <v>0</v>
      </c>
      <c r="AS45" s="40">
        <v>0</v>
      </c>
      <c r="AT45" s="40">
        <v>5147.37284</v>
      </c>
      <c r="AU45" s="40">
        <v>284.73013000000003</v>
      </c>
      <c r="AV45" s="40">
        <v>274.80326000000002</v>
      </c>
      <c r="AW45" s="40">
        <v>0</v>
      </c>
      <c r="AX45" s="40">
        <v>0</v>
      </c>
      <c r="AY45" s="40">
        <v>559.53339000000005</v>
      </c>
      <c r="AZ45" s="40">
        <v>71425.077819999991</v>
      </c>
      <c r="BA45" s="40">
        <v>69667.254809999999</v>
      </c>
      <c r="BB45" s="40">
        <v>2286.2138500000001</v>
      </c>
      <c r="BC45" s="40">
        <v>172.98690999999999</v>
      </c>
      <c r="BD45" s="40">
        <v>143551.53339</v>
      </c>
    </row>
    <row r="46" spans="1:56">
      <c r="A46" s="40" t="s">
        <v>91</v>
      </c>
      <c r="B46" s="40">
        <v>1996.16633</v>
      </c>
      <c r="C46" s="40">
        <v>4296.6424900000002</v>
      </c>
      <c r="D46" s="40">
        <v>0</v>
      </c>
      <c r="E46" s="40">
        <v>0</v>
      </c>
      <c r="F46" s="40">
        <v>6292.8088200000002</v>
      </c>
      <c r="G46" s="40">
        <v>651.38502000000005</v>
      </c>
      <c r="H46" s="40">
        <v>249.79594</v>
      </c>
      <c r="I46" s="40">
        <v>0</v>
      </c>
      <c r="J46" s="40">
        <v>0</v>
      </c>
      <c r="K46" s="40">
        <v>901.18095999999991</v>
      </c>
      <c r="L46" s="40">
        <v>1042.1604300000001</v>
      </c>
      <c r="M46" s="40">
        <v>610.99946</v>
      </c>
      <c r="N46" s="40">
        <v>0</v>
      </c>
      <c r="O46" s="40">
        <v>-1.0000000000000001E-5</v>
      </c>
      <c r="P46" s="40">
        <v>1653.1598799999999</v>
      </c>
      <c r="Q46" s="40">
        <v>126.11246000000001</v>
      </c>
      <c r="R46" s="40">
        <v>977.37644999999998</v>
      </c>
      <c r="S46" s="40">
        <v>0</v>
      </c>
      <c r="T46" s="40">
        <v>0</v>
      </c>
      <c r="U46" s="40">
        <v>1103.4889099999998</v>
      </c>
      <c r="V46" s="40">
        <v>4142.4748500000005</v>
      </c>
      <c r="W46" s="40">
        <v>1820.4942800000001</v>
      </c>
      <c r="X46" s="40">
        <v>0</v>
      </c>
      <c r="Y46" s="40">
        <v>0</v>
      </c>
      <c r="Z46" s="40">
        <v>5962.9691299999995</v>
      </c>
      <c r="AA46" s="40">
        <v>33.637149999999998</v>
      </c>
      <c r="AB46" s="40">
        <v>0</v>
      </c>
      <c r="AC46" s="40">
        <v>0</v>
      </c>
      <c r="AD46" s="40">
        <v>0</v>
      </c>
      <c r="AE46" s="40">
        <v>33.637149999999998</v>
      </c>
      <c r="AF46" s="40">
        <v>997.49486999999999</v>
      </c>
      <c r="AG46" s="40">
        <v>656.48573999999996</v>
      </c>
      <c r="AH46" s="40">
        <v>0</v>
      </c>
      <c r="AI46" s="40">
        <v>0</v>
      </c>
      <c r="AJ46" s="40">
        <v>1653.9806100000001</v>
      </c>
      <c r="AK46" s="40">
        <v>2256.87961</v>
      </c>
      <c r="AL46" s="40">
        <v>1257.4493400000001</v>
      </c>
      <c r="AM46" s="40">
        <v>0</v>
      </c>
      <c r="AN46" s="40">
        <v>0</v>
      </c>
      <c r="AO46" s="40">
        <v>3514.3289500000001</v>
      </c>
      <c r="AP46" s="40">
        <v>1379.43075</v>
      </c>
      <c r="AQ46" s="40">
        <v>793.54435999999998</v>
      </c>
      <c r="AR46" s="40">
        <v>0</v>
      </c>
      <c r="AS46" s="40">
        <v>0</v>
      </c>
      <c r="AT46" s="40">
        <v>2172.9751099999999</v>
      </c>
      <c r="AU46" s="40">
        <v>863.03449000000001</v>
      </c>
      <c r="AV46" s="40">
        <v>285.02714000000003</v>
      </c>
      <c r="AW46" s="40">
        <v>0</v>
      </c>
      <c r="AX46" s="40">
        <v>0</v>
      </c>
      <c r="AY46" s="40">
        <v>1148.0616299999999</v>
      </c>
      <c r="AZ46" s="40">
        <v>13488.775960000001</v>
      </c>
      <c r="BA46" s="40">
        <v>10947.815199999999</v>
      </c>
      <c r="BB46" s="40">
        <v>0</v>
      </c>
      <c r="BC46" s="40">
        <v>-1.0000000000000001E-5</v>
      </c>
      <c r="BD46" s="40">
        <v>24436.59115</v>
      </c>
    </row>
    <row r="47" spans="1:56">
      <c r="A47" s="40" t="s">
        <v>927</v>
      </c>
      <c r="B47" s="40">
        <v>0</v>
      </c>
      <c r="C47" s="40">
        <v>0</v>
      </c>
      <c r="D47" s="40">
        <v>0</v>
      </c>
      <c r="E47" s="40">
        <v>0</v>
      </c>
      <c r="F47" s="40">
        <v>0</v>
      </c>
      <c r="G47" s="40">
        <v>0</v>
      </c>
      <c r="H47" s="40">
        <v>0</v>
      </c>
      <c r="I47" s="40">
        <v>0</v>
      </c>
      <c r="J47" s="40">
        <v>0</v>
      </c>
      <c r="K47" s="40">
        <v>0</v>
      </c>
      <c r="L47" s="40">
        <v>0</v>
      </c>
      <c r="M47" s="40">
        <v>0</v>
      </c>
      <c r="N47" s="40">
        <v>0</v>
      </c>
      <c r="O47" s="40">
        <v>0</v>
      </c>
      <c r="P47" s="40">
        <v>0</v>
      </c>
      <c r="Q47" s="40">
        <v>0</v>
      </c>
      <c r="R47" s="40">
        <v>0</v>
      </c>
      <c r="S47" s="40">
        <v>0</v>
      </c>
      <c r="T47" s="40">
        <v>0</v>
      </c>
      <c r="U47" s="40">
        <v>0</v>
      </c>
      <c r="V47" s="40">
        <v>0</v>
      </c>
      <c r="W47" s="40">
        <v>0</v>
      </c>
      <c r="X47" s="40">
        <v>0</v>
      </c>
      <c r="Y47" s="40">
        <v>0</v>
      </c>
      <c r="Z47" s="40">
        <v>0</v>
      </c>
      <c r="AA47" s="40">
        <v>0</v>
      </c>
      <c r="AB47" s="40">
        <v>0</v>
      </c>
      <c r="AC47" s="40">
        <v>0</v>
      </c>
      <c r="AD47" s="40">
        <v>0</v>
      </c>
      <c r="AE47" s="40">
        <v>0</v>
      </c>
      <c r="AF47" s="40">
        <v>0</v>
      </c>
      <c r="AG47" s="40">
        <v>51.678789999999999</v>
      </c>
      <c r="AH47" s="40">
        <v>0</v>
      </c>
      <c r="AI47" s="40">
        <v>0</v>
      </c>
      <c r="AJ47" s="40">
        <v>51.678789999999999</v>
      </c>
      <c r="AK47" s="40">
        <v>0</v>
      </c>
      <c r="AL47" s="40">
        <v>0</v>
      </c>
      <c r="AM47" s="40">
        <v>0</v>
      </c>
      <c r="AN47" s="40">
        <v>0</v>
      </c>
      <c r="AO47" s="40">
        <v>0</v>
      </c>
      <c r="AP47" s="40">
        <v>124.48428999999999</v>
      </c>
      <c r="AQ47" s="40">
        <v>239.06408999999999</v>
      </c>
      <c r="AR47" s="40">
        <v>0</v>
      </c>
      <c r="AS47" s="40">
        <v>0</v>
      </c>
      <c r="AT47" s="40">
        <v>363.54838000000001</v>
      </c>
      <c r="AU47" s="40">
        <v>41.726179999999999</v>
      </c>
      <c r="AV47" s="40">
        <v>4.2333599999999993</v>
      </c>
      <c r="AW47" s="40">
        <v>0</v>
      </c>
      <c r="AX47" s="40">
        <v>0</v>
      </c>
      <c r="AY47" s="40">
        <v>45.959540000000004</v>
      </c>
      <c r="AZ47" s="40">
        <v>166.21047000000002</v>
      </c>
      <c r="BA47" s="40">
        <v>294.97624000000002</v>
      </c>
      <c r="BB47" s="40">
        <v>0</v>
      </c>
      <c r="BC47" s="40">
        <v>0</v>
      </c>
      <c r="BD47" s="40">
        <v>461.18671000000001</v>
      </c>
    </row>
    <row r="48" spans="1:56">
      <c r="A48" s="40" t="s">
        <v>95</v>
      </c>
      <c r="B48" s="40">
        <v>634.41300000000001</v>
      </c>
      <c r="C48" s="40">
        <v>4359.3079500000003</v>
      </c>
      <c r="D48" s="40">
        <v>0</v>
      </c>
      <c r="E48" s="40">
        <v>0</v>
      </c>
      <c r="F48" s="40">
        <v>4993.7209499999999</v>
      </c>
      <c r="G48" s="40">
        <v>712.09213999999997</v>
      </c>
      <c r="H48" s="40">
        <v>2795.56358</v>
      </c>
      <c r="I48" s="40">
        <v>0</v>
      </c>
      <c r="J48" s="40">
        <v>0</v>
      </c>
      <c r="K48" s="40">
        <v>3507.6557200000002</v>
      </c>
      <c r="L48" s="40">
        <v>3042.1217499999998</v>
      </c>
      <c r="M48" s="40">
        <v>20624.67281</v>
      </c>
      <c r="N48" s="40">
        <v>10.92501</v>
      </c>
      <c r="O48" s="40">
        <v>90.417389999999997</v>
      </c>
      <c r="P48" s="40">
        <v>23768.13696</v>
      </c>
      <c r="Q48" s="40">
        <v>208.52548999999999</v>
      </c>
      <c r="R48" s="40">
        <v>1570.0568500000002</v>
      </c>
      <c r="S48" s="40">
        <v>0</v>
      </c>
      <c r="T48" s="40">
        <v>0</v>
      </c>
      <c r="U48" s="40">
        <v>1778.5823400000002</v>
      </c>
      <c r="V48" s="40">
        <v>2470.3241899999998</v>
      </c>
      <c r="W48" s="40">
        <v>5748.2546900000007</v>
      </c>
      <c r="X48" s="40">
        <v>0</v>
      </c>
      <c r="Y48" s="40">
        <v>0</v>
      </c>
      <c r="Z48" s="40">
        <v>8218.5788799999991</v>
      </c>
      <c r="AA48" s="40">
        <v>141.71136999999999</v>
      </c>
      <c r="AB48" s="40">
        <v>386.4</v>
      </c>
      <c r="AC48" s="40">
        <v>0</v>
      </c>
      <c r="AD48" s="40">
        <v>0</v>
      </c>
      <c r="AE48" s="40">
        <v>528.11136999999997</v>
      </c>
      <c r="AF48" s="40">
        <v>319.35331000000002</v>
      </c>
      <c r="AG48" s="40">
        <v>227.42345</v>
      </c>
      <c r="AH48" s="40">
        <v>0</v>
      </c>
      <c r="AI48" s="40">
        <v>0</v>
      </c>
      <c r="AJ48" s="40">
        <v>546.77675999999997</v>
      </c>
      <c r="AK48" s="40">
        <v>699.56957999999997</v>
      </c>
      <c r="AL48" s="40">
        <v>430.95261999999997</v>
      </c>
      <c r="AM48" s="40">
        <v>0</v>
      </c>
      <c r="AN48" s="40">
        <v>0</v>
      </c>
      <c r="AO48" s="40">
        <v>1130.5221999999999</v>
      </c>
      <c r="AP48" s="40">
        <v>166.52006</v>
      </c>
      <c r="AQ48" s="40">
        <v>799.04932999999994</v>
      </c>
      <c r="AR48" s="40">
        <v>0</v>
      </c>
      <c r="AS48" s="40">
        <v>0</v>
      </c>
      <c r="AT48" s="40">
        <v>965.56939</v>
      </c>
      <c r="AU48" s="40">
        <v>377.82558</v>
      </c>
      <c r="AV48" s="40">
        <v>532.27359999999999</v>
      </c>
      <c r="AW48" s="40">
        <v>0</v>
      </c>
      <c r="AX48" s="40">
        <v>0</v>
      </c>
      <c r="AY48" s="40">
        <v>910.09918000000005</v>
      </c>
      <c r="AZ48" s="40">
        <v>8772.456470000001</v>
      </c>
      <c r="BA48" s="40">
        <v>37473.954880000005</v>
      </c>
      <c r="BB48" s="40">
        <v>10.92501</v>
      </c>
      <c r="BC48" s="40">
        <v>90.417389999999997</v>
      </c>
      <c r="BD48" s="40">
        <v>46347.753750000003</v>
      </c>
    </row>
    <row r="49" spans="1:56">
      <c r="A49" s="40" t="s">
        <v>928</v>
      </c>
      <c r="B49" s="40">
        <v>0</v>
      </c>
      <c r="C49" s="40">
        <v>3309.9927200000002</v>
      </c>
      <c r="D49" s="40">
        <v>0</v>
      </c>
      <c r="E49" s="40">
        <v>0</v>
      </c>
      <c r="F49" s="40">
        <v>3309.9927200000002</v>
      </c>
      <c r="G49" s="40">
        <v>0</v>
      </c>
      <c r="H49" s="40">
        <v>0</v>
      </c>
      <c r="I49" s="40">
        <v>0</v>
      </c>
      <c r="J49" s="40">
        <v>0</v>
      </c>
      <c r="K49" s="40">
        <v>0</v>
      </c>
      <c r="L49" s="40">
        <v>132.87102999999999</v>
      </c>
      <c r="M49" s="40">
        <v>8569.5515699999996</v>
      </c>
      <c r="N49" s="40">
        <v>793.05508999999995</v>
      </c>
      <c r="O49" s="40">
        <v>119.688</v>
      </c>
      <c r="P49" s="40">
        <v>9615.1656899999998</v>
      </c>
      <c r="Q49" s="40">
        <v>0</v>
      </c>
      <c r="R49" s="40">
        <v>33.919499999999999</v>
      </c>
      <c r="S49" s="40">
        <v>0</v>
      </c>
      <c r="T49" s="40">
        <v>0</v>
      </c>
      <c r="U49" s="40">
        <v>33.919499999999999</v>
      </c>
      <c r="V49" s="40">
        <v>27.5549</v>
      </c>
      <c r="W49" s="40">
        <v>0</v>
      </c>
      <c r="X49" s="40">
        <v>0</v>
      </c>
      <c r="Y49" s="40">
        <v>0</v>
      </c>
      <c r="Z49" s="40">
        <v>27.5549</v>
      </c>
      <c r="AA49" s="40">
        <v>0</v>
      </c>
      <c r="AB49" s="40">
        <v>3333.1038599999997</v>
      </c>
      <c r="AC49" s="40">
        <v>0</v>
      </c>
      <c r="AD49" s="40">
        <v>0</v>
      </c>
      <c r="AE49" s="40">
        <v>3333.1038599999997</v>
      </c>
      <c r="AF49" s="40">
        <v>0</v>
      </c>
      <c r="AG49" s="40">
        <v>1981.473</v>
      </c>
      <c r="AH49" s="40">
        <v>0</v>
      </c>
      <c r="AI49" s="40">
        <v>0</v>
      </c>
      <c r="AJ49" s="40">
        <v>1981.473</v>
      </c>
      <c r="AK49" s="40">
        <v>0</v>
      </c>
      <c r="AL49" s="40">
        <v>0</v>
      </c>
      <c r="AM49" s="40">
        <v>0</v>
      </c>
      <c r="AN49" s="40">
        <v>0</v>
      </c>
      <c r="AO49" s="40">
        <v>0</v>
      </c>
      <c r="AP49" s="40">
        <v>89.447890000000001</v>
      </c>
      <c r="AQ49" s="40">
        <v>154.90465</v>
      </c>
      <c r="AR49" s="40">
        <v>0</v>
      </c>
      <c r="AS49" s="40">
        <v>0</v>
      </c>
      <c r="AT49" s="40">
        <v>244.35254</v>
      </c>
      <c r="AU49" s="40">
        <v>264.37592000000001</v>
      </c>
      <c r="AV49" s="40">
        <v>15.525549999999999</v>
      </c>
      <c r="AW49" s="40">
        <v>0</v>
      </c>
      <c r="AX49" s="40">
        <v>0</v>
      </c>
      <c r="AY49" s="40">
        <v>279.90146999999996</v>
      </c>
      <c r="AZ49" s="40">
        <v>514.24973999999997</v>
      </c>
      <c r="BA49" s="40">
        <v>17398.470850000002</v>
      </c>
      <c r="BB49" s="40">
        <v>793.05508999999995</v>
      </c>
      <c r="BC49" s="40">
        <v>119.688</v>
      </c>
      <c r="BD49" s="40">
        <v>18825.463680000001</v>
      </c>
    </row>
    <row r="50" spans="1:56">
      <c r="A50" s="40" t="s">
        <v>225</v>
      </c>
      <c r="B50" s="40">
        <v>128046.58629000001</v>
      </c>
      <c r="C50" s="40">
        <v>97987.72312000001</v>
      </c>
      <c r="D50" s="40">
        <v>0</v>
      </c>
      <c r="E50" s="40">
        <v>1782.69812</v>
      </c>
      <c r="F50" s="40">
        <v>227817.00753</v>
      </c>
      <c r="G50" s="40">
        <v>11698.354289999999</v>
      </c>
      <c r="H50" s="40">
        <v>14961.433630000001</v>
      </c>
      <c r="I50" s="40">
        <v>0</v>
      </c>
      <c r="J50" s="40">
        <v>1026.15085</v>
      </c>
      <c r="K50" s="40">
        <v>27685.938770000001</v>
      </c>
      <c r="L50" s="40">
        <v>30884.970960000002</v>
      </c>
      <c r="M50" s="40">
        <v>59856.696259999997</v>
      </c>
      <c r="N50" s="40">
        <v>0</v>
      </c>
      <c r="O50" s="40">
        <v>910.90381000000002</v>
      </c>
      <c r="P50" s="40">
        <v>91652.571030000006</v>
      </c>
      <c r="Q50" s="40">
        <v>64379.673860000003</v>
      </c>
      <c r="R50" s="40">
        <v>86407.548999999999</v>
      </c>
      <c r="S50" s="40">
        <v>0</v>
      </c>
      <c r="T50" s="40">
        <v>3500.8212899999999</v>
      </c>
      <c r="U50" s="40">
        <v>154288.04415</v>
      </c>
      <c r="V50" s="40">
        <v>30053.120300000002</v>
      </c>
      <c r="W50" s="40">
        <v>105954.13201</v>
      </c>
      <c r="X50" s="40">
        <v>0</v>
      </c>
      <c r="Y50" s="40">
        <v>55.993720000000003</v>
      </c>
      <c r="Z50" s="40">
        <v>136063.24603000001</v>
      </c>
      <c r="AA50" s="40">
        <v>11873.308650000001</v>
      </c>
      <c r="AB50" s="40">
        <v>921.84</v>
      </c>
      <c r="AC50" s="40">
        <v>0</v>
      </c>
      <c r="AD50" s="40">
        <v>0</v>
      </c>
      <c r="AE50" s="40">
        <v>12795.148650000001</v>
      </c>
      <c r="AF50" s="40">
        <v>16294.26525</v>
      </c>
      <c r="AG50" s="40">
        <v>25791.962019999999</v>
      </c>
      <c r="AH50" s="40">
        <v>0</v>
      </c>
      <c r="AI50" s="40">
        <v>0</v>
      </c>
      <c r="AJ50" s="40">
        <v>42086.227270000003</v>
      </c>
      <c r="AK50" s="40">
        <v>0</v>
      </c>
      <c r="AL50" s="40">
        <v>62.1</v>
      </c>
      <c r="AM50" s="40">
        <v>0</v>
      </c>
      <c r="AN50" s="40">
        <v>0</v>
      </c>
      <c r="AO50" s="40">
        <v>62.1</v>
      </c>
      <c r="AP50" s="40">
        <v>1656.9770900000001</v>
      </c>
      <c r="AQ50" s="40">
        <v>816.27</v>
      </c>
      <c r="AR50" s="40">
        <v>0</v>
      </c>
      <c r="AS50" s="40">
        <v>0</v>
      </c>
      <c r="AT50" s="40">
        <v>2473.2470899999998</v>
      </c>
      <c r="AU50" s="40">
        <v>437.51213999999999</v>
      </c>
      <c r="AV50" s="40">
        <v>48.3</v>
      </c>
      <c r="AW50" s="40">
        <v>0</v>
      </c>
      <c r="AX50" s="40">
        <v>270.90974</v>
      </c>
      <c r="AY50" s="40">
        <v>756.72188000000006</v>
      </c>
      <c r="AZ50" s="40">
        <v>295324.76882999996</v>
      </c>
      <c r="BA50" s="40">
        <v>392808.00604000001</v>
      </c>
      <c r="BB50" s="40">
        <v>0</v>
      </c>
      <c r="BC50" s="40">
        <v>7547.4775300000001</v>
      </c>
      <c r="BD50" s="40">
        <v>695680.2524</v>
      </c>
    </row>
    <row r="51" spans="1:56">
      <c r="A51" s="40" t="s">
        <v>98</v>
      </c>
      <c r="B51" s="40">
        <v>4301.5276800000001</v>
      </c>
      <c r="C51" s="40">
        <v>2279.5544900000004</v>
      </c>
      <c r="D51" s="40">
        <v>0</v>
      </c>
      <c r="E51" s="40">
        <v>0</v>
      </c>
      <c r="F51" s="40">
        <v>6581.0821699999997</v>
      </c>
      <c r="G51" s="40">
        <v>2384.4982099999997</v>
      </c>
      <c r="H51" s="40">
        <v>571.32470999999998</v>
      </c>
      <c r="I51" s="40">
        <v>0</v>
      </c>
      <c r="J51" s="40">
        <v>0</v>
      </c>
      <c r="K51" s="40">
        <v>2955.8229200000001</v>
      </c>
      <c r="L51" s="40">
        <v>3560.8453500000001</v>
      </c>
      <c r="M51" s="40">
        <v>1180.8629599999999</v>
      </c>
      <c r="N51" s="40">
        <v>5.0000000000000002E-5</v>
      </c>
      <c r="O51" s="40">
        <v>1.9153</v>
      </c>
      <c r="P51" s="40">
        <v>4743.6236600000002</v>
      </c>
      <c r="Q51" s="40">
        <v>1808.2945400000001</v>
      </c>
      <c r="R51" s="40">
        <v>2133.7840299999998</v>
      </c>
      <c r="S51" s="40">
        <v>5.31548</v>
      </c>
      <c r="T51" s="40">
        <v>0</v>
      </c>
      <c r="U51" s="40">
        <v>3947.3940499999999</v>
      </c>
      <c r="V51" s="40">
        <v>1594.88309</v>
      </c>
      <c r="W51" s="40">
        <v>732.68681000000004</v>
      </c>
      <c r="X51" s="40">
        <v>0</v>
      </c>
      <c r="Y51" s="40">
        <v>0</v>
      </c>
      <c r="Z51" s="40">
        <v>2327.5699</v>
      </c>
      <c r="AA51" s="40">
        <v>836.99818000000005</v>
      </c>
      <c r="AB51" s="40">
        <v>175.04168999999999</v>
      </c>
      <c r="AC51" s="40">
        <v>0</v>
      </c>
      <c r="AD51" s="40">
        <v>0</v>
      </c>
      <c r="AE51" s="40">
        <v>1012.03987</v>
      </c>
      <c r="AF51" s="40">
        <v>1375.20569</v>
      </c>
      <c r="AG51" s="40">
        <v>1032.3068699999999</v>
      </c>
      <c r="AH51" s="40">
        <v>0</v>
      </c>
      <c r="AI51" s="40">
        <v>0</v>
      </c>
      <c r="AJ51" s="40">
        <v>2407.5125600000001</v>
      </c>
      <c r="AK51" s="40">
        <v>8050.6155899999994</v>
      </c>
      <c r="AL51" s="40">
        <v>1903.22622</v>
      </c>
      <c r="AM51" s="40">
        <v>0</v>
      </c>
      <c r="AN51" s="40">
        <v>0</v>
      </c>
      <c r="AO51" s="40">
        <v>9953.8418099999999</v>
      </c>
      <c r="AP51" s="40">
        <v>2521.6408999999999</v>
      </c>
      <c r="AQ51" s="40">
        <v>3083.2879199999998</v>
      </c>
      <c r="AR51" s="40">
        <v>0</v>
      </c>
      <c r="AS51" s="40">
        <v>0</v>
      </c>
      <c r="AT51" s="40">
        <v>5604.9288200000001</v>
      </c>
      <c r="AU51" s="40">
        <v>2398.10043</v>
      </c>
      <c r="AV51" s="40">
        <v>1399.7437500000001</v>
      </c>
      <c r="AW51" s="40">
        <v>0</v>
      </c>
      <c r="AX51" s="40">
        <v>0</v>
      </c>
      <c r="AY51" s="40">
        <v>3797.8441800000001</v>
      </c>
      <c r="AZ51" s="40">
        <v>28832.609660000002</v>
      </c>
      <c r="BA51" s="40">
        <v>14491.819449999999</v>
      </c>
      <c r="BB51" s="40">
        <v>5.3155299999999999</v>
      </c>
      <c r="BC51" s="40">
        <v>1.9153</v>
      </c>
      <c r="BD51" s="40">
        <v>43331.659939999998</v>
      </c>
    </row>
    <row r="52" spans="1:56" ht="13.5" thickBot="1">
      <c r="A52" s="40" t="s">
        <v>929</v>
      </c>
      <c r="B52" s="40">
        <v>-7444.1969900000004</v>
      </c>
      <c r="C52" s="40">
        <v>-16004.67906</v>
      </c>
      <c r="D52" s="40">
        <v>0</v>
      </c>
      <c r="E52" s="40">
        <v>-9.6069999999999989E-2</v>
      </c>
      <c r="F52" s="40">
        <v>-23448.972120000002</v>
      </c>
      <c r="G52" s="40">
        <v>-3050.7889100000002</v>
      </c>
      <c r="H52" s="40">
        <v>-3408.5867499999999</v>
      </c>
      <c r="I52" s="40">
        <v>0</v>
      </c>
      <c r="J52" s="40">
        <v>0</v>
      </c>
      <c r="K52" s="40">
        <v>-6459.3756599999997</v>
      </c>
      <c r="L52" s="40">
        <v>-11135.940480000001</v>
      </c>
      <c r="M52" s="40">
        <v>-32116.01411</v>
      </c>
      <c r="N52" s="40">
        <v>-401.99003999999996</v>
      </c>
      <c r="O52" s="40">
        <v>-226.34217000000001</v>
      </c>
      <c r="P52" s="40">
        <v>-43880.286799999994</v>
      </c>
      <c r="Q52" s="40">
        <v>-1832.63733</v>
      </c>
      <c r="R52" s="40">
        <v>-21392.231879999999</v>
      </c>
      <c r="S52" s="40">
        <v>-28.577660000000002</v>
      </c>
      <c r="T52" s="40">
        <v>-0.42060000000000003</v>
      </c>
      <c r="U52" s="40">
        <v>-23253.867469999997</v>
      </c>
      <c r="V52" s="40">
        <v>-5872.4310800000003</v>
      </c>
      <c r="W52" s="40">
        <v>-22870.238960000002</v>
      </c>
      <c r="X52" s="40">
        <v>0</v>
      </c>
      <c r="Y52" s="40">
        <v>0</v>
      </c>
      <c r="Z52" s="40">
        <v>-28742.670040000001</v>
      </c>
      <c r="AA52" s="40">
        <v>-653.72883999999999</v>
      </c>
      <c r="AB52" s="40">
        <v>-2526.9956299999999</v>
      </c>
      <c r="AC52" s="40">
        <v>0</v>
      </c>
      <c r="AD52" s="40">
        <v>0</v>
      </c>
      <c r="AE52" s="40">
        <v>-3180.7244700000001</v>
      </c>
      <c r="AF52" s="40">
        <v>-1135.1521200000002</v>
      </c>
      <c r="AG52" s="40">
        <v>-10265.360060000001</v>
      </c>
      <c r="AH52" s="40">
        <v>0</v>
      </c>
      <c r="AI52" s="40">
        <v>0</v>
      </c>
      <c r="AJ52" s="40">
        <v>-11400.51218</v>
      </c>
      <c r="AK52" s="40">
        <v>-7278.2927699999991</v>
      </c>
      <c r="AL52" s="40">
        <v>-11112.590920000001</v>
      </c>
      <c r="AM52" s="40">
        <v>0</v>
      </c>
      <c r="AN52" s="40">
        <v>0</v>
      </c>
      <c r="AO52" s="40">
        <v>-18390.883690000002</v>
      </c>
      <c r="AP52" s="40">
        <v>-3198.4532300000001</v>
      </c>
      <c r="AQ52" s="40">
        <v>-11901.836650000001</v>
      </c>
      <c r="AR52" s="40">
        <v>0</v>
      </c>
      <c r="AS52" s="40">
        <v>0</v>
      </c>
      <c r="AT52" s="40">
        <v>-15100.28988</v>
      </c>
      <c r="AU52" s="40">
        <v>-2279.4457699999998</v>
      </c>
      <c r="AV52" s="40">
        <v>-5147.2563799999998</v>
      </c>
      <c r="AW52" s="40">
        <v>0</v>
      </c>
      <c r="AX52" s="40">
        <v>-0.67726999999999993</v>
      </c>
      <c r="AY52" s="40">
        <v>-7427.3794200000002</v>
      </c>
      <c r="AZ52" s="40">
        <v>-43881.067520000004</v>
      </c>
      <c r="BA52" s="40">
        <v>-136745.7904</v>
      </c>
      <c r="BB52" s="40">
        <v>-430.5677</v>
      </c>
      <c r="BC52" s="40">
        <v>-227.53610999999998</v>
      </c>
      <c r="BD52" s="40">
        <v>-181284.96172999998</v>
      </c>
    </row>
    <row r="53" spans="1:56" ht="16.5" thickTop="1" thickBot="1">
      <c r="A53" s="872" t="s">
        <v>930</v>
      </c>
      <c r="B53" s="871">
        <v>960882.33490999998</v>
      </c>
      <c r="C53" s="871">
        <v>498291.03029999998</v>
      </c>
      <c r="D53" s="871">
        <v>0</v>
      </c>
      <c r="E53" s="871">
        <v>1782.60205</v>
      </c>
      <c r="F53" s="871">
        <v>1460955.9672600001</v>
      </c>
      <c r="G53" s="871">
        <v>415001.95517999999</v>
      </c>
      <c r="H53" s="871">
        <v>119495.64978000001</v>
      </c>
      <c r="I53" s="871">
        <v>0</v>
      </c>
      <c r="J53" s="871">
        <v>1026.15085</v>
      </c>
      <c r="K53" s="871">
        <v>535523.75581</v>
      </c>
      <c r="L53" s="871">
        <v>811753.73167999997</v>
      </c>
      <c r="M53" s="871">
        <v>336915.96577999997</v>
      </c>
      <c r="N53" s="871">
        <v>401.99011999999999</v>
      </c>
      <c r="O53" s="871">
        <v>1393.78244</v>
      </c>
      <c r="P53" s="871">
        <v>1150465.4700199999</v>
      </c>
      <c r="Q53" s="871">
        <v>428953.67166000005</v>
      </c>
      <c r="R53" s="871">
        <v>408285.91369000002</v>
      </c>
      <c r="S53" s="871">
        <v>2262.9516699999999</v>
      </c>
      <c r="T53" s="871">
        <v>3500.4006899999999</v>
      </c>
      <c r="U53" s="871">
        <v>843002.93771000009</v>
      </c>
      <c r="V53" s="871">
        <v>431546.34149999998</v>
      </c>
      <c r="W53" s="871">
        <v>295951.12461</v>
      </c>
      <c r="X53" s="871">
        <v>0</v>
      </c>
      <c r="Y53" s="871">
        <v>55.993819999999999</v>
      </c>
      <c r="Z53" s="871">
        <v>727553.45991999994</v>
      </c>
      <c r="AA53" s="871">
        <v>182925.77353000001</v>
      </c>
      <c r="AB53" s="871">
        <v>36485.723969999999</v>
      </c>
      <c r="AC53" s="871">
        <v>0</v>
      </c>
      <c r="AD53" s="871">
        <v>0</v>
      </c>
      <c r="AE53" s="871">
        <v>219411.4975</v>
      </c>
      <c r="AF53" s="871">
        <v>173688.05069999999</v>
      </c>
      <c r="AG53" s="871">
        <v>184319.58024000001</v>
      </c>
      <c r="AH53" s="871">
        <v>0</v>
      </c>
      <c r="AI53" s="871">
        <v>0</v>
      </c>
      <c r="AJ53" s="871">
        <v>358007.63094</v>
      </c>
      <c r="AK53" s="871">
        <v>651981.52153999999</v>
      </c>
      <c r="AL53" s="871">
        <v>154851.00900999998</v>
      </c>
      <c r="AM53" s="871">
        <v>0</v>
      </c>
      <c r="AN53" s="871">
        <v>0</v>
      </c>
      <c r="AO53" s="871">
        <v>806832.53054999991</v>
      </c>
      <c r="AP53" s="871">
        <v>180408.61974000002</v>
      </c>
      <c r="AQ53" s="871">
        <v>258186.29868000001</v>
      </c>
      <c r="AR53" s="871">
        <v>0</v>
      </c>
      <c r="AS53" s="871">
        <v>0</v>
      </c>
      <c r="AT53" s="871">
        <v>438594.91842</v>
      </c>
      <c r="AU53" s="871">
        <v>196625.84308000002</v>
      </c>
      <c r="AV53" s="871">
        <v>121750.66802</v>
      </c>
      <c r="AW53" s="871">
        <v>0</v>
      </c>
      <c r="AX53" s="871">
        <v>270.23246999999998</v>
      </c>
      <c r="AY53" s="871">
        <v>318646.74356999999</v>
      </c>
      <c r="AZ53" s="40">
        <v>4433767.8435200006</v>
      </c>
      <c r="BA53" s="40">
        <v>2414532.9640799998</v>
      </c>
      <c r="BB53" s="40">
        <v>2664.9417899999999</v>
      </c>
      <c r="BC53" s="40">
        <v>8029.1623200000004</v>
      </c>
      <c r="BD53" s="40">
        <v>6858994.9117000001</v>
      </c>
    </row>
    <row r="54" spans="1:56" ht="13.5" thickTop="1"/>
  </sheetData>
  <mergeCells count="15">
    <mergeCell ref="AK5:AO5"/>
    <mergeCell ref="AP5:AT5"/>
    <mergeCell ref="AU5:AY5"/>
    <mergeCell ref="AZ5:BD5"/>
    <mergeCell ref="A1:BD1"/>
    <mergeCell ref="A2:BD2"/>
    <mergeCell ref="A3:BD3"/>
    <mergeCell ref="A4:BD4"/>
    <mergeCell ref="B5:F5"/>
    <mergeCell ref="G5:K5"/>
    <mergeCell ref="L5:P5"/>
    <mergeCell ref="Q5:U5"/>
    <mergeCell ref="V5:Z5"/>
    <mergeCell ref="AA5:AE5"/>
    <mergeCell ref="AF5:AJ5"/>
  </mergeCells>
  <pageMargins left="0.75" right="0.75" top="1" bottom="1" header="0.5" footer="0.5"/>
  <pageSetup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J54"/>
  <sheetViews>
    <sheetView zoomScale="75" workbookViewId="0">
      <selection activeCell="AZ1" sqref="AZ1:XFD1048576"/>
    </sheetView>
  </sheetViews>
  <sheetFormatPr defaultColWidth="0" defaultRowHeight="12.75" zeroHeight="1"/>
  <cols>
    <col min="1" max="1" width="69.140625" style="40" customWidth="1"/>
    <col min="2" max="51" width="9.140625" style="40" customWidth="1"/>
    <col min="52" max="88" width="0" style="40" hidden="1"/>
    <col min="89" max="16384" width="9.140625" style="40" hidden="1"/>
  </cols>
  <sheetData>
    <row r="1" spans="1:88" ht="38.25" customHeight="1">
      <c r="A1" s="258" t="s">
        <v>59</v>
      </c>
      <c r="B1" s="258"/>
      <c r="C1" s="258"/>
      <c r="D1" s="258"/>
      <c r="E1" s="258"/>
      <c r="F1" s="258"/>
      <c r="G1" s="258"/>
      <c r="H1" s="258"/>
      <c r="I1" s="258"/>
      <c r="J1" s="258"/>
      <c r="K1" s="258"/>
      <c r="L1" s="258"/>
      <c r="M1" s="258"/>
      <c r="N1" s="258"/>
      <c r="O1" s="258"/>
      <c r="P1" s="258"/>
      <c r="Q1" s="258"/>
      <c r="R1" s="258"/>
      <c r="S1" s="258"/>
      <c r="T1" s="258"/>
      <c r="U1" s="258"/>
      <c r="V1" s="258"/>
      <c r="W1" s="258"/>
      <c r="X1" s="258"/>
      <c r="Y1" s="258"/>
      <c r="Z1" s="258"/>
      <c r="AA1" s="258"/>
      <c r="AB1" s="258"/>
      <c r="AC1" s="258"/>
      <c r="AD1" s="258"/>
      <c r="AE1" s="258"/>
      <c r="AF1" s="258"/>
      <c r="AG1" s="258"/>
      <c r="AH1" s="258"/>
      <c r="AI1" s="258"/>
      <c r="AJ1" s="258"/>
      <c r="AK1" s="258"/>
      <c r="AL1" s="258"/>
      <c r="AM1" s="258"/>
      <c r="AN1" s="258"/>
      <c r="AO1" s="258"/>
      <c r="AP1" s="258"/>
      <c r="AQ1" s="258"/>
      <c r="AR1" s="258"/>
      <c r="AS1" s="258"/>
      <c r="AT1" s="258"/>
      <c r="AU1" s="258"/>
      <c r="AV1" s="258"/>
      <c r="AW1" s="258"/>
      <c r="AX1" s="258"/>
      <c r="AY1" s="258"/>
      <c r="AZ1" s="39"/>
      <c r="BA1" s="39"/>
      <c r="BB1" s="39"/>
      <c r="BC1" s="39"/>
      <c r="BD1" s="39"/>
      <c r="BE1" s="39"/>
      <c r="BF1" s="39"/>
      <c r="BG1" s="39"/>
      <c r="BH1" s="39"/>
      <c r="BI1" s="39"/>
      <c r="BJ1" s="39"/>
      <c r="BK1" s="39"/>
      <c r="BL1" s="39"/>
      <c r="BM1" s="39"/>
      <c r="BN1" s="39"/>
      <c r="BO1" s="39"/>
      <c r="BP1" s="39"/>
      <c r="BQ1" s="39"/>
      <c r="BR1" s="39"/>
      <c r="BS1" s="39"/>
      <c r="BT1" s="39"/>
      <c r="BU1" s="39"/>
      <c r="BV1" s="39"/>
      <c r="BW1" s="39"/>
      <c r="BX1" s="39"/>
      <c r="BY1" s="39"/>
      <c r="BZ1" s="39"/>
      <c r="CA1" s="39"/>
      <c r="CB1" s="39"/>
      <c r="CC1" s="39"/>
      <c r="CD1" s="39"/>
      <c r="CE1" s="39"/>
      <c r="CF1" s="39"/>
      <c r="CG1" s="39"/>
      <c r="CH1" s="39"/>
      <c r="CI1" s="39"/>
      <c r="CJ1" s="39"/>
    </row>
    <row r="2" spans="1:88" ht="29.25" customHeight="1">
      <c r="A2" s="258" t="s">
        <v>934</v>
      </c>
      <c r="B2" s="258"/>
      <c r="C2" s="258"/>
      <c r="D2" s="258"/>
      <c r="E2" s="258"/>
      <c r="F2" s="258"/>
      <c r="G2" s="258"/>
      <c r="H2" s="258"/>
      <c r="I2" s="258"/>
      <c r="J2" s="258"/>
      <c r="K2" s="258"/>
      <c r="L2" s="258"/>
      <c r="M2" s="258"/>
      <c r="N2" s="258"/>
      <c r="O2" s="258"/>
      <c r="P2" s="258"/>
      <c r="Q2" s="258"/>
      <c r="R2" s="258"/>
      <c r="S2" s="258"/>
      <c r="T2" s="258"/>
      <c r="U2" s="258"/>
      <c r="V2" s="258"/>
      <c r="W2" s="258"/>
      <c r="X2" s="258"/>
      <c r="Y2" s="258"/>
      <c r="Z2" s="258"/>
      <c r="AA2" s="258"/>
      <c r="AB2" s="258"/>
      <c r="AC2" s="258"/>
      <c r="AD2" s="258"/>
      <c r="AE2" s="258"/>
      <c r="AF2" s="258"/>
      <c r="AG2" s="258"/>
      <c r="AH2" s="258"/>
      <c r="AI2" s="258"/>
      <c r="AJ2" s="258"/>
      <c r="AK2" s="258"/>
      <c r="AL2" s="258"/>
      <c r="AM2" s="258"/>
      <c r="AN2" s="258"/>
      <c r="AO2" s="258"/>
      <c r="AP2" s="258"/>
      <c r="AQ2" s="258"/>
      <c r="AR2" s="258"/>
      <c r="AS2" s="258"/>
      <c r="AT2" s="258"/>
      <c r="AU2" s="258"/>
      <c r="AV2" s="258"/>
      <c r="AW2" s="258"/>
      <c r="AX2" s="258"/>
      <c r="AY2" s="258"/>
      <c r="AZ2" s="39"/>
      <c r="BA2" s="39"/>
      <c r="BB2" s="39"/>
      <c r="BC2" s="39"/>
      <c r="BD2" s="39"/>
      <c r="BE2" s="39"/>
      <c r="BF2" s="39"/>
      <c r="BG2" s="39"/>
      <c r="BH2" s="39"/>
      <c r="BI2" s="39"/>
      <c r="BJ2" s="39"/>
      <c r="BK2" s="39"/>
      <c r="BL2" s="39"/>
      <c r="BM2" s="39"/>
      <c r="BN2" s="39"/>
      <c r="BO2" s="39"/>
      <c r="BP2" s="39"/>
      <c r="BQ2" s="39"/>
      <c r="BR2" s="39"/>
      <c r="BS2" s="39"/>
      <c r="BT2" s="39"/>
      <c r="BU2" s="39"/>
      <c r="BV2" s="39"/>
      <c r="BW2" s="39"/>
      <c r="BX2" s="39"/>
      <c r="BY2" s="39"/>
      <c r="BZ2" s="39"/>
      <c r="CA2" s="39"/>
      <c r="CB2" s="39"/>
      <c r="CC2" s="39"/>
      <c r="CD2" s="39"/>
      <c r="CE2" s="39"/>
      <c r="CF2" s="39"/>
      <c r="CG2" s="39"/>
      <c r="CH2" s="39"/>
      <c r="CI2" s="39"/>
      <c r="CJ2" s="39"/>
    </row>
    <row r="3" spans="1:88" ht="29.25" customHeight="1">
      <c r="A3" s="258" t="s">
        <v>1451</v>
      </c>
      <c r="B3" s="258"/>
      <c r="C3" s="258"/>
      <c r="D3" s="258"/>
      <c r="E3" s="258"/>
      <c r="F3" s="258"/>
      <c r="G3" s="258"/>
      <c r="H3" s="258"/>
      <c r="I3" s="258"/>
      <c r="J3" s="258"/>
      <c r="K3" s="258"/>
      <c r="L3" s="258"/>
      <c r="M3" s="258"/>
      <c r="N3" s="258"/>
      <c r="O3" s="258"/>
      <c r="P3" s="258"/>
      <c r="Q3" s="258"/>
      <c r="R3" s="258"/>
      <c r="S3" s="258"/>
      <c r="T3" s="258"/>
      <c r="U3" s="258"/>
      <c r="V3" s="258"/>
      <c r="W3" s="258"/>
      <c r="X3" s="258"/>
      <c r="Y3" s="258"/>
      <c r="Z3" s="258"/>
      <c r="AA3" s="258"/>
      <c r="AB3" s="258"/>
      <c r="AC3" s="258"/>
      <c r="AD3" s="258"/>
      <c r="AE3" s="258"/>
      <c r="AF3" s="258"/>
      <c r="AG3" s="258"/>
      <c r="AH3" s="258"/>
      <c r="AI3" s="258"/>
      <c r="AJ3" s="258"/>
      <c r="AK3" s="258"/>
      <c r="AL3" s="258"/>
      <c r="AM3" s="258"/>
      <c r="AN3" s="258"/>
      <c r="AO3" s="258"/>
      <c r="AP3" s="258"/>
      <c r="AQ3" s="258"/>
      <c r="AR3" s="258"/>
      <c r="AS3" s="258"/>
      <c r="AT3" s="258"/>
      <c r="AU3" s="258"/>
      <c r="AV3" s="258"/>
      <c r="AW3" s="258"/>
      <c r="AX3" s="258"/>
      <c r="AY3" s="258"/>
      <c r="AZ3" s="39"/>
      <c r="BA3" s="39"/>
      <c r="BB3" s="39"/>
      <c r="BC3" s="39"/>
      <c r="BD3" s="39"/>
      <c r="BE3" s="39"/>
      <c r="BF3" s="39"/>
      <c r="BG3" s="39"/>
      <c r="BH3" s="39"/>
      <c r="BI3" s="39"/>
      <c r="BJ3" s="39"/>
      <c r="BK3" s="39"/>
      <c r="BL3" s="39"/>
      <c r="BM3" s="39"/>
      <c r="BN3" s="39"/>
      <c r="BO3" s="39"/>
      <c r="BP3" s="39"/>
      <c r="BQ3" s="39"/>
      <c r="BR3" s="39"/>
      <c r="BS3" s="39"/>
      <c r="BT3" s="39"/>
      <c r="BU3" s="39"/>
      <c r="BV3" s="39"/>
      <c r="BW3" s="39"/>
      <c r="BX3" s="39"/>
      <c r="BY3" s="39"/>
      <c r="BZ3" s="39"/>
      <c r="CA3" s="39"/>
      <c r="CB3" s="39"/>
      <c r="CC3" s="39"/>
      <c r="CD3" s="39"/>
      <c r="CE3" s="39"/>
      <c r="CF3" s="39"/>
      <c r="CG3" s="39"/>
      <c r="CH3" s="39"/>
      <c r="CI3" s="39"/>
      <c r="CJ3" s="39"/>
    </row>
    <row r="4" spans="1:88" ht="29.25" customHeight="1" thickBot="1">
      <c r="A4" s="258" t="s">
        <v>838</v>
      </c>
      <c r="B4" s="258"/>
      <c r="C4" s="258"/>
      <c r="D4" s="258"/>
      <c r="E4" s="258"/>
      <c r="F4" s="258"/>
      <c r="G4" s="258"/>
      <c r="H4" s="258"/>
      <c r="I4" s="258"/>
      <c r="J4" s="258"/>
      <c r="K4" s="258"/>
      <c r="L4" s="258"/>
      <c r="M4" s="258"/>
      <c r="N4" s="258"/>
      <c r="O4" s="258"/>
      <c r="P4" s="258"/>
      <c r="Q4" s="258"/>
      <c r="R4" s="258"/>
      <c r="S4" s="258"/>
      <c r="T4" s="258"/>
      <c r="U4" s="258"/>
      <c r="V4" s="258"/>
      <c r="W4" s="258"/>
      <c r="X4" s="258"/>
      <c r="Y4" s="258"/>
      <c r="Z4" s="258"/>
      <c r="AA4" s="258"/>
      <c r="AB4" s="258"/>
      <c r="AC4" s="258"/>
      <c r="AD4" s="258"/>
      <c r="AE4" s="258"/>
      <c r="AF4" s="258"/>
      <c r="AG4" s="258"/>
      <c r="AH4" s="258"/>
      <c r="AI4" s="258"/>
      <c r="AJ4" s="258"/>
      <c r="AK4" s="258"/>
      <c r="AL4" s="258"/>
      <c r="AM4" s="258"/>
      <c r="AN4" s="258"/>
      <c r="AO4" s="258"/>
      <c r="AP4" s="258"/>
      <c r="AQ4" s="258"/>
      <c r="AR4" s="258"/>
      <c r="AS4" s="258"/>
      <c r="AT4" s="258"/>
      <c r="AU4" s="258"/>
      <c r="AV4" s="258"/>
      <c r="AW4" s="258"/>
      <c r="AX4" s="258"/>
      <c r="AY4" s="258"/>
      <c r="AZ4" s="39"/>
      <c r="BA4" s="39"/>
      <c r="BB4" s="39"/>
      <c r="BC4" s="39"/>
      <c r="BD4" s="39"/>
      <c r="BE4" s="39"/>
      <c r="BF4" s="39"/>
      <c r="BG4" s="39"/>
      <c r="BH4" s="39"/>
      <c r="BI4" s="39"/>
      <c r="BJ4" s="39"/>
      <c r="BK4" s="39"/>
      <c r="BL4" s="39"/>
      <c r="BM4" s="39"/>
      <c r="BN4" s="39"/>
      <c r="BO4" s="39"/>
      <c r="BP4" s="39"/>
      <c r="BQ4" s="39"/>
      <c r="BR4" s="39"/>
      <c r="BS4" s="39"/>
      <c r="BT4" s="39"/>
      <c r="BU4" s="39"/>
      <c r="BV4" s="39"/>
      <c r="BW4" s="39"/>
      <c r="BX4" s="39"/>
      <c r="BY4" s="39"/>
      <c r="BZ4" s="39"/>
      <c r="CA4" s="39"/>
      <c r="CB4" s="39"/>
      <c r="CC4" s="39"/>
      <c r="CD4" s="39"/>
      <c r="CE4" s="39"/>
      <c r="CF4" s="39"/>
      <c r="CG4" s="39"/>
      <c r="CH4" s="39"/>
      <c r="CI4" s="39"/>
      <c r="CJ4" s="39"/>
    </row>
    <row r="5" spans="1:88" ht="21.75" thickTop="1" thickBot="1">
      <c r="A5" s="880"/>
      <c r="B5" s="992" t="s">
        <v>359</v>
      </c>
      <c r="C5" s="992"/>
      <c r="D5" s="992"/>
      <c r="E5" s="992"/>
      <c r="F5" s="992"/>
      <c r="G5" s="992" t="s">
        <v>360</v>
      </c>
      <c r="H5" s="992"/>
      <c r="I5" s="992"/>
      <c r="J5" s="992"/>
      <c r="K5" s="992"/>
      <c r="L5" s="992" t="s">
        <v>361</v>
      </c>
      <c r="M5" s="992"/>
      <c r="N5" s="992"/>
      <c r="O5" s="992"/>
      <c r="P5" s="992"/>
      <c r="Q5" s="992" t="s">
        <v>362</v>
      </c>
      <c r="R5" s="992"/>
      <c r="S5" s="992"/>
      <c r="T5" s="992"/>
      <c r="U5" s="992"/>
      <c r="V5" s="992" t="s">
        <v>363</v>
      </c>
      <c r="W5" s="992"/>
      <c r="X5" s="992"/>
      <c r="Y5" s="992"/>
      <c r="Z5" s="992"/>
      <c r="AA5" s="992" t="s">
        <v>364</v>
      </c>
      <c r="AB5" s="992"/>
      <c r="AC5" s="992"/>
      <c r="AD5" s="992"/>
      <c r="AE5" s="992"/>
      <c r="AF5" s="992" t="s">
        <v>366</v>
      </c>
      <c r="AG5" s="992"/>
      <c r="AH5" s="992"/>
      <c r="AI5" s="992"/>
      <c r="AJ5" s="992"/>
      <c r="AK5" s="992" t="s">
        <v>369</v>
      </c>
      <c r="AL5" s="992"/>
      <c r="AM5" s="992"/>
      <c r="AN5" s="992"/>
      <c r="AO5" s="992"/>
      <c r="AP5" s="992" t="s">
        <v>370</v>
      </c>
      <c r="AQ5" s="992"/>
      <c r="AR5" s="992"/>
      <c r="AS5" s="992"/>
      <c r="AT5" s="992"/>
      <c r="AU5" s="992" t="s">
        <v>371</v>
      </c>
      <c r="AV5" s="992"/>
      <c r="AW5" s="992"/>
      <c r="AX5" s="992"/>
      <c r="AY5" s="992"/>
      <c r="AZ5" s="39"/>
      <c r="BA5" s="39"/>
      <c r="BB5" s="39"/>
      <c r="BC5" s="39"/>
      <c r="BD5" s="39"/>
      <c r="BE5" s="39"/>
      <c r="BF5" s="39"/>
      <c r="BG5" s="39"/>
      <c r="BH5" s="39"/>
      <c r="BI5" s="39"/>
      <c r="BJ5" s="39"/>
      <c r="BK5" s="39"/>
      <c r="BL5" s="39"/>
      <c r="BM5" s="39"/>
      <c r="BN5" s="39"/>
      <c r="BO5" s="39"/>
      <c r="BP5" s="39"/>
      <c r="BQ5" s="39"/>
      <c r="BR5" s="39"/>
      <c r="BS5" s="39"/>
      <c r="BT5" s="39"/>
      <c r="BU5" s="39"/>
      <c r="BV5" s="39"/>
      <c r="BW5" s="39"/>
      <c r="BX5" s="39"/>
      <c r="BY5" s="39"/>
      <c r="BZ5" s="39"/>
      <c r="CA5" s="39"/>
      <c r="CB5" s="39"/>
      <c r="CC5" s="39"/>
      <c r="CD5" s="39"/>
      <c r="CE5" s="39"/>
      <c r="CF5" s="39"/>
      <c r="CG5" s="39"/>
      <c r="CH5" s="39"/>
      <c r="CI5" s="39"/>
      <c r="CJ5" s="39"/>
    </row>
    <row r="6" spans="1:88" ht="19.5" thickTop="1" thickBot="1">
      <c r="A6" s="880"/>
      <c r="B6" s="316" t="s">
        <v>61</v>
      </c>
      <c r="C6" s="316" t="s">
        <v>62</v>
      </c>
      <c r="D6" s="316" t="s">
        <v>63</v>
      </c>
      <c r="E6" s="316" t="s">
        <v>64</v>
      </c>
      <c r="F6" s="316" t="s">
        <v>65</v>
      </c>
      <c r="G6" s="316" t="s">
        <v>61</v>
      </c>
      <c r="H6" s="316" t="s">
        <v>62</v>
      </c>
      <c r="I6" s="316" t="s">
        <v>63</v>
      </c>
      <c r="J6" s="316" t="s">
        <v>64</v>
      </c>
      <c r="K6" s="316" t="s">
        <v>65</v>
      </c>
      <c r="L6" s="316" t="s">
        <v>61</v>
      </c>
      <c r="M6" s="316" t="s">
        <v>62</v>
      </c>
      <c r="N6" s="316" t="s">
        <v>63</v>
      </c>
      <c r="O6" s="316" t="s">
        <v>64</v>
      </c>
      <c r="P6" s="316" t="s">
        <v>65</v>
      </c>
      <c r="Q6" s="316" t="s">
        <v>61</v>
      </c>
      <c r="R6" s="316" t="s">
        <v>62</v>
      </c>
      <c r="S6" s="316" t="s">
        <v>63</v>
      </c>
      <c r="T6" s="316" t="s">
        <v>64</v>
      </c>
      <c r="U6" s="316" t="s">
        <v>65</v>
      </c>
      <c r="V6" s="316" t="s">
        <v>61</v>
      </c>
      <c r="W6" s="316" t="s">
        <v>62</v>
      </c>
      <c r="X6" s="316" t="s">
        <v>63</v>
      </c>
      <c r="Y6" s="316" t="s">
        <v>64</v>
      </c>
      <c r="Z6" s="316" t="s">
        <v>65</v>
      </c>
      <c r="AA6" s="316" t="s">
        <v>61</v>
      </c>
      <c r="AB6" s="316" t="s">
        <v>62</v>
      </c>
      <c r="AC6" s="316" t="s">
        <v>63</v>
      </c>
      <c r="AD6" s="316" t="s">
        <v>64</v>
      </c>
      <c r="AE6" s="316" t="s">
        <v>65</v>
      </c>
      <c r="AF6" s="316" t="s">
        <v>61</v>
      </c>
      <c r="AG6" s="316" t="s">
        <v>62</v>
      </c>
      <c r="AH6" s="316" t="s">
        <v>63</v>
      </c>
      <c r="AI6" s="316" t="s">
        <v>64</v>
      </c>
      <c r="AJ6" s="316" t="s">
        <v>65</v>
      </c>
      <c r="AK6" s="316" t="s">
        <v>61</v>
      </c>
      <c r="AL6" s="316" t="s">
        <v>62</v>
      </c>
      <c r="AM6" s="316" t="s">
        <v>63</v>
      </c>
      <c r="AN6" s="316" t="s">
        <v>64</v>
      </c>
      <c r="AO6" s="316" t="s">
        <v>65</v>
      </c>
      <c r="AP6" s="316" t="s">
        <v>61</v>
      </c>
      <c r="AQ6" s="316" t="s">
        <v>62</v>
      </c>
      <c r="AR6" s="316" t="s">
        <v>63</v>
      </c>
      <c r="AS6" s="316" t="s">
        <v>64</v>
      </c>
      <c r="AT6" s="316" t="s">
        <v>65</v>
      </c>
      <c r="AU6" s="316" t="s">
        <v>61</v>
      </c>
      <c r="AV6" s="316" t="s">
        <v>62</v>
      </c>
      <c r="AW6" s="316" t="s">
        <v>63</v>
      </c>
      <c r="AX6" s="316" t="s">
        <v>64</v>
      </c>
      <c r="AY6" s="316" t="s">
        <v>65</v>
      </c>
    </row>
    <row r="7" spans="1:88" ht="13.5" thickTop="1">
      <c r="A7" s="40" t="s">
        <v>905</v>
      </c>
      <c r="B7" s="40">
        <v>51311.154499999997</v>
      </c>
      <c r="C7" s="40">
        <v>41486.065979999999</v>
      </c>
      <c r="D7" s="40">
        <v>0</v>
      </c>
      <c r="E7" s="40">
        <v>17.045099999999998</v>
      </c>
      <c r="F7" s="40">
        <v>92814.265579999992</v>
      </c>
      <c r="G7" s="40">
        <v>8249.7559299999994</v>
      </c>
      <c r="H7" s="40">
        <v>3125.4760499999998</v>
      </c>
      <c r="I7" s="40">
        <v>0</v>
      </c>
      <c r="J7" s="40">
        <v>0</v>
      </c>
      <c r="K7" s="40">
        <v>11375.23198</v>
      </c>
      <c r="L7" s="40">
        <v>46570.194390000004</v>
      </c>
      <c r="M7" s="40">
        <v>14944.396869999999</v>
      </c>
      <c r="N7" s="40">
        <v>0</v>
      </c>
      <c r="O7" s="40">
        <v>2120.3451700000001</v>
      </c>
      <c r="P7" s="40">
        <v>63634.936430000002</v>
      </c>
      <c r="Q7" s="40">
        <v>8832.1765099999993</v>
      </c>
      <c r="R7" s="40">
        <v>12089.868109999999</v>
      </c>
      <c r="S7" s="40">
        <v>0</v>
      </c>
      <c r="T7" s="40">
        <v>0</v>
      </c>
      <c r="U7" s="40">
        <v>20922.044620000001</v>
      </c>
      <c r="V7" s="40">
        <v>17592.707420000002</v>
      </c>
      <c r="W7" s="40">
        <v>4270.6414299999997</v>
      </c>
      <c r="X7" s="40">
        <v>0</v>
      </c>
      <c r="Y7" s="40">
        <v>0</v>
      </c>
      <c r="Z7" s="40">
        <v>21863.348850000002</v>
      </c>
      <c r="AA7" s="40">
        <v>5876.2358199999999</v>
      </c>
      <c r="AB7" s="40">
        <v>5657.8102600000002</v>
      </c>
      <c r="AC7" s="40">
        <v>0</v>
      </c>
      <c r="AD7" s="40">
        <v>7.5102399999999996</v>
      </c>
      <c r="AE7" s="40">
        <v>11541.55632</v>
      </c>
      <c r="AF7" s="40">
        <v>56.528620000000004</v>
      </c>
      <c r="AG7" s="40">
        <v>13.705959999999999</v>
      </c>
      <c r="AH7" s="40">
        <v>0</v>
      </c>
      <c r="AI7" s="40">
        <v>0</v>
      </c>
      <c r="AJ7" s="40">
        <v>70.234580000000008</v>
      </c>
      <c r="AK7" s="40">
        <v>28.255959999999998</v>
      </c>
      <c r="AL7" s="40">
        <v>14.52402</v>
      </c>
      <c r="AM7" s="40">
        <v>0</v>
      </c>
      <c r="AN7" s="40">
        <v>0</v>
      </c>
      <c r="AO7" s="40">
        <v>42.779980000000002</v>
      </c>
      <c r="AP7" s="40">
        <v>51.145360000000004</v>
      </c>
      <c r="AQ7" s="40">
        <v>20.479680000000002</v>
      </c>
      <c r="AR7" s="40">
        <v>0</v>
      </c>
      <c r="AS7" s="40">
        <v>0</v>
      </c>
      <c r="AT7" s="40">
        <v>71.625039999999998</v>
      </c>
      <c r="AU7" s="40">
        <v>138568.15450999999</v>
      </c>
      <c r="AV7" s="40">
        <v>81622.968359999999</v>
      </c>
      <c r="AW7" s="40">
        <v>0</v>
      </c>
      <c r="AX7" s="40">
        <v>2144.9005099999999</v>
      </c>
      <c r="AY7" s="40">
        <v>222336.02338</v>
      </c>
    </row>
    <row r="8" spans="1:88">
      <c r="A8" s="40" t="s">
        <v>151</v>
      </c>
      <c r="B8" s="40">
        <v>51208.434600000001</v>
      </c>
      <c r="C8" s="40">
        <v>41389.480470000002</v>
      </c>
      <c r="D8" s="40">
        <v>0</v>
      </c>
      <c r="E8" s="40">
        <v>17.045099999999998</v>
      </c>
      <c r="F8" s="40">
        <v>92614.960170000006</v>
      </c>
      <c r="G8" s="40">
        <v>8236.8612400000002</v>
      </c>
      <c r="H8" s="40">
        <v>3074.1636600000002</v>
      </c>
      <c r="I8" s="40">
        <v>0</v>
      </c>
      <c r="J8" s="40">
        <v>0</v>
      </c>
      <c r="K8" s="40">
        <v>11311.0249</v>
      </c>
      <c r="L8" s="40">
        <v>45886.944950000005</v>
      </c>
      <c r="M8" s="40">
        <v>14881.90222</v>
      </c>
      <c r="N8" s="40">
        <v>0</v>
      </c>
      <c r="O8" s="40">
        <v>2120.3451800000003</v>
      </c>
      <c r="P8" s="40">
        <v>62889.192350000005</v>
      </c>
      <c r="Q8" s="40">
        <v>8644.6031199999998</v>
      </c>
      <c r="R8" s="40">
        <v>11652.7084</v>
      </c>
      <c r="S8" s="40">
        <v>0</v>
      </c>
      <c r="T8" s="40">
        <v>0</v>
      </c>
      <c r="U8" s="40">
        <v>20297.311519999999</v>
      </c>
      <c r="V8" s="40">
        <v>17187.0933</v>
      </c>
      <c r="W8" s="40">
        <v>4266.3383800000001</v>
      </c>
      <c r="X8" s="40">
        <v>0</v>
      </c>
      <c r="Y8" s="40">
        <v>0</v>
      </c>
      <c r="Z8" s="40">
        <v>21453.431680000002</v>
      </c>
      <c r="AA8" s="40">
        <v>5872.4358200000006</v>
      </c>
      <c r="AB8" s="40">
        <v>5656.4440599999998</v>
      </c>
      <c r="AC8" s="40">
        <v>0</v>
      </c>
      <c r="AD8" s="40">
        <v>7.5102399999999996</v>
      </c>
      <c r="AE8" s="40">
        <v>11536.39012</v>
      </c>
      <c r="AF8" s="40">
        <v>0</v>
      </c>
      <c r="AG8" s="40">
        <v>0</v>
      </c>
      <c r="AH8" s="40">
        <v>0</v>
      </c>
      <c r="AI8" s="40">
        <v>0</v>
      </c>
      <c r="AJ8" s="40">
        <v>0</v>
      </c>
      <c r="AK8" s="40">
        <v>28.255959999999998</v>
      </c>
      <c r="AL8" s="40">
        <v>14.52402</v>
      </c>
      <c r="AM8" s="40">
        <v>0</v>
      </c>
      <c r="AN8" s="40">
        <v>0</v>
      </c>
      <c r="AO8" s="40">
        <v>42.779980000000002</v>
      </c>
      <c r="AP8" s="40">
        <v>0</v>
      </c>
      <c r="AQ8" s="40">
        <v>0</v>
      </c>
      <c r="AR8" s="40">
        <v>0</v>
      </c>
      <c r="AS8" s="40">
        <v>0</v>
      </c>
      <c r="AT8" s="40">
        <v>0</v>
      </c>
      <c r="AU8" s="40">
        <v>137064.62899</v>
      </c>
      <c r="AV8" s="40">
        <v>80935.56121</v>
      </c>
      <c r="AW8" s="40">
        <v>0</v>
      </c>
      <c r="AX8" s="40">
        <v>2144.9005200000001</v>
      </c>
      <c r="AY8" s="40">
        <v>220145.09072000001</v>
      </c>
    </row>
    <row r="9" spans="1:88">
      <c r="A9" s="40" t="s">
        <v>152</v>
      </c>
      <c r="B9" s="40">
        <v>102.7199</v>
      </c>
      <c r="C9" s="40">
        <v>96.585509999999999</v>
      </c>
      <c r="D9" s="40">
        <v>0</v>
      </c>
      <c r="E9" s="40">
        <v>0</v>
      </c>
      <c r="F9" s="40">
        <v>199.30540999999999</v>
      </c>
      <c r="G9" s="40">
        <v>12.894690000000001</v>
      </c>
      <c r="H9" s="40">
        <v>51.312390000000001</v>
      </c>
      <c r="I9" s="40">
        <v>0</v>
      </c>
      <c r="J9" s="40">
        <v>0</v>
      </c>
      <c r="K9" s="40">
        <v>64.207080000000005</v>
      </c>
      <c r="L9" s="40">
        <v>683.24943999999994</v>
      </c>
      <c r="M9" s="40">
        <v>62.49465</v>
      </c>
      <c r="N9" s="40">
        <v>0</v>
      </c>
      <c r="O9" s="40">
        <v>-1.0000000000000001E-5</v>
      </c>
      <c r="P9" s="40">
        <v>745.74407999999994</v>
      </c>
      <c r="Q9" s="40">
        <v>187.57339000000002</v>
      </c>
      <c r="R9" s="40">
        <v>437.15971000000002</v>
      </c>
      <c r="S9" s="40">
        <v>0</v>
      </c>
      <c r="T9" s="40">
        <v>0</v>
      </c>
      <c r="U9" s="40">
        <v>624.73309999999992</v>
      </c>
      <c r="V9" s="40">
        <v>405.61412000000001</v>
      </c>
      <c r="W9" s="40">
        <v>4.3030499999999998</v>
      </c>
      <c r="X9" s="40">
        <v>0</v>
      </c>
      <c r="Y9" s="40">
        <v>0</v>
      </c>
      <c r="Z9" s="40">
        <v>409.91717</v>
      </c>
      <c r="AA9" s="40">
        <v>3.8</v>
      </c>
      <c r="AB9" s="40">
        <v>1.3662000000000001</v>
      </c>
      <c r="AC9" s="40">
        <v>0</v>
      </c>
      <c r="AD9" s="40">
        <v>0</v>
      </c>
      <c r="AE9" s="40">
        <v>5.1661999999999999</v>
      </c>
      <c r="AF9" s="40">
        <v>56.528620000000004</v>
      </c>
      <c r="AG9" s="40">
        <v>13.705959999999999</v>
      </c>
      <c r="AH9" s="40">
        <v>0</v>
      </c>
      <c r="AI9" s="40">
        <v>0</v>
      </c>
      <c r="AJ9" s="40">
        <v>70.234580000000008</v>
      </c>
      <c r="AK9" s="40">
        <v>0</v>
      </c>
      <c r="AL9" s="40">
        <v>0</v>
      </c>
      <c r="AM9" s="40">
        <v>0</v>
      </c>
      <c r="AN9" s="40">
        <v>0</v>
      </c>
      <c r="AO9" s="40">
        <v>0</v>
      </c>
      <c r="AP9" s="40">
        <v>51.145360000000004</v>
      </c>
      <c r="AQ9" s="40">
        <v>20.479680000000002</v>
      </c>
      <c r="AR9" s="40">
        <v>0</v>
      </c>
      <c r="AS9" s="40">
        <v>0</v>
      </c>
      <c r="AT9" s="40">
        <v>71.625039999999998</v>
      </c>
      <c r="AU9" s="40">
        <v>1503.5255199999999</v>
      </c>
      <c r="AV9" s="40">
        <v>687.40715</v>
      </c>
      <c r="AW9" s="40">
        <v>0</v>
      </c>
      <c r="AX9" s="40">
        <v>-1.0000000000000001E-5</v>
      </c>
      <c r="AY9" s="40">
        <v>2190.9326599999999</v>
      </c>
    </row>
    <row r="10" spans="1:88">
      <c r="A10" s="40" t="s">
        <v>906</v>
      </c>
      <c r="B10" s="40">
        <v>0</v>
      </c>
      <c r="C10" s="40">
        <v>0</v>
      </c>
      <c r="D10" s="40">
        <v>0</v>
      </c>
      <c r="E10" s="40">
        <v>0</v>
      </c>
      <c r="F10" s="40">
        <v>0</v>
      </c>
      <c r="G10" s="40">
        <v>0</v>
      </c>
      <c r="H10" s="40">
        <v>0</v>
      </c>
      <c r="I10" s="40">
        <v>0</v>
      </c>
      <c r="J10" s="40">
        <v>0</v>
      </c>
      <c r="K10" s="40">
        <v>0</v>
      </c>
      <c r="L10" s="40">
        <v>0</v>
      </c>
      <c r="M10" s="40">
        <v>0</v>
      </c>
      <c r="N10" s="40">
        <v>0</v>
      </c>
      <c r="O10" s="40">
        <v>0</v>
      </c>
      <c r="P10" s="40">
        <v>0</v>
      </c>
      <c r="Q10" s="40">
        <v>0</v>
      </c>
      <c r="R10" s="40">
        <v>0</v>
      </c>
      <c r="S10" s="40">
        <v>0</v>
      </c>
      <c r="T10" s="40">
        <v>0</v>
      </c>
      <c r="U10" s="40">
        <v>0</v>
      </c>
      <c r="V10" s="40">
        <v>0</v>
      </c>
      <c r="W10" s="40">
        <v>0</v>
      </c>
      <c r="X10" s="40">
        <v>0</v>
      </c>
      <c r="Y10" s="40">
        <v>0</v>
      </c>
      <c r="Z10" s="40">
        <v>0</v>
      </c>
      <c r="AA10" s="40">
        <v>0</v>
      </c>
      <c r="AB10" s="40">
        <v>0</v>
      </c>
      <c r="AC10" s="40">
        <v>0</v>
      </c>
      <c r="AD10" s="40">
        <v>0</v>
      </c>
      <c r="AE10" s="40">
        <v>0</v>
      </c>
      <c r="AF10" s="40">
        <v>0</v>
      </c>
      <c r="AG10" s="40">
        <v>0</v>
      </c>
      <c r="AH10" s="40">
        <v>0</v>
      </c>
      <c r="AI10" s="40">
        <v>0</v>
      </c>
      <c r="AJ10" s="40">
        <v>0</v>
      </c>
      <c r="AK10" s="40">
        <v>0</v>
      </c>
      <c r="AL10" s="40">
        <v>0</v>
      </c>
      <c r="AM10" s="40">
        <v>0</v>
      </c>
      <c r="AN10" s="40">
        <v>0</v>
      </c>
      <c r="AO10" s="40">
        <v>0</v>
      </c>
      <c r="AP10" s="40">
        <v>0</v>
      </c>
      <c r="AQ10" s="40">
        <v>0</v>
      </c>
      <c r="AR10" s="40">
        <v>0</v>
      </c>
      <c r="AS10" s="40">
        <v>0</v>
      </c>
      <c r="AT10" s="40">
        <v>0</v>
      </c>
      <c r="AU10" s="40">
        <v>0</v>
      </c>
      <c r="AV10" s="40">
        <v>0</v>
      </c>
      <c r="AW10" s="40">
        <v>0</v>
      </c>
      <c r="AX10" s="40">
        <v>0</v>
      </c>
      <c r="AY10" s="40">
        <v>0</v>
      </c>
    </row>
    <row r="11" spans="1:88">
      <c r="A11" s="40" t="s">
        <v>907</v>
      </c>
      <c r="B11" s="40">
        <v>110355.42142</v>
      </c>
      <c r="C11" s="40">
        <v>60611.65885</v>
      </c>
      <c r="D11" s="40">
        <v>0</v>
      </c>
      <c r="E11" s="40">
        <v>1146.7419600000001</v>
      </c>
      <c r="F11" s="40">
        <v>172113.82222999999</v>
      </c>
      <c r="G11" s="40">
        <v>20712.21862</v>
      </c>
      <c r="H11" s="40">
        <v>11400.58798</v>
      </c>
      <c r="I11" s="40">
        <v>0</v>
      </c>
      <c r="J11" s="40">
        <v>115.19064</v>
      </c>
      <c r="K11" s="40">
        <v>32227.997239999997</v>
      </c>
      <c r="L11" s="40">
        <v>123670.10971999999</v>
      </c>
      <c r="M11" s="40">
        <v>67662.588810000001</v>
      </c>
      <c r="N11" s="40">
        <v>0</v>
      </c>
      <c r="O11" s="40">
        <v>19115.343430000001</v>
      </c>
      <c r="P11" s="40">
        <v>210448.04196</v>
      </c>
      <c r="Q11" s="40">
        <v>38969.917130000002</v>
      </c>
      <c r="R11" s="40">
        <v>16991.208699999999</v>
      </c>
      <c r="S11" s="40">
        <v>0</v>
      </c>
      <c r="T11" s="40">
        <v>2.4752299999999998</v>
      </c>
      <c r="U11" s="40">
        <v>55963.601060000001</v>
      </c>
      <c r="V11" s="40">
        <v>72891.743220000004</v>
      </c>
      <c r="W11" s="40">
        <v>21610.712299999999</v>
      </c>
      <c r="X11" s="40">
        <v>0</v>
      </c>
      <c r="Y11" s="40">
        <v>0</v>
      </c>
      <c r="Z11" s="40">
        <v>94502.455519999989</v>
      </c>
      <c r="AA11" s="40">
        <v>16584.038639999999</v>
      </c>
      <c r="AB11" s="40">
        <v>9248.8191999999999</v>
      </c>
      <c r="AC11" s="40">
        <v>0</v>
      </c>
      <c r="AD11" s="40">
        <v>902.75280000000009</v>
      </c>
      <c r="AE11" s="40">
        <v>26735.610639999999</v>
      </c>
      <c r="AF11" s="40">
        <v>28127.482319999999</v>
      </c>
      <c r="AG11" s="40">
        <v>10460.973739999999</v>
      </c>
      <c r="AH11" s="40">
        <v>0</v>
      </c>
      <c r="AI11" s="40">
        <v>964.22095999999999</v>
      </c>
      <c r="AJ11" s="40">
        <v>39552.677020000003</v>
      </c>
      <c r="AK11" s="40">
        <v>6401.3019800000002</v>
      </c>
      <c r="AL11" s="40">
        <v>1733.7481</v>
      </c>
      <c r="AM11" s="40">
        <v>0</v>
      </c>
      <c r="AN11" s="40">
        <v>0</v>
      </c>
      <c r="AO11" s="40">
        <v>8135.05008</v>
      </c>
      <c r="AP11" s="40">
        <v>35098.939290000002</v>
      </c>
      <c r="AQ11" s="40">
        <v>5325.1856699999998</v>
      </c>
      <c r="AR11" s="40">
        <v>0</v>
      </c>
      <c r="AS11" s="40">
        <v>0</v>
      </c>
      <c r="AT11" s="40">
        <v>40424.124960000001</v>
      </c>
      <c r="AU11" s="40">
        <v>452811.17233999999</v>
      </c>
      <c r="AV11" s="40">
        <v>205045.48334999999</v>
      </c>
      <c r="AW11" s="40">
        <v>0</v>
      </c>
      <c r="AX11" s="40">
        <v>22246.725019999998</v>
      </c>
      <c r="AY11" s="40">
        <v>680103.38071000006</v>
      </c>
    </row>
    <row r="12" spans="1:88">
      <c r="A12" s="40" t="s">
        <v>908</v>
      </c>
      <c r="B12" s="40">
        <v>110355.42142</v>
      </c>
      <c r="C12" s="40">
        <v>60611.65885</v>
      </c>
      <c r="D12" s="40">
        <v>0</v>
      </c>
      <c r="E12" s="40">
        <v>1146.7419600000001</v>
      </c>
      <c r="F12" s="40">
        <v>172113.82222999999</v>
      </c>
      <c r="G12" s="40">
        <v>20712.21862</v>
      </c>
      <c r="H12" s="40">
        <v>11400.586929999999</v>
      </c>
      <c r="I12" s="40">
        <v>0</v>
      </c>
      <c r="J12" s="40">
        <v>115.19064</v>
      </c>
      <c r="K12" s="40">
        <v>32227.996190000002</v>
      </c>
      <c r="L12" s="40">
        <v>123670.10971999999</v>
      </c>
      <c r="M12" s="40">
        <v>67662.588839999997</v>
      </c>
      <c r="N12" s="40">
        <v>0</v>
      </c>
      <c r="O12" s="40">
        <v>19115.343430000001</v>
      </c>
      <c r="P12" s="40">
        <v>210448.04199</v>
      </c>
      <c r="Q12" s="40">
        <v>38969.917130000002</v>
      </c>
      <c r="R12" s="40">
        <v>16991.208699999999</v>
      </c>
      <c r="S12" s="40">
        <v>0</v>
      </c>
      <c r="T12" s="40">
        <v>2.4752299999999998</v>
      </c>
      <c r="U12" s="40">
        <v>55963.601060000001</v>
      </c>
      <c r="V12" s="40">
        <v>72891.743220000004</v>
      </c>
      <c r="W12" s="40">
        <v>21610.712299999999</v>
      </c>
      <c r="X12" s="40">
        <v>0</v>
      </c>
      <c r="Y12" s="40">
        <v>0</v>
      </c>
      <c r="Z12" s="40">
        <v>94502.455519999989</v>
      </c>
      <c r="AA12" s="40">
        <v>16584.038639999999</v>
      </c>
      <c r="AB12" s="40">
        <v>9248.8191999999999</v>
      </c>
      <c r="AC12" s="40">
        <v>0</v>
      </c>
      <c r="AD12" s="40">
        <v>902.75280000000009</v>
      </c>
      <c r="AE12" s="40">
        <v>26735.610639999999</v>
      </c>
      <c r="AF12" s="40">
        <v>28127.482319999999</v>
      </c>
      <c r="AG12" s="40">
        <v>10460.973739999999</v>
      </c>
      <c r="AH12" s="40">
        <v>0</v>
      </c>
      <c r="AI12" s="40">
        <v>964.22095999999999</v>
      </c>
      <c r="AJ12" s="40">
        <v>39552.677020000003</v>
      </c>
      <c r="AK12" s="40">
        <v>6401.3019800000002</v>
      </c>
      <c r="AL12" s="40">
        <v>1733.7481</v>
      </c>
      <c r="AM12" s="40">
        <v>0</v>
      </c>
      <c r="AN12" s="40">
        <v>0</v>
      </c>
      <c r="AO12" s="40">
        <v>8135.05008</v>
      </c>
      <c r="AP12" s="40">
        <v>35098.753880000004</v>
      </c>
      <c r="AQ12" s="40">
        <v>5325.1856699999998</v>
      </c>
      <c r="AR12" s="40">
        <v>0</v>
      </c>
      <c r="AS12" s="40">
        <v>0</v>
      </c>
      <c r="AT12" s="40">
        <v>40423.939549999996</v>
      </c>
      <c r="AU12" s="40">
        <v>452810.98693000001</v>
      </c>
      <c r="AV12" s="40">
        <v>205045.48233</v>
      </c>
      <c r="AW12" s="40">
        <v>0</v>
      </c>
      <c r="AX12" s="40">
        <v>22246.725019999998</v>
      </c>
      <c r="AY12" s="40">
        <v>680103.19427999994</v>
      </c>
    </row>
    <row r="13" spans="1:88">
      <c r="A13" s="40" t="s">
        <v>909</v>
      </c>
      <c r="B13" s="40">
        <v>0</v>
      </c>
      <c r="C13" s="40">
        <v>0</v>
      </c>
      <c r="D13" s="40">
        <v>0</v>
      </c>
      <c r="E13" s="40">
        <v>0</v>
      </c>
      <c r="F13" s="40">
        <v>0</v>
      </c>
      <c r="G13" s="40">
        <v>0</v>
      </c>
      <c r="H13" s="40">
        <v>0</v>
      </c>
      <c r="I13" s="40">
        <v>0</v>
      </c>
      <c r="J13" s="40">
        <v>0</v>
      </c>
      <c r="K13" s="40">
        <v>0</v>
      </c>
      <c r="L13" s="40">
        <v>0</v>
      </c>
      <c r="M13" s="40">
        <v>0</v>
      </c>
      <c r="N13" s="40">
        <v>0</v>
      </c>
      <c r="O13" s="40">
        <v>0</v>
      </c>
      <c r="P13" s="40">
        <v>0</v>
      </c>
      <c r="Q13" s="40">
        <v>0</v>
      </c>
      <c r="R13" s="40">
        <v>0</v>
      </c>
      <c r="S13" s="40">
        <v>0</v>
      </c>
      <c r="T13" s="40">
        <v>0</v>
      </c>
      <c r="U13" s="40">
        <v>0</v>
      </c>
      <c r="V13" s="40">
        <v>0</v>
      </c>
      <c r="W13" s="40">
        <v>0</v>
      </c>
      <c r="X13" s="40">
        <v>0</v>
      </c>
      <c r="Y13" s="40">
        <v>0</v>
      </c>
      <c r="Z13" s="40">
        <v>0</v>
      </c>
      <c r="AA13" s="40">
        <v>0</v>
      </c>
      <c r="AB13" s="40">
        <v>0</v>
      </c>
      <c r="AC13" s="40">
        <v>0</v>
      </c>
      <c r="AD13" s="40">
        <v>0</v>
      </c>
      <c r="AE13" s="40">
        <v>0</v>
      </c>
      <c r="AF13" s="40">
        <v>0</v>
      </c>
      <c r="AG13" s="40">
        <v>0</v>
      </c>
      <c r="AH13" s="40">
        <v>0</v>
      </c>
      <c r="AI13" s="40">
        <v>0</v>
      </c>
      <c r="AJ13" s="40">
        <v>0</v>
      </c>
      <c r="AK13" s="40">
        <v>0</v>
      </c>
      <c r="AL13" s="40">
        <v>0</v>
      </c>
      <c r="AM13" s="40">
        <v>0</v>
      </c>
      <c r="AN13" s="40">
        <v>0</v>
      </c>
      <c r="AO13" s="40">
        <v>0</v>
      </c>
      <c r="AP13" s="40">
        <v>0</v>
      </c>
      <c r="AQ13" s="40">
        <v>0</v>
      </c>
      <c r="AR13" s="40">
        <v>0</v>
      </c>
      <c r="AS13" s="40">
        <v>0</v>
      </c>
      <c r="AT13" s="40">
        <v>0</v>
      </c>
      <c r="AU13" s="40">
        <v>0</v>
      </c>
      <c r="AV13" s="40">
        <v>0</v>
      </c>
      <c r="AW13" s="40">
        <v>0</v>
      </c>
      <c r="AX13" s="40">
        <v>0</v>
      </c>
      <c r="AY13" s="40">
        <v>0</v>
      </c>
    </row>
    <row r="14" spans="1:88">
      <c r="A14" s="40" t="s">
        <v>906</v>
      </c>
      <c r="B14" s="40">
        <v>0</v>
      </c>
      <c r="C14" s="40">
        <v>0</v>
      </c>
      <c r="D14" s="40">
        <v>0</v>
      </c>
      <c r="E14" s="40">
        <v>0</v>
      </c>
      <c r="F14" s="40">
        <v>0</v>
      </c>
      <c r="G14" s="40">
        <v>0</v>
      </c>
      <c r="H14" s="40">
        <v>1.0500000000000002E-3</v>
      </c>
      <c r="I14" s="40">
        <v>0</v>
      </c>
      <c r="J14" s="40">
        <v>0</v>
      </c>
      <c r="K14" s="40">
        <v>1.0500000000000002E-3</v>
      </c>
      <c r="L14" s="40">
        <v>0</v>
      </c>
      <c r="M14" s="40">
        <v>-2.9999999999999997E-5</v>
      </c>
      <c r="N14" s="40">
        <v>0</v>
      </c>
      <c r="O14" s="40">
        <v>0</v>
      </c>
      <c r="P14" s="40">
        <v>-2.9999999999999997E-5</v>
      </c>
      <c r="Q14" s="40">
        <v>0</v>
      </c>
      <c r="R14" s="40">
        <v>0</v>
      </c>
      <c r="S14" s="40">
        <v>0</v>
      </c>
      <c r="T14" s="40">
        <v>0</v>
      </c>
      <c r="U14" s="40">
        <v>0</v>
      </c>
      <c r="V14" s="40">
        <v>0</v>
      </c>
      <c r="W14" s="40">
        <v>0</v>
      </c>
      <c r="X14" s="40">
        <v>0</v>
      </c>
      <c r="Y14" s="40">
        <v>0</v>
      </c>
      <c r="Z14" s="40">
        <v>0</v>
      </c>
      <c r="AA14" s="40">
        <v>0</v>
      </c>
      <c r="AB14" s="40">
        <v>0</v>
      </c>
      <c r="AC14" s="40">
        <v>0</v>
      </c>
      <c r="AD14" s="40">
        <v>0</v>
      </c>
      <c r="AE14" s="40">
        <v>0</v>
      </c>
      <c r="AF14" s="40">
        <v>0</v>
      </c>
      <c r="AG14" s="40">
        <v>0</v>
      </c>
      <c r="AH14" s="40">
        <v>0</v>
      </c>
      <c r="AI14" s="40">
        <v>0</v>
      </c>
      <c r="AJ14" s="40">
        <v>0</v>
      </c>
      <c r="AK14" s="40">
        <v>0</v>
      </c>
      <c r="AL14" s="40">
        <v>0</v>
      </c>
      <c r="AM14" s="40">
        <v>0</v>
      </c>
      <c r="AN14" s="40">
        <v>0</v>
      </c>
      <c r="AO14" s="40">
        <v>0</v>
      </c>
      <c r="AP14" s="40">
        <v>0.18540999999999999</v>
      </c>
      <c r="AQ14" s="40">
        <v>0</v>
      </c>
      <c r="AR14" s="40">
        <v>0</v>
      </c>
      <c r="AS14" s="40">
        <v>0</v>
      </c>
      <c r="AT14" s="40">
        <v>0.18540999999999999</v>
      </c>
      <c r="AU14" s="40">
        <v>0.18540999999999999</v>
      </c>
      <c r="AV14" s="40">
        <v>1.0200000000000001E-3</v>
      </c>
      <c r="AW14" s="40">
        <v>0</v>
      </c>
      <c r="AX14" s="40">
        <v>0</v>
      </c>
      <c r="AY14" s="40">
        <v>0.18643000000000001</v>
      </c>
    </row>
    <row r="15" spans="1:88">
      <c r="A15" s="40" t="s">
        <v>910</v>
      </c>
      <c r="B15" s="40">
        <v>14785.39618</v>
      </c>
      <c r="C15" s="40">
        <v>61863.694109999997</v>
      </c>
      <c r="D15" s="40">
        <v>0</v>
      </c>
      <c r="E15" s="40">
        <v>1232.4144899999999</v>
      </c>
      <c r="F15" s="40">
        <v>77881.504780000003</v>
      </c>
      <c r="G15" s="40">
        <v>1504.28043</v>
      </c>
      <c r="H15" s="40">
        <v>1607.43346</v>
      </c>
      <c r="I15" s="40">
        <v>0</v>
      </c>
      <c r="J15" s="40">
        <v>9.6000000000000002E-2</v>
      </c>
      <c r="K15" s="40">
        <v>3111.80989</v>
      </c>
      <c r="L15" s="40">
        <v>34788.120799999997</v>
      </c>
      <c r="M15" s="40">
        <v>48206.775170000001</v>
      </c>
      <c r="N15" s="40">
        <v>0</v>
      </c>
      <c r="O15" s="40">
        <v>2289.1693</v>
      </c>
      <c r="P15" s="40">
        <v>85284.065269999992</v>
      </c>
      <c r="Q15" s="40">
        <v>3465.0232000000001</v>
      </c>
      <c r="R15" s="40">
        <v>15387.037619999999</v>
      </c>
      <c r="S15" s="40">
        <v>0</v>
      </c>
      <c r="T15" s="40">
        <v>331.54766999999998</v>
      </c>
      <c r="U15" s="40">
        <v>19183.608489999999</v>
      </c>
      <c r="V15" s="40">
        <v>11044.630560000001</v>
      </c>
      <c r="W15" s="40">
        <v>7748.8352500000001</v>
      </c>
      <c r="X15" s="40">
        <v>0</v>
      </c>
      <c r="Y15" s="40">
        <v>8.906E-2</v>
      </c>
      <c r="Z15" s="40">
        <v>18793.55487</v>
      </c>
      <c r="AA15" s="40">
        <v>349.31446</v>
      </c>
      <c r="AB15" s="40">
        <v>4691.99964</v>
      </c>
      <c r="AC15" s="40">
        <v>0</v>
      </c>
      <c r="AD15" s="40">
        <v>0</v>
      </c>
      <c r="AE15" s="40">
        <v>5041.3140999999996</v>
      </c>
      <c r="AF15" s="40">
        <v>8193.0819699999993</v>
      </c>
      <c r="AG15" s="40">
        <v>3500.14057</v>
      </c>
      <c r="AH15" s="40">
        <v>0</v>
      </c>
      <c r="AI15" s="40">
        <v>45.626889999999996</v>
      </c>
      <c r="AJ15" s="40">
        <v>11738.84943</v>
      </c>
      <c r="AK15" s="40">
        <v>4487.18541</v>
      </c>
      <c r="AL15" s="40">
        <v>1457.09556</v>
      </c>
      <c r="AM15" s="40">
        <v>0</v>
      </c>
      <c r="AN15" s="40">
        <v>0</v>
      </c>
      <c r="AO15" s="40">
        <v>5944.2809699999998</v>
      </c>
      <c r="AP15" s="40">
        <v>6705.3301300000003</v>
      </c>
      <c r="AQ15" s="40">
        <v>1000.93188</v>
      </c>
      <c r="AR15" s="40">
        <v>0</v>
      </c>
      <c r="AS15" s="40">
        <v>0</v>
      </c>
      <c r="AT15" s="40">
        <v>7706.2620099999995</v>
      </c>
      <c r="AU15" s="40">
        <v>85322.363140000001</v>
      </c>
      <c r="AV15" s="40">
        <v>145463.94326</v>
      </c>
      <c r="AW15" s="40">
        <v>0</v>
      </c>
      <c r="AX15" s="40">
        <v>3898.9434100000003</v>
      </c>
      <c r="AY15" s="40">
        <v>234685.24981000001</v>
      </c>
    </row>
    <row r="16" spans="1:88">
      <c r="A16" s="40" t="s">
        <v>154</v>
      </c>
      <c r="B16" s="40">
        <v>14772.638580000001</v>
      </c>
      <c r="C16" s="40">
        <v>61381.661240000001</v>
      </c>
      <c r="D16" s="40">
        <v>0</v>
      </c>
      <c r="E16" s="40">
        <v>1232.4144899999999</v>
      </c>
      <c r="F16" s="40">
        <v>77386.714309999996</v>
      </c>
      <c r="G16" s="40">
        <v>1500.9959199999998</v>
      </c>
      <c r="H16" s="40">
        <v>1600.51613</v>
      </c>
      <c r="I16" s="40">
        <v>0</v>
      </c>
      <c r="J16" s="40">
        <v>0</v>
      </c>
      <c r="K16" s="40">
        <v>3101.5120499999998</v>
      </c>
      <c r="L16" s="40">
        <v>34724.170279999998</v>
      </c>
      <c r="M16" s="40">
        <v>47977.660469999995</v>
      </c>
      <c r="N16" s="40">
        <v>0</v>
      </c>
      <c r="O16" s="40">
        <v>2289.1627100000001</v>
      </c>
      <c r="P16" s="40">
        <v>84990.993459999998</v>
      </c>
      <c r="Q16" s="40">
        <v>3445.7080499999997</v>
      </c>
      <c r="R16" s="40">
        <v>15371.96074</v>
      </c>
      <c r="S16" s="40">
        <v>0</v>
      </c>
      <c r="T16" s="40">
        <v>331.5421</v>
      </c>
      <c r="U16" s="40">
        <v>19149.210890000002</v>
      </c>
      <c r="V16" s="40">
        <v>11044.47899</v>
      </c>
      <c r="W16" s="40">
        <v>7748.1442100000004</v>
      </c>
      <c r="X16" s="40">
        <v>0</v>
      </c>
      <c r="Y16" s="40">
        <v>0</v>
      </c>
      <c r="Z16" s="40">
        <v>18792.623199999998</v>
      </c>
      <c r="AA16" s="40">
        <v>348.07809000000003</v>
      </c>
      <c r="AB16" s="40">
        <v>4631.9257400000006</v>
      </c>
      <c r="AC16" s="40">
        <v>0</v>
      </c>
      <c r="AD16" s="40">
        <v>0</v>
      </c>
      <c r="AE16" s="40">
        <v>4980.0038299999997</v>
      </c>
      <c r="AF16" s="40">
        <v>8079.8762900000002</v>
      </c>
      <c r="AG16" s="40">
        <v>3492.6791200000002</v>
      </c>
      <c r="AH16" s="40">
        <v>0</v>
      </c>
      <c r="AI16" s="40">
        <v>45.626889999999996</v>
      </c>
      <c r="AJ16" s="40">
        <v>11618.1823</v>
      </c>
      <c r="AK16" s="40">
        <v>4437.8667699999996</v>
      </c>
      <c r="AL16" s="40">
        <v>1448.7145399999999</v>
      </c>
      <c r="AM16" s="40">
        <v>0</v>
      </c>
      <c r="AN16" s="40">
        <v>0</v>
      </c>
      <c r="AO16" s="40">
        <v>5886.5813099999996</v>
      </c>
      <c r="AP16" s="40">
        <v>6649.8960399999996</v>
      </c>
      <c r="AQ16" s="40">
        <v>994.93143000000009</v>
      </c>
      <c r="AR16" s="40">
        <v>0</v>
      </c>
      <c r="AS16" s="40">
        <v>0</v>
      </c>
      <c r="AT16" s="40">
        <v>7644.8274700000002</v>
      </c>
      <c r="AU16" s="40">
        <v>85003.709010000006</v>
      </c>
      <c r="AV16" s="40">
        <v>144648.19362000001</v>
      </c>
      <c r="AW16" s="40">
        <v>0</v>
      </c>
      <c r="AX16" s="40">
        <v>3898.7461899999998</v>
      </c>
      <c r="AY16" s="40">
        <v>233550.64882</v>
      </c>
    </row>
    <row r="17" spans="1:51">
      <c r="A17" s="40" t="s">
        <v>155</v>
      </c>
      <c r="B17" s="40">
        <v>2631.10421</v>
      </c>
      <c r="C17" s="40">
        <v>16645.3897</v>
      </c>
      <c r="D17" s="40">
        <v>0</v>
      </c>
      <c r="E17" s="40">
        <v>603.50910999999996</v>
      </c>
      <c r="F17" s="40">
        <v>19880.00302</v>
      </c>
      <c r="G17" s="40">
        <v>730.36540000000002</v>
      </c>
      <c r="H17" s="40">
        <v>667.03466000000003</v>
      </c>
      <c r="I17" s="40">
        <v>0</v>
      </c>
      <c r="J17" s="40">
        <v>0</v>
      </c>
      <c r="K17" s="40">
        <v>1397.4000600000002</v>
      </c>
      <c r="L17" s="40">
        <v>3948.8331499999999</v>
      </c>
      <c r="M17" s="40">
        <v>17791.262699999999</v>
      </c>
      <c r="N17" s="40">
        <v>0</v>
      </c>
      <c r="O17" s="40">
        <v>2289.1624400000001</v>
      </c>
      <c r="P17" s="40">
        <v>24029.258289999998</v>
      </c>
      <c r="Q17" s="40">
        <v>717.67605000000003</v>
      </c>
      <c r="R17" s="40">
        <v>950.19574</v>
      </c>
      <c r="S17" s="40">
        <v>0</v>
      </c>
      <c r="T17" s="40">
        <v>21.05462</v>
      </c>
      <c r="U17" s="40">
        <v>1688.9264099999998</v>
      </c>
      <c r="V17" s="40">
        <v>5687.8574600000002</v>
      </c>
      <c r="W17" s="40">
        <v>3337.04873</v>
      </c>
      <c r="X17" s="40">
        <v>0</v>
      </c>
      <c r="Y17" s="40">
        <v>0</v>
      </c>
      <c r="Z17" s="40">
        <v>9024.9061899999997</v>
      </c>
      <c r="AA17" s="40">
        <v>8.0071700000000003</v>
      </c>
      <c r="AB17" s="40">
        <v>239.97001999999998</v>
      </c>
      <c r="AC17" s="40">
        <v>0</v>
      </c>
      <c r="AD17" s="40">
        <v>0</v>
      </c>
      <c r="AE17" s="40">
        <v>247.97719000000001</v>
      </c>
      <c r="AF17" s="40">
        <v>861.9286800000001</v>
      </c>
      <c r="AG17" s="40">
        <v>798.68155000000002</v>
      </c>
      <c r="AH17" s="40">
        <v>0</v>
      </c>
      <c r="AI17" s="40">
        <v>45.626889999999996</v>
      </c>
      <c r="AJ17" s="40">
        <v>1706.23712</v>
      </c>
      <c r="AK17" s="40">
        <v>341.64709000000005</v>
      </c>
      <c r="AL17" s="40">
        <v>353.85593999999998</v>
      </c>
      <c r="AM17" s="40">
        <v>0</v>
      </c>
      <c r="AN17" s="40">
        <v>0</v>
      </c>
      <c r="AO17" s="40">
        <v>695.50303000000008</v>
      </c>
      <c r="AP17" s="40">
        <v>754.13654000000008</v>
      </c>
      <c r="AQ17" s="40">
        <v>51.32255</v>
      </c>
      <c r="AR17" s="40">
        <v>0</v>
      </c>
      <c r="AS17" s="40">
        <v>0</v>
      </c>
      <c r="AT17" s="40">
        <v>805.45908999999995</v>
      </c>
      <c r="AU17" s="40">
        <v>15681.55575</v>
      </c>
      <c r="AV17" s="40">
        <v>40834.761590000002</v>
      </c>
      <c r="AW17" s="40">
        <v>0</v>
      </c>
      <c r="AX17" s="40">
        <v>2959.3530599999999</v>
      </c>
      <c r="AY17" s="40">
        <v>59475.670399999995</v>
      </c>
    </row>
    <row r="18" spans="1:51">
      <c r="A18" s="40" t="s">
        <v>156</v>
      </c>
      <c r="B18" s="40">
        <v>2835.9343699999999</v>
      </c>
      <c r="C18" s="40">
        <v>12569.11851</v>
      </c>
      <c r="D18" s="40">
        <v>0</v>
      </c>
      <c r="E18" s="40">
        <v>628.90538000000004</v>
      </c>
      <c r="F18" s="40">
        <v>16033.958259999999</v>
      </c>
      <c r="G18" s="40">
        <v>34.898050000000005</v>
      </c>
      <c r="H18" s="40">
        <v>307.91753999999997</v>
      </c>
      <c r="I18" s="40">
        <v>0</v>
      </c>
      <c r="J18" s="40">
        <v>0</v>
      </c>
      <c r="K18" s="40">
        <v>342.81559000000004</v>
      </c>
      <c r="L18" s="40">
        <v>0</v>
      </c>
      <c r="M18" s="40">
        <v>1.0000000000000001E-5</v>
      </c>
      <c r="N18" s="40">
        <v>0</v>
      </c>
      <c r="O18" s="40">
        <v>3.8999999999999999E-4</v>
      </c>
      <c r="P18" s="40">
        <v>4.0000000000000002E-4</v>
      </c>
      <c r="Q18" s="40">
        <v>126.23698</v>
      </c>
      <c r="R18" s="40">
        <v>5606.5304100000003</v>
      </c>
      <c r="S18" s="40">
        <v>0</v>
      </c>
      <c r="T18" s="40">
        <v>199.54172</v>
      </c>
      <c r="U18" s="40">
        <v>5932.3091100000001</v>
      </c>
      <c r="V18" s="40">
        <v>568.31043</v>
      </c>
      <c r="W18" s="40">
        <v>147.43196</v>
      </c>
      <c r="X18" s="40">
        <v>0</v>
      </c>
      <c r="Y18" s="40">
        <v>0</v>
      </c>
      <c r="Z18" s="40">
        <v>715.74239</v>
      </c>
      <c r="AA18" s="40">
        <v>19.149090000000001</v>
      </c>
      <c r="AB18" s="40">
        <v>706.10379</v>
      </c>
      <c r="AC18" s="40">
        <v>0</v>
      </c>
      <c r="AD18" s="40">
        <v>0</v>
      </c>
      <c r="AE18" s="40">
        <v>725.25288</v>
      </c>
      <c r="AF18" s="40">
        <v>1198.79016</v>
      </c>
      <c r="AG18" s="40">
        <v>374.98450000000003</v>
      </c>
      <c r="AH18" s="40">
        <v>0</v>
      </c>
      <c r="AI18" s="40">
        <v>0</v>
      </c>
      <c r="AJ18" s="40">
        <v>1573.7746599999998</v>
      </c>
      <c r="AK18" s="40">
        <v>271.82454999999999</v>
      </c>
      <c r="AL18" s="40">
        <v>292.57496999999995</v>
      </c>
      <c r="AM18" s="40">
        <v>0</v>
      </c>
      <c r="AN18" s="40">
        <v>0</v>
      </c>
      <c r="AO18" s="40">
        <v>564.39952000000005</v>
      </c>
      <c r="AP18" s="40">
        <v>29.46424</v>
      </c>
      <c r="AQ18" s="40">
        <v>0</v>
      </c>
      <c r="AR18" s="40">
        <v>0</v>
      </c>
      <c r="AS18" s="40">
        <v>0</v>
      </c>
      <c r="AT18" s="40">
        <v>29.46424</v>
      </c>
      <c r="AU18" s="40">
        <v>5084.6078699999998</v>
      </c>
      <c r="AV18" s="40">
        <v>20004.661690000001</v>
      </c>
      <c r="AW18" s="40">
        <v>0</v>
      </c>
      <c r="AX18" s="40">
        <v>828.44749000000002</v>
      </c>
      <c r="AY18" s="40">
        <v>25917.717049999999</v>
      </c>
    </row>
    <row r="19" spans="1:51">
      <c r="A19" s="40" t="s">
        <v>157</v>
      </c>
      <c r="B19" s="40">
        <v>1543.2395800000002</v>
      </c>
      <c r="C19" s="40">
        <v>3470.06315</v>
      </c>
      <c r="D19" s="40">
        <v>0</v>
      </c>
      <c r="E19" s="40">
        <v>0</v>
      </c>
      <c r="F19" s="40">
        <v>5013.3027300000003</v>
      </c>
      <c r="G19" s="40">
        <v>0</v>
      </c>
      <c r="H19" s="40">
        <v>0</v>
      </c>
      <c r="I19" s="40">
        <v>0</v>
      </c>
      <c r="J19" s="40">
        <v>0</v>
      </c>
      <c r="K19" s="40">
        <v>0</v>
      </c>
      <c r="L19" s="40">
        <v>54.350449999999995</v>
      </c>
      <c r="M19" s="40">
        <v>335.41379999999998</v>
      </c>
      <c r="N19" s="40">
        <v>0</v>
      </c>
      <c r="O19" s="40">
        <v>-5.9999999999999995E-5</v>
      </c>
      <c r="P19" s="40">
        <v>389.76418999999999</v>
      </c>
      <c r="Q19" s="40">
        <v>44.114959999999996</v>
      </c>
      <c r="R19" s="40">
        <v>182.9684</v>
      </c>
      <c r="S19" s="40">
        <v>0</v>
      </c>
      <c r="T19" s="40">
        <v>0</v>
      </c>
      <c r="U19" s="40">
        <v>227.08336</v>
      </c>
      <c r="V19" s="40">
        <v>2534.6392400000004</v>
      </c>
      <c r="W19" s="40">
        <v>844.00027</v>
      </c>
      <c r="X19" s="40">
        <v>0</v>
      </c>
      <c r="Y19" s="40">
        <v>0</v>
      </c>
      <c r="Z19" s="40">
        <v>3378.63951</v>
      </c>
      <c r="AA19" s="40">
        <v>0</v>
      </c>
      <c r="AB19" s="40">
        <v>0</v>
      </c>
      <c r="AC19" s="40">
        <v>0</v>
      </c>
      <c r="AD19" s="40">
        <v>0</v>
      </c>
      <c r="AE19" s="40">
        <v>0</v>
      </c>
      <c r="AF19" s="40">
        <v>103.48291</v>
      </c>
      <c r="AG19" s="40">
        <v>78.756460000000004</v>
      </c>
      <c r="AH19" s="40">
        <v>0</v>
      </c>
      <c r="AI19" s="40">
        <v>0</v>
      </c>
      <c r="AJ19" s="40">
        <v>182.23937000000001</v>
      </c>
      <c r="AK19" s="40">
        <v>503.2</v>
      </c>
      <c r="AL19" s="40">
        <v>0</v>
      </c>
      <c r="AM19" s="40">
        <v>0</v>
      </c>
      <c r="AN19" s="40">
        <v>0</v>
      </c>
      <c r="AO19" s="40">
        <v>503.2</v>
      </c>
      <c r="AP19" s="40">
        <v>0</v>
      </c>
      <c r="AQ19" s="40">
        <v>0</v>
      </c>
      <c r="AR19" s="40">
        <v>0</v>
      </c>
      <c r="AS19" s="40">
        <v>0</v>
      </c>
      <c r="AT19" s="40">
        <v>0</v>
      </c>
      <c r="AU19" s="40">
        <v>4783.0271399999992</v>
      </c>
      <c r="AV19" s="40">
        <v>4911.20208</v>
      </c>
      <c r="AW19" s="40">
        <v>0</v>
      </c>
      <c r="AX19" s="40">
        <v>-5.9999999999999995E-5</v>
      </c>
      <c r="AY19" s="40">
        <v>9694.2291600000008</v>
      </c>
    </row>
    <row r="20" spans="1:51">
      <c r="A20" s="40" t="s">
        <v>158</v>
      </c>
      <c r="B20" s="40">
        <v>2402.6117999999997</v>
      </c>
      <c r="C20" s="40">
        <v>2726.893</v>
      </c>
      <c r="D20" s="40">
        <v>0</v>
      </c>
      <c r="E20" s="40">
        <v>0</v>
      </c>
      <c r="F20" s="40">
        <v>5129.5047999999997</v>
      </c>
      <c r="G20" s="40">
        <v>415.3</v>
      </c>
      <c r="H20" s="40">
        <v>69</v>
      </c>
      <c r="I20" s="40">
        <v>0</v>
      </c>
      <c r="J20" s="40">
        <v>0</v>
      </c>
      <c r="K20" s="40">
        <v>484.3</v>
      </c>
      <c r="L20" s="40">
        <v>4097.6534000000001</v>
      </c>
      <c r="M20" s="40">
        <v>1227.9857</v>
      </c>
      <c r="N20" s="40">
        <v>0</v>
      </c>
      <c r="O20" s="40">
        <v>-5.0000000000000002E-5</v>
      </c>
      <c r="P20" s="40">
        <v>5325.6390499999998</v>
      </c>
      <c r="Q20" s="40">
        <v>1079.8581399999998</v>
      </c>
      <c r="R20" s="40">
        <v>3181.7291600000003</v>
      </c>
      <c r="S20" s="40">
        <v>0</v>
      </c>
      <c r="T20" s="40">
        <v>30.421720000000001</v>
      </c>
      <c r="U20" s="40">
        <v>4292.0090199999995</v>
      </c>
      <c r="V20" s="40">
        <v>926.40197000000001</v>
      </c>
      <c r="W20" s="40">
        <v>2192.65047</v>
      </c>
      <c r="X20" s="40">
        <v>0</v>
      </c>
      <c r="Y20" s="40">
        <v>0</v>
      </c>
      <c r="Z20" s="40">
        <v>3119.0524399999999</v>
      </c>
      <c r="AA20" s="40">
        <v>25.68329</v>
      </c>
      <c r="AB20" s="40">
        <v>0</v>
      </c>
      <c r="AC20" s="40">
        <v>0</v>
      </c>
      <c r="AD20" s="40">
        <v>0</v>
      </c>
      <c r="AE20" s="40">
        <v>25.68329</v>
      </c>
      <c r="AF20" s="40">
        <v>1793.31718</v>
      </c>
      <c r="AG20" s="40">
        <v>840.44269999999995</v>
      </c>
      <c r="AH20" s="40">
        <v>0</v>
      </c>
      <c r="AI20" s="40">
        <v>0</v>
      </c>
      <c r="AJ20" s="40">
        <v>2633.7598800000001</v>
      </c>
      <c r="AK20" s="40">
        <v>163.70928000000001</v>
      </c>
      <c r="AL20" s="40">
        <v>13.85582</v>
      </c>
      <c r="AM20" s="40">
        <v>0</v>
      </c>
      <c r="AN20" s="40">
        <v>0</v>
      </c>
      <c r="AO20" s="40">
        <v>177.5651</v>
      </c>
      <c r="AP20" s="40">
        <v>541.02164000000005</v>
      </c>
      <c r="AQ20" s="40">
        <v>43.353739999999995</v>
      </c>
      <c r="AR20" s="40">
        <v>0</v>
      </c>
      <c r="AS20" s="40">
        <v>0</v>
      </c>
      <c r="AT20" s="40">
        <v>584.37537999999995</v>
      </c>
      <c r="AU20" s="40">
        <v>11445.556699999999</v>
      </c>
      <c r="AV20" s="40">
        <v>10295.91059</v>
      </c>
      <c r="AW20" s="40">
        <v>0</v>
      </c>
      <c r="AX20" s="40">
        <v>30.421669999999999</v>
      </c>
      <c r="AY20" s="40">
        <v>21771.88896</v>
      </c>
    </row>
    <row r="21" spans="1:51">
      <c r="A21" s="40" t="s">
        <v>159</v>
      </c>
      <c r="B21" s="40">
        <v>3981.8850899999998</v>
      </c>
      <c r="C21" s="40">
        <v>3832.9903300000001</v>
      </c>
      <c r="D21" s="40">
        <v>0</v>
      </c>
      <c r="E21" s="40">
        <v>0</v>
      </c>
      <c r="F21" s="40">
        <v>7814.8754200000003</v>
      </c>
      <c r="G21" s="40">
        <v>292.43246999999997</v>
      </c>
      <c r="H21" s="40">
        <v>27.071249999999999</v>
      </c>
      <c r="I21" s="40">
        <v>0</v>
      </c>
      <c r="J21" s="40">
        <v>0</v>
      </c>
      <c r="K21" s="40">
        <v>319.50371999999999</v>
      </c>
      <c r="L21" s="40">
        <v>21177.454289999998</v>
      </c>
      <c r="M21" s="40">
        <v>21147.82302</v>
      </c>
      <c r="N21" s="40">
        <v>0</v>
      </c>
      <c r="O21" s="40">
        <v>0</v>
      </c>
      <c r="P21" s="40">
        <v>42325.277310000005</v>
      </c>
      <c r="Q21" s="40">
        <v>1124.97831</v>
      </c>
      <c r="R21" s="40">
        <v>4802.4873299999999</v>
      </c>
      <c r="S21" s="40">
        <v>0</v>
      </c>
      <c r="T21" s="40">
        <v>0</v>
      </c>
      <c r="U21" s="40">
        <v>5927.4656399999994</v>
      </c>
      <c r="V21" s="40">
        <v>167.26043999999999</v>
      </c>
      <c r="W21" s="40">
        <v>133.44931</v>
      </c>
      <c r="X21" s="40">
        <v>0</v>
      </c>
      <c r="Y21" s="40">
        <v>0</v>
      </c>
      <c r="Z21" s="40">
        <v>300.70974999999999</v>
      </c>
      <c r="AA21" s="40">
        <v>98.233789999999999</v>
      </c>
      <c r="AB21" s="40">
        <v>34.5</v>
      </c>
      <c r="AC21" s="40">
        <v>0</v>
      </c>
      <c r="AD21" s="40">
        <v>0</v>
      </c>
      <c r="AE21" s="40">
        <v>132.73379</v>
      </c>
      <c r="AF21" s="40">
        <v>98.270750000000007</v>
      </c>
      <c r="AG21" s="40">
        <v>53.13</v>
      </c>
      <c r="AH21" s="40">
        <v>0</v>
      </c>
      <c r="AI21" s="40">
        <v>0</v>
      </c>
      <c r="AJ21" s="40">
        <v>151.40074999999999</v>
      </c>
      <c r="AK21" s="40">
        <v>366</v>
      </c>
      <c r="AL21" s="40">
        <v>64.390460000000004</v>
      </c>
      <c r="AM21" s="40">
        <v>0</v>
      </c>
      <c r="AN21" s="40">
        <v>0</v>
      </c>
      <c r="AO21" s="40">
        <v>430.39046000000002</v>
      </c>
      <c r="AP21" s="40">
        <v>1271.9941100000001</v>
      </c>
      <c r="AQ21" s="40">
        <v>192.22198999999998</v>
      </c>
      <c r="AR21" s="40">
        <v>0</v>
      </c>
      <c r="AS21" s="40">
        <v>0</v>
      </c>
      <c r="AT21" s="40">
        <v>1464.2161000000001</v>
      </c>
      <c r="AU21" s="40">
        <v>28578.509249999999</v>
      </c>
      <c r="AV21" s="40">
        <v>30288.063690000003</v>
      </c>
      <c r="AW21" s="40">
        <v>0</v>
      </c>
      <c r="AX21" s="40">
        <v>0</v>
      </c>
      <c r="AY21" s="40">
        <v>58866.572939999998</v>
      </c>
    </row>
    <row r="22" spans="1:51">
      <c r="A22" s="40" t="s">
        <v>160</v>
      </c>
      <c r="B22" s="40">
        <v>1327.8635300000001</v>
      </c>
      <c r="C22" s="40">
        <v>3863.7254500000004</v>
      </c>
      <c r="D22" s="40">
        <v>0</v>
      </c>
      <c r="E22" s="40">
        <v>0</v>
      </c>
      <c r="F22" s="40">
        <v>5191.5889800000004</v>
      </c>
      <c r="G22" s="40">
        <v>0</v>
      </c>
      <c r="H22" s="40">
        <v>418.78598</v>
      </c>
      <c r="I22" s="40">
        <v>0</v>
      </c>
      <c r="J22" s="40">
        <v>0</v>
      </c>
      <c r="K22" s="40">
        <v>418.78598</v>
      </c>
      <c r="L22" s="40">
        <v>5263.6532800000004</v>
      </c>
      <c r="M22" s="40">
        <v>3298.8780000000002</v>
      </c>
      <c r="N22" s="40">
        <v>0</v>
      </c>
      <c r="O22" s="40">
        <v>-2.0000000000000002E-5</v>
      </c>
      <c r="P22" s="40">
        <v>8562.5312599999997</v>
      </c>
      <c r="Q22" s="40">
        <v>297.84361000000001</v>
      </c>
      <c r="R22" s="40">
        <v>376.18970000000002</v>
      </c>
      <c r="S22" s="40">
        <v>0</v>
      </c>
      <c r="T22" s="40">
        <v>80.524039999999999</v>
      </c>
      <c r="U22" s="40">
        <v>754.55734999999993</v>
      </c>
      <c r="V22" s="40">
        <v>1124.36544</v>
      </c>
      <c r="W22" s="40">
        <v>890.32472999999993</v>
      </c>
      <c r="X22" s="40">
        <v>0</v>
      </c>
      <c r="Y22" s="40">
        <v>0</v>
      </c>
      <c r="Z22" s="40">
        <v>2014.6901699999999</v>
      </c>
      <c r="AA22" s="40">
        <v>197.00475</v>
      </c>
      <c r="AB22" s="40">
        <v>201.35192999999998</v>
      </c>
      <c r="AC22" s="40">
        <v>0</v>
      </c>
      <c r="AD22" s="40">
        <v>0</v>
      </c>
      <c r="AE22" s="40">
        <v>398.35667999999998</v>
      </c>
      <c r="AF22" s="40">
        <v>1241.5566100000001</v>
      </c>
      <c r="AG22" s="40">
        <v>769.15391</v>
      </c>
      <c r="AH22" s="40">
        <v>0</v>
      </c>
      <c r="AI22" s="40">
        <v>0</v>
      </c>
      <c r="AJ22" s="40">
        <v>2010.7105200000001</v>
      </c>
      <c r="AK22" s="40">
        <v>2477.98585</v>
      </c>
      <c r="AL22" s="40">
        <v>710.23734999999999</v>
      </c>
      <c r="AM22" s="40">
        <v>0</v>
      </c>
      <c r="AN22" s="40">
        <v>0</v>
      </c>
      <c r="AO22" s="40">
        <v>3188.2232000000004</v>
      </c>
      <c r="AP22" s="40">
        <v>2472.4625599999999</v>
      </c>
      <c r="AQ22" s="40">
        <v>628.68315000000007</v>
      </c>
      <c r="AR22" s="40">
        <v>0</v>
      </c>
      <c r="AS22" s="40">
        <v>0</v>
      </c>
      <c r="AT22" s="40">
        <v>3101.1457099999998</v>
      </c>
      <c r="AU22" s="40">
        <v>14402.735630000001</v>
      </c>
      <c r="AV22" s="40">
        <v>11157.330199999999</v>
      </c>
      <c r="AW22" s="40">
        <v>0</v>
      </c>
      <c r="AX22" s="40">
        <v>80.524020000000007</v>
      </c>
      <c r="AY22" s="40">
        <v>25640.58985</v>
      </c>
    </row>
    <row r="23" spans="1:51">
      <c r="A23" s="40" t="s">
        <v>161</v>
      </c>
      <c r="B23" s="40">
        <v>0</v>
      </c>
      <c r="C23" s="40">
        <v>16820.62845</v>
      </c>
      <c r="D23" s="40">
        <v>0</v>
      </c>
      <c r="E23" s="40">
        <v>0</v>
      </c>
      <c r="F23" s="40">
        <v>16820.62845</v>
      </c>
      <c r="G23" s="40">
        <v>0</v>
      </c>
      <c r="H23" s="40">
        <v>110.7067</v>
      </c>
      <c r="I23" s="40">
        <v>0</v>
      </c>
      <c r="J23" s="40">
        <v>0</v>
      </c>
      <c r="K23" s="40">
        <v>110.7067</v>
      </c>
      <c r="L23" s="40">
        <v>17.99971</v>
      </c>
      <c r="M23" s="40">
        <v>875.41693000000009</v>
      </c>
      <c r="N23" s="40">
        <v>0</v>
      </c>
      <c r="O23" s="40">
        <v>1.0000000000000001E-5</v>
      </c>
      <c r="P23" s="40">
        <v>893.41665</v>
      </c>
      <c r="Q23" s="40">
        <v>0</v>
      </c>
      <c r="R23" s="40">
        <v>264.95999999999998</v>
      </c>
      <c r="S23" s="40">
        <v>0</v>
      </c>
      <c r="T23" s="40">
        <v>0</v>
      </c>
      <c r="U23" s="40">
        <v>264.95999999999998</v>
      </c>
      <c r="V23" s="40">
        <v>35.644010000000002</v>
      </c>
      <c r="W23" s="40">
        <v>93.15</v>
      </c>
      <c r="X23" s="40">
        <v>0</v>
      </c>
      <c r="Y23" s="40">
        <v>0</v>
      </c>
      <c r="Z23" s="40">
        <v>128.79400999999999</v>
      </c>
      <c r="AA23" s="40">
        <v>0</v>
      </c>
      <c r="AB23" s="40">
        <v>3450</v>
      </c>
      <c r="AC23" s="40">
        <v>0</v>
      </c>
      <c r="AD23" s="40">
        <v>0</v>
      </c>
      <c r="AE23" s="40">
        <v>3450</v>
      </c>
      <c r="AF23" s="40">
        <v>882.53</v>
      </c>
      <c r="AG23" s="40">
        <v>253.23</v>
      </c>
      <c r="AH23" s="40">
        <v>0</v>
      </c>
      <c r="AI23" s="40">
        <v>0</v>
      </c>
      <c r="AJ23" s="40">
        <v>1135.76</v>
      </c>
      <c r="AK23" s="40">
        <v>310</v>
      </c>
      <c r="AL23" s="40">
        <v>13.8</v>
      </c>
      <c r="AM23" s="40">
        <v>0</v>
      </c>
      <c r="AN23" s="40">
        <v>0</v>
      </c>
      <c r="AO23" s="40">
        <v>323.8</v>
      </c>
      <c r="AP23" s="40">
        <v>1335.8</v>
      </c>
      <c r="AQ23" s="40">
        <v>79.349999999999994</v>
      </c>
      <c r="AR23" s="40">
        <v>0</v>
      </c>
      <c r="AS23" s="40">
        <v>0</v>
      </c>
      <c r="AT23" s="40">
        <v>1415.15</v>
      </c>
      <c r="AU23" s="40">
        <v>2581.9737200000004</v>
      </c>
      <c r="AV23" s="40">
        <v>21961.24208</v>
      </c>
      <c r="AW23" s="40">
        <v>0</v>
      </c>
      <c r="AX23" s="40">
        <v>1.0000000000000001E-5</v>
      </c>
      <c r="AY23" s="40">
        <v>24543.215809999998</v>
      </c>
    </row>
    <row r="24" spans="1:51">
      <c r="A24" s="40" t="s">
        <v>162</v>
      </c>
      <c r="B24" s="40">
        <v>50</v>
      </c>
      <c r="C24" s="40">
        <v>1452.8526499999998</v>
      </c>
      <c r="D24" s="40">
        <v>0</v>
      </c>
      <c r="E24" s="40">
        <v>0</v>
      </c>
      <c r="F24" s="40">
        <v>1502.8526499999998</v>
      </c>
      <c r="G24" s="40">
        <v>28</v>
      </c>
      <c r="H24" s="40">
        <v>0</v>
      </c>
      <c r="I24" s="40">
        <v>0</v>
      </c>
      <c r="J24" s="40">
        <v>0</v>
      </c>
      <c r="K24" s="40">
        <v>28</v>
      </c>
      <c r="L24" s="40">
        <v>164.226</v>
      </c>
      <c r="M24" s="40">
        <v>3300.88031</v>
      </c>
      <c r="N24" s="40">
        <v>0</v>
      </c>
      <c r="O24" s="40">
        <v>0</v>
      </c>
      <c r="P24" s="40">
        <v>3465.1063100000001</v>
      </c>
      <c r="Q24" s="40">
        <v>55</v>
      </c>
      <c r="R24" s="40">
        <v>6.9</v>
      </c>
      <c r="S24" s="40">
        <v>0</v>
      </c>
      <c r="T24" s="40">
        <v>0</v>
      </c>
      <c r="U24" s="40">
        <v>61.9</v>
      </c>
      <c r="V24" s="40">
        <v>0</v>
      </c>
      <c r="W24" s="40">
        <v>110.08874</v>
      </c>
      <c r="X24" s="40">
        <v>0</v>
      </c>
      <c r="Y24" s="40">
        <v>0</v>
      </c>
      <c r="Z24" s="40">
        <v>110.08874</v>
      </c>
      <c r="AA24" s="40">
        <v>0</v>
      </c>
      <c r="AB24" s="40">
        <v>0</v>
      </c>
      <c r="AC24" s="40">
        <v>0</v>
      </c>
      <c r="AD24" s="40">
        <v>0</v>
      </c>
      <c r="AE24" s="40">
        <v>0</v>
      </c>
      <c r="AF24" s="40">
        <v>1900</v>
      </c>
      <c r="AG24" s="40">
        <v>324.3</v>
      </c>
      <c r="AH24" s="40">
        <v>0</v>
      </c>
      <c r="AI24" s="40">
        <v>0</v>
      </c>
      <c r="AJ24" s="40">
        <v>2224.3000000000002</v>
      </c>
      <c r="AK24" s="40">
        <v>3.5</v>
      </c>
      <c r="AL24" s="40">
        <v>0</v>
      </c>
      <c r="AM24" s="40">
        <v>0</v>
      </c>
      <c r="AN24" s="40">
        <v>0</v>
      </c>
      <c r="AO24" s="40">
        <v>3.5</v>
      </c>
      <c r="AP24" s="40">
        <v>245.01695000000001</v>
      </c>
      <c r="AQ24" s="40">
        <v>0</v>
      </c>
      <c r="AR24" s="40">
        <v>0</v>
      </c>
      <c r="AS24" s="40">
        <v>0</v>
      </c>
      <c r="AT24" s="40">
        <v>245.01695000000001</v>
      </c>
      <c r="AU24" s="40">
        <v>2445.7429500000003</v>
      </c>
      <c r="AV24" s="40">
        <v>5195.0217000000002</v>
      </c>
      <c r="AW24" s="40">
        <v>0</v>
      </c>
      <c r="AX24" s="40">
        <v>0</v>
      </c>
      <c r="AY24" s="40">
        <v>7640.7646500000001</v>
      </c>
    </row>
    <row r="25" spans="1:51">
      <c r="A25" s="40" t="s">
        <v>906</v>
      </c>
      <c r="B25" s="40">
        <v>12.7576</v>
      </c>
      <c r="C25" s="40">
        <v>482.03287</v>
      </c>
      <c r="D25" s="40">
        <v>0</v>
      </c>
      <c r="E25" s="40">
        <v>0</v>
      </c>
      <c r="F25" s="40">
        <v>494.79046999999997</v>
      </c>
      <c r="G25" s="40">
        <v>3.28451</v>
      </c>
      <c r="H25" s="40">
        <v>6.9173299999999998</v>
      </c>
      <c r="I25" s="40">
        <v>0</v>
      </c>
      <c r="J25" s="40">
        <v>9.6000000000000002E-2</v>
      </c>
      <c r="K25" s="40">
        <v>10.297840000000001</v>
      </c>
      <c r="L25" s="40">
        <v>63.950519999999997</v>
      </c>
      <c r="M25" s="40">
        <v>229.1147</v>
      </c>
      <c r="N25" s="40">
        <v>0</v>
      </c>
      <c r="O25" s="40">
        <v>6.5899999999999995E-3</v>
      </c>
      <c r="P25" s="40">
        <v>293.07180999999997</v>
      </c>
      <c r="Q25" s="40">
        <v>19.315150000000003</v>
      </c>
      <c r="R25" s="40">
        <v>15.076879999999999</v>
      </c>
      <c r="S25" s="40">
        <v>0</v>
      </c>
      <c r="T25" s="40">
        <v>5.5700000000000003E-3</v>
      </c>
      <c r="U25" s="40">
        <v>34.397599999999997</v>
      </c>
      <c r="V25" s="40">
        <v>0.15156999999999998</v>
      </c>
      <c r="W25" s="40">
        <v>0.69103999999999999</v>
      </c>
      <c r="X25" s="40">
        <v>0</v>
      </c>
      <c r="Y25" s="40">
        <v>8.906E-2</v>
      </c>
      <c r="Z25" s="40">
        <v>0.93167</v>
      </c>
      <c r="AA25" s="40">
        <v>1.23637</v>
      </c>
      <c r="AB25" s="40">
        <v>60.073900000000002</v>
      </c>
      <c r="AC25" s="40">
        <v>0</v>
      </c>
      <c r="AD25" s="40">
        <v>0</v>
      </c>
      <c r="AE25" s="40">
        <v>61.310269999999996</v>
      </c>
      <c r="AF25" s="40">
        <v>113.20567999999999</v>
      </c>
      <c r="AG25" s="40">
        <v>7.4614500000000001</v>
      </c>
      <c r="AH25" s="40">
        <v>0</v>
      </c>
      <c r="AI25" s="40">
        <v>0</v>
      </c>
      <c r="AJ25" s="40">
        <v>120.66713</v>
      </c>
      <c r="AK25" s="40">
        <v>49.318640000000002</v>
      </c>
      <c r="AL25" s="40">
        <v>8.3810200000000012</v>
      </c>
      <c r="AM25" s="40">
        <v>0</v>
      </c>
      <c r="AN25" s="40">
        <v>0</v>
      </c>
      <c r="AO25" s="40">
        <v>57.699660000000002</v>
      </c>
      <c r="AP25" s="40">
        <v>55.434089999999998</v>
      </c>
      <c r="AQ25" s="40">
        <v>6.0004499999999998</v>
      </c>
      <c r="AR25" s="40">
        <v>0</v>
      </c>
      <c r="AS25" s="40">
        <v>0</v>
      </c>
      <c r="AT25" s="40">
        <v>61.434539999999998</v>
      </c>
      <c r="AU25" s="40">
        <v>318.65413000000001</v>
      </c>
      <c r="AV25" s="40">
        <v>815.74964</v>
      </c>
      <c r="AW25" s="40">
        <v>0</v>
      </c>
      <c r="AX25" s="40">
        <v>0.19722000000000001</v>
      </c>
      <c r="AY25" s="40">
        <v>1134.6009899999999</v>
      </c>
    </row>
    <row r="26" spans="1:51">
      <c r="A26" s="40" t="s">
        <v>911</v>
      </c>
      <c r="B26" s="40">
        <v>4037.6500799999999</v>
      </c>
      <c r="C26" s="40">
        <v>4788.11985</v>
      </c>
      <c r="D26" s="40">
        <v>0</v>
      </c>
      <c r="E26" s="40">
        <v>438.95267000000001</v>
      </c>
      <c r="F26" s="40">
        <v>9264.7225999999991</v>
      </c>
      <c r="G26" s="40">
        <v>791.71283999999991</v>
      </c>
      <c r="H26" s="40">
        <v>164.03473000000002</v>
      </c>
      <c r="I26" s="40">
        <v>0</v>
      </c>
      <c r="J26" s="40">
        <v>0.64809000000000005</v>
      </c>
      <c r="K26" s="40">
        <v>956.39566000000002</v>
      </c>
      <c r="L26" s="40">
        <v>2161.2862500000001</v>
      </c>
      <c r="M26" s="40">
        <v>2265.3291400000003</v>
      </c>
      <c r="N26" s="40">
        <v>0</v>
      </c>
      <c r="O26" s="40">
        <v>210.05216000000001</v>
      </c>
      <c r="P26" s="40">
        <v>4636.6675500000001</v>
      </c>
      <c r="Q26" s="40">
        <v>2031.8576200000002</v>
      </c>
      <c r="R26" s="40">
        <v>2143.7413199999996</v>
      </c>
      <c r="S26" s="40">
        <v>0</v>
      </c>
      <c r="T26" s="40">
        <v>0</v>
      </c>
      <c r="U26" s="40">
        <v>4175.5989399999999</v>
      </c>
      <c r="V26" s="40">
        <v>3540.8528500000002</v>
      </c>
      <c r="W26" s="40">
        <v>491.04636999999997</v>
      </c>
      <c r="X26" s="40">
        <v>0</v>
      </c>
      <c r="Y26" s="40">
        <v>0</v>
      </c>
      <c r="Z26" s="40">
        <v>4031.8992200000002</v>
      </c>
      <c r="AA26" s="40">
        <v>1045.8876399999999</v>
      </c>
      <c r="AB26" s="40">
        <v>115.92</v>
      </c>
      <c r="AC26" s="40">
        <v>0</v>
      </c>
      <c r="AD26" s="40">
        <v>0</v>
      </c>
      <c r="AE26" s="40">
        <v>1161.80764</v>
      </c>
      <c r="AF26" s="40">
        <v>584.50310999999999</v>
      </c>
      <c r="AG26" s="40">
        <v>10.023209999999999</v>
      </c>
      <c r="AH26" s="40">
        <v>0</v>
      </c>
      <c r="AI26" s="40">
        <v>5.5899999999999995E-3</v>
      </c>
      <c r="AJ26" s="40">
        <v>594.53191000000004</v>
      </c>
      <c r="AK26" s="40">
        <v>745.90741000000003</v>
      </c>
      <c r="AL26" s="40">
        <v>610.35055</v>
      </c>
      <c r="AM26" s="40">
        <v>0</v>
      </c>
      <c r="AN26" s="40">
        <v>0</v>
      </c>
      <c r="AO26" s="40">
        <v>1356.2579599999999</v>
      </c>
      <c r="AP26" s="40">
        <v>168.94701000000001</v>
      </c>
      <c r="AQ26" s="40">
        <v>74.620869999999996</v>
      </c>
      <c r="AR26" s="40">
        <v>0</v>
      </c>
      <c r="AS26" s="40">
        <v>0</v>
      </c>
      <c r="AT26" s="40">
        <v>243.56788</v>
      </c>
      <c r="AU26" s="40">
        <v>15108.604810000001</v>
      </c>
      <c r="AV26" s="40">
        <v>10663.186039999999</v>
      </c>
      <c r="AW26" s="40">
        <v>0</v>
      </c>
      <c r="AX26" s="40">
        <v>649.65850999999998</v>
      </c>
      <c r="AY26" s="40">
        <v>26421.449359999999</v>
      </c>
    </row>
    <row r="27" spans="1:51">
      <c r="A27" s="40" t="s">
        <v>912</v>
      </c>
      <c r="B27" s="40">
        <v>0</v>
      </c>
      <c r="C27" s="40">
        <v>0</v>
      </c>
      <c r="D27" s="40">
        <v>0</v>
      </c>
      <c r="E27" s="40">
        <v>0</v>
      </c>
      <c r="F27" s="40">
        <v>0</v>
      </c>
      <c r="G27" s="40">
        <v>0</v>
      </c>
      <c r="H27" s="40">
        <v>0</v>
      </c>
      <c r="I27" s="40">
        <v>0</v>
      </c>
      <c r="J27" s="40">
        <v>0</v>
      </c>
      <c r="K27" s="40">
        <v>0</v>
      </c>
      <c r="L27" s="40">
        <v>0</v>
      </c>
      <c r="M27" s="40">
        <v>0</v>
      </c>
      <c r="N27" s="40">
        <v>0</v>
      </c>
      <c r="O27" s="40">
        <v>0</v>
      </c>
      <c r="P27" s="40">
        <v>0</v>
      </c>
      <c r="Q27" s="40">
        <v>0</v>
      </c>
      <c r="R27" s="40">
        <v>0</v>
      </c>
      <c r="S27" s="40">
        <v>0</v>
      </c>
      <c r="T27" s="40">
        <v>0</v>
      </c>
      <c r="U27" s="40">
        <v>0</v>
      </c>
      <c r="V27" s="40">
        <v>0</v>
      </c>
      <c r="W27" s="40">
        <v>0</v>
      </c>
      <c r="X27" s="40">
        <v>0</v>
      </c>
      <c r="Y27" s="40">
        <v>0</v>
      </c>
      <c r="Z27" s="40">
        <v>0</v>
      </c>
      <c r="AA27" s="40">
        <v>0</v>
      </c>
      <c r="AB27" s="40">
        <v>0</v>
      </c>
      <c r="AC27" s="40">
        <v>0</v>
      </c>
      <c r="AD27" s="40">
        <v>0</v>
      </c>
      <c r="AE27" s="40">
        <v>0</v>
      </c>
      <c r="AF27" s="40">
        <v>0</v>
      </c>
      <c r="AG27" s="40">
        <v>0</v>
      </c>
      <c r="AH27" s="40">
        <v>0</v>
      </c>
      <c r="AI27" s="40">
        <v>0</v>
      </c>
      <c r="AJ27" s="40">
        <v>0</v>
      </c>
      <c r="AK27" s="40">
        <v>0</v>
      </c>
      <c r="AL27" s="40">
        <v>0</v>
      </c>
      <c r="AM27" s="40">
        <v>0</v>
      </c>
      <c r="AN27" s="40">
        <v>0</v>
      </c>
      <c r="AO27" s="40">
        <v>0</v>
      </c>
      <c r="AP27" s="40">
        <v>0</v>
      </c>
      <c r="AQ27" s="40">
        <v>0</v>
      </c>
      <c r="AR27" s="40">
        <v>0</v>
      </c>
      <c r="AS27" s="40">
        <v>0</v>
      </c>
      <c r="AT27" s="40">
        <v>0</v>
      </c>
      <c r="AU27" s="40">
        <v>0</v>
      </c>
      <c r="AV27" s="40">
        <v>0</v>
      </c>
      <c r="AW27" s="40">
        <v>0</v>
      </c>
      <c r="AX27" s="40">
        <v>0</v>
      </c>
      <c r="AY27" s="40">
        <v>0</v>
      </c>
    </row>
    <row r="28" spans="1:51">
      <c r="A28" s="40" t="s">
        <v>167</v>
      </c>
      <c r="B28" s="40">
        <v>0</v>
      </c>
      <c r="C28" s="40">
        <v>0</v>
      </c>
      <c r="D28" s="40">
        <v>0</v>
      </c>
      <c r="E28" s="40">
        <v>0</v>
      </c>
      <c r="F28" s="40">
        <v>0</v>
      </c>
      <c r="G28" s="40">
        <v>0</v>
      </c>
      <c r="H28" s="40">
        <v>0</v>
      </c>
      <c r="I28" s="40">
        <v>0</v>
      </c>
      <c r="J28" s="40">
        <v>0</v>
      </c>
      <c r="K28" s="40">
        <v>0</v>
      </c>
      <c r="L28" s="40">
        <v>245.67404000000002</v>
      </c>
      <c r="M28" s="40">
        <v>0</v>
      </c>
      <c r="N28" s="40">
        <v>0</v>
      </c>
      <c r="O28" s="40">
        <v>0</v>
      </c>
      <c r="P28" s="40">
        <v>245.67404000000002</v>
      </c>
      <c r="Q28" s="40">
        <v>0</v>
      </c>
      <c r="R28" s="40">
        <v>0</v>
      </c>
      <c r="S28" s="40">
        <v>0</v>
      </c>
      <c r="T28" s="40">
        <v>0</v>
      </c>
      <c r="U28" s="40">
        <v>0</v>
      </c>
      <c r="V28" s="40">
        <v>0</v>
      </c>
      <c r="W28" s="40">
        <v>0</v>
      </c>
      <c r="X28" s="40">
        <v>0</v>
      </c>
      <c r="Y28" s="40">
        <v>0</v>
      </c>
      <c r="Z28" s="40">
        <v>0</v>
      </c>
      <c r="AA28" s="40">
        <v>0</v>
      </c>
      <c r="AB28" s="40">
        <v>0</v>
      </c>
      <c r="AC28" s="40">
        <v>0</v>
      </c>
      <c r="AD28" s="40">
        <v>0</v>
      </c>
      <c r="AE28" s="40">
        <v>0</v>
      </c>
      <c r="AF28" s="40">
        <v>0</v>
      </c>
      <c r="AG28" s="40">
        <v>0</v>
      </c>
      <c r="AH28" s="40">
        <v>0</v>
      </c>
      <c r="AI28" s="40">
        <v>0</v>
      </c>
      <c r="AJ28" s="40">
        <v>0</v>
      </c>
      <c r="AK28" s="40">
        <v>0</v>
      </c>
      <c r="AL28" s="40">
        <v>0</v>
      </c>
      <c r="AM28" s="40">
        <v>0</v>
      </c>
      <c r="AN28" s="40">
        <v>0</v>
      </c>
      <c r="AO28" s="40">
        <v>0</v>
      </c>
      <c r="AP28" s="40">
        <v>0</v>
      </c>
      <c r="AQ28" s="40">
        <v>0</v>
      </c>
      <c r="AR28" s="40">
        <v>0</v>
      </c>
      <c r="AS28" s="40">
        <v>0</v>
      </c>
      <c r="AT28" s="40">
        <v>0</v>
      </c>
      <c r="AU28" s="40">
        <v>245.67404000000002</v>
      </c>
      <c r="AV28" s="40">
        <v>0</v>
      </c>
      <c r="AW28" s="40">
        <v>0</v>
      </c>
      <c r="AX28" s="40">
        <v>0</v>
      </c>
      <c r="AY28" s="40">
        <v>245.67404000000002</v>
      </c>
    </row>
    <row r="29" spans="1:51">
      <c r="A29" s="40" t="s">
        <v>166</v>
      </c>
      <c r="B29" s="40">
        <v>9.5396399999999986</v>
      </c>
      <c r="C29" s="40">
        <v>4.8369999999999996E-2</v>
      </c>
      <c r="D29" s="40">
        <v>0</v>
      </c>
      <c r="E29" s="40">
        <v>0</v>
      </c>
      <c r="F29" s="40">
        <v>9.5880100000000006</v>
      </c>
      <c r="G29" s="40">
        <v>0</v>
      </c>
      <c r="H29" s="40">
        <v>0</v>
      </c>
      <c r="I29" s="40">
        <v>0</v>
      </c>
      <c r="J29" s="40">
        <v>0</v>
      </c>
      <c r="K29" s="40">
        <v>0</v>
      </c>
      <c r="L29" s="40">
        <v>1.056</v>
      </c>
      <c r="M29" s="40">
        <v>0</v>
      </c>
      <c r="N29" s="40">
        <v>0</v>
      </c>
      <c r="O29" s="40">
        <v>0</v>
      </c>
      <c r="P29" s="40">
        <v>1.056</v>
      </c>
      <c r="Q29" s="40">
        <v>21.024999999999999</v>
      </c>
      <c r="R29" s="40">
        <v>0</v>
      </c>
      <c r="S29" s="40">
        <v>0</v>
      </c>
      <c r="T29" s="40">
        <v>0</v>
      </c>
      <c r="U29" s="40">
        <v>21.024999999999999</v>
      </c>
      <c r="V29" s="40">
        <v>275.39936</v>
      </c>
      <c r="W29" s="40">
        <v>0</v>
      </c>
      <c r="X29" s="40">
        <v>0</v>
      </c>
      <c r="Y29" s="40">
        <v>0</v>
      </c>
      <c r="Z29" s="40">
        <v>275.39936</v>
      </c>
      <c r="AA29" s="40">
        <v>0</v>
      </c>
      <c r="AB29" s="40">
        <v>0</v>
      </c>
      <c r="AC29" s="40">
        <v>0</v>
      </c>
      <c r="AD29" s="40">
        <v>0</v>
      </c>
      <c r="AE29" s="40">
        <v>0</v>
      </c>
      <c r="AF29" s="40">
        <v>0.10177</v>
      </c>
      <c r="AG29" s="40">
        <v>1.7900000000000001E-3</v>
      </c>
      <c r="AH29" s="40">
        <v>0</v>
      </c>
      <c r="AI29" s="40">
        <v>0</v>
      </c>
      <c r="AJ29" s="40">
        <v>0.10356</v>
      </c>
      <c r="AK29" s="40">
        <v>0</v>
      </c>
      <c r="AL29" s="40">
        <v>0</v>
      </c>
      <c r="AM29" s="40">
        <v>0</v>
      </c>
      <c r="AN29" s="40">
        <v>0</v>
      </c>
      <c r="AO29" s="40">
        <v>0</v>
      </c>
      <c r="AP29" s="40">
        <v>0</v>
      </c>
      <c r="AQ29" s="40">
        <v>0</v>
      </c>
      <c r="AR29" s="40">
        <v>0</v>
      </c>
      <c r="AS29" s="40">
        <v>0</v>
      </c>
      <c r="AT29" s="40">
        <v>0</v>
      </c>
      <c r="AU29" s="40">
        <v>307.12177000000003</v>
      </c>
      <c r="AV29" s="40">
        <v>5.0159999999999996E-2</v>
      </c>
      <c r="AW29" s="40">
        <v>0</v>
      </c>
      <c r="AX29" s="40">
        <v>0</v>
      </c>
      <c r="AY29" s="40">
        <v>307.17192999999997</v>
      </c>
    </row>
    <row r="30" spans="1:51">
      <c r="A30" s="40" t="s">
        <v>913</v>
      </c>
      <c r="B30" s="40">
        <v>5691.1898799999999</v>
      </c>
      <c r="C30" s="40">
        <v>9005.2961300000006</v>
      </c>
      <c r="D30" s="40">
        <v>0</v>
      </c>
      <c r="E30" s="40">
        <v>0</v>
      </c>
      <c r="F30" s="40">
        <v>14696.486010000001</v>
      </c>
      <c r="G30" s="40">
        <v>23160.617819999999</v>
      </c>
      <c r="H30" s="40">
        <v>359.15183000000002</v>
      </c>
      <c r="I30" s="40">
        <v>0</v>
      </c>
      <c r="J30" s="40">
        <v>0</v>
      </c>
      <c r="K30" s="40">
        <v>23519.769649999998</v>
      </c>
      <c r="L30" s="40">
        <v>1360.9420299999999</v>
      </c>
      <c r="M30" s="40">
        <v>1289.2683999999999</v>
      </c>
      <c r="N30" s="40">
        <v>0</v>
      </c>
      <c r="O30" s="40">
        <v>0</v>
      </c>
      <c r="P30" s="40">
        <v>2650.2104300000001</v>
      </c>
      <c r="Q30" s="40">
        <v>13459.100560000001</v>
      </c>
      <c r="R30" s="40">
        <v>2188.9411800000003</v>
      </c>
      <c r="S30" s="40">
        <v>0</v>
      </c>
      <c r="T30" s="40">
        <v>0</v>
      </c>
      <c r="U30" s="40">
        <v>15648.041740000001</v>
      </c>
      <c r="V30" s="40">
        <v>0</v>
      </c>
      <c r="W30" s="40">
        <v>0</v>
      </c>
      <c r="X30" s="40">
        <v>0</v>
      </c>
      <c r="Y30" s="40">
        <v>0</v>
      </c>
      <c r="Z30" s="40">
        <v>0</v>
      </c>
      <c r="AA30" s="40">
        <v>24792.265420000003</v>
      </c>
      <c r="AB30" s="40">
        <v>748.33129000000008</v>
      </c>
      <c r="AC30" s="40">
        <v>0</v>
      </c>
      <c r="AD30" s="40">
        <v>0</v>
      </c>
      <c r="AE30" s="40">
        <v>25540.596710000002</v>
      </c>
      <c r="AF30" s="40">
        <v>0</v>
      </c>
      <c r="AG30" s="40">
        <v>0</v>
      </c>
      <c r="AH30" s="40">
        <v>0</v>
      </c>
      <c r="AI30" s="40">
        <v>0</v>
      </c>
      <c r="AJ30" s="40">
        <v>0</v>
      </c>
      <c r="AK30" s="40">
        <v>0</v>
      </c>
      <c r="AL30" s="40">
        <v>0</v>
      </c>
      <c r="AM30" s="40">
        <v>0</v>
      </c>
      <c r="AN30" s="40">
        <v>0</v>
      </c>
      <c r="AO30" s="40">
        <v>0</v>
      </c>
      <c r="AP30" s="40">
        <v>14454.131009999999</v>
      </c>
      <c r="AQ30" s="40">
        <v>0</v>
      </c>
      <c r="AR30" s="40">
        <v>0</v>
      </c>
      <c r="AS30" s="40">
        <v>0</v>
      </c>
      <c r="AT30" s="40">
        <v>14454.131009999999</v>
      </c>
      <c r="AU30" s="40">
        <v>82918.246719999996</v>
      </c>
      <c r="AV30" s="40">
        <v>13590.98883</v>
      </c>
      <c r="AW30" s="40">
        <v>0</v>
      </c>
      <c r="AX30" s="40">
        <v>0</v>
      </c>
      <c r="AY30" s="40">
        <v>96509.235549999998</v>
      </c>
    </row>
    <row r="31" spans="1:51">
      <c r="A31" s="40" t="s">
        <v>914</v>
      </c>
      <c r="B31" s="40">
        <v>624.84099000000003</v>
      </c>
      <c r="C31" s="40">
        <v>5.4192600000000004</v>
      </c>
      <c r="D31" s="40">
        <v>0</v>
      </c>
      <c r="E31" s="40">
        <v>0</v>
      </c>
      <c r="F31" s="40">
        <v>630.26025000000004</v>
      </c>
      <c r="G31" s="40">
        <v>2190.5852</v>
      </c>
      <c r="H31" s="40">
        <v>34.444800000000001</v>
      </c>
      <c r="I31" s="40">
        <v>0</v>
      </c>
      <c r="J31" s="40">
        <v>0</v>
      </c>
      <c r="K31" s="40">
        <v>2225.0300000000002</v>
      </c>
      <c r="L31" s="40">
        <v>0</v>
      </c>
      <c r="M31" s="40">
        <v>0</v>
      </c>
      <c r="N31" s="40">
        <v>0</v>
      </c>
      <c r="O31" s="40">
        <v>0</v>
      </c>
      <c r="P31" s="40">
        <v>0</v>
      </c>
      <c r="Q31" s="40">
        <v>2626.9009500000002</v>
      </c>
      <c r="R31" s="40">
        <v>1356.8258799999999</v>
      </c>
      <c r="S31" s="40">
        <v>0</v>
      </c>
      <c r="T31" s="40">
        <v>0</v>
      </c>
      <c r="U31" s="40">
        <v>3983.7268300000001</v>
      </c>
      <c r="V31" s="40">
        <v>0</v>
      </c>
      <c r="W31" s="40">
        <v>0</v>
      </c>
      <c r="X31" s="40">
        <v>0</v>
      </c>
      <c r="Y31" s="40">
        <v>0</v>
      </c>
      <c r="Z31" s="40">
        <v>0</v>
      </c>
      <c r="AA31" s="40">
        <v>3186.81711</v>
      </c>
      <c r="AB31" s="40">
        <v>728.49255000000005</v>
      </c>
      <c r="AC31" s="40">
        <v>0</v>
      </c>
      <c r="AD31" s="40">
        <v>0</v>
      </c>
      <c r="AE31" s="40">
        <v>3915.3096600000003</v>
      </c>
      <c r="AF31" s="40">
        <v>0</v>
      </c>
      <c r="AG31" s="40">
        <v>0</v>
      </c>
      <c r="AH31" s="40">
        <v>0</v>
      </c>
      <c r="AI31" s="40">
        <v>0</v>
      </c>
      <c r="AJ31" s="40">
        <v>0</v>
      </c>
      <c r="AK31" s="40">
        <v>0</v>
      </c>
      <c r="AL31" s="40">
        <v>0</v>
      </c>
      <c r="AM31" s="40">
        <v>0</v>
      </c>
      <c r="AN31" s="40">
        <v>0</v>
      </c>
      <c r="AO31" s="40">
        <v>0</v>
      </c>
      <c r="AP31" s="40">
        <v>0</v>
      </c>
      <c r="AQ31" s="40">
        <v>0</v>
      </c>
      <c r="AR31" s="40">
        <v>0</v>
      </c>
      <c r="AS31" s="40">
        <v>0</v>
      </c>
      <c r="AT31" s="40">
        <v>0</v>
      </c>
      <c r="AU31" s="40">
        <v>8629.1442499999994</v>
      </c>
      <c r="AV31" s="40">
        <v>2125.1824900000001</v>
      </c>
      <c r="AW31" s="40">
        <v>0</v>
      </c>
      <c r="AX31" s="40">
        <v>0</v>
      </c>
      <c r="AY31" s="40">
        <v>10754.32674</v>
      </c>
    </row>
    <row r="32" spans="1:51">
      <c r="A32" s="40" t="s">
        <v>915</v>
      </c>
      <c r="B32" s="40">
        <v>5066.3488899999993</v>
      </c>
      <c r="C32" s="40">
        <v>8703.3809700000002</v>
      </c>
      <c r="D32" s="40">
        <v>0</v>
      </c>
      <c r="E32" s="40">
        <v>0</v>
      </c>
      <c r="F32" s="40">
        <v>13769.729859999999</v>
      </c>
      <c r="G32" s="40">
        <v>20854.46572</v>
      </c>
      <c r="H32" s="40">
        <v>324.11590999999999</v>
      </c>
      <c r="I32" s="40">
        <v>0</v>
      </c>
      <c r="J32" s="40">
        <v>0</v>
      </c>
      <c r="K32" s="40">
        <v>21178.581630000001</v>
      </c>
      <c r="L32" s="40">
        <v>1360.9420299999999</v>
      </c>
      <c r="M32" s="40">
        <v>1289.2684400000001</v>
      </c>
      <c r="N32" s="40">
        <v>0</v>
      </c>
      <c r="O32" s="40">
        <v>0</v>
      </c>
      <c r="P32" s="40">
        <v>2650.21047</v>
      </c>
      <c r="Q32" s="40">
        <v>10832.19961</v>
      </c>
      <c r="R32" s="40">
        <v>831.72744999999998</v>
      </c>
      <c r="S32" s="40">
        <v>0</v>
      </c>
      <c r="T32" s="40">
        <v>0</v>
      </c>
      <c r="U32" s="40">
        <v>11663.92706</v>
      </c>
      <c r="V32" s="40">
        <v>0</v>
      </c>
      <c r="W32" s="40">
        <v>0</v>
      </c>
      <c r="X32" s="40">
        <v>0</v>
      </c>
      <c r="Y32" s="40">
        <v>0</v>
      </c>
      <c r="Z32" s="40">
        <v>0</v>
      </c>
      <c r="AA32" s="40">
        <v>21583.04983</v>
      </c>
      <c r="AB32" s="40">
        <v>19.838740000000001</v>
      </c>
      <c r="AC32" s="40">
        <v>0</v>
      </c>
      <c r="AD32" s="40">
        <v>0</v>
      </c>
      <c r="AE32" s="40">
        <v>21602.888569999999</v>
      </c>
      <c r="AF32" s="40">
        <v>0</v>
      </c>
      <c r="AG32" s="40">
        <v>0</v>
      </c>
      <c r="AH32" s="40">
        <v>0</v>
      </c>
      <c r="AI32" s="40">
        <v>0</v>
      </c>
      <c r="AJ32" s="40">
        <v>0</v>
      </c>
      <c r="AK32" s="40">
        <v>0</v>
      </c>
      <c r="AL32" s="40">
        <v>0</v>
      </c>
      <c r="AM32" s="40">
        <v>0</v>
      </c>
      <c r="AN32" s="40">
        <v>0</v>
      </c>
      <c r="AO32" s="40">
        <v>0</v>
      </c>
      <c r="AP32" s="40">
        <v>14435</v>
      </c>
      <c r="AQ32" s="40">
        <v>0</v>
      </c>
      <c r="AR32" s="40">
        <v>0</v>
      </c>
      <c r="AS32" s="40">
        <v>0</v>
      </c>
      <c r="AT32" s="40">
        <v>14435</v>
      </c>
      <c r="AU32" s="40">
        <v>74132.006079999992</v>
      </c>
      <c r="AV32" s="40">
        <v>11168.33151</v>
      </c>
      <c r="AW32" s="40">
        <v>0</v>
      </c>
      <c r="AX32" s="40">
        <v>0</v>
      </c>
      <c r="AY32" s="40">
        <v>85300.33759000001</v>
      </c>
    </row>
    <row r="33" spans="1:51">
      <c r="A33" s="40" t="s">
        <v>916</v>
      </c>
      <c r="B33" s="40">
        <v>0</v>
      </c>
      <c r="C33" s="40">
        <v>11.365819999999999</v>
      </c>
      <c r="D33" s="40">
        <v>0</v>
      </c>
      <c r="E33" s="40">
        <v>0</v>
      </c>
      <c r="F33" s="40">
        <v>11.365819999999999</v>
      </c>
      <c r="G33" s="40">
        <v>115.56689999999999</v>
      </c>
      <c r="H33" s="40">
        <v>0.59111999999999998</v>
      </c>
      <c r="I33" s="40">
        <v>0</v>
      </c>
      <c r="J33" s="40">
        <v>0</v>
      </c>
      <c r="K33" s="40">
        <v>116.15802000000001</v>
      </c>
      <c r="L33" s="40">
        <v>0</v>
      </c>
      <c r="M33" s="40">
        <v>-5.9999999999999995E-5</v>
      </c>
      <c r="N33" s="40">
        <v>0</v>
      </c>
      <c r="O33" s="40">
        <v>0</v>
      </c>
      <c r="P33" s="40">
        <v>-5.9999999999999995E-5</v>
      </c>
      <c r="Q33" s="40">
        <v>0</v>
      </c>
      <c r="R33" s="40">
        <v>0.38785000000000003</v>
      </c>
      <c r="S33" s="40">
        <v>0</v>
      </c>
      <c r="T33" s="40">
        <v>0</v>
      </c>
      <c r="U33" s="40">
        <v>0.38785000000000003</v>
      </c>
      <c r="V33" s="40">
        <v>0</v>
      </c>
      <c r="W33" s="40">
        <v>0</v>
      </c>
      <c r="X33" s="40">
        <v>0</v>
      </c>
      <c r="Y33" s="40">
        <v>0</v>
      </c>
      <c r="Z33" s="40">
        <v>0</v>
      </c>
      <c r="AA33" s="40">
        <v>22.398479999999999</v>
      </c>
      <c r="AB33" s="40">
        <v>0</v>
      </c>
      <c r="AC33" s="40">
        <v>0</v>
      </c>
      <c r="AD33" s="40">
        <v>0</v>
      </c>
      <c r="AE33" s="40">
        <v>22.398479999999999</v>
      </c>
      <c r="AF33" s="40">
        <v>0</v>
      </c>
      <c r="AG33" s="40">
        <v>0</v>
      </c>
      <c r="AH33" s="40">
        <v>0</v>
      </c>
      <c r="AI33" s="40">
        <v>0</v>
      </c>
      <c r="AJ33" s="40">
        <v>0</v>
      </c>
      <c r="AK33" s="40">
        <v>0</v>
      </c>
      <c r="AL33" s="40">
        <v>0</v>
      </c>
      <c r="AM33" s="40">
        <v>0</v>
      </c>
      <c r="AN33" s="40">
        <v>0</v>
      </c>
      <c r="AO33" s="40">
        <v>0</v>
      </c>
      <c r="AP33" s="40">
        <v>19.13101</v>
      </c>
      <c r="AQ33" s="40">
        <v>0</v>
      </c>
      <c r="AR33" s="40">
        <v>0</v>
      </c>
      <c r="AS33" s="40">
        <v>0</v>
      </c>
      <c r="AT33" s="40">
        <v>19.13101</v>
      </c>
      <c r="AU33" s="40">
        <v>157.09639000000001</v>
      </c>
      <c r="AV33" s="40">
        <v>12.34473</v>
      </c>
      <c r="AW33" s="40">
        <v>0</v>
      </c>
      <c r="AX33" s="40">
        <v>0</v>
      </c>
      <c r="AY33" s="40">
        <v>169.44111999999998</v>
      </c>
    </row>
    <row r="34" spans="1:51">
      <c r="A34" s="40" t="s">
        <v>917</v>
      </c>
      <c r="B34" s="40">
        <v>0</v>
      </c>
      <c r="C34" s="40">
        <v>285.13008000000002</v>
      </c>
      <c r="D34" s="40">
        <v>0</v>
      </c>
      <c r="E34" s="40">
        <v>0</v>
      </c>
      <c r="F34" s="40">
        <v>285.13008000000002</v>
      </c>
      <c r="G34" s="40">
        <v>0</v>
      </c>
      <c r="H34" s="40">
        <v>0</v>
      </c>
      <c r="I34" s="40">
        <v>0</v>
      </c>
      <c r="J34" s="40">
        <v>0</v>
      </c>
      <c r="K34" s="40">
        <v>0</v>
      </c>
      <c r="L34" s="40">
        <v>0</v>
      </c>
      <c r="M34" s="40">
        <v>2.0000000000000002E-5</v>
      </c>
      <c r="N34" s="40">
        <v>0</v>
      </c>
      <c r="O34" s="40">
        <v>0</v>
      </c>
      <c r="P34" s="40">
        <v>2.0000000000000002E-5</v>
      </c>
      <c r="Q34" s="40">
        <v>0</v>
      </c>
      <c r="R34" s="40">
        <v>0</v>
      </c>
      <c r="S34" s="40">
        <v>0</v>
      </c>
      <c r="T34" s="40">
        <v>0</v>
      </c>
      <c r="U34" s="40">
        <v>0</v>
      </c>
      <c r="V34" s="40">
        <v>0</v>
      </c>
      <c r="W34" s="40">
        <v>0</v>
      </c>
      <c r="X34" s="40">
        <v>0</v>
      </c>
      <c r="Y34" s="40">
        <v>0</v>
      </c>
      <c r="Z34" s="40">
        <v>0</v>
      </c>
      <c r="AA34" s="40">
        <v>0</v>
      </c>
      <c r="AB34" s="40">
        <v>0</v>
      </c>
      <c r="AC34" s="40">
        <v>0</v>
      </c>
      <c r="AD34" s="40">
        <v>0</v>
      </c>
      <c r="AE34" s="40">
        <v>0</v>
      </c>
      <c r="AF34" s="40">
        <v>0</v>
      </c>
      <c r="AG34" s="40">
        <v>0</v>
      </c>
      <c r="AH34" s="40">
        <v>0</v>
      </c>
      <c r="AI34" s="40">
        <v>0</v>
      </c>
      <c r="AJ34" s="40">
        <v>0</v>
      </c>
      <c r="AK34" s="40">
        <v>0</v>
      </c>
      <c r="AL34" s="40">
        <v>0</v>
      </c>
      <c r="AM34" s="40">
        <v>0</v>
      </c>
      <c r="AN34" s="40">
        <v>0</v>
      </c>
      <c r="AO34" s="40">
        <v>0</v>
      </c>
      <c r="AP34" s="40">
        <v>0</v>
      </c>
      <c r="AQ34" s="40">
        <v>0</v>
      </c>
      <c r="AR34" s="40">
        <v>0</v>
      </c>
      <c r="AS34" s="40">
        <v>0</v>
      </c>
      <c r="AT34" s="40">
        <v>0</v>
      </c>
      <c r="AU34" s="40">
        <v>0</v>
      </c>
      <c r="AV34" s="40">
        <v>285.13009999999997</v>
      </c>
      <c r="AW34" s="40">
        <v>0</v>
      </c>
      <c r="AX34" s="40">
        <v>0</v>
      </c>
      <c r="AY34" s="40">
        <v>285.13009999999997</v>
      </c>
    </row>
    <row r="35" spans="1:51">
      <c r="A35" s="40" t="s">
        <v>918</v>
      </c>
      <c r="B35" s="40">
        <v>0</v>
      </c>
      <c r="C35" s="40">
        <v>0</v>
      </c>
      <c r="D35" s="40">
        <v>0</v>
      </c>
      <c r="E35" s="40">
        <v>0</v>
      </c>
      <c r="F35" s="40">
        <v>0</v>
      </c>
      <c r="G35" s="40">
        <v>0</v>
      </c>
      <c r="H35" s="40">
        <v>0</v>
      </c>
      <c r="I35" s="40">
        <v>0</v>
      </c>
      <c r="J35" s="40">
        <v>0</v>
      </c>
      <c r="K35" s="40">
        <v>0</v>
      </c>
      <c r="L35" s="40">
        <v>0</v>
      </c>
      <c r="M35" s="40">
        <v>0</v>
      </c>
      <c r="N35" s="40">
        <v>0</v>
      </c>
      <c r="O35" s="40">
        <v>0</v>
      </c>
      <c r="P35" s="40">
        <v>0</v>
      </c>
      <c r="Q35" s="40">
        <v>0</v>
      </c>
      <c r="R35" s="40">
        <v>0</v>
      </c>
      <c r="S35" s="40">
        <v>0</v>
      </c>
      <c r="T35" s="40">
        <v>0</v>
      </c>
      <c r="U35" s="40">
        <v>0</v>
      </c>
      <c r="V35" s="40">
        <v>0</v>
      </c>
      <c r="W35" s="40">
        <v>0</v>
      </c>
      <c r="X35" s="40">
        <v>0</v>
      </c>
      <c r="Y35" s="40">
        <v>0</v>
      </c>
      <c r="Z35" s="40">
        <v>0</v>
      </c>
      <c r="AA35" s="40">
        <v>0</v>
      </c>
      <c r="AB35" s="40">
        <v>0</v>
      </c>
      <c r="AC35" s="40">
        <v>0</v>
      </c>
      <c r="AD35" s="40">
        <v>0</v>
      </c>
      <c r="AE35" s="40">
        <v>0</v>
      </c>
      <c r="AF35" s="40">
        <v>0</v>
      </c>
      <c r="AG35" s="40">
        <v>0</v>
      </c>
      <c r="AH35" s="40">
        <v>0</v>
      </c>
      <c r="AI35" s="40">
        <v>0</v>
      </c>
      <c r="AJ35" s="40">
        <v>0</v>
      </c>
      <c r="AK35" s="40">
        <v>0</v>
      </c>
      <c r="AL35" s="40">
        <v>0</v>
      </c>
      <c r="AM35" s="40">
        <v>0</v>
      </c>
      <c r="AN35" s="40">
        <v>0</v>
      </c>
      <c r="AO35" s="40">
        <v>0</v>
      </c>
      <c r="AP35" s="40">
        <v>0</v>
      </c>
      <c r="AQ35" s="40">
        <v>0</v>
      </c>
      <c r="AR35" s="40">
        <v>0</v>
      </c>
      <c r="AS35" s="40">
        <v>0</v>
      </c>
      <c r="AT35" s="40">
        <v>0</v>
      </c>
      <c r="AU35" s="40">
        <v>0</v>
      </c>
      <c r="AV35" s="40">
        <v>0</v>
      </c>
      <c r="AW35" s="40">
        <v>0</v>
      </c>
      <c r="AX35" s="40">
        <v>0</v>
      </c>
      <c r="AY35" s="40">
        <v>0</v>
      </c>
    </row>
    <row r="36" spans="1:51">
      <c r="A36" s="40" t="s">
        <v>176</v>
      </c>
      <c r="B36" s="40">
        <v>0</v>
      </c>
      <c r="C36" s="40">
        <v>285.13008000000002</v>
      </c>
      <c r="D36" s="40">
        <v>0</v>
      </c>
      <c r="E36" s="40">
        <v>0</v>
      </c>
      <c r="F36" s="40">
        <v>285.13008000000002</v>
      </c>
      <c r="G36" s="40">
        <v>0</v>
      </c>
      <c r="H36" s="40">
        <v>0</v>
      </c>
      <c r="I36" s="40">
        <v>0</v>
      </c>
      <c r="J36" s="40">
        <v>0</v>
      </c>
      <c r="K36" s="40">
        <v>0</v>
      </c>
      <c r="L36" s="40">
        <v>0</v>
      </c>
      <c r="M36" s="40">
        <v>2.0000000000000002E-5</v>
      </c>
      <c r="N36" s="40">
        <v>0</v>
      </c>
      <c r="O36" s="40">
        <v>0</v>
      </c>
      <c r="P36" s="40">
        <v>2.0000000000000002E-5</v>
      </c>
      <c r="Q36" s="40">
        <v>0</v>
      </c>
      <c r="R36" s="40">
        <v>0</v>
      </c>
      <c r="S36" s="40">
        <v>0</v>
      </c>
      <c r="T36" s="40">
        <v>0</v>
      </c>
      <c r="U36" s="40">
        <v>0</v>
      </c>
      <c r="V36" s="40">
        <v>0</v>
      </c>
      <c r="W36" s="40">
        <v>0</v>
      </c>
      <c r="X36" s="40">
        <v>0</v>
      </c>
      <c r="Y36" s="40">
        <v>0</v>
      </c>
      <c r="Z36" s="40">
        <v>0</v>
      </c>
      <c r="AA36" s="40">
        <v>0</v>
      </c>
      <c r="AB36" s="40">
        <v>0</v>
      </c>
      <c r="AC36" s="40">
        <v>0</v>
      </c>
      <c r="AD36" s="40">
        <v>0</v>
      </c>
      <c r="AE36" s="40">
        <v>0</v>
      </c>
      <c r="AF36" s="40">
        <v>0</v>
      </c>
      <c r="AG36" s="40">
        <v>0</v>
      </c>
      <c r="AH36" s="40">
        <v>0</v>
      </c>
      <c r="AI36" s="40">
        <v>0</v>
      </c>
      <c r="AJ36" s="40">
        <v>0</v>
      </c>
      <c r="AK36" s="40">
        <v>0</v>
      </c>
      <c r="AL36" s="40">
        <v>0</v>
      </c>
      <c r="AM36" s="40">
        <v>0</v>
      </c>
      <c r="AN36" s="40">
        <v>0</v>
      </c>
      <c r="AO36" s="40">
        <v>0</v>
      </c>
      <c r="AP36" s="40">
        <v>0</v>
      </c>
      <c r="AQ36" s="40">
        <v>0</v>
      </c>
      <c r="AR36" s="40">
        <v>0</v>
      </c>
      <c r="AS36" s="40">
        <v>0</v>
      </c>
      <c r="AT36" s="40">
        <v>0</v>
      </c>
      <c r="AU36" s="40">
        <v>0</v>
      </c>
      <c r="AV36" s="40">
        <v>285.13009999999997</v>
      </c>
      <c r="AW36" s="40">
        <v>0</v>
      </c>
      <c r="AX36" s="40">
        <v>0</v>
      </c>
      <c r="AY36" s="40">
        <v>285.13009999999997</v>
      </c>
    </row>
    <row r="37" spans="1:51" ht="13.5" thickBot="1">
      <c r="A37" s="40" t="s">
        <v>919</v>
      </c>
      <c r="B37" s="40">
        <v>0</v>
      </c>
      <c r="C37" s="40">
        <v>0</v>
      </c>
      <c r="D37" s="40">
        <v>0</v>
      </c>
      <c r="E37" s="40">
        <v>0</v>
      </c>
      <c r="F37" s="40">
        <v>0</v>
      </c>
      <c r="G37" s="40">
        <v>0</v>
      </c>
      <c r="H37" s="40">
        <v>0</v>
      </c>
      <c r="I37" s="40">
        <v>0</v>
      </c>
      <c r="J37" s="40">
        <v>0</v>
      </c>
      <c r="K37" s="40">
        <v>0</v>
      </c>
      <c r="L37" s="40">
        <v>0</v>
      </c>
      <c r="M37" s="40">
        <v>0</v>
      </c>
      <c r="N37" s="40">
        <v>0</v>
      </c>
      <c r="O37" s="40">
        <v>0</v>
      </c>
      <c r="P37" s="40">
        <v>0</v>
      </c>
      <c r="Q37" s="40">
        <v>0</v>
      </c>
      <c r="R37" s="40">
        <v>0</v>
      </c>
      <c r="S37" s="40">
        <v>0</v>
      </c>
      <c r="T37" s="40">
        <v>0</v>
      </c>
      <c r="U37" s="40">
        <v>0</v>
      </c>
      <c r="V37" s="40">
        <v>0</v>
      </c>
      <c r="W37" s="40">
        <v>0</v>
      </c>
      <c r="X37" s="40">
        <v>0</v>
      </c>
      <c r="Y37" s="40">
        <v>0</v>
      </c>
      <c r="Z37" s="40">
        <v>0</v>
      </c>
      <c r="AA37" s="40">
        <v>0</v>
      </c>
      <c r="AB37" s="40">
        <v>0</v>
      </c>
      <c r="AC37" s="40">
        <v>0</v>
      </c>
      <c r="AD37" s="40">
        <v>0</v>
      </c>
      <c r="AE37" s="40">
        <v>0</v>
      </c>
      <c r="AF37" s="40">
        <v>0</v>
      </c>
      <c r="AG37" s="40">
        <v>0</v>
      </c>
      <c r="AH37" s="40">
        <v>0</v>
      </c>
      <c r="AI37" s="40">
        <v>0</v>
      </c>
      <c r="AJ37" s="40">
        <v>0</v>
      </c>
      <c r="AK37" s="40">
        <v>0</v>
      </c>
      <c r="AL37" s="40">
        <v>0</v>
      </c>
      <c r="AM37" s="40">
        <v>0</v>
      </c>
      <c r="AN37" s="40">
        <v>0</v>
      </c>
      <c r="AO37" s="40">
        <v>0</v>
      </c>
      <c r="AP37" s="40">
        <v>0</v>
      </c>
      <c r="AQ37" s="40">
        <v>0</v>
      </c>
      <c r="AR37" s="40">
        <v>0</v>
      </c>
      <c r="AS37" s="40">
        <v>0</v>
      </c>
      <c r="AT37" s="40">
        <v>0</v>
      </c>
      <c r="AU37" s="40">
        <v>0</v>
      </c>
      <c r="AV37" s="40">
        <v>0</v>
      </c>
      <c r="AW37" s="40">
        <v>0</v>
      </c>
      <c r="AX37" s="40">
        <v>0</v>
      </c>
      <c r="AY37" s="40">
        <v>0</v>
      </c>
    </row>
    <row r="38" spans="1:51" ht="16.5" thickTop="1" thickBot="1">
      <c r="A38" s="872" t="s">
        <v>920</v>
      </c>
      <c r="B38" s="871">
        <v>186190.3517</v>
      </c>
      <c r="C38" s="871">
        <v>177754.88329</v>
      </c>
      <c r="D38" s="871">
        <v>0</v>
      </c>
      <c r="E38" s="871">
        <v>2835.1542200000004</v>
      </c>
      <c r="F38" s="871">
        <v>366780.38920999999</v>
      </c>
      <c r="G38" s="871">
        <v>54418.585639999998</v>
      </c>
      <c r="H38" s="871">
        <v>16656.68405</v>
      </c>
      <c r="I38" s="871">
        <v>0</v>
      </c>
      <c r="J38" s="871">
        <v>115.93473</v>
      </c>
      <c r="K38" s="871">
        <v>71191.204419999995</v>
      </c>
      <c r="L38" s="871">
        <v>208797.38322999998</v>
      </c>
      <c r="M38" s="871">
        <v>134368.35838999998</v>
      </c>
      <c r="N38" s="871">
        <v>0</v>
      </c>
      <c r="O38" s="871">
        <v>23734.910059999998</v>
      </c>
      <c r="P38" s="871">
        <v>366900.65168000001</v>
      </c>
      <c r="Q38" s="871">
        <v>66779.100019999998</v>
      </c>
      <c r="R38" s="871">
        <v>48800.796929999997</v>
      </c>
      <c r="S38" s="871">
        <v>0</v>
      </c>
      <c r="T38" s="871">
        <v>334.02290000000005</v>
      </c>
      <c r="U38" s="871">
        <v>115913.91984999999</v>
      </c>
      <c r="V38" s="871">
        <v>105345.33340999999</v>
      </c>
      <c r="W38" s="871">
        <v>34121.235329999996</v>
      </c>
      <c r="X38" s="871">
        <v>0</v>
      </c>
      <c r="Y38" s="871">
        <v>8.906E-2</v>
      </c>
      <c r="Z38" s="871">
        <v>139466.65781</v>
      </c>
      <c r="AA38" s="871">
        <v>48647.741979999999</v>
      </c>
      <c r="AB38" s="871">
        <v>20462.880390000002</v>
      </c>
      <c r="AC38" s="871">
        <v>0</v>
      </c>
      <c r="AD38" s="871">
        <v>910.26304000000005</v>
      </c>
      <c r="AE38" s="871">
        <v>70020.885410000003</v>
      </c>
      <c r="AF38" s="871">
        <v>36961.697789999998</v>
      </c>
      <c r="AG38" s="871">
        <v>13984.84527</v>
      </c>
      <c r="AH38" s="871">
        <v>0</v>
      </c>
      <c r="AI38" s="871">
        <v>1009.85344</v>
      </c>
      <c r="AJ38" s="871">
        <v>51956.396500000003</v>
      </c>
      <c r="AK38" s="871">
        <v>11662.65076</v>
      </c>
      <c r="AL38" s="871">
        <v>3815.7182299999999</v>
      </c>
      <c r="AM38" s="871">
        <v>0</v>
      </c>
      <c r="AN38" s="871">
        <v>0</v>
      </c>
      <c r="AO38" s="871">
        <v>15478.368990000001</v>
      </c>
      <c r="AP38" s="871">
        <v>56478.4928</v>
      </c>
      <c r="AQ38" s="871">
        <v>6421.2181</v>
      </c>
      <c r="AR38" s="871">
        <v>0</v>
      </c>
      <c r="AS38" s="871">
        <v>0</v>
      </c>
      <c r="AT38" s="871">
        <v>62899.710899999998</v>
      </c>
      <c r="AU38" s="871">
        <v>775281.33733000001</v>
      </c>
      <c r="AV38" s="871">
        <v>456386.61998000002</v>
      </c>
      <c r="AW38" s="871">
        <v>0</v>
      </c>
      <c r="AX38" s="871">
        <v>28940.227449999998</v>
      </c>
      <c r="AY38" s="871">
        <v>1260608.1847699999</v>
      </c>
    </row>
    <row r="39" spans="1:51" ht="13.5" thickTop="1">
      <c r="A39" s="40" t="s">
        <v>87</v>
      </c>
      <c r="B39" s="40">
        <v>131732.60323000001</v>
      </c>
      <c r="C39" s="40">
        <v>60318.803180000003</v>
      </c>
      <c r="D39" s="40">
        <v>0</v>
      </c>
      <c r="E39" s="40">
        <v>0</v>
      </c>
      <c r="F39" s="40">
        <v>192051.40641</v>
      </c>
      <c r="G39" s="40">
        <v>24601.090329999999</v>
      </c>
      <c r="H39" s="40">
        <v>6347.5641799999994</v>
      </c>
      <c r="I39" s="40">
        <v>0</v>
      </c>
      <c r="J39" s="40">
        <v>0</v>
      </c>
      <c r="K39" s="40">
        <v>30948.65451</v>
      </c>
      <c r="L39" s="40">
        <v>166078.98728</v>
      </c>
      <c r="M39" s="40">
        <v>81527.409549999997</v>
      </c>
      <c r="N39" s="40">
        <v>0</v>
      </c>
      <c r="O39" s="40">
        <v>0</v>
      </c>
      <c r="P39" s="40">
        <v>247606.39683000001</v>
      </c>
      <c r="Q39" s="40">
        <v>27542.048709999999</v>
      </c>
      <c r="R39" s="40">
        <v>15444.597960000001</v>
      </c>
      <c r="S39" s="40">
        <v>0</v>
      </c>
      <c r="T39" s="40">
        <v>0</v>
      </c>
      <c r="U39" s="40">
        <v>42986.646670000002</v>
      </c>
      <c r="V39" s="40">
        <v>51384.234899999996</v>
      </c>
      <c r="W39" s="40">
        <v>31057.141359999998</v>
      </c>
      <c r="X39" s="40">
        <v>0</v>
      </c>
      <c r="Y39" s="40">
        <v>0</v>
      </c>
      <c r="Z39" s="40">
        <v>82441.376260000005</v>
      </c>
      <c r="AA39" s="40">
        <v>19041.956389999999</v>
      </c>
      <c r="AB39" s="40">
        <v>3030.22111</v>
      </c>
      <c r="AC39" s="40">
        <v>0</v>
      </c>
      <c r="AD39" s="40">
        <v>0</v>
      </c>
      <c r="AE39" s="40">
        <v>22072.177500000002</v>
      </c>
      <c r="AF39" s="40">
        <v>46394.300479999998</v>
      </c>
      <c r="AG39" s="40">
        <v>29061.735170000004</v>
      </c>
      <c r="AH39" s="40">
        <v>0</v>
      </c>
      <c r="AI39" s="40">
        <v>0</v>
      </c>
      <c r="AJ39" s="40">
        <v>75456.035650000005</v>
      </c>
      <c r="AK39" s="40">
        <v>18080.908030000002</v>
      </c>
      <c r="AL39" s="40">
        <v>7903.6588200000006</v>
      </c>
      <c r="AM39" s="40">
        <v>0</v>
      </c>
      <c r="AN39" s="40">
        <v>0</v>
      </c>
      <c r="AO39" s="40">
        <v>25984.566850000003</v>
      </c>
      <c r="AP39" s="40">
        <v>66704.390090000001</v>
      </c>
      <c r="AQ39" s="40">
        <v>30787.269579999996</v>
      </c>
      <c r="AR39" s="40">
        <v>0</v>
      </c>
      <c r="AS39" s="40">
        <v>0</v>
      </c>
      <c r="AT39" s="40">
        <v>97491.659670000008</v>
      </c>
      <c r="AU39" s="40">
        <v>551560.51944000006</v>
      </c>
      <c r="AV39" s="40">
        <v>265478.40090999997</v>
      </c>
      <c r="AW39" s="40">
        <v>0</v>
      </c>
      <c r="AX39" s="40">
        <v>0</v>
      </c>
      <c r="AY39" s="40">
        <v>817038.92035000003</v>
      </c>
    </row>
    <row r="40" spans="1:51">
      <c r="A40" s="40" t="s">
        <v>921</v>
      </c>
      <c r="B40" s="40">
        <v>131732.60323000001</v>
      </c>
      <c r="C40" s="40">
        <v>58364.574489999999</v>
      </c>
      <c r="D40" s="40">
        <v>0</v>
      </c>
      <c r="E40" s="40">
        <v>0</v>
      </c>
      <c r="F40" s="40">
        <v>190097.17772000001</v>
      </c>
      <c r="G40" s="40">
        <v>24601.090329999999</v>
      </c>
      <c r="H40" s="40">
        <v>6347.5641799999994</v>
      </c>
      <c r="I40" s="40">
        <v>0</v>
      </c>
      <c r="J40" s="40">
        <v>0</v>
      </c>
      <c r="K40" s="40">
        <v>30948.65451</v>
      </c>
      <c r="L40" s="40">
        <v>166078.98728</v>
      </c>
      <c r="M40" s="40">
        <v>81527.409569999989</v>
      </c>
      <c r="N40" s="40">
        <v>0</v>
      </c>
      <c r="O40" s="40">
        <v>0</v>
      </c>
      <c r="P40" s="40">
        <v>247606.39684999999</v>
      </c>
      <c r="Q40" s="40">
        <v>27542.048709999999</v>
      </c>
      <c r="R40" s="40">
        <v>15444.597960000001</v>
      </c>
      <c r="S40" s="40">
        <v>0</v>
      </c>
      <c r="T40" s="40">
        <v>0</v>
      </c>
      <c r="U40" s="40">
        <v>42986.646670000002</v>
      </c>
      <c r="V40" s="40">
        <v>51384.234899999996</v>
      </c>
      <c r="W40" s="40">
        <v>31057.141359999998</v>
      </c>
      <c r="X40" s="40">
        <v>0</v>
      </c>
      <c r="Y40" s="40">
        <v>0</v>
      </c>
      <c r="Z40" s="40">
        <v>82441.376260000005</v>
      </c>
      <c r="AA40" s="40">
        <v>19041.956389999999</v>
      </c>
      <c r="AB40" s="40">
        <v>3030.22111</v>
      </c>
      <c r="AC40" s="40">
        <v>0</v>
      </c>
      <c r="AD40" s="40">
        <v>0</v>
      </c>
      <c r="AE40" s="40">
        <v>22072.177500000002</v>
      </c>
      <c r="AF40" s="40">
        <v>43392.346399999995</v>
      </c>
      <c r="AG40" s="40">
        <v>28875.029649999997</v>
      </c>
      <c r="AH40" s="40">
        <v>0</v>
      </c>
      <c r="AI40" s="40">
        <v>0</v>
      </c>
      <c r="AJ40" s="40">
        <v>72267.376049999992</v>
      </c>
      <c r="AK40" s="40">
        <v>18080.908030000002</v>
      </c>
      <c r="AL40" s="40">
        <v>7903.6588200000006</v>
      </c>
      <c r="AM40" s="40">
        <v>0</v>
      </c>
      <c r="AN40" s="40">
        <v>0</v>
      </c>
      <c r="AO40" s="40">
        <v>25984.566850000003</v>
      </c>
      <c r="AP40" s="40">
        <v>64408.543109999999</v>
      </c>
      <c r="AQ40" s="40">
        <v>29502.19455</v>
      </c>
      <c r="AR40" s="40">
        <v>0</v>
      </c>
      <c r="AS40" s="40">
        <v>0</v>
      </c>
      <c r="AT40" s="40">
        <v>93910.737659999999</v>
      </c>
      <c r="AU40" s="40">
        <v>546262.71837999998</v>
      </c>
      <c r="AV40" s="40">
        <v>262052.39168999999</v>
      </c>
      <c r="AW40" s="40">
        <v>0</v>
      </c>
      <c r="AX40" s="40">
        <v>0</v>
      </c>
      <c r="AY40" s="40">
        <v>808315.11007000005</v>
      </c>
    </row>
    <row r="41" spans="1:51">
      <c r="A41" s="40" t="s">
        <v>922</v>
      </c>
      <c r="B41" s="40">
        <v>0</v>
      </c>
      <c r="C41" s="40">
        <v>285.13008000000002</v>
      </c>
      <c r="D41" s="40">
        <v>0</v>
      </c>
      <c r="E41" s="40">
        <v>0</v>
      </c>
      <c r="F41" s="40">
        <v>285.13008000000002</v>
      </c>
      <c r="G41" s="40">
        <v>0</v>
      </c>
      <c r="H41" s="40">
        <v>0</v>
      </c>
      <c r="I41" s="40">
        <v>0</v>
      </c>
      <c r="J41" s="40">
        <v>0</v>
      </c>
      <c r="K41" s="40">
        <v>0</v>
      </c>
      <c r="L41" s="40">
        <v>0</v>
      </c>
      <c r="M41" s="40">
        <v>-2.0000000000000002E-5</v>
      </c>
      <c r="N41" s="40">
        <v>0</v>
      </c>
      <c r="O41" s="40">
        <v>0</v>
      </c>
      <c r="P41" s="40">
        <v>-2.0000000000000002E-5</v>
      </c>
      <c r="Q41" s="40">
        <v>0</v>
      </c>
      <c r="R41" s="40">
        <v>0</v>
      </c>
      <c r="S41" s="40">
        <v>0</v>
      </c>
      <c r="T41" s="40">
        <v>0</v>
      </c>
      <c r="U41" s="40">
        <v>0</v>
      </c>
      <c r="V41" s="40">
        <v>0</v>
      </c>
      <c r="W41" s="40">
        <v>0</v>
      </c>
      <c r="X41" s="40">
        <v>0</v>
      </c>
      <c r="Y41" s="40">
        <v>0</v>
      </c>
      <c r="Z41" s="40">
        <v>0</v>
      </c>
      <c r="AA41" s="40">
        <v>0</v>
      </c>
      <c r="AB41" s="40">
        <v>0</v>
      </c>
      <c r="AC41" s="40">
        <v>0</v>
      </c>
      <c r="AD41" s="40">
        <v>0</v>
      </c>
      <c r="AE41" s="40">
        <v>0</v>
      </c>
      <c r="AF41" s="40">
        <v>0</v>
      </c>
      <c r="AG41" s="40">
        <v>0</v>
      </c>
      <c r="AH41" s="40">
        <v>0</v>
      </c>
      <c r="AI41" s="40">
        <v>0</v>
      </c>
      <c r="AJ41" s="40">
        <v>0</v>
      </c>
      <c r="AK41" s="40">
        <v>0</v>
      </c>
      <c r="AL41" s="40">
        <v>0</v>
      </c>
      <c r="AM41" s="40">
        <v>0</v>
      </c>
      <c r="AN41" s="40">
        <v>0</v>
      </c>
      <c r="AO41" s="40">
        <v>0</v>
      </c>
      <c r="AP41" s="40">
        <v>0</v>
      </c>
      <c r="AQ41" s="40">
        <v>0</v>
      </c>
      <c r="AR41" s="40">
        <v>0</v>
      </c>
      <c r="AS41" s="40">
        <v>0</v>
      </c>
      <c r="AT41" s="40">
        <v>0</v>
      </c>
      <c r="AU41" s="40">
        <v>0</v>
      </c>
      <c r="AV41" s="40">
        <v>285.13006000000001</v>
      </c>
      <c r="AW41" s="40">
        <v>0</v>
      </c>
      <c r="AX41" s="40">
        <v>0</v>
      </c>
      <c r="AY41" s="40">
        <v>285.13006000000001</v>
      </c>
    </row>
    <row r="42" spans="1:51">
      <c r="A42" s="40" t="s">
        <v>923</v>
      </c>
      <c r="B42" s="40">
        <v>0</v>
      </c>
      <c r="C42" s="40">
        <v>1565.59861</v>
      </c>
      <c r="D42" s="40">
        <v>0</v>
      </c>
      <c r="E42" s="40">
        <v>0</v>
      </c>
      <c r="F42" s="40">
        <v>1565.59861</v>
      </c>
      <c r="G42" s="40">
        <v>0</v>
      </c>
      <c r="H42" s="40">
        <v>0</v>
      </c>
      <c r="I42" s="40">
        <v>0</v>
      </c>
      <c r="J42" s="40">
        <v>0</v>
      </c>
      <c r="K42" s="40">
        <v>0</v>
      </c>
      <c r="L42" s="40">
        <v>0</v>
      </c>
      <c r="M42" s="40">
        <v>1.0000000000000001E-5</v>
      </c>
      <c r="N42" s="40">
        <v>0</v>
      </c>
      <c r="O42" s="40">
        <v>0</v>
      </c>
      <c r="P42" s="40">
        <v>1.0000000000000001E-5</v>
      </c>
      <c r="Q42" s="40">
        <v>0</v>
      </c>
      <c r="R42" s="40">
        <v>0</v>
      </c>
      <c r="S42" s="40">
        <v>0</v>
      </c>
      <c r="T42" s="40">
        <v>0</v>
      </c>
      <c r="U42" s="40">
        <v>0</v>
      </c>
      <c r="V42" s="40">
        <v>0</v>
      </c>
      <c r="W42" s="40">
        <v>0</v>
      </c>
      <c r="X42" s="40">
        <v>0</v>
      </c>
      <c r="Y42" s="40">
        <v>0</v>
      </c>
      <c r="Z42" s="40">
        <v>0</v>
      </c>
      <c r="AA42" s="40">
        <v>0</v>
      </c>
      <c r="AB42" s="40">
        <v>0</v>
      </c>
      <c r="AC42" s="40">
        <v>0</v>
      </c>
      <c r="AD42" s="40">
        <v>0</v>
      </c>
      <c r="AE42" s="40">
        <v>0</v>
      </c>
      <c r="AF42" s="40">
        <v>3001.95408</v>
      </c>
      <c r="AG42" s="40">
        <v>186.70551999999998</v>
      </c>
      <c r="AH42" s="40">
        <v>0</v>
      </c>
      <c r="AI42" s="40">
        <v>0</v>
      </c>
      <c r="AJ42" s="40">
        <v>3188.6596</v>
      </c>
      <c r="AK42" s="40">
        <v>0</v>
      </c>
      <c r="AL42" s="40">
        <v>0</v>
      </c>
      <c r="AM42" s="40">
        <v>0</v>
      </c>
      <c r="AN42" s="40">
        <v>0</v>
      </c>
      <c r="AO42" s="40">
        <v>0</v>
      </c>
      <c r="AP42" s="40">
        <v>669.49563999999998</v>
      </c>
      <c r="AQ42" s="40">
        <v>1165.4982399999999</v>
      </c>
      <c r="AR42" s="40">
        <v>0</v>
      </c>
      <c r="AS42" s="40">
        <v>0</v>
      </c>
      <c r="AT42" s="40">
        <v>1834.99388</v>
      </c>
      <c r="AU42" s="40">
        <v>3671.4497200000001</v>
      </c>
      <c r="AV42" s="40">
        <v>2917.8023800000001</v>
      </c>
      <c r="AW42" s="40">
        <v>0</v>
      </c>
      <c r="AX42" s="40">
        <v>0</v>
      </c>
      <c r="AY42" s="40">
        <v>6589.2520999999997</v>
      </c>
    </row>
    <row r="43" spans="1:51">
      <c r="A43" s="40" t="s">
        <v>924</v>
      </c>
      <c r="B43" s="40">
        <v>0</v>
      </c>
      <c r="C43" s="40">
        <v>0</v>
      </c>
      <c r="D43" s="40">
        <v>0</v>
      </c>
      <c r="E43" s="40">
        <v>0</v>
      </c>
      <c r="F43" s="40">
        <v>0</v>
      </c>
      <c r="G43" s="40">
        <v>0</v>
      </c>
      <c r="H43" s="40">
        <v>0</v>
      </c>
      <c r="I43" s="40">
        <v>0</v>
      </c>
      <c r="J43" s="40">
        <v>0</v>
      </c>
      <c r="K43" s="40">
        <v>0</v>
      </c>
      <c r="L43" s="40">
        <v>0</v>
      </c>
      <c r="M43" s="40">
        <v>0</v>
      </c>
      <c r="N43" s="40">
        <v>0</v>
      </c>
      <c r="O43" s="40">
        <v>0</v>
      </c>
      <c r="P43" s="40">
        <v>0</v>
      </c>
      <c r="Q43" s="40">
        <v>0</v>
      </c>
      <c r="R43" s="40">
        <v>0</v>
      </c>
      <c r="S43" s="40">
        <v>0</v>
      </c>
      <c r="T43" s="40">
        <v>0</v>
      </c>
      <c r="U43" s="40">
        <v>0</v>
      </c>
      <c r="V43" s="40">
        <v>0</v>
      </c>
      <c r="W43" s="40">
        <v>0</v>
      </c>
      <c r="X43" s="40">
        <v>0</v>
      </c>
      <c r="Y43" s="40">
        <v>0</v>
      </c>
      <c r="Z43" s="40">
        <v>0</v>
      </c>
      <c r="AA43" s="40">
        <v>0</v>
      </c>
      <c r="AB43" s="40">
        <v>0</v>
      </c>
      <c r="AC43" s="40">
        <v>0</v>
      </c>
      <c r="AD43" s="40">
        <v>0</v>
      </c>
      <c r="AE43" s="40">
        <v>0</v>
      </c>
      <c r="AF43" s="40">
        <v>0</v>
      </c>
      <c r="AG43" s="40">
        <v>0</v>
      </c>
      <c r="AH43" s="40">
        <v>0</v>
      </c>
      <c r="AI43" s="40">
        <v>0</v>
      </c>
      <c r="AJ43" s="40">
        <v>0</v>
      </c>
      <c r="AK43" s="40">
        <v>0</v>
      </c>
      <c r="AL43" s="40">
        <v>0</v>
      </c>
      <c r="AM43" s="40">
        <v>0</v>
      </c>
      <c r="AN43" s="40">
        <v>0</v>
      </c>
      <c r="AO43" s="40">
        <v>0</v>
      </c>
      <c r="AP43" s="40">
        <v>0</v>
      </c>
      <c r="AQ43" s="40">
        <v>0</v>
      </c>
      <c r="AR43" s="40">
        <v>0</v>
      </c>
      <c r="AS43" s="40">
        <v>0</v>
      </c>
      <c r="AT43" s="40">
        <v>0</v>
      </c>
      <c r="AU43" s="40">
        <v>0</v>
      </c>
      <c r="AV43" s="40">
        <v>0</v>
      </c>
      <c r="AW43" s="40">
        <v>0</v>
      </c>
      <c r="AX43" s="40">
        <v>0</v>
      </c>
      <c r="AY43" s="40">
        <v>0</v>
      </c>
    </row>
    <row r="44" spans="1:51">
      <c r="A44" s="40" t="s">
        <v>925</v>
      </c>
      <c r="B44" s="40">
        <v>0</v>
      </c>
      <c r="C44" s="40">
        <v>103.5</v>
      </c>
      <c r="D44" s="40">
        <v>0</v>
      </c>
      <c r="E44" s="40">
        <v>0</v>
      </c>
      <c r="F44" s="40">
        <v>103.5</v>
      </c>
      <c r="G44" s="40">
        <v>0</v>
      </c>
      <c r="H44" s="40">
        <v>0</v>
      </c>
      <c r="I44" s="40">
        <v>0</v>
      </c>
      <c r="J44" s="40">
        <v>0</v>
      </c>
      <c r="K44" s="40">
        <v>0</v>
      </c>
      <c r="L44" s="40">
        <v>0</v>
      </c>
      <c r="M44" s="40">
        <v>-1.0000000000000001E-5</v>
      </c>
      <c r="N44" s="40">
        <v>0</v>
      </c>
      <c r="O44" s="40">
        <v>0</v>
      </c>
      <c r="P44" s="40">
        <v>-1.0000000000000001E-5</v>
      </c>
      <c r="Q44" s="40">
        <v>0</v>
      </c>
      <c r="R44" s="40">
        <v>0</v>
      </c>
      <c r="S44" s="40">
        <v>0</v>
      </c>
      <c r="T44" s="40">
        <v>0</v>
      </c>
      <c r="U44" s="40">
        <v>0</v>
      </c>
      <c r="V44" s="40">
        <v>0</v>
      </c>
      <c r="W44" s="40">
        <v>0</v>
      </c>
      <c r="X44" s="40">
        <v>0</v>
      </c>
      <c r="Y44" s="40">
        <v>0</v>
      </c>
      <c r="Z44" s="40">
        <v>0</v>
      </c>
      <c r="AA44" s="40">
        <v>0</v>
      </c>
      <c r="AB44" s="40">
        <v>0</v>
      </c>
      <c r="AC44" s="40">
        <v>0</v>
      </c>
      <c r="AD44" s="40">
        <v>0</v>
      </c>
      <c r="AE44" s="40">
        <v>0</v>
      </c>
      <c r="AF44" s="40">
        <v>0</v>
      </c>
      <c r="AG44" s="40">
        <v>0</v>
      </c>
      <c r="AH44" s="40">
        <v>0</v>
      </c>
      <c r="AI44" s="40">
        <v>0</v>
      </c>
      <c r="AJ44" s="40">
        <v>0</v>
      </c>
      <c r="AK44" s="40">
        <v>0</v>
      </c>
      <c r="AL44" s="40">
        <v>0</v>
      </c>
      <c r="AM44" s="40">
        <v>0</v>
      </c>
      <c r="AN44" s="40">
        <v>0</v>
      </c>
      <c r="AO44" s="40">
        <v>0</v>
      </c>
      <c r="AP44" s="40">
        <v>1626.3513400000002</v>
      </c>
      <c r="AQ44" s="40">
        <v>119.57678999999999</v>
      </c>
      <c r="AR44" s="40">
        <v>0</v>
      </c>
      <c r="AS44" s="40">
        <v>0</v>
      </c>
      <c r="AT44" s="40">
        <v>1745.9281299999998</v>
      </c>
      <c r="AU44" s="40">
        <v>1626.3513400000002</v>
      </c>
      <c r="AV44" s="40">
        <v>223.07677999999999</v>
      </c>
      <c r="AW44" s="40">
        <v>0</v>
      </c>
      <c r="AX44" s="40">
        <v>0</v>
      </c>
      <c r="AY44" s="40">
        <v>1849.42812</v>
      </c>
    </row>
    <row r="45" spans="1:51">
      <c r="A45" s="40" t="s">
        <v>926</v>
      </c>
      <c r="B45" s="40">
        <v>1352.6980100000001</v>
      </c>
      <c r="C45" s="40">
        <v>608.66102000000001</v>
      </c>
      <c r="D45" s="40">
        <v>0</v>
      </c>
      <c r="E45" s="40">
        <v>0</v>
      </c>
      <c r="F45" s="40">
        <v>1961.3590300000001</v>
      </c>
      <c r="G45" s="40">
        <v>0</v>
      </c>
      <c r="H45" s="40">
        <v>53.595269999999999</v>
      </c>
      <c r="I45" s="40">
        <v>0</v>
      </c>
      <c r="J45" s="40">
        <v>0</v>
      </c>
      <c r="K45" s="40">
        <v>53.595269999999999</v>
      </c>
      <c r="L45" s="40">
        <v>0</v>
      </c>
      <c r="M45" s="40">
        <v>15.402010000000001</v>
      </c>
      <c r="N45" s="40">
        <v>0</v>
      </c>
      <c r="O45" s="40">
        <v>0</v>
      </c>
      <c r="P45" s="40">
        <v>15.402010000000001</v>
      </c>
      <c r="Q45" s="40">
        <v>0</v>
      </c>
      <c r="R45" s="40">
        <v>0</v>
      </c>
      <c r="S45" s="40">
        <v>0</v>
      </c>
      <c r="T45" s="40">
        <v>0</v>
      </c>
      <c r="U45" s="40">
        <v>0</v>
      </c>
      <c r="V45" s="40">
        <v>0</v>
      </c>
      <c r="W45" s="40">
        <v>24.632999999999999</v>
      </c>
      <c r="X45" s="40">
        <v>0</v>
      </c>
      <c r="Y45" s="40">
        <v>0</v>
      </c>
      <c r="Z45" s="40">
        <v>24.632999999999999</v>
      </c>
      <c r="AA45" s="40">
        <v>0</v>
      </c>
      <c r="AB45" s="40">
        <v>0</v>
      </c>
      <c r="AC45" s="40">
        <v>0</v>
      </c>
      <c r="AD45" s="40">
        <v>0</v>
      </c>
      <c r="AE45" s="40">
        <v>0</v>
      </c>
      <c r="AF45" s="40">
        <v>0</v>
      </c>
      <c r="AG45" s="40">
        <v>0</v>
      </c>
      <c r="AH45" s="40">
        <v>0</v>
      </c>
      <c r="AI45" s="40">
        <v>0</v>
      </c>
      <c r="AJ45" s="40">
        <v>0</v>
      </c>
      <c r="AK45" s="40">
        <v>5.6748900000000004</v>
      </c>
      <c r="AL45" s="40">
        <v>31.574540000000002</v>
      </c>
      <c r="AM45" s="40">
        <v>0</v>
      </c>
      <c r="AN45" s="40">
        <v>0</v>
      </c>
      <c r="AO45" s="40">
        <v>37.249430000000004</v>
      </c>
      <c r="AP45" s="40">
        <v>117.26574000000001</v>
      </c>
      <c r="AQ45" s="40">
        <v>105.73650000000001</v>
      </c>
      <c r="AR45" s="40">
        <v>0</v>
      </c>
      <c r="AS45" s="40">
        <v>0</v>
      </c>
      <c r="AT45" s="40">
        <v>223.00224</v>
      </c>
      <c r="AU45" s="40">
        <v>1475.6386399999999</v>
      </c>
      <c r="AV45" s="40">
        <v>839.60233999999991</v>
      </c>
      <c r="AW45" s="40">
        <v>0</v>
      </c>
      <c r="AX45" s="40">
        <v>0</v>
      </c>
      <c r="AY45" s="40">
        <v>2315.24098</v>
      </c>
    </row>
    <row r="46" spans="1:51">
      <c r="A46" s="40" t="s">
        <v>91</v>
      </c>
      <c r="B46" s="40">
        <v>751.45302000000004</v>
      </c>
      <c r="C46" s="40">
        <v>0</v>
      </c>
      <c r="D46" s="40">
        <v>0</v>
      </c>
      <c r="E46" s="40">
        <v>0</v>
      </c>
      <c r="F46" s="40">
        <v>751.45302000000004</v>
      </c>
      <c r="G46" s="40">
        <v>76.912869999999998</v>
      </c>
      <c r="H46" s="40">
        <v>23.387830000000001</v>
      </c>
      <c r="I46" s="40">
        <v>0</v>
      </c>
      <c r="J46" s="40">
        <v>0</v>
      </c>
      <c r="K46" s="40">
        <v>100.30069999999999</v>
      </c>
      <c r="L46" s="40">
        <v>406.42563999999999</v>
      </c>
      <c r="M46" s="40">
        <v>31.74662</v>
      </c>
      <c r="N46" s="40">
        <v>0</v>
      </c>
      <c r="O46" s="40">
        <v>-1.0000000000000001E-5</v>
      </c>
      <c r="P46" s="40">
        <v>438.17225000000002</v>
      </c>
      <c r="Q46" s="40">
        <v>37.436540000000001</v>
      </c>
      <c r="R46" s="40">
        <v>103.83686</v>
      </c>
      <c r="S46" s="40">
        <v>0</v>
      </c>
      <c r="T46" s="40">
        <v>0</v>
      </c>
      <c r="U46" s="40">
        <v>141.27339999999998</v>
      </c>
      <c r="V46" s="40">
        <v>283.34303000000006</v>
      </c>
      <c r="W46" s="40">
        <v>88.447509999999994</v>
      </c>
      <c r="X46" s="40">
        <v>0</v>
      </c>
      <c r="Y46" s="40">
        <v>0</v>
      </c>
      <c r="Z46" s="40">
        <v>371.79053999999996</v>
      </c>
      <c r="AA46" s="40">
        <v>8.7678999999999991</v>
      </c>
      <c r="AB46" s="40">
        <v>0</v>
      </c>
      <c r="AC46" s="40">
        <v>0</v>
      </c>
      <c r="AD46" s="40">
        <v>0</v>
      </c>
      <c r="AE46" s="40">
        <v>8.7678999999999991</v>
      </c>
      <c r="AF46" s="40">
        <v>111.54163</v>
      </c>
      <c r="AG46" s="40">
        <v>23.228720000000003</v>
      </c>
      <c r="AH46" s="40">
        <v>0</v>
      </c>
      <c r="AI46" s="40">
        <v>0</v>
      </c>
      <c r="AJ46" s="40">
        <v>134.77035000000001</v>
      </c>
      <c r="AK46" s="40">
        <v>10.231110000000001</v>
      </c>
      <c r="AL46" s="40">
        <v>34.008720000000004</v>
      </c>
      <c r="AM46" s="40">
        <v>0</v>
      </c>
      <c r="AN46" s="40">
        <v>0</v>
      </c>
      <c r="AO46" s="40">
        <v>44.239830000000005</v>
      </c>
      <c r="AP46" s="40">
        <v>307.98971</v>
      </c>
      <c r="AQ46" s="40">
        <v>109.00227000000001</v>
      </c>
      <c r="AR46" s="40">
        <v>0</v>
      </c>
      <c r="AS46" s="40">
        <v>0</v>
      </c>
      <c r="AT46" s="40">
        <v>416.99197999999996</v>
      </c>
      <c r="AU46" s="40">
        <v>1994.1014499999999</v>
      </c>
      <c r="AV46" s="40">
        <v>413.65853000000004</v>
      </c>
      <c r="AW46" s="40">
        <v>0</v>
      </c>
      <c r="AX46" s="40">
        <v>-1.0000000000000001E-5</v>
      </c>
      <c r="AY46" s="40">
        <v>2407.7599700000001</v>
      </c>
    </row>
    <row r="47" spans="1:51">
      <c r="A47" s="40" t="s">
        <v>927</v>
      </c>
      <c r="B47" s="40">
        <v>4.7759999999999998</v>
      </c>
      <c r="C47" s="40">
        <v>0</v>
      </c>
      <c r="D47" s="40">
        <v>0</v>
      </c>
      <c r="E47" s="40">
        <v>0</v>
      </c>
      <c r="F47" s="40">
        <v>4.7759999999999998</v>
      </c>
      <c r="G47" s="40">
        <v>0</v>
      </c>
      <c r="H47" s="40">
        <v>0</v>
      </c>
      <c r="I47" s="40">
        <v>0</v>
      </c>
      <c r="J47" s="40">
        <v>0</v>
      </c>
      <c r="K47" s="40">
        <v>0</v>
      </c>
      <c r="L47" s="40">
        <v>0</v>
      </c>
      <c r="M47" s="40">
        <v>0</v>
      </c>
      <c r="N47" s="40">
        <v>0</v>
      </c>
      <c r="O47" s="40">
        <v>0</v>
      </c>
      <c r="P47" s="40">
        <v>0</v>
      </c>
      <c r="Q47" s="40">
        <v>0</v>
      </c>
      <c r="R47" s="40">
        <v>0</v>
      </c>
      <c r="S47" s="40">
        <v>0</v>
      </c>
      <c r="T47" s="40">
        <v>0</v>
      </c>
      <c r="U47" s="40">
        <v>0</v>
      </c>
      <c r="V47" s="40">
        <v>0</v>
      </c>
      <c r="W47" s="40">
        <v>0</v>
      </c>
      <c r="X47" s="40">
        <v>0</v>
      </c>
      <c r="Y47" s="40">
        <v>0</v>
      </c>
      <c r="Z47" s="40">
        <v>0</v>
      </c>
      <c r="AA47" s="40">
        <v>0</v>
      </c>
      <c r="AB47" s="40">
        <v>0</v>
      </c>
      <c r="AC47" s="40">
        <v>0</v>
      </c>
      <c r="AD47" s="40">
        <v>0</v>
      </c>
      <c r="AE47" s="40">
        <v>0</v>
      </c>
      <c r="AF47" s="40">
        <v>0</v>
      </c>
      <c r="AG47" s="40">
        <v>0</v>
      </c>
      <c r="AH47" s="40">
        <v>0</v>
      </c>
      <c r="AI47" s="40">
        <v>0</v>
      </c>
      <c r="AJ47" s="40">
        <v>0</v>
      </c>
      <c r="AK47" s="40">
        <v>0</v>
      </c>
      <c r="AL47" s="40">
        <v>0</v>
      </c>
      <c r="AM47" s="40">
        <v>0</v>
      </c>
      <c r="AN47" s="40">
        <v>0</v>
      </c>
      <c r="AO47" s="40">
        <v>0</v>
      </c>
      <c r="AP47" s="40">
        <v>0</v>
      </c>
      <c r="AQ47" s="40">
        <v>16.15607</v>
      </c>
      <c r="AR47" s="40">
        <v>0</v>
      </c>
      <c r="AS47" s="40">
        <v>0</v>
      </c>
      <c r="AT47" s="40">
        <v>16.15607</v>
      </c>
      <c r="AU47" s="40">
        <v>4.7759999999999998</v>
      </c>
      <c r="AV47" s="40">
        <v>16.15607</v>
      </c>
      <c r="AW47" s="40">
        <v>0</v>
      </c>
      <c r="AX47" s="40">
        <v>0</v>
      </c>
      <c r="AY47" s="40">
        <v>20.93207</v>
      </c>
    </row>
    <row r="48" spans="1:51">
      <c r="A48" s="40" t="s">
        <v>95</v>
      </c>
      <c r="B48" s="40">
        <v>29.17869</v>
      </c>
      <c r="C48" s="40">
        <v>518.48572999999999</v>
      </c>
      <c r="D48" s="40">
        <v>0</v>
      </c>
      <c r="E48" s="40">
        <v>0</v>
      </c>
      <c r="F48" s="40">
        <v>547.66442000000006</v>
      </c>
      <c r="G48" s="40">
        <v>101.80096</v>
      </c>
      <c r="H48" s="40">
        <v>25.628599999999999</v>
      </c>
      <c r="I48" s="40">
        <v>0</v>
      </c>
      <c r="J48" s="40">
        <v>0</v>
      </c>
      <c r="K48" s="40">
        <v>127.42956</v>
      </c>
      <c r="L48" s="40">
        <v>147.90617</v>
      </c>
      <c r="M48" s="40">
        <v>734.31680000000006</v>
      </c>
      <c r="N48" s="40">
        <v>0</v>
      </c>
      <c r="O48" s="40">
        <v>0</v>
      </c>
      <c r="P48" s="40">
        <v>882.22296999999992</v>
      </c>
      <c r="Q48" s="40">
        <v>0.12315999999999999</v>
      </c>
      <c r="R48" s="40">
        <v>0</v>
      </c>
      <c r="S48" s="40">
        <v>0</v>
      </c>
      <c r="T48" s="40">
        <v>0</v>
      </c>
      <c r="U48" s="40">
        <v>0.12315999999999999</v>
      </c>
      <c r="V48" s="40">
        <v>151.41096999999999</v>
      </c>
      <c r="W48" s="40">
        <v>432.75709000000001</v>
      </c>
      <c r="X48" s="40">
        <v>0</v>
      </c>
      <c r="Y48" s="40">
        <v>0</v>
      </c>
      <c r="Z48" s="40">
        <v>584.16806000000008</v>
      </c>
      <c r="AA48" s="40">
        <v>0</v>
      </c>
      <c r="AB48" s="40">
        <v>0</v>
      </c>
      <c r="AC48" s="40">
        <v>0</v>
      </c>
      <c r="AD48" s="40">
        <v>0</v>
      </c>
      <c r="AE48" s="40">
        <v>0</v>
      </c>
      <c r="AF48" s="40">
        <v>0</v>
      </c>
      <c r="AG48" s="40">
        <v>0</v>
      </c>
      <c r="AH48" s="40">
        <v>0</v>
      </c>
      <c r="AI48" s="40">
        <v>0</v>
      </c>
      <c r="AJ48" s="40">
        <v>0</v>
      </c>
      <c r="AK48" s="40">
        <v>0</v>
      </c>
      <c r="AL48" s="40">
        <v>47.865780000000001</v>
      </c>
      <c r="AM48" s="40">
        <v>0</v>
      </c>
      <c r="AN48" s="40">
        <v>0</v>
      </c>
      <c r="AO48" s="40">
        <v>47.865780000000001</v>
      </c>
      <c r="AP48" s="40">
        <v>46.191980000000001</v>
      </c>
      <c r="AQ48" s="40">
        <v>25.559330000000003</v>
      </c>
      <c r="AR48" s="40">
        <v>0</v>
      </c>
      <c r="AS48" s="40">
        <v>0</v>
      </c>
      <c r="AT48" s="40">
        <v>71.751310000000004</v>
      </c>
      <c r="AU48" s="40">
        <v>476.61192999999997</v>
      </c>
      <c r="AV48" s="40">
        <v>1784.6133300000001</v>
      </c>
      <c r="AW48" s="40">
        <v>0</v>
      </c>
      <c r="AX48" s="40">
        <v>0</v>
      </c>
      <c r="AY48" s="40">
        <v>2261.2252599999997</v>
      </c>
    </row>
    <row r="49" spans="1:51">
      <c r="A49" s="40" t="s">
        <v>928</v>
      </c>
      <c r="B49" s="40">
        <v>0</v>
      </c>
      <c r="C49" s="40">
        <v>87.984800000000007</v>
      </c>
      <c r="D49" s="40">
        <v>0</v>
      </c>
      <c r="E49" s="40">
        <v>0</v>
      </c>
      <c r="F49" s="40">
        <v>87.984800000000007</v>
      </c>
      <c r="G49" s="40">
        <v>0</v>
      </c>
      <c r="H49" s="40">
        <v>4.6240399999999999</v>
      </c>
      <c r="I49" s="40">
        <v>0</v>
      </c>
      <c r="J49" s="40">
        <v>0</v>
      </c>
      <c r="K49" s="40">
        <v>4.6240399999999999</v>
      </c>
      <c r="L49" s="40">
        <v>0</v>
      </c>
      <c r="M49" s="40">
        <v>217.89985000000001</v>
      </c>
      <c r="N49" s="40">
        <v>0</v>
      </c>
      <c r="O49" s="40">
        <v>0</v>
      </c>
      <c r="P49" s="40">
        <v>217.89985000000001</v>
      </c>
      <c r="Q49" s="40">
        <v>0</v>
      </c>
      <c r="R49" s="40">
        <v>0</v>
      </c>
      <c r="S49" s="40">
        <v>0</v>
      </c>
      <c r="T49" s="40">
        <v>0</v>
      </c>
      <c r="U49" s="40">
        <v>0</v>
      </c>
      <c r="V49" s="40">
        <v>0</v>
      </c>
      <c r="W49" s="40">
        <v>0</v>
      </c>
      <c r="X49" s="40">
        <v>0</v>
      </c>
      <c r="Y49" s="40">
        <v>0</v>
      </c>
      <c r="Z49" s="40">
        <v>0</v>
      </c>
      <c r="AA49" s="40">
        <v>0</v>
      </c>
      <c r="AB49" s="40">
        <v>0</v>
      </c>
      <c r="AC49" s="40">
        <v>0</v>
      </c>
      <c r="AD49" s="40">
        <v>0</v>
      </c>
      <c r="AE49" s="40">
        <v>0</v>
      </c>
      <c r="AF49" s="40">
        <v>0</v>
      </c>
      <c r="AG49" s="40">
        <v>0</v>
      </c>
      <c r="AH49" s="40">
        <v>0</v>
      </c>
      <c r="AI49" s="40">
        <v>0</v>
      </c>
      <c r="AJ49" s="40">
        <v>0</v>
      </c>
      <c r="AK49" s="40">
        <v>0</v>
      </c>
      <c r="AL49" s="40">
        <v>0</v>
      </c>
      <c r="AM49" s="40">
        <v>0</v>
      </c>
      <c r="AN49" s="40">
        <v>0</v>
      </c>
      <c r="AO49" s="40">
        <v>0</v>
      </c>
      <c r="AP49" s="40">
        <v>0</v>
      </c>
      <c r="AQ49" s="40">
        <v>11.499750000000001</v>
      </c>
      <c r="AR49" s="40">
        <v>0</v>
      </c>
      <c r="AS49" s="40">
        <v>0</v>
      </c>
      <c r="AT49" s="40">
        <v>11.499750000000001</v>
      </c>
      <c r="AU49" s="40">
        <v>0</v>
      </c>
      <c r="AV49" s="40">
        <v>322.00844000000001</v>
      </c>
      <c r="AW49" s="40">
        <v>0</v>
      </c>
      <c r="AX49" s="40">
        <v>0</v>
      </c>
      <c r="AY49" s="40">
        <v>322.00844000000001</v>
      </c>
    </row>
    <row r="50" spans="1:51">
      <c r="A50" s="40" t="s">
        <v>225</v>
      </c>
      <c r="B50" s="40">
        <v>20518.8073</v>
      </c>
      <c r="C50" s="40">
        <v>2306.7553700000003</v>
      </c>
      <c r="D50" s="40">
        <v>0</v>
      </c>
      <c r="E50" s="40">
        <v>175.44892000000002</v>
      </c>
      <c r="F50" s="40">
        <v>23001.011589999998</v>
      </c>
      <c r="G50" s="40">
        <v>979.04395</v>
      </c>
      <c r="H50" s="40">
        <v>0</v>
      </c>
      <c r="I50" s="40">
        <v>0</v>
      </c>
      <c r="J50" s="40">
        <v>0</v>
      </c>
      <c r="K50" s="40">
        <v>979.04395</v>
      </c>
      <c r="L50" s="40">
        <v>6297.8004000000001</v>
      </c>
      <c r="M50" s="40">
        <v>2792.6805600000002</v>
      </c>
      <c r="N50" s="40">
        <v>0</v>
      </c>
      <c r="O50" s="40">
        <v>205.81440000000001</v>
      </c>
      <c r="P50" s="40">
        <v>9296.2953600000001</v>
      </c>
      <c r="Q50" s="40">
        <v>12364.096300000001</v>
      </c>
      <c r="R50" s="40">
        <v>165.6</v>
      </c>
      <c r="S50" s="40">
        <v>0</v>
      </c>
      <c r="T50" s="40">
        <v>0</v>
      </c>
      <c r="U50" s="40">
        <v>12529.696300000001</v>
      </c>
      <c r="V50" s="40">
        <v>4541.7607400000006</v>
      </c>
      <c r="W50" s="40">
        <v>504.82905</v>
      </c>
      <c r="X50" s="40">
        <v>0</v>
      </c>
      <c r="Y50" s="40">
        <v>0</v>
      </c>
      <c r="Z50" s="40">
        <v>5046.58979</v>
      </c>
      <c r="AA50" s="40">
        <v>2301.0010699999998</v>
      </c>
      <c r="AB50" s="40">
        <v>2021.23722</v>
      </c>
      <c r="AC50" s="40">
        <v>0</v>
      </c>
      <c r="AD50" s="40">
        <v>0</v>
      </c>
      <c r="AE50" s="40">
        <v>4322.2382900000002</v>
      </c>
      <c r="AF50" s="40">
        <v>8.75</v>
      </c>
      <c r="AG50" s="40">
        <v>34.5</v>
      </c>
      <c r="AH50" s="40">
        <v>0</v>
      </c>
      <c r="AI50" s="40">
        <v>0</v>
      </c>
      <c r="AJ50" s="40">
        <v>43.25</v>
      </c>
      <c r="AK50" s="40">
        <v>395.39614</v>
      </c>
      <c r="AL50" s="40">
        <v>111.297</v>
      </c>
      <c r="AM50" s="40">
        <v>0</v>
      </c>
      <c r="AN50" s="40">
        <v>0</v>
      </c>
      <c r="AO50" s="40">
        <v>506.69314000000003</v>
      </c>
      <c r="AP50" s="40">
        <v>46.047839999999994</v>
      </c>
      <c r="AQ50" s="40">
        <v>0</v>
      </c>
      <c r="AR50" s="40">
        <v>0</v>
      </c>
      <c r="AS50" s="40">
        <v>0</v>
      </c>
      <c r="AT50" s="40">
        <v>46.047839999999994</v>
      </c>
      <c r="AU50" s="40">
        <v>47452.703740000004</v>
      </c>
      <c r="AV50" s="40">
        <v>7936.8991999999998</v>
      </c>
      <c r="AW50" s="40">
        <v>0</v>
      </c>
      <c r="AX50" s="40">
        <v>381.26332000000002</v>
      </c>
      <c r="AY50" s="40">
        <v>55770.866259999995</v>
      </c>
    </row>
    <row r="51" spans="1:51">
      <c r="A51" s="40" t="s">
        <v>98</v>
      </c>
      <c r="B51" s="40">
        <v>887.26179999999999</v>
      </c>
      <c r="C51" s="40">
        <v>266.56481000000002</v>
      </c>
      <c r="D51" s="40">
        <v>0</v>
      </c>
      <c r="E51" s="40">
        <v>0</v>
      </c>
      <c r="F51" s="40">
        <v>1153.8266100000001</v>
      </c>
      <c r="G51" s="40">
        <v>207.45483999999999</v>
      </c>
      <c r="H51" s="40">
        <v>20.738220000000002</v>
      </c>
      <c r="I51" s="40">
        <v>0</v>
      </c>
      <c r="J51" s="40">
        <v>0</v>
      </c>
      <c r="K51" s="40">
        <v>228.19306</v>
      </c>
      <c r="L51" s="40">
        <v>743.50970999999993</v>
      </c>
      <c r="M51" s="40">
        <v>581.08150999999998</v>
      </c>
      <c r="N51" s="40">
        <v>0</v>
      </c>
      <c r="O51" s="40">
        <v>0</v>
      </c>
      <c r="P51" s="40">
        <v>1324.59122</v>
      </c>
      <c r="Q51" s="40">
        <v>155.75889000000001</v>
      </c>
      <c r="R51" s="40">
        <v>71.651600000000002</v>
      </c>
      <c r="S51" s="40">
        <v>0</v>
      </c>
      <c r="T51" s="40">
        <v>0</v>
      </c>
      <c r="U51" s="40">
        <v>227.41048999999998</v>
      </c>
      <c r="V51" s="40">
        <v>290.30225999999999</v>
      </c>
      <c r="W51" s="40">
        <v>158.30778000000001</v>
      </c>
      <c r="X51" s="40">
        <v>0</v>
      </c>
      <c r="Y51" s="40">
        <v>0</v>
      </c>
      <c r="Z51" s="40">
        <v>448.61003999999997</v>
      </c>
      <c r="AA51" s="40">
        <v>200.13704000000001</v>
      </c>
      <c r="AB51" s="40">
        <v>21.306169999999998</v>
      </c>
      <c r="AC51" s="40">
        <v>0</v>
      </c>
      <c r="AD51" s="40">
        <v>0</v>
      </c>
      <c r="AE51" s="40">
        <v>221.44320999999999</v>
      </c>
      <c r="AF51" s="40">
        <v>580.42836</v>
      </c>
      <c r="AG51" s="40">
        <v>260.73424</v>
      </c>
      <c r="AH51" s="40">
        <v>0</v>
      </c>
      <c r="AI51" s="40">
        <v>0</v>
      </c>
      <c r="AJ51" s="40">
        <v>841.1626</v>
      </c>
      <c r="AK51" s="40">
        <v>230.01367000000002</v>
      </c>
      <c r="AL51" s="40">
        <v>96.525619999999989</v>
      </c>
      <c r="AM51" s="40">
        <v>0</v>
      </c>
      <c r="AN51" s="40">
        <v>0</v>
      </c>
      <c r="AO51" s="40">
        <v>326.53928999999999</v>
      </c>
      <c r="AP51" s="40">
        <v>749.65104000000008</v>
      </c>
      <c r="AQ51" s="40">
        <v>327.77933000000002</v>
      </c>
      <c r="AR51" s="40">
        <v>0</v>
      </c>
      <c r="AS51" s="40">
        <v>0</v>
      </c>
      <c r="AT51" s="40">
        <v>1077.43037</v>
      </c>
      <c r="AU51" s="40">
        <v>4044.5176099999999</v>
      </c>
      <c r="AV51" s="40">
        <v>1804.6892800000001</v>
      </c>
      <c r="AW51" s="40">
        <v>0</v>
      </c>
      <c r="AX51" s="40">
        <v>0</v>
      </c>
      <c r="AY51" s="40">
        <v>5849.2068899999995</v>
      </c>
    </row>
    <row r="52" spans="1:51" ht="13.5" thickBot="1">
      <c r="A52" s="40" t="s">
        <v>929</v>
      </c>
      <c r="B52" s="40">
        <v>-2089.1201700000001</v>
      </c>
      <c r="C52" s="40">
        <v>-1891.2680800000001</v>
      </c>
      <c r="D52" s="40">
        <v>0</v>
      </c>
      <c r="E52" s="40">
        <v>0</v>
      </c>
      <c r="F52" s="40">
        <v>-3980.38825</v>
      </c>
      <c r="G52" s="40">
        <v>-198.01470999999998</v>
      </c>
      <c r="H52" s="40">
        <v>-158.74076000000002</v>
      </c>
      <c r="I52" s="40">
        <v>0</v>
      </c>
      <c r="J52" s="40">
        <v>0</v>
      </c>
      <c r="K52" s="40">
        <v>-356.75546999999995</v>
      </c>
      <c r="L52" s="40">
        <v>-1810.6678899999999</v>
      </c>
      <c r="M52" s="40">
        <v>-2433.2776600000002</v>
      </c>
      <c r="N52" s="40">
        <v>0</v>
      </c>
      <c r="O52" s="40">
        <v>-0.51471</v>
      </c>
      <c r="P52" s="40">
        <v>-4244.4602599999998</v>
      </c>
      <c r="Q52" s="40">
        <v>-153.11314999999999</v>
      </c>
      <c r="R52" s="40">
        <v>-905.18664999999999</v>
      </c>
      <c r="S52" s="40">
        <v>0</v>
      </c>
      <c r="T52" s="40">
        <v>0</v>
      </c>
      <c r="U52" s="40">
        <v>-1058.2998</v>
      </c>
      <c r="V52" s="40">
        <v>-761.20596999999998</v>
      </c>
      <c r="W52" s="40">
        <v>-955.33667000000003</v>
      </c>
      <c r="X52" s="40">
        <v>0</v>
      </c>
      <c r="Y52" s="40">
        <v>0</v>
      </c>
      <c r="Z52" s="40">
        <v>-1716.5426399999999</v>
      </c>
      <c r="AA52" s="40">
        <v>-40.902839999999998</v>
      </c>
      <c r="AB52" s="40">
        <v>-53.650190000000002</v>
      </c>
      <c r="AC52" s="40">
        <v>0</v>
      </c>
      <c r="AD52" s="40">
        <v>0</v>
      </c>
      <c r="AE52" s="40">
        <v>-94.553029999999993</v>
      </c>
      <c r="AF52" s="40">
        <v>-368.30520000000001</v>
      </c>
      <c r="AG52" s="40">
        <v>-1302.37796</v>
      </c>
      <c r="AH52" s="40">
        <v>0</v>
      </c>
      <c r="AI52" s="40">
        <v>0</v>
      </c>
      <c r="AJ52" s="40">
        <v>-1670.6831599999998</v>
      </c>
      <c r="AK52" s="40">
        <v>-107.85442</v>
      </c>
      <c r="AL52" s="40">
        <v>-280.58566999999999</v>
      </c>
      <c r="AM52" s="40">
        <v>0</v>
      </c>
      <c r="AN52" s="40">
        <v>0</v>
      </c>
      <c r="AO52" s="40">
        <v>-388.44009</v>
      </c>
      <c r="AP52" s="40">
        <v>-692.90899999999999</v>
      </c>
      <c r="AQ52" s="40">
        <v>-1689.9018600000002</v>
      </c>
      <c r="AR52" s="40">
        <v>0</v>
      </c>
      <c r="AS52" s="40">
        <v>0</v>
      </c>
      <c r="AT52" s="40">
        <v>-2382.81086</v>
      </c>
      <c r="AU52" s="40">
        <v>-6222.0933499999992</v>
      </c>
      <c r="AV52" s="40">
        <v>-9670.3255000000008</v>
      </c>
      <c r="AW52" s="40">
        <v>0</v>
      </c>
      <c r="AX52" s="40">
        <v>-0.51471</v>
      </c>
      <c r="AY52" s="40">
        <v>-15892.933560000001</v>
      </c>
    </row>
    <row r="53" spans="1:51" ht="16.5" thickTop="1" thickBot="1">
      <c r="A53" s="872" t="s">
        <v>930</v>
      </c>
      <c r="B53" s="871">
        <v>153187.65787999998</v>
      </c>
      <c r="C53" s="871">
        <v>62215.986830000002</v>
      </c>
      <c r="D53" s="871">
        <v>0</v>
      </c>
      <c r="E53" s="871">
        <v>175.44892000000002</v>
      </c>
      <c r="F53" s="871">
        <v>215579.09362999999</v>
      </c>
      <c r="G53" s="871">
        <v>25768.288239999998</v>
      </c>
      <c r="H53" s="871">
        <v>6316.79738</v>
      </c>
      <c r="I53" s="871">
        <v>0</v>
      </c>
      <c r="J53" s="871">
        <v>0</v>
      </c>
      <c r="K53" s="871">
        <v>32085.085620000002</v>
      </c>
      <c r="L53" s="871">
        <v>171863.96131000001</v>
      </c>
      <c r="M53" s="871">
        <v>83467.259239999999</v>
      </c>
      <c r="N53" s="871">
        <v>0</v>
      </c>
      <c r="O53" s="871">
        <v>205.29968</v>
      </c>
      <c r="P53" s="871">
        <v>255536.52022999999</v>
      </c>
      <c r="Q53" s="871">
        <v>39946.350450000005</v>
      </c>
      <c r="R53" s="871">
        <v>14880.49977</v>
      </c>
      <c r="S53" s="871">
        <v>0</v>
      </c>
      <c r="T53" s="871">
        <v>0</v>
      </c>
      <c r="U53" s="871">
        <v>54826.85022</v>
      </c>
      <c r="V53" s="871">
        <v>55889.845930000003</v>
      </c>
      <c r="W53" s="871">
        <v>31310.779119999999</v>
      </c>
      <c r="X53" s="871">
        <v>0</v>
      </c>
      <c r="Y53" s="871">
        <v>0</v>
      </c>
      <c r="Z53" s="871">
        <v>87200.625050000002</v>
      </c>
      <c r="AA53" s="871">
        <v>21510.959559999999</v>
      </c>
      <c r="AB53" s="871">
        <v>5019.1143099999999</v>
      </c>
      <c r="AC53" s="871">
        <v>0</v>
      </c>
      <c r="AD53" s="871">
        <v>0</v>
      </c>
      <c r="AE53" s="871">
        <v>26530.07387</v>
      </c>
      <c r="AF53" s="871">
        <v>46726.715270000001</v>
      </c>
      <c r="AG53" s="871">
        <v>28077.820170000003</v>
      </c>
      <c r="AH53" s="871">
        <v>0</v>
      </c>
      <c r="AI53" s="871">
        <v>0</v>
      </c>
      <c r="AJ53" s="871">
        <v>74804.535439999992</v>
      </c>
      <c r="AK53" s="871">
        <v>18614.369420000003</v>
      </c>
      <c r="AL53" s="871">
        <v>7944.3448099999996</v>
      </c>
      <c r="AM53" s="871">
        <v>0</v>
      </c>
      <c r="AN53" s="871">
        <v>0</v>
      </c>
      <c r="AO53" s="871">
        <v>26558.714230000001</v>
      </c>
      <c r="AP53" s="871">
        <v>67278.627400000012</v>
      </c>
      <c r="AQ53" s="871">
        <v>29693.10097</v>
      </c>
      <c r="AR53" s="871">
        <v>0</v>
      </c>
      <c r="AS53" s="871">
        <v>0</v>
      </c>
      <c r="AT53" s="871">
        <v>96971.728370000012</v>
      </c>
      <c r="AU53" s="871">
        <v>600786.77546000003</v>
      </c>
      <c r="AV53" s="871">
        <v>268925.70260000002</v>
      </c>
      <c r="AW53" s="871">
        <v>0</v>
      </c>
      <c r="AX53" s="871">
        <v>380.74859999999995</v>
      </c>
      <c r="AY53" s="871">
        <v>870093.22665999993</v>
      </c>
    </row>
    <row r="54" spans="1:51" ht="13.5" thickTop="1"/>
  </sheetData>
  <mergeCells count="10">
    <mergeCell ref="AF5:AJ5"/>
    <mergeCell ref="AK5:AO5"/>
    <mergeCell ref="AP5:AT5"/>
    <mergeCell ref="AU5:AY5"/>
    <mergeCell ref="B5:F5"/>
    <mergeCell ref="G5:K5"/>
    <mergeCell ref="L5:P5"/>
    <mergeCell ref="Q5:U5"/>
    <mergeCell ref="V5:Z5"/>
    <mergeCell ref="AA5:AE5"/>
  </mergeCells>
  <pageMargins left="0.75" right="0.75" top="1" bottom="1" header="0.5" footer="0.5"/>
  <pageSetup orientation="portrait"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J54"/>
  <sheetViews>
    <sheetView zoomScale="75" workbookViewId="0">
      <selection activeCell="AU1" sqref="AU1:XFD1048576"/>
    </sheetView>
  </sheetViews>
  <sheetFormatPr defaultColWidth="0" defaultRowHeight="12.75" zeroHeight="1"/>
  <cols>
    <col min="1" max="1" width="64" style="40" customWidth="1"/>
    <col min="2" max="46" width="9.140625" style="40" customWidth="1"/>
    <col min="47" max="88" width="0" style="40" hidden="1"/>
    <col min="89" max="16384" width="9.140625" style="40" hidden="1"/>
  </cols>
  <sheetData>
    <row r="1" spans="1:88" ht="34.5" customHeight="1">
      <c r="A1" s="258" t="s">
        <v>59</v>
      </c>
      <c r="B1" s="258"/>
      <c r="C1" s="258"/>
      <c r="D1" s="258"/>
      <c r="E1" s="258"/>
      <c r="F1" s="258"/>
      <c r="G1" s="258"/>
      <c r="H1" s="258"/>
      <c r="I1" s="258"/>
      <c r="J1" s="258"/>
      <c r="K1" s="258"/>
      <c r="L1" s="258"/>
      <c r="M1" s="258"/>
      <c r="N1" s="258"/>
      <c r="O1" s="258"/>
      <c r="P1" s="258"/>
      <c r="Q1" s="258"/>
      <c r="R1" s="258"/>
      <c r="S1" s="258"/>
      <c r="T1" s="258"/>
      <c r="U1" s="258"/>
      <c r="V1" s="258"/>
      <c r="W1" s="258"/>
      <c r="X1" s="258"/>
      <c r="Y1" s="258"/>
      <c r="Z1" s="258"/>
      <c r="AA1" s="258"/>
      <c r="AB1" s="258"/>
      <c r="AC1" s="258"/>
      <c r="AD1" s="258"/>
      <c r="AE1" s="258"/>
      <c r="AF1" s="258"/>
      <c r="AG1" s="258"/>
      <c r="AH1" s="258"/>
      <c r="AI1" s="258"/>
      <c r="AJ1" s="258"/>
      <c r="AK1" s="258"/>
      <c r="AL1" s="258"/>
      <c r="AM1" s="258"/>
      <c r="AN1" s="258"/>
      <c r="AO1" s="258"/>
      <c r="AP1" s="258"/>
      <c r="AQ1" s="258"/>
      <c r="AR1" s="258"/>
      <c r="AS1" s="258"/>
      <c r="AT1" s="258"/>
      <c r="AU1" s="39"/>
      <c r="AV1" s="39"/>
      <c r="AW1" s="39"/>
      <c r="AX1" s="39"/>
      <c r="AY1" s="39"/>
      <c r="AZ1" s="39"/>
      <c r="BA1" s="39"/>
      <c r="BB1" s="39"/>
      <c r="BC1" s="39"/>
      <c r="BD1" s="39"/>
      <c r="BE1" s="39"/>
      <c r="BF1" s="39"/>
      <c r="BG1" s="39"/>
      <c r="BH1" s="39"/>
      <c r="BI1" s="39"/>
      <c r="BJ1" s="39"/>
      <c r="BK1" s="39"/>
      <c r="BL1" s="39"/>
      <c r="BM1" s="39"/>
      <c r="BN1" s="39"/>
      <c r="BO1" s="39"/>
      <c r="BP1" s="39"/>
      <c r="BQ1" s="39"/>
      <c r="BR1" s="39"/>
      <c r="BS1" s="39"/>
      <c r="BT1" s="39"/>
      <c r="BU1" s="39"/>
      <c r="BV1" s="39"/>
      <c r="BW1" s="39"/>
      <c r="BX1" s="39"/>
      <c r="BY1" s="39"/>
      <c r="BZ1" s="39"/>
      <c r="CA1" s="39"/>
      <c r="CB1" s="39"/>
      <c r="CC1" s="39"/>
      <c r="CD1" s="39"/>
      <c r="CE1" s="39"/>
      <c r="CF1" s="39"/>
      <c r="CG1" s="39"/>
      <c r="CH1" s="39"/>
      <c r="CI1" s="39"/>
      <c r="CJ1" s="39"/>
    </row>
    <row r="2" spans="1:88" ht="27" customHeight="1">
      <c r="A2" s="258" t="s">
        <v>935</v>
      </c>
      <c r="B2" s="258"/>
      <c r="C2" s="258"/>
      <c r="D2" s="258"/>
      <c r="E2" s="258"/>
      <c r="F2" s="258"/>
      <c r="G2" s="258"/>
      <c r="H2" s="258"/>
      <c r="I2" s="258"/>
      <c r="J2" s="258"/>
      <c r="K2" s="258"/>
      <c r="L2" s="258"/>
      <c r="M2" s="258"/>
      <c r="N2" s="258"/>
      <c r="O2" s="258"/>
      <c r="P2" s="258"/>
      <c r="Q2" s="258"/>
      <c r="R2" s="258"/>
      <c r="S2" s="258"/>
      <c r="T2" s="258"/>
      <c r="U2" s="258"/>
      <c r="V2" s="258"/>
      <c r="W2" s="258"/>
      <c r="X2" s="258"/>
      <c r="Y2" s="258"/>
      <c r="Z2" s="258"/>
      <c r="AA2" s="258"/>
      <c r="AB2" s="258"/>
      <c r="AC2" s="258"/>
      <c r="AD2" s="258"/>
      <c r="AE2" s="258"/>
      <c r="AF2" s="258"/>
      <c r="AG2" s="258"/>
      <c r="AH2" s="258"/>
      <c r="AI2" s="258"/>
      <c r="AJ2" s="258"/>
      <c r="AK2" s="258"/>
      <c r="AL2" s="258"/>
      <c r="AM2" s="258"/>
      <c r="AN2" s="258"/>
      <c r="AO2" s="258"/>
      <c r="AP2" s="258"/>
      <c r="AQ2" s="258"/>
      <c r="AR2" s="258"/>
      <c r="AS2" s="258"/>
      <c r="AT2" s="258"/>
      <c r="AU2" s="39"/>
      <c r="AV2" s="39"/>
      <c r="AW2" s="39"/>
      <c r="AX2" s="39"/>
      <c r="AY2" s="39"/>
      <c r="AZ2" s="39"/>
      <c r="BA2" s="39"/>
      <c r="BB2" s="39"/>
      <c r="BC2" s="39"/>
      <c r="BD2" s="39"/>
      <c r="BE2" s="39"/>
      <c r="BF2" s="39"/>
      <c r="BG2" s="39"/>
      <c r="BH2" s="39"/>
      <c r="BI2" s="39"/>
      <c r="BJ2" s="39"/>
      <c r="BK2" s="39"/>
      <c r="BL2" s="39"/>
      <c r="BM2" s="39"/>
      <c r="BN2" s="39"/>
      <c r="BO2" s="39"/>
      <c r="BP2" s="39"/>
      <c r="BQ2" s="39"/>
      <c r="BR2" s="39"/>
      <c r="BS2" s="39"/>
      <c r="BT2" s="39"/>
      <c r="BU2" s="39"/>
      <c r="BV2" s="39"/>
      <c r="BW2" s="39"/>
      <c r="BX2" s="39"/>
      <c r="BY2" s="39"/>
      <c r="BZ2" s="39"/>
      <c r="CA2" s="39"/>
      <c r="CB2" s="39"/>
      <c r="CC2" s="39"/>
      <c r="CD2" s="39"/>
      <c r="CE2" s="39"/>
      <c r="CF2" s="39"/>
      <c r="CG2" s="39"/>
      <c r="CH2" s="39"/>
      <c r="CI2" s="39"/>
      <c r="CJ2" s="39"/>
    </row>
    <row r="3" spans="1:88" ht="27" customHeight="1">
      <c r="A3" s="258" t="s">
        <v>1451</v>
      </c>
      <c r="B3" s="258"/>
      <c r="C3" s="258"/>
      <c r="D3" s="258"/>
      <c r="E3" s="258"/>
      <c r="F3" s="258"/>
      <c r="G3" s="258"/>
      <c r="H3" s="258"/>
      <c r="I3" s="258"/>
      <c r="J3" s="258"/>
      <c r="K3" s="258"/>
      <c r="L3" s="258"/>
      <c r="M3" s="258"/>
      <c r="N3" s="258"/>
      <c r="O3" s="258"/>
      <c r="P3" s="258"/>
      <c r="Q3" s="258"/>
      <c r="R3" s="258"/>
      <c r="S3" s="258"/>
      <c r="T3" s="258"/>
      <c r="U3" s="258"/>
      <c r="V3" s="258"/>
      <c r="W3" s="258"/>
      <c r="X3" s="258"/>
      <c r="Y3" s="258"/>
      <c r="Z3" s="258"/>
      <c r="AA3" s="258"/>
      <c r="AB3" s="258"/>
      <c r="AC3" s="258"/>
      <c r="AD3" s="258"/>
      <c r="AE3" s="258"/>
      <c r="AF3" s="258"/>
      <c r="AG3" s="258"/>
      <c r="AH3" s="258"/>
      <c r="AI3" s="258"/>
      <c r="AJ3" s="258"/>
      <c r="AK3" s="258"/>
      <c r="AL3" s="258"/>
      <c r="AM3" s="258"/>
      <c r="AN3" s="258"/>
      <c r="AO3" s="258"/>
      <c r="AP3" s="258"/>
      <c r="AQ3" s="258"/>
      <c r="AR3" s="258"/>
      <c r="AS3" s="258"/>
      <c r="AT3" s="258"/>
      <c r="AU3" s="39"/>
      <c r="AV3" s="39"/>
      <c r="AW3" s="39"/>
      <c r="AX3" s="39"/>
      <c r="AY3" s="39"/>
      <c r="AZ3" s="39"/>
      <c r="BA3" s="39"/>
      <c r="BB3" s="39"/>
      <c r="BC3" s="39"/>
      <c r="BD3" s="39"/>
      <c r="BE3" s="39"/>
      <c r="BF3" s="39"/>
      <c r="BG3" s="39"/>
      <c r="BH3" s="39"/>
      <c r="BI3" s="39"/>
      <c r="BJ3" s="39"/>
      <c r="BK3" s="39"/>
      <c r="BL3" s="39"/>
      <c r="BM3" s="39"/>
      <c r="BN3" s="39"/>
      <c r="BO3" s="39"/>
      <c r="BP3" s="39"/>
      <c r="BQ3" s="39"/>
      <c r="BR3" s="39"/>
      <c r="BS3" s="39"/>
      <c r="BT3" s="39"/>
      <c r="BU3" s="39"/>
      <c r="BV3" s="39"/>
      <c r="BW3" s="39"/>
      <c r="BX3" s="39"/>
      <c r="BY3" s="39"/>
      <c r="BZ3" s="39"/>
      <c r="CA3" s="39"/>
      <c r="CB3" s="39"/>
      <c r="CC3" s="39"/>
      <c r="CD3" s="39"/>
      <c r="CE3" s="39"/>
      <c r="CF3" s="39"/>
      <c r="CG3" s="39"/>
      <c r="CH3" s="39"/>
      <c r="CI3" s="39"/>
      <c r="CJ3" s="39"/>
    </row>
    <row r="4" spans="1:88" ht="27" customHeight="1" thickBot="1">
      <c r="A4" s="258" t="s">
        <v>838</v>
      </c>
      <c r="B4" s="258"/>
      <c r="C4" s="258"/>
      <c r="D4" s="258"/>
      <c r="E4" s="258"/>
      <c r="F4" s="258"/>
      <c r="G4" s="258"/>
      <c r="H4" s="258"/>
      <c r="I4" s="258"/>
      <c r="J4" s="258"/>
      <c r="K4" s="258"/>
      <c r="L4" s="258"/>
      <c r="M4" s="258"/>
      <c r="N4" s="258"/>
      <c r="O4" s="258"/>
      <c r="P4" s="258"/>
      <c r="Q4" s="258"/>
      <c r="R4" s="258"/>
      <c r="S4" s="258"/>
      <c r="T4" s="258"/>
      <c r="U4" s="258"/>
      <c r="V4" s="258"/>
      <c r="W4" s="258"/>
      <c r="X4" s="258"/>
      <c r="Y4" s="258"/>
      <c r="Z4" s="258"/>
      <c r="AA4" s="258"/>
      <c r="AB4" s="258"/>
      <c r="AC4" s="258"/>
      <c r="AD4" s="258"/>
      <c r="AE4" s="258"/>
      <c r="AF4" s="258"/>
      <c r="AG4" s="258"/>
      <c r="AH4" s="258"/>
      <c r="AI4" s="258"/>
      <c r="AJ4" s="258"/>
      <c r="AK4" s="258"/>
      <c r="AL4" s="258"/>
      <c r="AM4" s="258"/>
      <c r="AN4" s="258"/>
      <c r="AO4" s="258"/>
      <c r="AP4" s="258"/>
      <c r="AQ4" s="258"/>
      <c r="AR4" s="258"/>
      <c r="AS4" s="258"/>
      <c r="AT4" s="258"/>
      <c r="AU4" s="39"/>
      <c r="AV4" s="39"/>
      <c r="AW4" s="39"/>
      <c r="AX4" s="39"/>
      <c r="AY4" s="39"/>
      <c r="AZ4" s="39"/>
      <c r="BA4" s="39"/>
      <c r="BB4" s="39"/>
      <c r="BC4" s="39"/>
      <c r="BD4" s="39"/>
      <c r="BE4" s="39"/>
      <c r="BF4" s="39"/>
      <c r="BG4" s="39"/>
      <c r="BH4" s="39"/>
      <c r="BI4" s="39"/>
      <c r="BJ4" s="39"/>
      <c r="BK4" s="39"/>
      <c r="BL4" s="39"/>
      <c r="BM4" s="39"/>
      <c r="BN4" s="39"/>
      <c r="BO4" s="39"/>
      <c r="BP4" s="39"/>
      <c r="BQ4" s="39"/>
      <c r="BR4" s="39"/>
      <c r="BS4" s="39"/>
      <c r="BT4" s="39"/>
      <c r="BU4" s="39"/>
      <c r="BV4" s="39"/>
      <c r="BW4" s="39"/>
      <c r="BX4" s="39"/>
      <c r="BY4" s="39"/>
      <c r="BZ4" s="39"/>
      <c r="CA4" s="39"/>
      <c r="CB4" s="39"/>
      <c r="CC4" s="39"/>
      <c r="CD4" s="39"/>
      <c r="CE4" s="39"/>
      <c r="CF4" s="39"/>
      <c r="CG4" s="39"/>
      <c r="CH4" s="39"/>
      <c r="CI4" s="39"/>
      <c r="CJ4" s="39"/>
    </row>
    <row r="5" spans="1:88" ht="21.75" thickTop="1" thickBot="1">
      <c r="A5" s="880"/>
      <c r="B5" s="992" t="s">
        <v>359</v>
      </c>
      <c r="C5" s="992"/>
      <c r="D5" s="992"/>
      <c r="E5" s="992"/>
      <c r="F5" s="992"/>
      <c r="G5" s="992" t="s">
        <v>360</v>
      </c>
      <c r="H5" s="992"/>
      <c r="I5" s="992"/>
      <c r="J5" s="992"/>
      <c r="K5" s="992"/>
      <c r="L5" s="992" t="s">
        <v>361</v>
      </c>
      <c r="M5" s="992"/>
      <c r="N5" s="992"/>
      <c r="O5" s="992"/>
      <c r="P5" s="992"/>
      <c r="Q5" s="992" t="s">
        <v>362</v>
      </c>
      <c r="R5" s="992"/>
      <c r="S5" s="992"/>
      <c r="T5" s="992"/>
      <c r="U5" s="992"/>
      <c r="V5" s="992" t="s">
        <v>363</v>
      </c>
      <c r="W5" s="992"/>
      <c r="X5" s="992"/>
      <c r="Y5" s="992"/>
      <c r="Z5" s="992"/>
      <c r="AA5" s="992" t="s">
        <v>366</v>
      </c>
      <c r="AB5" s="992"/>
      <c r="AC5" s="992"/>
      <c r="AD5" s="992"/>
      <c r="AE5" s="992"/>
      <c r="AF5" s="992" t="s">
        <v>369</v>
      </c>
      <c r="AG5" s="992"/>
      <c r="AH5" s="992"/>
      <c r="AI5" s="992"/>
      <c r="AJ5" s="992"/>
      <c r="AK5" s="992" t="s">
        <v>370</v>
      </c>
      <c r="AL5" s="992"/>
      <c r="AM5" s="992"/>
      <c r="AN5" s="992"/>
      <c r="AO5" s="992"/>
      <c r="AP5" s="992" t="s">
        <v>371</v>
      </c>
      <c r="AQ5" s="992"/>
      <c r="AR5" s="992"/>
      <c r="AS5" s="992"/>
      <c r="AT5" s="992"/>
      <c r="AU5" s="39"/>
      <c r="AV5" s="39"/>
      <c r="AW5" s="39"/>
      <c r="AX5" s="39"/>
      <c r="AY5" s="39"/>
      <c r="AZ5" s="39"/>
      <c r="BA5" s="39"/>
      <c r="BB5" s="39"/>
      <c r="BC5" s="39"/>
      <c r="BD5" s="39"/>
      <c r="BE5" s="39"/>
      <c r="BF5" s="39"/>
      <c r="BG5" s="39"/>
      <c r="BH5" s="39"/>
      <c r="BI5" s="39"/>
      <c r="BJ5" s="39"/>
      <c r="BK5" s="39"/>
      <c r="BL5" s="39"/>
      <c r="BM5" s="39"/>
      <c r="BN5" s="39"/>
      <c r="BO5" s="39"/>
      <c r="BP5" s="39"/>
      <c r="BQ5" s="39"/>
      <c r="BR5" s="39"/>
      <c r="BS5" s="39"/>
      <c r="BT5" s="39"/>
      <c r="BU5" s="39"/>
      <c r="BV5" s="39"/>
      <c r="BW5" s="39"/>
      <c r="BX5" s="39"/>
      <c r="BY5" s="39"/>
      <c r="BZ5" s="39"/>
      <c r="CA5" s="39"/>
      <c r="CB5" s="39"/>
      <c r="CC5" s="39"/>
      <c r="CD5" s="39"/>
      <c r="CE5" s="39"/>
      <c r="CF5" s="39"/>
      <c r="CG5" s="39"/>
      <c r="CH5" s="39"/>
      <c r="CI5" s="39"/>
      <c r="CJ5" s="39"/>
    </row>
    <row r="6" spans="1:88" ht="19.5" thickTop="1" thickBot="1">
      <c r="A6" s="880"/>
      <c r="B6" s="316" t="s">
        <v>61</v>
      </c>
      <c r="C6" s="316" t="s">
        <v>62</v>
      </c>
      <c r="D6" s="316" t="s">
        <v>63</v>
      </c>
      <c r="E6" s="316" t="s">
        <v>64</v>
      </c>
      <c r="F6" s="316" t="s">
        <v>65</v>
      </c>
      <c r="G6" s="316" t="s">
        <v>61</v>
      </c>
      <c r="H6" s="316" t="s">
        <v>62</v>
      </c>
      <c r="I6" s="316" t="s">
        <v>63</v>
      </c>
      <c r="J6" s="316" t="s">
        <v>64</v>
      </c>
      <c r="K6" s="316" t="s">
        <v>65</v>
      </c>
      <c r="L6" s="316" t="s">
        <v>61</v>
      </c>
      <c r="M6" s="316" t="s">
        <v>62</v>
      </c>
      <c r="N6" s="316" t="s">
        <v>63</v>
      </c>
      <c r="O6" s="316" t="s">
        <v>64</v>
      </c>
      <c r="P6" s="316" t="s">
        <v>65</v>
      </c>
      <c r="Q6" s="316" t="s">
        <v>61</v>
      </c>
      <c r="R6" s="316" t="s">
        <v>62</v>
      </c>
      <c r="S6" s="316" t="s">
        <v>63</v>
      </c>
      <c r="T6" s="316" t="s">
        <v>64</v>
      </c>
      <c r="U6" s="316" t="s">
        <v>65</v>
      </c>
      <c r="V6" s="316" t="s">
        <v>61</v>
      </c>
      <c r="W6" s="316" t="s">
        <v>62</v>
      </c>
      <c r="X6" s="316" t="s">
        <v>63</v>
      </c>
      <c r="Y6" s="316" t="s">
        <v>64</v>
      </c>
      <c r="Z6" s="316" t="s">
        <v>65</v>
      </c>
      <c r="AA6" s="316" t="s">
        <v>61</v>
      </c>
      <c r="AB6" s="316" t="s">
        <v>62</v>
      </c>
      <c r="AC6" s="316" t="s">
        <v>63</v>
      </c>
      <c r="AD6" s="316" t="s">
        <v>64</v>
      </c>
      <c r="AE6" s="316" t="s">
        <v>65</v>
      </c>
      <c r="AF6" s="316" t="s">
        <v>61</v>
      </c>
      <c r="AG6" s="316" t="s">
        <v>62</v>
      </c>
      <c r="AH6" s="316" t="s">
        <v>63</v>
      </c>
      <c r="AI6" s="316" t="s">
        <v>64</v>
      </c>
      <c r="AJ6" s="316" t="s">
        <v>65</v>
      </c>
      <c r="AK6" s="316" t="s">
        <v>61</v>
      </c>
      <c r="AL6" s="316" t="s">
        <v>62</v>
      </c>
      <c r="AM6" s="316" t="s">
        <v>63</v>
      </c>
      <c r="AN6" s="316" t="s">
        <v>64</v>
      </c>
      <c r="AO6" s="316" t="s">
        <v>65</v>
      </c>
      <c r="AP6" s="316" t="s">
        <v>61</v>
      </c>
      <c r="AQ6" s="316" t="s">
        <v>62</v>
      </c>
      <c r="AR6" s="316" t="s">
        <v>63</v>
      </c>
      <c r="AS6" s="316" t="s">
        <v>64</v>
      </c>
      <c r="AT6" s="316" t="s">
        <v>65</v>
      </c>
    </row>
    <row r="7" spans="1:88" ht="13.5" thickTop="1">
      <c r="A7" s="40" t="s">
        <v>905</v>
      </c>
      <c r="B7" s="40">
        <v>50499.994989999999</v>
      </c>
      <c r="C7" s="40">
        <v>30354.799859999999</v>
      </c>
      <c r="D7" s="40">
        <v>0</v>
      </c>
      <c r="E7" s="40">
        <v>795.08288000000005</v>
      </c>
      <c r="F7" s="40">
        <v>81649.877730000007</v>
      </c>
      <c r="G7" s="40">
        <v>1657.3229699999999</v>
      </c>
      <c r="H7" s="40">
        <v>95.886800000000008</v>
      </c>
      <c r="I7" s="40">
        <v>0</v>
      </c>
      <c r="J7" s="40">
        <v>0</v>
      </c>
      <c r="K7" s="40">
        <v>1753.2097699999999</v>
      </c>
      <c r="L7" s="40">
        <v>9427.4337699999996</v>
      </c>
      <c r="M7" s="40">
        <v>5023.2675499999996</v>
      </c>
      <c r="N7" s="40">
        <v>0</v>
      </c>
      <c r="O7" s="40">
        <v>-1.0000000000000001E-5</v>
      </c>
      <c r="P7" s="40">
        <v>14450.70131</v>
      </c>
      <c r="Q7" s="40">
        <v>23106.92812</v>
      </c>
      <c r="R7" s="40">
        <v>11781.529339999999</v>
      </c>
      <c r="S7" s="40">
        <v>0</v>
      </c>
      <c r="T7" s="40">
        <v>0</v>
      </c>
      <c r="U7" s="40">
        <v>34888.457459999998</v>
      </c>
      <c r="V7" s="40">
        <v>16794.391359999998</v>
      </c>
      <c r="W7" s="40">
        <v>39928.325840000005</v>
      </c>
      <c r="X7" s="40">
        <v>0</v>
      </c>
      <c r="Y7" s="40">
        <v>0</v>
      </c>
      <c r="Z7" s="40">
        <v>56722.717200000006</v>
      </c>
      <c r="AA7" s="40">
        <v>3.26</v>
      </c>
      <c r="AB7" s="40">
        <v>0</v>
      </c>
      <c r="AC7" s="40">
        <v>0</v>
      </c>
      <c r="AD7" s="40">
        <v>0</v>
      </c>
      <c r="AE7" s="40">
        <v>3.26</v>
      </c>
      <c r="AF7" s="40">
        <v>137.49226000000002</v>
      </c>
      <c r="AG7" s="40">
        <v>18.3687</v>
      </c>
      <c r="AH7" s="40">
        <v>0</v>
      </c>
      <c r="AI7" s="40">
        <v>0</v>
      </c>
      <c r="AJ7" s="40">
        <v>155.86096000000001</v>
      </c>
      <c r="AK7" s="40">
        <v>33.480980000000002</v>
      </c>
      <c r="AL7" s="40">
        <v>50.369579999999999</v>
      </c>
      <c r="AM7" s="40">
        <v>0</v>
      </c>
      <c r="AN7" s="40">
        <v>0</v>
      </c>
      <c r="AO7" s="40">
        <v>83.850560000000002</v>
      </c>
      <c r="AP7" s="40">
        <v>101660.30445</v>
      </c>
      <c r="AQ7" s="40">
        <v>87252.54767</v>
      </c>
      <c r="AR7" s="40">
        <v>0</v>
      </c>
      <c r="AS7" s="40">
        <v>795.08286999999996</v>
      </c>
      <c r="AT7" s="40">
        <v>189707.93499000001</v>
      </c>
    </row>
    <row r="8" spans="1:88">
      <c r="A8" s="40" t="s">
        <v>151</v>
      </c>
      <c r="B8" s="40">
        <v>50281.448149999997</v>
      </c>
      <c r="C8" s="40">
        <v>30349.427449999999</v>
      </c>
      <c r="D8" s="40">
        <v>0</v>
      </c>
      <c r="E8" s="40">
        <v>795.08288000000005</v>
      </c>
      <c r="F8" s="40">
        <v>81425.958480000001</v>
      </c>
      <c r="G8" s="40">
        <v>1656.55297</v>
      </c>
      <c r="H8" s="40">
        <v>95.886800000000008</v>
      </c>
      <c r="I8" s="40">
        <v>0</v>
      </c>
      <c r="J8" s="40">
        <v>0</v>
      </c>
      <c r="K8" s="40">
        <v>1752.43977</v>
      </c>
      <c r="L8" s="40">
        <v>9410.8742700000003</v>
      </c>
      <c r="M8" s="40">
        <v>5005.5203000000001</v>
      </c>
      <c r="N8" s="40">
        <v>0</v>
      </c>
      <c r="O8" s="40">
        <v>-1.0000000000000001E-5</v>
      </c>
      <c r="P8" s="40">
        <v>14416.394560000001</v>
      </c>
      <c r="Q8" s="40">
        <v>23093.091120000001</v>
      </c>
      <c r="R8" s="40">
        <v>11781.529339999999</v>
      </c>
      <c r="S8" s="40">
        <v>0</v>
      </c>
      <c r="T8" s="40">
        <v>0</v>
      </c>
      <c r="U8" s="40">
        <v>34874.620459999998</v>
      </c>
      <c r="V8" s="40">
        <v>16789.505559999998</v>
      </c>
      <c r="W8" s="40">
        <v>39662.501409999997</v>
      </c>
      <c r="X8" s="40">
        <v>0</v>
      </c>
      <c r="Y8" s="40">
        <v>0</v>
      </c>
      <c r="Z8" s="40">
        <v>56452.006970000002</v>
      </c>
      <c r="AA8" s="40">
        <v>0</v>
      </c>
      <c r="AB8" s="40">
        <v>0</v>
      </c>
      <c r="AC8" s="40">
        <v>0</v>
      </c>
      <c r="AD8" s="40">
        <v>0</v>
      </c>
      <c r="AE8" s="40">
        <v>0</v>
      </c>
      <c r="AF8" s="40">
        <v>137.49226000000002</v>
      </c>
      <c r="AG8" s="40">
        <v>18.3687</v>
      </c>
      <c r="AH8" s="40">
        <v>0</v>
      </c>
      <c r="AI8" s="40">
        <v>0</v>
      </c>
      <c r="AJ8" s="40">
        <v>155.86096000000001</v>
      </c>
      <c r="AK8" s="40">
        <v>0</v>
      </c>
      <c r="AL8" s="40">
        <v>0</v>
      </c>
      <c r="AM8" s="40">
        <v>0</v>
      </c>
      <c r="AN8" s="40">
        <v>0</v>
      </c>
      <c r="AO8" s="40">
        <v>0</v>
      </c>
      <c r="AP8" s="40">
        <v>101368.96433</v>
      </c>
      <c r="AQ8" s="40">
        <v>86913.233999999997</v>
      </c>
      <c r="AR8" s="40">
        <v>0</v>
      </c>
      <c r="AS8" s="40">
        <v>795.08286999999996</v>
      </c>
      <c r="AT8" s="40">
        <v>189077.2812</v>
      </c>
    </row>
    <row r="9" spans="1:88">
      <c r="A9" s="40" t="s">
        <v>152</v>
      </c>
      <c r="B9" s="40">
        <v>218.54684</v>
      </c>
      <c r="C9" s="40">
        <v>5.3724099999999995</v>
      </c>
      <c r="D9" s="40">
        <v>0</v>
      </c>
      <c r="E9" s="40">
        <v>0</v>
      </c>
      <c r="F9" s="40">
        <v>223.91925000000001</v>
      </c>
      <c r="G9" s="40">
        <v>0.77</v>
      </c>
      <c r="H9" s="40">
        <v>0</v>
      </c>
      <c r="I9" s="40">
        <v>0</v>
      </c>
      <c r="J9" s="40">
        <v>0</v>
      </c>
      <c r="K9" s="40">
        <v>0.77</v>
      </c>
      <c r="L9" s="40">
        <v>16.5595</v>
      </c>
      <c r="M9" s="40">
        <v>17.747229999999998</v>
      </c>
      <c r="N9" s="40">
        <v>0</v>
      </c>
      <c r="O9" s="40">
        <v>0</v>
      </c>
      <c r="P9" s="40">
        <v>34.306730000000002</v>
      </c>
      <c r="Q9" s="40">
        <v>13.837</v>
      </c>
      <c r="R9" s="40">
        <v>0</v>
      </c>
      <c r="S9" s="40">
        <v>0</v>
      </c>
      <c r="T9" s="40">
        <v>0</v>
      </c>
      <c r="U9" s="40">
        <v>13.837</v>
      </c>
      <c r="V9" s="40">
        <v>4.8858000000000006</v>
      </c>
      <c r="W9" s="40">
        <v>265.82443000000001</v>
      </c>
      <c r="X9" s="40">
        <v>0</v>
      </c>
      <c r="Y9" s="40">
        <v>0</v>
      </c>
      <c r="Z9" s="40">
        <v>270.71022999999997</v>
      </c>
      <c r="AA9" s="40">
        <v>3.26</v>
      </c>
      <c r="AB9" s="40">
        <v>0</v>
      </c>
      <c r="AC9" s="40">
        <v>0</v>
      </c>
      <c r="AD9" s="40">
        <v>0</v>
      </c>
      <c r="AE9" s="40">
        <v>3.26</v>
      </c>
      <c r="AF9" s="40">
        <v>0</v>
      </c>
      <c r="AG9" s="40">
        <v>0</v>
      </c>
      <c r="AH9" s="40">
        <v>0</v>
      </c>
      <c r="AI9" s="40">
        <v>0</v>
      </c>
      <c r="AJ9" s="40">
        <v>0</v>
      </c>
      <c r="AK9" s="40">
        <v>33.480980000000002</v>
      </c>
      <c r="AL9" s="40">
        <v>50.369579999999999</v>
      </c>
      <c r="AM9" s="40">
        <v>0</v>
      </c>
      <c r="AN9" s="40">
        <v>0</v>
      </c>
      <c r="AO9" s="40">
        <v>83.850560000000002</v>
      </c>
      <c r="AP9" s="40">
        <v>291.34012000000001</v>
      </c>
      <c r="AQ9" s="40">
        <v>339.31365</v>
      </c>
      <c r="AR9" s="40">
        <v>0</v>
      </c>
      <c r="AS9" s="40">
        <v>0</v>
      </c>
      <c r="AT9" s="40">
        <v>630.65377000000001</v>
      </c>
    </row>
    <row r="10" spans="1:88">
      <c r="A10" s="40" t="s">
        <v>906</v>
      </c>
      <c r="B10" s="40">
        <v>0</v>
      </c>
      <c r="C10" s="40">
        <v>0</v>
      </c>
      <c r="D10" s="40">
        <v>0</v>
      </c>
      <c r="E10" s="40">
        <v>0</v>
      </c>
      <c r="F10" s="40">
        <v>0</v>
      </c>
      <c r="G10" s="40">
        <v>0</v>
      </c>
      <c r="H10" s="40">
        <v>0</v>
      </c>
      <c r="I10" s="40">
        <v>0</v>
      </c>
      <c r="J10" s="40">
        <v>0</v>
      </c>
      <c r="K10" s="40">
        <v>0</v>
      </c>
      <c r="L10" s="40">
        <v>0</v>
      </c>
      <c r="M10" s="40">
        <v>2.0000000000000002E-5</v>
      </c>
      <c r="N10" s="40">
        <v>0</v>
      </c>
      <c r="O10" s="40">
        <v>0</v>
      </c>
      <c r="P10" s="40">
        <v>2.0000000000000002E-5</v>
      </c>
      <c r="Q10" s="40">
        <v>0</v>
      </c>
      <c r="R10" s="40">
        <v>0</v>
      </c>
      <c r="S10" s="40">
        <v>0</v>
      </c>
      <c r="T10" s="40">
        <v>0</v>
      </c>
      <c r="U10" s="40">
        <v>0</v>
      </c>
      <c r="V10" s="40">
        <v>0</v>
      </c>
      <c r="W10" s="40">
        <v>0</v>
      </c>
      <c r="X10" s="40">
        <v>0</v>
      </c>
      <c r="Y10" s="40">
        <v>0</v>
      </c>
      <c r="Z10" s="40">
        <v>0</v>
      </c>
      <c r="AA10" s="40">
        <v>0</v>
      </c>
      <c r="AB10" s="40">
        <v>0</v>
      </c>
      <c r="AC10" s="40">
        <v>0</v>
      </c>
      <c r="AD10" s="40">
        <v>0</v>
      </c>
      <c r="AE10" s="40">
        <v>0</v>
      </c>
      <c r="AF10" s="40">
        <v>0</v>
      </c>
      <c r="AG10" s="40">
        <v>0</v>
      </c>
      <c r="AH10" s="40">
        <v>0</v>
      </c>
      <c r="AI10" s="40">
        <v>0</v>
      </c>
      <c r="AJ10" s="40">
        <v>0</v>
      </c>
      <c r="AK10" s="40">
        <v>0</v>
      </c>
      <c r="AL10" s="40">
        <v>0</v>
      </c>
      <c r="AM10" s="40">
        <v>0</v>
      </c>
      <c r="AN10" s="40">
        <v>0</v>
      </c>
      <c r="AO10" s="40">
        <v>0</v>
      </c>
      <c r="AP10" s="40">
        <v>0</v>
      </c>
      <c r="AQ10" s="40">
        <v>2.0000000000000002E-5</v>
      </c>
      <c r="AR10" s="40">
        <v>0</v>
      </c>
      <c r="AS10" s="40">
        <v>0</v>
      </c>
      <c r="AT10" s="40">
        <v>2.0000000000000002E-5</v>
      </c>
    </row>
    <row r="11" spans="1:88">
      <c r="A11" s="40" t="s">
        <v>907</v>
      </c>
      <c r="B11" s="40">
        <v>71863.226769999994</v>
      </c>
      <c r="C11" s="40">
        <v>72367.053830000004</v>
      </c>
      <c r="D11" s="40">
        <v>0</v>
      </c>
      <c r="E11" s="40">
        <v>1928.0437299999999</v>
      </c>
      <c r="F11" s="40">
        <v>146158.32433</v>
      </c>
      <c r="G11" s="40">
        <v>13768.661759999999</v>
      </c>
      <c r="H11" s="40">
        <v>2914.2286200000003</v>
      </c>
      <c r="I11" s="40">
        <v>0</v>
      </c>
      <c r="J11" s="40">
        <v>159.21890999999999</v>
      </c>
      <c r="K11" s="40">
        <v>16842.10929</v>
      </c>
      <c r="L11" s="40">
        <v>53278.83683</v>
      </c>
      <c r="M11" s="40">
        <v>24918.8976</v>
      </c>
      <c r="N11" s="40">
        <v>0</v>
      </c>
      <c r="O11" s="40">
        <v>1551.59698</v>
      </c>
      <c r="P11" s="40">
        <v>79749.331409999999</v>
      </c>
      <c r="Q11" s="40">
        <v>20426.08755</v>
      </c>
      <c r="R11" s="40">
        <v>22360.651809999999</v>
      </c>
      <c r="S11" s="40">
        <v>0</v>
      </c>
      <c r="T11" s="40">
        <v>4.2241200000000001</v>
      </c>
      <c r="U11" s="40">
        <v>42790.963479999999</v>
      </c>
      <c r="V11" s="40">
        <v>84760.645010000007</v>
      </c>
      <c r="W11" s="40">
        <v>33571.039060000003</v>
      </c>
      <c r="X11" s="40">
        <v>0</v>
      </c>
      <c r="Y11" s="40">
        <v>0</v>
      </c>
      <c r="Z11" s="40">
        <v>118331.68406999999</v>
      </c>
      <c r="AA11" s="40">
        <v>4325.8956100000005</v>
      </c>
      <c r="AB11" s="40">
        <v>933.72104999999999</v>
      </c>
      <c r="AC11" s="40">
        <v>0</v>
      </c>
      <c r="AD11" s="40">
        <v>2352.8285699999997</v>
      </c>
      <c r="AE11" s="40">
        <v>7612.4452300000003</v>
      </c>
      <c r="AF11" s="40">
        <v>19738.64328</v>
      </c>
      <c r="AG11" s="40">
        <v>4048.3442700000001</v>
      </c>
      <c r="AH11" s="40">
        <v>0</v>
      </c>
      <c r="AI11" s="40">
        <v>3.35202</v>
      </c>
      <c r="AJ11" s="40">
        <v>23790.33957</v>
      </c>
      <c r="AK11" s="40">
        <v>80348.714510000005</v>
      </c>
      <c r="AL11" s="40">
        <v>10953.65933</v>
      </c>
      <c r="AM11" s="40">
        <v>0</v>
      </c>
      <c r="AN11" s="40">
        <v>0</v>
      </c>
      <c r="AO11" s="40">
        <v>91302.37384</v>
      </c>
      <c r="AP11" s="40">
        <v>348510.71132</v>
      </c>
      <c r="AQ11" s="40">
        <v>172067.59557</v>
      </c>
      <c r="AR11" s="40">
        <v>0</v>
      </c>
      <c r="AS11" s="40">
        <v>5999.26433</v>
      </c>
      <c r="AT11" s="40">
        <v>526577.57122000004</v>
      </c>
    </row>
    <row r="12" spans="1:88">
      <c r="A12" s="40" t="s">
        <v>908</v>
      </c>
      <c r="B12" s="40">
        <v>71863.226769999994</v>
      </c>
      <c r="C12" s="40">
        <v>72367.053830000004</v>
      </c>
      <c r="D12" s="40">
        <v>0</v>
      </c>
      <c r="E12" s="40">
        <v>1928.0437299999999</v>
      </c>
      <c r="F12" s="40">
        <v>146158.32433</v>
      </c>
      <c r="G12" s="40">
        <v>13768.661759999999</v>
      </c>
      <c r="H12" s="40">
        <v>2914.22795</v>
      </c>
      <c r="I12" s="40">
        <v>0</v>
      </c>
      <c r="J12" s="40">
        <v>159.21890999999999</v>
      </c>
      <c r="K12" s="40">
        <v>16842.108620000003</v>
      </c>
      <c r="L12" s="40">
        <v>53278.83683</v>
      </c>
      <c r="M12" s="40">
        <v>24918.897649999999</v>
      </c>
      <c r="N12" s="40">
        <v>0</v>
      </c>
      <c r="O12" s="40">
        <v>1551.59698</v>
      </c>
      <c r="P12" s="40">
        <v>79749.331459999987</v>
      </c>
      <c r="Q12" s="40">
        <v>20426.08755</v>
      </c>
      <c r="R12" s="40">
        <v>22360.651809999999</v>
      </c>
      <c r="S12" s="40">
        <v>0</v>
      </c>
      <c r="T12" s="40">
        <v>4.2241200000000001</v>
      </c>
      <c r="U12" s="40">
        <v>42790.963479999999</v>
      </c>
      <c r="V12" s="40">
        <v>84760.645010000007</v>
      </c>
      <c r="W12" s="40">
        <v>33571.039069999999</v>
      </c>
      <c r="X12" s="40">
        <v>0</v>
      </c>
      <c r="Y12" s="40">
        <v>0</v>
      </c>
      <c r="Z12" s="40">
        <v>118331.68407999999</v>
      </c>
      <c r="AA12" s="40">
        <v>4325.8956100000005</v>
      </c>
      <c r="AB12" s="40">
        <v>933.72104999999999</v>
      </c>
      <c r="AC12" s="40">
        <v>0</v>
      </c>
      <c r="AD12" s="40">
        <v>2352.8285699999997</v>
      </c>
      <c r="AE12" s="40">
        <v>7612.4452300000003</v>
      </c>
      <c r="AF12" s="40">
        <v>19738.64328</v>
      </c>
      <c r="AG12" s="40">
        <v>4048.3442700000001</v>
      </c>
      <c r="AH12" s="40">
        <v>0</v>
      </c>
      <c r="AI12" s="40">
        <v>3.35202</v>
      </c>
      <c r="AJ12" s="40">
        <v>23790.33957</v>
      </c>
      <c r="AK12" s="40">
        <v>80347.683219999992</v>
      </c>
      <c r="AL12" s="40">
        <v>10953.65933</v>
      </c>
      <c r="AM12" s="40">
        <v>0</v>
      </c>
      <c r="AN12" s="40">
        <v>0</v>
      </c>
      <c r="AO12" s="40">
        <v>91301.342550000001</v>
      </c>
      <c r="AP12" s="40">
        <v>348509.68002999999</v>
      </c>
      <c r="AQ12" s="40">
        <v>172067.59496000002</v>
      </c>
      <c r="AR12" s="40">
        <v>0</v>
      </c>
      <c r="AS12" s="40">
        <v>5999.26433</v>
      </c>
      <c r="AT12" s="40">
        <v>526576.53931999998</v>
      </c>
    </row>
    <row r="13" spans="1:88">
      <c r="A13" s="40" t="s">
        <v>909</v>
      </c>
      <c r="B13" s="40">
        <v>0</v>
      </c>
      <c r="C13" s="40">
        <v>0</v>
      </c>
      <c r="D13" s="40">
        <v>0</v>
      </c>
      <c r="E13" s="40">
        <v>0</v>
      </c>
      <c r="F13" s="40">
        <v>0</v>
      </c>
      <c r="G13" s="40">
        <v>0</v>
      </c>
      <c r="H13" s="40">
        <v>0</v>
      </c>
      <c r="I13" s="40">
        <v>0</v>
      </c>
      <c r="J13" s="40">
        <v>0</v>
      </c>
      <c r="K13" s="40">
        <v>0</v>
      </c>
      <c r="L13" s="40">
        <v>0</v>
      </c>
      <c r="M13" s="40">
        <v>0</v>
      </c>
      <c r="N13" s="40">
        <v>0</v>
      </c>
      <c r="O13" s="40">
        <v>0</v>
      </c>
      <c r="P13" s="40">
        <v>0</v>
      </c>
      <c r="Q13" s="40">
        <v>0</v>
      </c>
      <c r="R13" s="40">
        <v>0</v>
      </c>
      <c r="S13" s="40">
        <v>0</v>
      </c>
      <c r="T13" s="40">
        <v>0</v>
      </c>
      <c r="U13" s="40">
        <v>0</v>
      </c>
      <c r="V13" s="40">
        <v>0</v>
      </c>
      <c r="W13" s="40">
        <v>0</v>
      </c>
      <c r="X13" s="40">
        <v>0</v>
      </c>
      <c r="Y13" s="40">
        <v>0</v>
      </c>
      <c r="Z13" s="40">
        <v>0</v>
      </c>
      <c r="AA13" s="40">
        <v>0</v>
      </c>
      <c r="AB13" s="40">
        <v>0</v>
      </c>
      <c r="AC13" s="40">
        <v>0</v>
      </c>
      <c r="AD13" s="40">
        <v>0</v>
      </c>
      <c r="AE13" s="40">
        <v>0</v>
      </c>
      <c r="AF13" s="40">
        <v>0</v>
      </c>
      <c r="AG13" s="40">
        <v>0</v>
      </c>
      <c r="AH13" s="40">
        <v>0</v>
      </c>
      <c r="AI13" s="40">
        <v>0</v>
      </c>
      <c r="AJ13" s="40">
        <v>0</v>
      </c>
      <c r="AK13" s="40">
        <v>0</v>
      </c>
      <c r="AL13" s="40">
        <v>0</v>
      </c>
      <c r="AM13" s="40">
        <v>0</v>
      </c>
      <c r="AN13" s="40">
        <v>0</v>
      </c>
      <c r="AO13" s="40">
        <v>0</v>
      </c>
      <c r="AP13" s="40">
        <v>0</v>
      </c>
      <c r="AQ13" s="40">
        <v>0</v>
      </c>
      <c r="AR13" s="40">
        <v>0</v>
      </c>
      <c r="AS13" s="40">
        <v>0</v>
      </c>
      <c r="AT13" s="40">
        <v>0</v>
      </c>
    </row>
    <row r="14" spans="1:88">
      <c r="A14" s="40" t="s">
        <v>906</v>
      </c>
      <c r="B14" s="40">
        <v>0</v>
      </c>
      <c r="C14" s="40">
        <v>0</v>
      </c>
      <c r="D14" s="40">
        <v>0</v>
      </c>
      <c r="E14" s="40">
        <v>0</v>
      </c>
      <c r="F14" s="40">
        <v>0</v>
      </c>
      <c r="G14" s="40">
        <v>0</v>
      </c>
      <c r="H14" s="40">
        <v>6.7000000000000002E-4</v>
      </c>
      <c r="I14" s="40">
        <v>0</v>
      </c>
      <c r="J14" s="40">
        <v>0</v>
      </c>
      <c r="K14" s="40">
        <v>6.7000000000000002E-4</v>
      </c>
      <c r="L14" s="40">
        <v>0</v>
      </c>
      <c r="M14" s="40">
        <v>-5.0000000000000002E-5</v>
      </c>
      <c r="N14" s="40">
        <v>0</v>
      </c>
      <c r="O14" s="40">
        <v>0</v>
      </c>
      <c r="P14" s="40">
        <v>-5.0000000000000002E-5</v>
      </c>
      <c r="Q14" s="40">
        <v>0</v>
      </c>
      <c r="R14" s="40">
        <v>0</v>
      </c>
      <c r="S14" s="40">
        <v>0</v>
      </c>
      <c r="T14" s="40">
        <v>0</v>
      </c>
      <c r="U14" s="40">
        <v>0</v>
      </c>
      <c r="V14" s="40">
        <v>0</v>
      </c>
      <c r="W14" s="40">
        <v>0</v>
      </c>
      <c r="X14" s="40">
        <v>0</v>
      </c>
      <c r="Y14" s="40">
        <v>0</v>
      </c>
      <c r="Z14" s="40">
        <v>0</v>
      </c>
      <c r="AA14" s="40">
        <v>0</v>
      </c>
      <c r="AB14" s="40">
        <v>0</v>
      </c>
      <c r="AC14" s="40">
        <v>0</v>
      </c>
      <c r="AD14" s="40">
        <v>0</v>
      </c>
      <c r="AE14" s="40">
        <v>0</v>
      </c>
      <c r="AF14" s="40">
        <v>0</v>
      </c>
      <c r="AG14" s="40">
        <v>0</v>
      </c>
      <c r="AH14" s="40">
        <v>0</v>
      </c>
      <c r="AI14" s="40">
        <v>0</v>
      </c>
      <c r="AJ14" s="40">
        <v>0</v>
      </c>
      <c r="AK14" s="40">
        <v>1.03129</v>
      </c>
      <c r="AL14" s="40">
        <v>0</v>
      </c>
      <c r="AM14" s="40">
        <v>0</v>
      </c>
      <c r="AN14" s="40">
        <v>0</v>
      </c>
      <c r="AO14" s="40">
        <v>1.03129</v>
      </c>
      <c r="AP14" s="40">
        <v>1.03129</v>
      </c>
      <c r="AQ14" s="40">
        <v>6.2E-4</v>
      </c>
      <c r="AR14" s="40">
        <v>0</v>
      </c>
      <c r="AS14" s="40">
        <v>0</v>
      </c>
      <c r="AT14" s="40">
        <v>1.0319100000000001</v>
      </c>
    </row>
    <row r="15" spans="1:88">
      <c r="A15" s="40" t="s">
        <v>910</v>
      </c>
      <c r="B15" s="40">
        <v>9509.8151300000009</v>
      </c>
      <c r="C15" s="40">
        <v>54387.468950000002</v>
      </c>
      <c r="D15" s="40">
        <v>0</v>
      </c>
      <c r="E15" s="40">
        <v>4638.2491</v>
      </c>
      <c r="F15" s="40">
        <v>68535.533180000013</v>
      </c>
      <c r="G15" s="40">
        <v>1520.4127100000001</v>
      </c>
      <c r="H15" s="40">
        <v>308.23066999999998</v>
      </c>
      <c r="I15" s="40">
        <v>0</v>
      </c>
      <c r="J15" s="40">
        <v>1.4000000000000001E-4</v>
      </c>
      <c r="K15" s="40">
        <v>1828.6435200000001</v>
      </c>
      <c r="L15" s="40">
        <v>6905.7223199999999</v>
      </c>
      <c r="M15" s="40">
        <v>16622.614519999999</v>
      </c>
      <c r="N15" s="40">
        <v>0</v>
      </c>
      <c r="O15" s="40">
        <v>124.37941000000001</v>
      </c>
      <c r="P15" s="40">
        <v>23652.716250000001</v>
      </c>
      <c r="Q15" s="40">
        <v>1704.0777599999999</v>
      </c>
      <c r="R15" s="40">
        <v>3217.4519399999999</v>
      </c>
      <c r="S15" s="40">
        <v>0</v>
      </c>
      <c r="T15" s="40">
        <v>103.62092999999999</v>
      </c>
      <c r="U15" s="40">
        <v>5025.1506300000001</v>
      </c>
      <c r="V15" s="40">
        <v>5431.9553499999993</v>
      </c>
      <c r="W15" s="40">
        <v>2976.13319</v>
      </c>
      <c r="X15" s="40">
        <v>0</v>
      </c>
      <c r="Y15" s="40">
        <v>0</v>
      </c>
      <c r="Z15" s="40">
        <v>8408.0885399999988</v>
      </c>
      <c r="AA15" s="40">
        <v>1301.7256</v>
      </c>
      <c r="AB15" s="40">
        <v>389.28359</v>
      </c>
      <c r="AC15" s="40">
        <v>0</v>
      </c>
      <c r="AD15" s="40">
        <v>54.996490000000001</v>
      </c>
      <c r="AE15" s="40">
        <v>1746.00568</v>
      </c>
      <c r="AF15" s="40">
        <v>10524.58036</v>
      </c>
      <c r="AG15" s="40">
        <v>4734.6623499999996</v>
      </c>
      <c r="AH15" s="40">
        <v>0</v>
      </c>
      <c r="AI15" s="40">
        <v>0</v>
      </c>
      <c r="AJ15" s="40">
        <v>15259.24271</v>
      </c>
      <c r="AK15" s="40">
        <v>19343.083879999998</v>
      </c>
      <c r="AL15" s="40">
        <v>3447.2239399999999</v>
      </c>
      <c r="AM15" s="40">
        <v>0</v>
      </c>
      <c r="AN15" s="40">
        <v>260.42628999999999</v>
      </c>
      <c r="AO15" s="40">
        <v>23050.734109999998</v>
      </c>
      <c r="AP15" s="40">
        <v>56241.37311</v>
      </c>
      <c r="AQ15" s="40">
        <v>86083.06915000001</v>
      </c>
      <c r="AR15" s="40">
        <v>0</v>
      </c>
      <c r="AS15" s="40">
        <v>5181.6723600000005</v>
      </c>
      <c r="AT15" s="40">
        <v>147506.11462000001</v>
      </c>
    </row>
    <row r="16" spans="1:88">
      <c r="A16" s="40" t="s">
        <v>154</v>
      </c>
      <c r="B16" s="40">
        <v>9410.6130399999984</v>
      </c>
      <c r="C16" s="40">
        <v>54186.097609999997</v>
      </c>
      <c r="D16" s="40">
        <v>0</v>
      </c>
      <c r="E16" s="40">
        <v>4638.24665</v>
      </c>
      <c r="F16" s="40">
        <v>68234.957299999995</v>
      </c>
      <c r="G16" s="40">
        <v>1512.9854499999999</v>
      </c>
      <c r="H16" s="40">
        <v>307.11521000000005</v>
      </c>
      <c r="I16" s="40">
        <v>0</v>
      </c>
      <c r="J16" s="40">
        <v>0</v>
      </c>
      <c r="K16" s="40">
        <v>1820.1006599999998</v>
      </c>
      <c r="L16" s="40">
        <v>6882.7204599999995</v>
      </c>
      <c r="M16" s="40">
        <v>16578.754699999998</v>
      </c>
      <c r="N16" s="40">
        <v>0</v>
      </c>
      <c r="O16" s="40">
        <v>124.37943</v>
      </c>
      <c r="P16" s="40">
        <v>23585.854589999999</v>
      </c>
      <c r="Q16" s="40">
        <v>1701.62239</v>
      </c>
      <c r="R16" s="40">
        <v>3214.7458300000003</v>
      </c>
      <c r="S16" s="40">
        <v>0</v>
      </c>
      <c r="T16" s="40">
        <v>103.62089999999999</v>
      </c>
      <c r="U16" s="40">
        <v>5019.9891200000002</v>
      </c>
      <c r="V16" s="40">
        <v>5431.9206699999995</v>
      </c>
      <c r="W16" s="40">
        <v>2973.6166200000002</v>
      </c>
      <c r="X16" s="40">
        <v>0</v>
      </c>
      <c r="Y16" s="40">
        <v>0</v>
      </c>
      <c r="Z16" s="40">
        <v>8405.5372899999984</v>
      </c>
      <c r="AA16" s="40">
        <v>1294.2276499999998</v>
      </c>
      <c r="AB16" s="40">
        <v>388.34084000000001</v>
      </c>
      <c r="AC16" s="40">
        <v>0</v>
      </c>
      <c r="AD16" s="40">
        <v>54.996490000000001</v>
      </c>
      <c r="AE16" s="40">
        <v>1737.5649799999999</v>
      </c>
      <c r="AF16" s="40">
        <v>10441.381880000001</v>
      </c>
      <c r="AG16" s="40">
        <v>4673.1936999999998</v>
      </c>
      <c r="AH16" s="40">
        <v>0</v>
      </c>
      <c r="AI16" s="40">
        <v>0</v>
      </c>
      <c r="AJ16" s="40">
        <v>15114.575580000001</v>
      </c>
      <c r="AK16" s="40">
        <v>19194.484390000001</v>
      </c>
      <c r="AL16" s="40">
        <v>3430.76226</v>
      </c>
      <c r="AM16" s="40">
        <v>0</v>
      </c>
      <c r="AN16" s="40">
        <v>260.42382000000003</v>
      </c>
      <c r="AO16" s="40">
        <v>22885.670469999997</v>
      </c>
      <c r="AP16" s="40">
        <v>55869.955929999996</v>
      </c>
      <c r="AQ16" s="40">
        <v>85752.626770000003</v>
      </c>
      <c r="AR16" s="40">
        <v>0</v>
      </c>
      <c r="AS16" s="40">
        <v>5181.6672900000003</v>
      </c>
      <c r="AT16" s="40">
        <v>146804.24999000001</v>
      </c>
    </row>
    <row r="17" spans="1:46">
      <c r="A17" s="40" t="s">
        <v>155</v>
      </c>
      <c r="B17" s="40">
        <v>1330.48749</v>
      </c>
      <c r="C17" s="40">
        <v>7775.88825</v>
      </c>
      <c r="D17" s="40">
        <v>0</v>
      </c>
      <c r="E17" s="40">
        <v>4245.0807100000002</v>
      </c>
      <c r="F17" s="40">
        <v>13351.45645</v>
      </c>
      <c r="G17" s="40">
        <v>697.42793999999992</v>
      </c>
      <c r="H17" s="40">
        <v>6.9652099999999999</v>
      </c>
      <c r="I17" s="40">
        <v>0</v>
      </c>
      <c r="J17" s="40">
        <v>0</v>
      </c>
      <c r="K17" s="40">
        <v>704.39314999999999</v>
      </c>
      <c r="L17" s="40">
        <v>1650.60987</v>
      </c>
      <c r="M17" s="40">
        <v>5202.87583</v>
      </c>
      <c r="N17" s="40">
        <v>0</v>
      </c>
      <c r="O17" s="40">
        <v>124.37941000000001</v>
      </c>
      <c r="P17" s="40">
        <v>6977.8651100000006</v>
      </c>
      <c r="Q17" s="40">
        <v>166.22878</v>
      </c>
      <c r="R17" s="40">
        <v>871.16972999999996</v>
      </c>
      <c r="S17" s="40">
        <v>0</v>
      </c>
      <c r="T17" s="40">
        <v>103.62089999999999</v>
      </c>
      <c r="U17" s="40">
        <v>1141.0194099999999</v>
      </c>
      <c r="V17" s="40">
        <v>2249.4209599999999</v>
      </c>
      <c r="W17" s="40">
        <v>1096.8479399999999</v>
      </c>
      <c r="X17" s="40">
        <v>0</v>
      </c>
      <c r="Y17" s="40">
        <v>0</v>
      </c>
      <c r="Z17" s="40">
        <v>3346.2689</v>
      </c>
      <c r="AA17" s="40">
        <v>67.489960000000011</v>
      </c>
      <c r="AB17" s="40">
        <v>31.944520000000001</v>
      </c>
      <c r="AC17" s="40">
        <v>0</v>
      </c>
      <c r="AD17" s="40">
        <v>0</v>
      </c>
      <c r="AE17" s="40">
        <v>99.434479999999994</v>
      </c>
      <c r="AF17" s="40">
        <v>874.14351999999997</v>
      </c>
      <c r="AG17" s="40">
        <v>261.84341000000001</v>
      </c>
      <c r="AH17" s="40">
        <v>0</v>
      </c>
      <c r="AI17" s="40">
        <v>0</v>
      </c>
      <c r="AJ17" s="40">
        <v>1135.98693</v>
      </c>
      <c r="AK17" s="40">
        <v>2815.4266600000001</v>
      </c>
      <c r="AL17" s="40">
        <v>750.82474999999999</v>
      </c>
      <c r="AM17" s="40">
        <v>0</v>
      </c>
      <c r="AN17" s="40">
        <v>232.03648000000001</v>
      </c>
      <c r="AO17" s="40">
        <v>3798.2878900000001</v>
      </c>
      <c r="AP17" s="40">
        <v>9851.2351799999997</v>
      </c>
      <c r="AQ17" s="40">
        <v>15998.359640000001</v>
      </c>
      <c r="AR17" s="40">
        <v>0</v>
      </c>
      <c r="AS17" s="40">
        <v>4705.1175000000003</v>
      </c>
      <c r="AT17" s="40">
        <v>30554.712319999999</v>
      </c>
    </row>
    <row r="18" spans="1:46">
      <c r="A18" s="40" t="s">
        <v>156</v>
      </c>
      <c r="B18" s="40">
        <v>3039.07305</v>
      </c>
      <c r="C18" s="40">
        <v>8405.26944</v>
      </c>
      <c r="D18" s="40">
        <v>0</v>
      </c>
      <c r="E18" s="40">
        <v>382.77146999999997</v>
      </c>
      <c r="F18" s="40">
        <v>11827.113960000001</v>
      </c>
      <c r="G18" s="40">
        <v>0</v>
      </c>
      <c r="H18" s="40">
        <v>0</v>
      </c>
      <c r="I18" s="40">
        <v>0</v>
      </c>
      <c r="J18" s="40">
        <v>0</v>
      </c>
      <c r="K18" s="40">
        <v>0</v>
      </c>
      <c r="L18" s="40">
        <v>0</v>
      </c>
      <c r="M18" s="40">
        <v>0</v>
      </c>
      <c r="N18" s="40">
        <v>0</v>
      </c>
      <c r="O18" s="40">
        <v>1.0000000000000001E-5</v>
      </c>
      <c r="P18" s="40">
        <v>1.0000000000000001E-5</v>
      </c>
      <c r="Q18" s="40">
        <v>117.51133</v>
      </c>
      <c r="R18" s="40">
        <v>539.64741000000004</v>
      </c>
      <c r="S18" s="40">
        <v>0</v>
      </c>
      <c r="T18" s="40">
        <v>0</v>
      </c>
      <c r="U18" s="40">
        <v>657.15873999999997</v>
      </c>
      <c r="V18" s="40">
        <v>0</v>
      </c>
      <c r="W18" s="40">
        <v>0</v>
      </c>
      <c r="X18" s="40">
        <v>0</v>
      </c>
      <c r="Y18" s="40">
        <v>0</v>
      </c>
      <c r="Z18" s="40">
        <v>0</v>
      </c>
      <c r="AA18" s="40">
        <v>163.30529000000001</v>
      </c>
      <c r="AB18" s="40">
        <v>3.45221</v>
      </c>
      <c r="AC18" s="40">
        <v>0</v>
      </c>
      <c r="AD18" s="40">
        <v>54.996490000000001</v>
      </c>
      <c r="AE18" s="40">
        <v>221.75398999999999</v>
      </c>
      <c r="AF18" s="40">
        <v>657.84034999999994</v>
      </c>
      <c r="AG18" s="40">
        <v>203.13095999999999</v>
      </c>
      <c r="AH18" s="40">
        <v>0</v>
      </c>
      <c r="AI18" s="40">
        <v>0</v>
      </c>
      <c r="AJ18" s="40">
        <v>860.97131000000002</v>
      </c>
      <c r="AK18" s="40">
        <v>0</v>
      </c>
      <c r="AL18" s="40">
        <v>0</v>
      </c>
      <c r="AM18" s="40">
        <v>0</v>
      </c>
      <c r="AN18" s="40">
        <v>0</v>
      </c>
      <c r="AO18" s="40">
        <v>0</v>
      </c>
      <c r="AP18" s="40">
        <v>3977.73002</v>
      </c>
      <c r="AQ18" s="40">
        <v>9151.5000199999995</v>
      </c>
      <c r="AR18" s="40">
        <v>0</v>
      </c>
      <c r="AS18" s="40">
        <v>437.76796999999999</v>
      </c>
      <c r="AT18" s="40">
        <v>13566.998009999999</v>
      </c>
    </row>
    <row r="19" spans="1:46">
      <c r="A19" s="40" t="s">
        <v>157</v>
      </c>
      <c r="B19" s="40">
        <v>597.72735999999998</v>
      </c>
      <c r="C19" s="40">
        <v>1166.2555199999999</v>
      </c>
      <c r="D19" s="40">
        <v>0</v>
      </c>
      <c r="E19" s="40">
        <v>0</v>
      </c>
      <c r="F19" s="40">
        <v>1763.9828799999998</v>
      </c>
      <c r="G19" s="40">
        <v>0</v>
      </c>
      <c r="H19" s="40">
        <v>0</v>
      </c>
      <c r="I19" s="40">
        <v>0</v>
      </c>
      <c r="J19" s="40">
        <v>0</v>
      </c>
      <c r="K19" s="40">
        <v>0</v>
      </c>
      <c r="L19" s="40">
        <v>68.439909999999998</v>
      </c>
      <c r="M19" s="40">
        <v>124.23209</v>
      </c>
      <c r="N19" s="40">
        <v>0</v>
      </c>
      <c r="O19" s="40">
        <v>2.0000000000000002E-5</v>
      </c>
      <c r="P19" s="40">
        <v>192.67202</v>
      </c>
      <c r="Q19" s="40">
        <v>12</v>
      </c>
      <c r="R19" s="40">
        <v>36.66151</v>
      </c>
      <c r="S19" s="40">
        <v>0</v>
      </c>
      <c r="T19" s="40">
        <v>0</v>
      </c>
      <c r="U19" s="40">
        <v>48.66151</v>
      </c>
      <c r="V19" s="40">
        <v>619.09167000000002</v>
      </c>
      <c r="W19" s="40">
        <v>193.31592000000001</v>
      </c>
      <c r="X19" s="40">
        <v>0</v>
      </c>
      <c r="Y19" s="40">
        <v>0</v>
      </c>
      <c r="Z19" s="40">
        <v>812.40758999999991</v>
      </c>
      <c r="AA19" s="40">
        <v>0</v>
      </c>
      <c r="AB19" s="40">
        <v>0</v>
      </c>
      <c r="AC19" s="40">
        <v>0</v>
      </c>
      <c r="AD19" s="40">
        <v>0</v>
      </c>
      <c r="AE19" s="40">
        <v>0</v>
      </c>
      <c r="AF19" s="40">
        <v>346.99653000000001</v>
      </c>
      <c r="AG19" s="40">
        <v>0</v>
      </c>
      <c r="AH19" s="40">
        <v>0</v>
      </c>
      <c r="AI19" s="40">
        <v>0</v>
      </c>
      <c r="AJ19" s="40">
        <v>346.99653000000001</v>
      </c>
      <c r="AK19" s="40">
        <v>62.481160000000003</v>
      </c>
      <c r="AL19" s="40">
        <v>0</v>
      </c>
      <c r="AM19" s="40">
        <v>0</v>
      </c>
      <c r="AN19" s="40">
        <v>0</v>
      </c>
      <c r="AO19" s="40">
        <v>62.481160000000003</v>
      </c>
      <c r="AP19" s="40">
        <v>1706.7366299999999</v>
      </c>
      <c r="AQ19" s="40">
        <v>1520.46504</v>
      </c>
      <c r="AR19" s="40">
        <v>0</v>
      </c>
      <c r="AS19" s="40">
        <v>2.0000000000000002E-5</v>
      </c>
      <c r="AT19" s="40">
        <v>3227.2016899999999</v>
      </c>
    </row>
    <row r="20" spans="1:46">
      <c r="A20" s="40" t="s">
        <v>158</v>
      </c>
      <c r="B20" s="40">
        <v>1711.1184699999999</v>
      </c>
      <c r="C20" s="40">
        <v>1065.82474</v>
      </c>
      <c r="D20" s="40">
        <v>0</v>
      </c>
      <c r="E20" s="40">
        <v>0</v>
      </c>
      <c r="F20" s="40">
        <v>2776.9432099999999</v>
      </c>
      <c r="G20" s="40">
        <v>159.95471000000001</v>
      </c>
      <c r="H20" s="40">
        <v>0</v>
      </c>
      <c r="I20" s="40">
        <v>0</v>
      </c>
      <c r="J20" s="40">
        <v>0</v>
      </c>
      <c r="K20" s="40">
        <v>159.95471000000001</v>
      </c>
      <c r="L20" s="40">
        <v>23.375109999999999</v>
      </c>
      <c r="M20" s="40">
        <v>113.34738</v>
      </c>
      <c r="N20" s="40">
        <v>0</v>
      </c>
      <c r="O20" s="40">
        <v>-2.0000000000000002E-5</v>
      </c>
      <c r="P20" s="40">
        <v>136.72246999999999</v>
      </c>
      <c r="Q20" s="40">
        <v>381.11216999999999</v>
      </c>
      <c r="R20" s="40">
        <v>292.00619</v>
      </c>
      <c r="S20" s="40">
        <v>0</v>
      </c>
      <c r="T20" s="40">
        <v>0</v>
      </c>
      <c r="U20" s="40">
        <v>673.11835999999994</v>
      </c>
      <c r="V20" s="40">
        <v>970.65804000000003</v>
      </c>
      <c r="W20" s="40">
        <v>574.70155</v>
      </c>
      <c r="X20" s="40">
        <v>0</v>
      </c>
      <c r="Y20" s="40">
        <v>0</v>
      </c>
      <c r="Z20" s="40">
        <v>1545.35959</v>
      </c>
      <c r="AA20" s="40">
        <v>64.330110000000005</v>
      </c>
      <c r="AB20" s="40">
        <v>60.8658</v>
      </c>
      <c r="AC20" s="40">
        <v>0</v>
      </c>
      <c r="AD20" s="40">
        <v>0</v>
      </c>
      <c r="AE20" s="40">
        <v>125.19591</v>
      </c>
      <c r="AF20" s="40">
        <v>1973.8209999999999</v>
      </c>
      <c r="AG20" s="40">
        <v>212.54781</v>
      </c>
      <c r="AH20" s="40">
        <v>0</v>
      </c>
      <c r="AI20" s="40">
        <v>0</v>
      </c>
      <c r="AJ20" s="40">
        <v>2186.3688099999999</v>
      </c>
      <c r="AK20" s="40">
        <v>1659.9217800000001</v>
      </c>
      <c r="AL20" s="40">
        <v>292.57103999999998</v>
      </c>
      <c r="AM20" s="40">
        <v>0</v>
      </c>
      <c r="AN20" s="40">
        <v>24.21115</v>
      </c>
      <c r="AO20" s="40">
        <v>1976.70397</v>
      </c>
      <c r="AP20" s="40">
        <v>6944.2913899999994</v>
      </c>
      <c r="AQ20" s="40">
        <v>2611.8645099999999</v>
      </c>
      <c r="AR20" s="40">
        <v>0</v>
      </c>
      <c r="AS20" s="40">
        <v>24.211130000000001</v>
      </c>
      <c r="AT20" s="40">
        <v>9580.3670299999994</v>
      </c>
    </row>
    <row r="21" spans="1:46">
      <c r="A21" s="40" t="s">
        <v>159</v>
      </c>
      <c r="B21" s="40">
        <v>1990.7588899999998</v>
      </c>
      <c r="C21" s="40">
        <v>21871.655070000001</v>
      </c>
      <c r="D21" s="40">
        <v>0</v>
      </c>
      <c r="E21" s="40">
        <v>0</v>
      </c>
      <c r="F21" s="40">
        <v>23862.413960000002</v>
      </c>
      <c r="G21" s="40">
        <v>625.6028</v>
      </c>
      <c r="H21" s="40">
        <v>0</v>
      </c>
      <c r="I21" s="40">
        <v>0</v>
      </c>
      <c r="J21" s="40">
        <v>0</v>
      </c>
      <c r="K21" s="40">
        <v>625.6028</v>
      </c>
      <c r="L21" s="40">
        <v>2021.0933400000001</v>
      </c>
      <c r="M21" s="40">
        <v>1901.6403300000002</v>
      </c>
      <c r="N21" s="40">
        <v>0</v>
      </c>
      <c r="O21" s="40">
        <v>0</v>
      </c>
      <c r="P21" s="40">
        <v>3922.7336700000001</v>
      </c>
      <c r="Q21" s="40">
        <v>421.03771</v>
      </c>
      <c r="R21" s="40">
        <v>697.30336999999997</v>
      </c>
      <c r="S21" s="40">
        <v>0</v>
      </c>
      <c r="T21" s="40">
        <v>0</v>
      </c>
      <c r="U21" s="40">
        <v>1118.3410800000001</v>
      </c>
      <c r="V21" s="40">
        <v>663.51214000000004</v>
      </c>
      <c r="W21" s="40">
        <v>244.46203</v>
      </c>
      <c r="X21" s="40">
        <v>0</v>
      </c>
      <c r="Y21" s="40">
        <v>0</v>
      </c>
      <c r="Z21" s="40">
        <v>907.97417000000007</v>
      </c>
      <c r="AA21" s="40">
        <v>112.24301</v>
      </c>
      <c r="AB21" s="40">
        <v>160.96596</v>
      </c>
      <c r="AC21" s="40">
        <v>0</v>
      </c>
      <c r="AD21" s="40">
        <v>0</v>
      </c>
      <c r="AE21" s="40">
        <v>273.20896999999997</v>
      </c>
      <c r="AF21" s="40">
        <v>1452.30504</v>
      </c>
      <c r="AG21" s="40">
        <v>365.79156</v>
      </c>
      <c r="AH21" s="40">
        <v>0</v>
      </c>
      <c r="AI21" s="40">
        <v>0</v>
      </c>
      <c r="AJ21" s="40">
        <v>1818.0966000000001</v>
      </c>
      <c r="AK21" s="40">
        <v>4417.0934699999998</v>
      </c>
      <c r="AL21" s="40">
        <v>857.92475000000002</v>
      </c>
      <c r="AM21" s="40">
        <v>0</v>
      </c>
      <c r="AN21" s="40">
        <v>2.0749200000000001</v>
      </c>
      <c r="AO21" s="40">
        <v>5277.0931399999999</v>
      </c>
      <c r="AP21" s="40">
        <v>11703.6464</v>
      </c>
      <c r="AQ21" s="40">
        <v>26099.74307</v>
      </c>
      <c r="AR21" s="40">
        <v>0</v>
      </c>
      <c r="AS21" s="40">
        <v>2.0749200000000001</v>
      </c>
      <c r="AT21" s="40">
        <v>37805.464390000001</v>
      </c>
    </row>
    <row r="22" spans="1:46">
      <c r="A22" s="40" t="s">
        <v>160</v>
      </c>
      <c r="B22" s="40">
        <v>211.44777999999999</v>
      </c>
      <c r="C22" s="40">
        <v>556.48039000000006</v>
      </c>
      <c r="D22" s="40">
        <v>0</v>
      </c>
      <c r="E22" s="40">
        <v>0</v>
      </c>
      <c r="F22" s="40">
        <v>767.92817000000002</v>
      </c>
      <c r="G22" s="40">
        <v>0</v>
      </c>
      <c r="H22" s="40">
        <v>265.64999999999998</v>
      </c>
      <c r="I22" s="40">
        <v>0</v>
      </c>
      <c r="J22" s="40">
        <v>0</v>
      </c>
      <c r="K22" s="40">
        <v>265.64999999999998</v>
      </c>
      <c r="L22" s="40">
        <v>3062.7225400000002</v>
      </c>
      <c r="M22" s="40">
        <v>8987.0195000000003</v>
      </c>
      <c r="N22" s="40">
        <v>0</v>
      </c>
      <c r="O22" s="40">
        <v>1.0000000000000001E-5</v>
      </c>
      <c r="P22" s="40">
        <v>12049.742050000001</v>
      </c>
      <c r="Q22" s="40">
        <v>603.73239999999998</v>
      </c>
      <c r="R22" s="40">
        <v>87.957619999999991</v>
      </c>
      <c r="S22" s="40">
        <v>0</v>
      </c>
      <c r="T22" s="40">
        <v>0</v>
      </c>
      <c r="U22" s="40">
        <v>691.69002</v>
      </c>
      <c r="V22" s="40">
        <v>896.96785999999997</v>
      </c>
      <c r="W22" s="40">
        <v>695.29346999999996</v>
      </c>
      <c r="X22" s="40">
        <v>0</v>
      </c>
      <c r="Y22" s="40">
        <v>0</v>
      </c>
      <c r="Z22" s="40">
        <v>1592.26133</v>
      </c>
      <c r="AA22" s="40">
        <v>886.85928000000001</v>
      </c>
      <c r="AB22" s="40">
        <v>131.11234999999999</v>
      </c>
      <c r="AC22" s="40">
        <v>0</v>
      </c>
      <c r="AD22" s="40">
        <v>0</v>
      </c>
      <c r="AE22" s="40">
        <v>1017.97163</v>
      </c>
      <c r="AF22" s="40">
        <v>4817.1014400000004</v>
      </c>
      <c r="AG22" s="40">
        <v>3554.6699600000002</v>
      </c>
      <c r="AH22" s="40">
        <v>0</v>
      </c>
      <c r="AI22" s="40">
        <v>0</v>
      </c>
      <c r="AJ22" s="40">
        <v>8371.7713999999996</v>
      </c>
      <c r="AK22" s="40">
        <v>9913.6458399999992</v>
      </c>
      <c r="AL22" s="40">
        <v>1415.5917199999999</v>
      </c>
      <c r="AM22" s="40">
        <v>0</v>
      </c>
      <c r="AN22" s="40">
        <v>2.10127</v>
      </c>
      <c r="AO22" s="40">
        <v>11331.338830000001</v>
      </c>
      <c r="AP22" s="40">
        <v>20392.477139999999</v>
      </c>
      <c r="AQ22" s="40">
        <v>15693.775009999999</v>
      </c>
      <c r="AR22" s="40">
        <v>0</v>
      </c>
      <c r="AS22" s="40">
        <v>2.10128</v>
      </c>
      <c r="AT22" s="40">
        <v>36088.353430000003</v>
      </c>
    </row>
    <row r="23" spans="1:46">
      <c r="A23" s="40" t="s">
        <v>161</v>
      </c>
      <c r="B23" s="40">
        <v>0</v>
      </c>
      <c r="C23" s="40">
        <v>0</v>
      </c>
      <c r="D23" s="40">
        <v>0</v>
      </c>
      <c r="E23" s="40">
        <v>0</v>
      </c>
      <c r="F23" s="40">
        <v>0</v>
      </c>
      <c r="G23" s="40">
        <v>0</v>
      </c>
      <c r="H23" s="40">
        <v>34.5</v>
      </c>
      <c r="I23" s="40">
        <v>0</v>
      </c>
      <c r="J23" s="40">
        <v>0</v>
      </c>
      <c r="K23" s="40">
        <v>34.5</v>
      </c>
      <c r="L23" s="40">
        <v>56.479690000000005</v>
      </c>
      <c r="M23" s="40">
        <v>175.46643</v>
      </c>
      <c r="N23" s="40">
        <v>0</v>
      </c>
      <c r="O23" s="40">
        <v>0</v>
      </c>
      <c r="P23" s="40">
        <v>231.94612000000001</v>
      </c>
      <c r="Q23" s="40">
        <v>0</v>
      </c>
      <c r="R23" s="40">
        <v>0</v>
      </c>
      <c r="S23" s="40">
        <v>0</v>
      </c>
      <c r="T23" s="40">
        <v>0</v>
      </c>
      <c r="U23" s="40">
        <v>0</v>
      </c>
      <c r="V23" s="40">
        <v>32.270000000000003</v>
      </c>
      <c r="W23" s="40">
        <v>156.6311</v>
      </c>
      <c r="X23" s="40">
        <v>0</v>
      </c>
      <c r="Y23" s="40">
        <v>0</v>
      </c>
      <c r="Z23" s="40">
        <v>188.90110000000001</v>
      </c>
      <c r="AA23" s="40">
        <v>0</v>
      </c>
      <c r="AB23" s="40">
        <v>0</v>
      </c>
      <c r="AC23" s="40">
        <v>0</v>
      </c>
      <c r="AD23" s="40">
        <v>0</v>
      </c>
      <c r="AE23" s="40">
        <v>0</v>
      </c>
      <c r="AF23" s="40">
        <v>219.17400000000001</v>
      </c>
      <c r="AG23" s="40">
        <v>75.209999999999994</v>
      </c>
      <c r="AH23" s="40">
        <v>0</v>
      </c>
      <c r="AI23" s="40">
        <v>0</v>
      </c>
      <c r="AJ23" s="40">
        <v>294.38400000000001</v>
      </c>
      <c r="AK23" s="40">
        <v>272.39936999999998</v>
      </c>
      <c r="AL23" s="40">
        <v>103.5</v>
      </c>
      <c r="AM23" s="40">
        <v>0</v>
      </c>
      <c r="AN23" s="40">
        <v>0</v>
      </c>
      <c r="AO23" s="40">
        <v>375.89936999999998</v>
      </c>
      <c r="AP23" s="40">
        <v>580.32306000000005</v>
      </c>
      <c r="AQ23" s="40">
        <v>545.30753000000004</v>
      </c>
      <c r="AR23" s="40">
        <v>0</v>
      </c>
      <c r="AS23" s="40">
        <v>0</v>
      </c>
      <c r="AT23" s="40">
        <v>1125.63059</v>
      </c>
    </row>
    <row r="24" spans="1:46">
      <c r="A24" s="40" t="s">
        <v>162</v>
      </c>
      <c r="B24" s="40">
        <v>530</v>
      </c>
      <c r="C24" s="40">
        <v>13344.724199999999</v>
      </c>
      <c r="D24" s="40">
        <v>0</v>
      </c>
      <c r="E24" s="40">
        <v>10.39447</v>
      </c>
      <c r="F24" s="40">
        <v>13885.11867</v>
      </c>
      <c r="G24" s="40">
        <v>30</v>
      </c>
      <c r="H24" s="40">
        <v>0</v>
      </c>
      <c r="I24" s="40">
        <v>0</v>
      </c>
      <c r="J24" s="40">
        <v>0</v>
      </c>
      <c r="K24" s="40">
        <v>30</v>
      </c>
      <c r="L24" s="40">
        <v>0</v>
      </c>
      <c r="M24" s="40">
        <v>74.173140000000004</v>
      </c>
      <c r="N24" s="40">
        <v>0</v>
      </c>
      <c r="O24" s="40">
        <v>0</v>
      </c>
      <c r="P24" s="40">
        <v>74.173140000000004</v>
      </c>
      <c r="Q24" s="40">
        <v>0</v>
      </c>
      <c r="R24" s="40">
        <v>690</v>
      </c>
      <c r="S24" s="40">
        <v>0</v>
      </c>
      <c r="T24" s="40">
        <v>0</v>
      </c>
      <c r="U24" s="40">
        <v>690</v>
      </c>
      <c r="V24" s="40">
        <v>0</v>
      </c>
      <c r="W24" s="40">
        <v>12.36459</v>
      </c>
      <c r="X24" s="40">
        <v>0</v>
      </c>
      <c r="Y24" s="40">
        <v>0</v>
      </c>
      <c r="Z24" s="40">
        <v>12.36459</v>
      </c>
      <c r="AA24" s="40">
        <v>0</v>
      </c>
      <c r="AB24" s="40">
        <v>0</v>
      </c>
      <c r="AC24" s="40">
        <v>0</v>
      </c>
      <c r="AD24" s="40">
        <v>0</v>
      </c>
      <c r="AE24" s="40">
        <v>0</v>
      </c>
      <c r="AF24" s="40">
        <v>100</v>
      </c>
      <c r="AG24" s="40">
        <v>0</v>
      </c>
      <c r="AH24" s="40">
        <v>0</v>
      </c>
      <c r="AI24" s="40">
        <v>0</v>
      </c>
      <c r="AJ24" s="40">
        <v>100</v>
      </c>
      <c r="AK24" s="40">
        <v>53.516109999999998</v>
      </c>
      <c r="AL24" s="40">
        <v>10.35</v>
      </c>
      <c r="AM24" s="40">
        <v>0</v>
      </c>
      <c r="AN24" s="40">
        <v>0</v>
      </c>
      <c r="AO24" s="40">
        <v>63.866109999999999</v>
      </c>
      <c r="AP24" s="40">
        <v>713.51611000000003</v>
      </c>
      <c r="AQ24" s="40">
        <v>14131.611929999999</v>
      </c>
      <c r="AR24" s="40">
        <v>0</v>
      </c>
      <c r="AS24" s="40">
        <v>10.39447</v>
      </c>
      <c r="AT24" s="40">
        <v>14855.522509999999</v>
      </c>
    </row>
    <row r="25" spans="1:46">
      <c r="A25" s="40" t="s">
        <v>906</v>
      </c>
      <c r="B25" s="40">
        <v>99.202089999999998</v>
      </c>
      <c r="C25" s="40">
        <v>201.37134</v>
      </c>
      <c r="D25" s="40">
        <v>0</v>
      </c>
      <c r="E25" s="40">
        <v>2.4500000000000004E-3</v>
      </c>
      <c r="F25" s="40">
        <v>300.57587999999998</v>
      </c>
      <c r="G25" s="40">
        <v>7.4272600000000004</v>
      </c>
      <c r="H25" s="40">
        <v>1.1154600000000001</v>
      </c>
      <c r="I25" s="40">
        <v>0</v>
      </c>
      <c r="J25" s="40">
        <v>1.4000000000000001E-4</v>
      </c>
      <c r="K25" s="40">
        <v>8.542860000000001</v>
      </c>
      <c r="L25" s="40">
        <v>23.001860000000001</v>
      </c>
      <c r="M25" s="40">
        <v>43.859819999999999</v>
      </c>
      <c r="N25" s="40">
        <v>0</v>
      </c>
      <c r="O25" s="40">
        <v>-2.0000000000000002E-5</v>
      </c>
      <c r="P25" s="40">
        <v>66.861660000000001</v>
      </c>
      <c r="Q25" s="40">
        <v>2.4553699999999998</v>
      </c>
      <c r="R25" s="40">
        <v>2.7061100000000002</v>
      </c>
      <c r="S25" s="40">
        <v>0</v>
      </c>
      <c r="T25" s="40">
        <v>2.9999999999999997E-5</v>
      </c>
      <c r="U25" s="40">
        <v>5.1615099999999998</v>
      </c>
      <c r="V25" s="40">
        <v>3.4680000000000002E-2</v>
      </c>
      <c r="W25" s="40">
        <v>2.5165700000000002</v>
      </c>
      <c r="X25" s="40">
        <v>0</v>
      </c>
      <c r="Y25" s="40">
        <v>0</v>
      </c>
      <c r="Z25" s="40">
        <v>2.55125</v>
      </c>
      <c r="AA25" s="40">
        <v>7.4979499999999994</v>
      </c>
      <c r="AB25" s="40">
        <v>0.94274999999999998</v>
      </c>
      <c r="AC25" s="40">
        <v>0</v>
      </c>
      <c r="AD25" s="40">
        <v>0</v>
      </c>
      <c r="AE25" s="40">
        <v>8.4407000000000014</v>
      </c>
      <c r="AF25" s="40">
        <v>83.198479999999989</v>
      </c>
      <c r="AG25" s="40">
        <v>61.468650000000004</v>
      </c>
      <c r="AH25" s="40">
        <v>0</v>
      </c>
      <c r="AI25" s="40">
        <v>0</v>
      </c>
      <c r="AJ25" s="40">
        <v>144.66713000000001</v>
      </c>
      <c r="AK25" s="40">
        <v>148.59949</v>
      </c>
      <c r="AL25" s="40">
        <v>16.461680000000001</v>
      </c>
      <c r="AM25" s="40">
        <v>0</v>
      </c>
      <c r="AN25" s="40">
        <v>2.4700000000000004E-3</v>
      </c>
      <c r="AO25" s="40">
        <v>165.06364000000002</v>
      </c>
      <c r="AP25" s="40">
        <v>371.41717999999997</v>
      </c>
      <c r="AQ25" s="40">
        <v>330.44238000000001</v>
      </c>
      <c r="AR25" s="40">
        <v>0</v>
      </c>
      <c r="AS25" s="40">
        <v>5.0699999999999999E-3</v>
      </c>
      <c r="AT25" s="40">
        <v>701.86463000000003</v>
      </c>
    </row>
    <row r="26" spans="1:46">
      <c r="A26" s="40" t="s">
        <v>911</v>
      </c>
      <c r="B26" s="40">
        <v>4582.9348099999997</v>
      </c>
      <c r="C26" s="40">
        <v>20558.457340000001</v>
      </c>
      <c r="D26" s="40">
        <v>0</v>
      </c>
      <c r="E26" s="40">
        <v>15.319700000000001</v>
      </c>
      <c r="F26" s="40">
        <v>25156.71185</v>
      </c>
      <c r="G26" s="40">
        <v>405.41848999999996</v>
      </c>
      <c r="H26" s="40">
        <v>207.19551999999999</v>
      </c>
      <c r="I26" s="40">
        <v>0</v>
      </c>
      <c r="J26" s="40">
        <v>0</v>
      </c>
      <c r="K26" s="40">
        <v>612.61401000000001</v>
      </c>
      <c r="L26" s="40">
        <v>2907.7663299999999</v>
      </c>
      <c r="M26" s="40">
        <v>2795.09924</v>
      </c>
      <c r="N26" s="40">
        <v>0</v>
      </c>
      <c r="O26" s="40">
        <v>168.85497000000001</v>
      </c>
      <c r="P26" s="40">
        <v>5871.7205400000003</v>
      </c>
      <c r="Q26" s="40">
        <v>7189.1127400000005</v>
      </c>
      <c r="R26" s="40">
        <v>16204.26491</v>
      </c>
      <c r="S26" s="40">
        <v>0</v>
      </c>
      <c r="T26" s="40">
        <v>5.11E-2</v>
      </c>
      <c r="U26" s="40">
        <v>23393.428749999999</v>
      </c>
      <c r="V26" s="40">
        <v>4238.7922099999996</v>
      </c>
      <c r="W26" s="40">
        <v>2877.83592</v>
      </c>
      <c r="X26" s="40">
        <v>0</v>
      </c>
      <c r="Y26" s="40">
        <v>0</v>
      </c>
      <c r="Z26" s="40">
        <v>7116.6281300000001</v>
      </c>
      <c r="AA26" s="40">
        <v>226.43270000000001</v>
      </c>
      <c r="AB26" s="40">
        <v>20.745540000000002</v>
      </c>
      <c r="AC26" s="40">
        <v>0</v>
      </c>
      <c r="AD26" s="40">
        <v>0</v>
      </c>
      <c r="AE26" s="40">
        <v>247.17823999999999</v>
      </c>
      <c r="AF26" s="40">
        <v>2458.53541</v>
      </c>
      <c r="AG26" s="40">
        <v>439.13546000000002</v>
      </c>
      <c r="AH26" s="40">
        <v>0</v>
      </c>
      <c r="AI26" s="40">
        <v>0</v>
      </c>
      <c r="AJ26" s="40">
        <v>2897.6708699999999</v>
      </c>
      <c r="AK26" s="40">
        <v>1522.9788899999999</v>
      </c>
      <c r="AL26" s="40">
        <v>304.74878000000001</v>
      </c>
      <c r="AM26" s="40">
        <v>0</v>
      </c>
      <c r="AN26" s="40">
        <v>0</v>
      </c>
      <c r="AO26" s="40">
        <v>1827.72767</v>
      </c>
      <c r="AP26" s="40">
        <v>23531.971579999998</v>
      </c>
      <c r="AQ26" s="40">
        <v>43407.482710000004</v>
      </c>
      <c r="AR26" s="40">
        <v>0</v>
      </c>
      <c r="AS26" s="40">
        <v>184.22576999999998</v>
      </c>
      <c r="AT26" s="40">
        <v>67123.680059999999</v>
      </c>
    </row>
    <row r="27" spans="1:46">
      <c r="A27" s="40" t="s">
        <v>912</v>
      </c>
      <c r="B27" s="40">
        <v>0</v>
      </c>
      <c r="C27" s="40">
        <v>0</v>
      </c>
      <c r="D27" s="40">
        <v>0</v>
      </c>
      <c r="E27" s="40">
        <v>0</v>
      </c>
      <c r="F27" s="40">
        <v>0</v>
      </c>
      <c r="G27" s="40">
        <v>0</v>
      </c>
      <c r="H27" s="40">
        <v>0</v>
      </c>
      <c r="I27" s="40">
        <v>0</v>
      </c>
      <c r="J27" s="40">
        <v>0</v>
      </c>
      <c r="K27" s="40">
        <v>0</v>
      </c>
      <c r="L27" s="40">
        <v>0</v>
      </c>
      <c r="M27" s="40">
        <v>0</v>
      </c>
      <c r="N27" s="40">
        <v>0</v>
      </c>
      <c r="O27" s="40">
        <v>0</v>
      </c>
      <c r="P27" s="40">
        <v>0</v>
      </c>
      <c r="Q27" s="40">
        <v>0</v>
      </c>
      <c r="R27" s="40">
        <v>0</v>
      </c>
      <c r="S27" s="40">
        <v>0</v>
      </c>
      <c r="T27" s="40">
        <v>0</v>
      </c>
      <c r="U27" s="40">
        <v>0</v>
      </c>
      <c r="V27" s="40">
        <v>0</v>
      </c>
      <c r="W27" s="40">
        <v>0</v>
      </c>
      <c r="X27" s="40">
        <v>0</v>
      </c>
      <c r="Y27" s="40">
        <v>0</v>
      </c>
      <c r="Z27" s="40">
        <v>0</v>
      </c>
      <c r="AA27" s="40">
        <v>658.21528000000001</v>
      </c>
      <c r="AB27" s="40">
        <v>0</v>
      </c>
      <c r="AC27" s="40">
        <v>0</v>
      </c>
      <c r="AD27" s="40">
        <v>0</v>
      </c>
      <c r="AE27" s="40">
        <v>658.21528000000001</v>
      </c>
      <c r="AF27" s="40">
        <v>583.38878</v>
      </c>
      <c r="AG27" s="40">
        <v>0</v>
      </c>
      <c r="AH27" s="40">
        <v>0</v>
      </c>
      <c r="AI27" s="40">
        <v>0</v>
      </c>
      <c r="AJ27" s="40">
        <v>583.38878</v>
      </c>
      <c r="AK27" s="40">
        <v>1871.45146</v>
      </c>
      <c r="AL27" s="40">
        <v>0</v>
      </c>
      <c r="AM27" s="40">
        <v>0</v>
      </c>
      <c r="AN27" s="40">
        <v>0</v>
      </c>
      <c r="AO27" s="40">
        <v>1871.45146</v>
      </c>
      <c r="AP27" s="40">
        <v>3113.0555199999999</v>
      </c>
      <c r="AQ27" s="40">
        <v>0</v>
      </c>
      <c r="AR27" s="40">
        <v>0</v>
      </c>
      <c r="AS27" s="40">
        <v>0</v>
      </c>
      <c r="AT27" s="40">
        <v>3113.0555199999999</v>
      </c>
    </row>
    <row r="28" spans="1:46">
      <c r="A28" s="40" t="s">
        <v>167</v>
      </c>
      <c r="B28" s="40">
        <v>0</v>
      </c>
      <c r="C28" s="40">
        <v>0</v>
      </c>
      <c r="D28" s="40">
        <v>0</v>
      </c>
      <c r="E28" s="40">
        <v>0</v>
      </c>
      <c r="F28" s="40">
        <v>0</v>
      </c>
      <c r="G28" s="40">
        <v>0</v>
      </c>
      <c r="H28" s="40">
        <v>0</v>
      </c>
      <c r="I28" s="40">
        <v>0</v>
      </c>
      <c r="J28" s="40">
        <v>0</v>
      </c>
      <c r="K28" s="40">
        <v>0</v>
      </c>
      <c r="L28" s="40">
        <v>506.81306999999998</v>
      </c>
      <c r="M28" s="40">
        <v>0</v>
      </c>
      <c r="N28" s="40">
        <v>0</v>
      </c>
      <c r="O28" s="40">
        <v>0</v>
      </c>
      <c r="P28" s="40">
        <v>506.81306999999998</v>
      </c>
      <c r="Q28" s="40">
        <v>0</v>
      </c>
      <c r="R28" s="40">
        <v>0</v>
      </c>
      <c r="S28" s="40">
        <v>0</v>
      </c>
      <c r="T28" s="40">
        <v>0</v>
      </c>
      <c r="U28" s="40">
        <v>0</v>
      </c>
      <c r="V28" s="40">
        <v>0</v>
      </c>
      <c r="W28" s="40">
        <v>0</v>
      </c>
      <c r="X28" s="40">
        <v>0</v>
      </c>
      <c r="Y28" s="40">
        <v>0</v>
      </c>
      <c r="Z28" s="40">
        <v>0</v>
      </c>
      <c r="AA28" s="40">
        <v>0</v>
      </c>
      <c r="AB28" s="40">
        <v>0</v>
      </c>
      <c r="AC28" s="40">
        <v>0</v>
      </c>
      <c r="AD28" s="40">
        <v>0</v>
      </c>
      <c r="AE28" s="40">
        <v>0</v>
      </c>
      <c r="AF28" s="40">
        <v>0</v>
      </c>
      <c r="AG28" s="40">
        <v>0</v>
      </c>
      <c r="AH28" s="40">
        <v>0</v>
      </c>
      <c r="AI28" s="40">
        <v>0</v>
      </c>
      <c r="AJ28" s="40">
        <v>0</v>
      </c>
      <c r="AK28" s="40">
        <v>0</v>
      </c>
      <c r="AL28" s="40">
        <v>0</v>
      </c>
      <c r="AM28" s="40">
        <v>0</v>
      </c>
      <c r="AN28" s="40">
        <v>0</v>
      </c>
      <c r="AO28" s="40">
        <v>0</v>
      </c>
      <c r="AP28" s="40">
        <v>506.81306999999998</v>
      </c>
      <c r="AQ28" s="40">
        <v>0</v>
      </c>
      <c r="AR28" s="40">
        <v>0</v>
      </c>
      <c r="AS28" s="40">
        <v>0</v>
      </c>
      <c r="AT28" s="40">
        <v>506.81306999999998</v>
      </c>
    </row>
    <row r="29" spans="1:46">
      <c r="A29" s="40" t="s">
        <v>166</v>
      </c>
      <c r="B29" s="40">
        <v>22.558</v>
      </c>
      <c r="C29" s="40">
        <v>0</v>
      </c>
      <c r="D29" s="40">
        <v>0</v>
      </c>
      <c r="E29" s="40">
        <v>0</v>
      </c>
      <c r="F29" s="40">
        <v>22.558</v>
      </c>
      <c r="G29" s="40">
        <v>0</v>
      </c>
      <c r="H29" s="40">
        <v>0</v>
      </c>
      <c r="I29" s="40">
        <v>0</v>
      </c>
      <c r="J29" s="40">
        <v>0</v>
      </c>
      <c r="K29" s="40">
        <v>0</v>
      </c>
      <c r="L29" s="40">
        <v>0</v>
      </c>
      <c r="M29" s="40">
        <v>0</v>
      </c>
      <c r="N29" s="40">
        <v>0</v>
      </c>
      <c r="O29" s="40">
        <v>0</v>
      </c>
      <c r="P29" s="40">
        <v>0</v>
      </c>
      <c r="Q29" s="40">
        <v>0.127</v>
      </c>
      <c r="R29" s="40">
        <v>0</v>
      </c>
      <c r="S29" s="40">
        <v>0</v>
      </c>
      <c r="T29" s="40">
        <v>0</v>
      </c>
      <c r="U29" s="40">
        <v>0.127</v>
      </c>
      <c r="V29" s="40">
        <v>8.798</v>
      </c>
      <c r="W29" s="40">
        <v>0</v>
      </c>
      <c r="X29" s="40">
        <v>0</v>
      </c>
      <c r="Y29" s="40">
        <v>0</v>
      </c>
      <c r="Z29" s="40">
        <v>8.798</v>
      </c>
      <c r="AA29" s="40">
        <v>0</v>
      </c>
      <c r="AB29" s="40">
        <v>0</v>
      </c>
      <c r="AC29" s="40">
        <v>0</v>
      </c>
      <c r="AD29" s="40">
        <v>0</v>
      </c>
      <c r="AE29" s="40">
        <v>0</v>
      </c>
      <c r="AF29" s="40">
        <v>0</v>
      </c>
      <c r="AG29" s="40">
        <v>0</v>
      </c>
      <c r="AH29" s="40">
        <v>0</v>
      </c>
      <c r="AI29" s="40">
        <v>0</v>
      </c>
      <c r="AJ29" s="40">
        <v>0</v>
      </c>
      <c r="AK29" s="40">
        <v>0</v>
      </c>
      <c r="AL29" s="40">
        <v>0</v>
      </c>
      <c r="AM29" s="40">
        <v>0</v>
      </c>
      <c r="AN29" s="40">
        <v>0</v>
      </c>
      <c r="AO29" s="40">
        <v>0</v>
      </c>
      <c r="AP29" s="40">
        <v>31.483000000000001</v>
      </c>
      <c r="AQ29" s="40">
        <v>0</v>
      </c>
      <c r="AR29" s="40">
        <v>0</v>
      </c>
      <c r="AS29" s="40">
        <v>0</v>
      </c>
      <c r="AT29" s="40">
        <v>31.483000000000001</v>
      </c>
    </row>
    <row r="30" spans="1:46">
      <c r="A30" s="40" t="s">
        <v>913</v>
      </c>
      <c r="B30" s="40">
        <v>4662.6305400000001</v>
      </c>
      <c r="C30" s="40">
        <v>727.21825000000001</v>
      </c>
      <c r="D30" s="40">
        <v>0</v>
      </c>
      <c r="E30" s="40">
        <v>0</v>
      </c>
      <c r="F30" s="40">
        <v>5389.84879</v>
      </c>
      <c r="G30" s="40">
        <v>2550.0586000000003</v>
      </c>
      <c r="H30" s="40">
        <v>308.12624</v>
      </c>
      <c r="I30" s="40">
        <v>0</v>
      </c>
      <c r="J30" s="40">
        <v>0</v>
      </c>
      <c r="K30" s="40">
        <v>2858.1848399999999</v>
      </c>
      <c r="L30" s="40">
        <v>2751.7264799999998</v>
      </c>
      <c r="M30" s="40">
        <v>896.64476000000002</v>
      </c>
      <c r="N30" s="40">
        <v>0</v>
      </c>
      <c r="O30" s="40">
        <v>0</v>
      </c>
      <c r="P30" s="40">
        <v>3648.3712400000004</v>
      </c>
      <c r="Q30" s="40">
        <v>5839.8404400000009</v>
      </c>
      <c r="R30" s="40">
        <v>1710.0037500000001</v>
      </c>
      <c r="S30" s="40">
        <v>0</v>
      </c>
      <c r="T30" s="40">
        <v>0</v>
      </c>
      <c r="U30" s="40">
        <v>7549.8441900000007</v>
      </c>
      <c r="V30" s="40">
        <v>0</v>
      </c>
      <c r="W30" s="40">
        <v>0</v>
      </c>
      <c r="X30" s="40">
        <v>0</v>
      </c>
      <c r="Y30" s="40">
        <v>0</v>
      </c>
      <c r="Z30" s="40">
        <v>0</v>
      </c>
      <c r="AA30" s="40">
        <v>0</v>
      </c>
      <c r="AB30" s="40">
        <v>0</v>
      </c>
      <c r="AC30" s="40">
        <v>0</v>
      </c>
      <c r="AD30" s="40">
        <v>0</v>
      </c>
      <c r="AE30" s="40">
        <v>0</v>
      </c>
      <c r="AF30" s="40">
        <v>0</v>
      </c>
      <c r="AG30" s="40">
        <v>0</v>
      </c>
      <c r="AH30" s="40">
        <v>0</v>
      </c>
      <c r="AI30" s="40">
        <v>0</v>
      </c>
      <c r="AJ30" s="40">
        <v>0</v>
      </c>
      <c r="AK30" s="40">
        <v>5149.7376399999994</v>
      </c>
      <c r="AL30" s="40">
        <v>1001.84695</v>
      </c>
      <c r="AM30" s="40">
        <v>0</v>
      </c>
      <c r="AN30" s="40">
        <v>0</v>
      </c>
      <c r="AO30" s="40">
        <v>6151.5845899999995</v>
      </c>
      <c r="AP30" s="40">
        <v>20953.993699999999</v>
      </c>
      <c r="AQ30" s="40">
        <v>4643.8399500000005</v>
      </c>
      <c r="AR30" s="40">
        <v>0</v>
      </c>
      <c r="AS30" s="40">
        <v>0</v>
      </c>
      <c r="AT30" s="40">
        <v>25597.833649999997</v>
      </c>
    </row>
    <row r="31" spans="1:46">
      <c r="A31" s="40" t="s">
        <v>914</v>
      </c>
      <c r="B31" s="40">
        <v>218.24907000000002</v>
      </c>
      <c r="C31" s="40">
        <v>12.274479999999999</v>
      </c>
      <c r="D31" s="40">
        <v>0</v>
      </c>
      <c r="E31" s="40">
        <v>0</v>
      </c>
      <c r="F31" s="40">
        <v>230.52355</v>
      </c>
      <c r="G31" s="40">
        <v>1113.7267300000001</v>
      </c>
      <c r="H31" s="40">
        <v>210.03807</v>
      </c>
      <c r="I31" s="40">
        <v>0</v>
      </c>
      <c r="J31" s="40">
        <v>0</v>
      </c>
      <c r="K31" s="40">
        <v>1323.7648000000002</v>
      </c>
      <c r="L31" s="40">
        <v>0</v>
      </c>
      <c r="M31" s="40">
        <v>165.61090999999999</v>
      </c>
      <c r="N31" s="40">
        <v>0</v>
      </c>
      <c r="O31" s="40">
        <v>0</v>
      </c>
      <c r="P31" s="40">
        <v>165.61090999999999</v>
      </c>
      <c r="Q31" s="40">
        <v>695.66922</v>
      </c>
      <c r="R31" s="40">
        <v>1702.63248</v>
      </c>
      <c r="S31" s="40">
        <v>0</v>
      </c>
      <c r="T31" s="40">
        <v>0</v>
      </c>
      <c r="U31" s="40">
        <v>2398.3017</v>
      </c>
      <c r="V31" s="40">
        <v>0</v>
      </c>
      <c r="W31" s="40">
        <v>0</v>
      </c>
      <c r="X31" s="40">
        <v>0</v>
      </c>
      <c r="Y31" s="40">
        <v>0</v>
      </c>
      <c r="Z31" s="40">
        <v>0</v>
      </c>
      <c r="AA31" s="40">
        <v>0</v>
      </c>
      <c r="AB31" s="40">
        <v>0</v>
      </c>
      <c r="AC31" s="40">
        <v>0</v>
      </c>
      <c r="AD31" s="40">
        <v>0</v>
      </c>
      <c r="AE31" s="40">
        <v>0</v>
      </c>
      <c r="AF31" s="40">
        <v>0</v>
      </c>
      <c r="AG31" s="40">
        <v>0</v>
      </c>
      <c r="AH31" s="40">
        <v>0</v>
      </c>
      <c r="AI31" s="40">
        <v>0</v>
      </c>
      <c r="AJ31" s="40">
        <v>0</v>
      </c>
      <c r="AK31" s="40">
        <v>0</v>
      </c>
      <c r="AL31" s="40">
        <v>0</v>
      </c>
      <c r="AM31" s="40">
        <v>0</v>
      </c>
      <c r="AN31" s="40">
        <v>0</v>
      </c>
      <c r="AO31" s="40">
        <v>0</v>
      </c>
      <c r="AP31" s="40">
        <v>2027.6450199999999</v>
      </c>
      <c r="AQ31" s="40">
        <v>2090.5559399999997</v>
      </c>
      <c r="AR31" s="40">
        <v>0</v>
      </c>
      <c r="AS31" s="40">
        <v>0</v>
      </c>
      <c r="AT31" s="40">
        <v>4118.2009600000001</v>
      </c>
    </row>
    <row r="32" spans="1:46">
      <c r="A32" s="40" t="s">
        <v>915</v>
      </c>
      <c r="B32" s="40">
        <v>4444.3814699999994</v>
      </c>
      <c r="C32" s="40">
        <v>714.94376999999997</v>
      </c>
      <c r="D32" s="40">
        <v>0</v>
      </c>
      <c r="E32" s="40">
        <v>0</v>
      </c>
      <c r="F32" s="40">
        <v>5159.3252400000001</v>
      </c>
      <c r="G32" s="40">
        <v>1436.3318700000002</v>
      </c>
      <c r="H32" s="40">
        <v>97.944670000000002</v>
      </c>
      <c r="I32" s="40">
        <v>0</v>
      </c>
      <c r="J32" s="40">
        <v>0</v>
      </c>
      <c r="K32" s="40">
        <v>1534.2765400000001</v>
      </c>
      <c r="L32" s="40">
        <v>2751.7264799999998</v>
      </c>
      <c r="M32" s="40">
        <v>731.03385000000003</v>
      </c>
      <c r="N32" s="40">
        <v>0</v>
      </c>
      <c r="O32" s="40">
        <v>0</v>
      </c>
      <c r="P32" s="40">
        <v>3482.7603300000001</v>
      </c>
      <c r="Q32" s="40">
        <v>5144.1712200000002</v>
      </c>
      <c r="R32" s="40">
        <v>7.3712700000000009</v>
      </c>
      <c r="S32" s="40">
        <v>0</v>
      </c>
      <c r="T32" s="40">
        <v>0</v>
      </c>
      <c r="U32" s="40">
        <v>5151.5424899999998</v>
      </c>
      <c r="V32" s="40">
        <v>0</v>
      </c>
      <c r="W32" s="40">
        <v>0</v>
      </c>
      <c r="X32" s="40">
        <v>0</v>
      </c>
      <c r="Y32" s="40">
        <v>0</v>
      </c>
      <c r="Z32" s="40">
        <v>0</v>
      </c>
      <c r="AA32" s="40">
        <v>0</v>
      </c>
      <c r="AB32" s="40">
        <v>0</v>
      </c>
      <c r="AC32" s="40">
        <v>0</v>
      </c>
      <c r="AD32" s="40">
        <v>0</v>
      </c>
      <c r="AE32" s="40">
        <v>0</v>
      </c>
      <c r="AF32" s="40">
        <v>0</v>
      </c>
      <c r="AG32" s="40">
        <v>0</v>
      </c>
      <c r="AH32" s="40">
        <v>0</v>
      </c>
      <c r="AI32" s="40">
        <v>0</v>
      </c>
      <c r="AJ32" s="40">
        <v>0</v>
      </c>
      <c r="AK32" s="40">
        <v>5149.7376399999994</v>
      </c>
      <c r="AL32" s="40">
        <v>1001.84695</v>
      </c>
      <c r="AM32" s="40">
        <v>0</v>
      </c>
      <c r="AN32" s="40">
        <v>0</v>
      </c>
      <c r="AO32" s="40">
        <v>6151.5845899999995</v>
      </c>
      <c r="AP32" s="40">
        <v>18926.348679999999</v>
      </c>
      <c r="AQ32" s="40">
        <v>2553.1405099999997</v>
      </c>
      <c r="AR32" s="40">
        <v>0</v>
      </c>
      <c r="AS32" s="40">
        <v>0</v>
      </c>
      <c r="AT32" s="40">
        <v>21479.48919</v>
      </c>
    </row>
    <row r="33" spans="1:51">
      <c r="A33" s="40" t="s">
        <v>916</v>
      </c>
      <c r="B33" s="40">
        <v>0</v>
      </c>
      <c r="C33" s="40">
        <v>0</v>
      </c>
      <c r="D33" s="40">
        <v>0</v>
      </c>
      <c r="E33" s="40">
        <v>0</v>
      </c>
      <c r="F33" s="40">
        <v>0</v>
      </c>
      <c r="G33" s="40">
        <v>0</v>
      </c>
      <c r="H33" s="40">
        <v>0.14349999999999999</v>
      </c>
      <c r="I33" s="40">
        <v>0</v>
      </c>
      <c r="J33" s="40">
        <v>0</v>
      </c>
      <c r="K33" s="40">
        <v>0.14349999999999999</v>
      </c>
      <c r="L33" s="40">
        <v>0</v>
      </c>
      <c r="M33" s="40">
        <v>0</v>
      </c>
      <c r="N33" s="40">
        <v>0</v>
      </c>
      <c r="O33" s="40">
        <v>0</v>
      </c>
      <c r="P33" s="40">
        <v>0</v>
      </c>
      <c r="Q33" s="40">
        <v>0</v>
      </c>
      <c r="R33" s="40">
        <v>0</v>
      </c>
      <c r="S33" s="40">
        <v>0</v>
      </c>
      <c r="T33" s="40">
        <v>0</v>
      </c>
      <c r="U33" s="40">
        <v>0</v>
      </c>
      <c r="V33" s="40">
        <v>0</v>
      </c>
      <c r="W33" s="40">
        <v>0</v>
      </c>
      <c r="X33" s="40">
        <v>0</v>
      </c>
      <c r="Y33" s="40">
        <v>0</v>
      </c>
      <c r="Z33" s="40">
        <v>0</v>
      </c>
      <c r="AA33" s="40">
        <v>0</v>
      </c>
      <c r="AB33" s="40">
        <v>0</v>
      </c>
      <c r="AC33" s="40">
        <v>0</v>
      </c>
      <c r="AD33" s="40">
        <v>0</v>
      </c>
      <c r="AE33" s="40">
        <v>0</v>
      </c>
      <c r="AF33" s="40">
        <v>0</v>
      </c>
      <c r="AG33" s="40">
        <v>0</v>
      </c>
      <c r="AH33" s="40">
        <v>0</v>
      </c>
      <c r="AI33" s="40">
        <v>0</v>
      </c>
      <c r="AJ33" s="40">
        <v>0</v>
      </c>
      <c r="AK33" s="40">
        <v>0</v>
      </c>
      <c r="AL33" s="40">
        <v>0</v>
      </c>
      <c r="AM33" s="40">
        <v>0</v>
      </c>
      <c r="AN33" s="40">
        <v>0</v>
      </c>
      <c r="AO33" s="40">
        <v>0</v>
      </c>
      <c r="AP33" s="40">
        <v>0</v>
      </c>
      <c r="AQ33" s="40">
        <v>0.14349999999999999</v>
      </c>
      <c r="AR33" s="40">
        <v>0</v>
      </c>
      <c r="AS33" s="40">
        <v>0</v>
      </c>
      <c r="AT33" s="40">
        <v>0.14349999999999999</v>
      </c>
    </row>
    <row r="34" spans="1:51">
      <c r="A34" s="40" t="s">
        <v>917</v>
      </c>
      <c r="B34" s="40">
        <v>0</v>
      </c>
      <c r="C34" s="40">
        <v>0</v>
      </c>
      <c r="D34" s="40">
        <v>0</v>
      </c>
      <c r="E34" s="40">
        <v>0</v>
      </c>
      <c r="F34" s="40">
        <v>0</v>
      </c>
      <c r="G34" s="40">
        <v>0</v>
      </c>
      <c r="H34" s="40">
        <v>0</v>
      </c>
      <c r="I34" s="40">
        <v>0</v>
      </c>
      <c r="J34" s="40">
        <v>0</v>
      </c>
      <c r="K34" s="40">
        <v>0</v>
      </c>
      <c r="L34" s="40">
        <v>0</v>
      </c>
      <c r="M34" s="40">
        <v>0</v>
      </c>
      <c r="N34" s="40">
        <v>0</v>
      </c>
      <c r="O34" s="40">
        <v>0</v>
      </c>
      <c r="P34" s="40">
        <v>0</v>
      </c>
      <c r="Q34" s="40">
        <v>0</v>
      </c>
      <c r="R34" s="40">
        <v>0</v>
      </c>
      <c r="S34" s="40">
        <v>0</v>
      </c>
      <c r="T34" s="40">
        <v>0</v>
      </c>
      <c r="U34" s="40">
        <v>0</v>
      </c>
      <c r="V34" s="40">
        <v>0</v>
      </c>
      <c r="W34" s="40">
        <v>0</v>
      </c>
      <c r="X34" s="40">
        <v>0</v>
      </c>
      <c r="Y34" s="40">
        <v>0</v>
      </c>
      <c r="Z34" s="40">
        <v>0</v>
      </c>
      <c r="AA34" s="40">
        <v>0</v>
      </c>
      <c r="AB34" s="40">
        <v>0</v>
      </c>
      <c r="AC34" s="40">
        <v>0</v>
      </c>
      <c r="AD34" s="40">
        <v>0</v>
      </c>
      <c r="AE34" s="40">
        <v>0</v>
      </c>
      <c r="AF34" s="40">
        <v>0</v>
      </c>
      <c r="AG34" s="40">
        <v>0</v>
      </c>
      <c r="AH34" s="40">
        <v>0</v>
      </c>
      <c r="AI34" s="40">
        <v>0</v>
      </c>
      <c r="AJ34" s="40">
        <v>0</v>
      </c>
      <c r="AK34" s="40">
        <v>0</v>
      </c>
      <c r="AL34" s="40">
        <v>0</v>
      </c>
      <c r="AM34" s="40">
        <v>0</v>
      </c>
      <c r="AN34" s="40">
        <v>0</v>
      </c>
      <c r="AO34" s="40">
        <v>0</v>
      </c>
      <c r="AP34" s="40">
        <v>0</v>
      </c>
      <c r="AQ34" s="40">
        <v>0</v>
      </c>
      <c r="AR34" s="40">
        <v>0</v>
      </c>
      <c r="AS34" s="40">
        <v>0</v>
      </c>
      <c r="AT34" s="40">
        <v>0</v>
      </c>
    </row>
    <row r="35" spans="1:51">
      <c r="A35" s="40" t="s">
        <v>918</v>
      </c>
      <c r="B35" s="40">
        <v>0</v>
      </c>
      <c r="C35" s="40">
        <v>0</v>
      </c>
      <c r="D35" s="40">
        <v>0</v>
      </c>
      <c r="E35" s="40">
        <v>0</v>
      </c>
      <c r="F35" s="40">
        <v>0</v>
      </c>
      <c r="G35" s="40">
        <v>0</v>
      </c>
      <c r="H35" s="40">
        <v>0</v>
      </c>
      <c r="I35" s="40">
        <v>0</v>
      </c>
      <c r="J35" s="40">
        <v>0</v>
      </c>
      <c r="K35" s="40">
        <v>0</v>
      </c>
      <c r="L35" s="40">
        <v>0</v>
      </c>
      <c r="M35" s="40">
        <v>0</v>
      </c>
      <c r="N35" s="40">
        <v>0</v>
      </c>
      <c r="O35" s="40">
        <v>0</v>
      </c>
      <c r="P35" s="40">
        <v>0</v>
      </c>
      <c r="Q35" s="40">
        <v>0</v>
      </c>
      <c r="R35" s="40">
        <v>0</v>
      </c>
      <c r="S35" s="40">
        <v>0</v>
      </c>
      <c r="T35" s="40">
        <v>0</v>
      </c>
      <c r="U35" s="40">
        <v>0</v>
      </c>
      <c r="V35" s="40">
        <v>0</v>
      </c>
      <c r="W35" s="40">
        <v>0</v>
      </c>
      <c r="X35" s="40">
        <v>0</v>
      </c>
      <c r="Y35" s="40">
        <v>0</v>
      </c>
      <c r="Z35" s="40">
        <v>0</v>
      </c>
      <c r="AA35" s="40">
        <v>0</v>
      </c>
      <c r="AB35" s="40">
        <v>0</v>
      </c>
      <c r="AC35" s="40">
        <v>0</v>
      </c>
      <c r="AD35" s="40">
        <v>0</v>
      </c>
      <c r="AE35" s="40">
        <v>0</v>
      </c>
      <c r="AF35" s="40">
        <v>0</v>
      </c>
      <c r="AG35" s="40">
        <v>0</v>
      </c>
      <c r="AH35" s="40">
        <v>0</v>
      </c>
      <c r="AI35" s="40">
        <v>0</v>
      </c>
      <c r="AJ35" s="40">
        <v>0</v>
      </c>
      <c r="AK35" s="40">
        <v>0</v>
      </c>
      <c r="AL35" s="40">
        <v>0</v>
      </c>
      <c r="AM35" s="40">
        <v>0</v>
      </c>
      <c r="AN35" s="40">
        <v>0</v>
      </c>
      <c r="AO35" s="40">
        <v>0</v>
      </c>
      <c r="AP35" s="40">
        <v>0</v>
      </c>
      <c r="AQ35" s="40">
        <v>0</v>
      </c>
      <c r="AR35" s="40">
        <v>0</v>
      </c>
      <c r="AS35" s="40">
        <v>0</v>
      </c>
      <c r="AT35" s="40">
        <v>0</v>
      </c>
    </row>
    <row r="36" spans="1:51">
      <c r="A36" s="40" t="s">
        <v>176</v>
      </c>
      <c r="B36" s="40">
        <v>0</v>
      </c>
      <c r="C36" s="40">
        <v>0</v>
      </c>
      <c r="D36" s="40">
        <v>0</v>
      </c>
      <c r="E36" s="40">
        <v>0</v>
      </c>
      <c r="F36" s="40">
        <v>0</v>
      </c>
      <c r="G36" s="40">
        <v>0</v>
      </c>
      <c r="H36" s="40">
        <v>0</v>
      </c>
      <c r="I36" s="40">
        <v>0</v>
      </c>
      <c r="J36" s="40">
        <v>0</v>
      </c>
      <c r="K36" s="40">
        <v>0</v>
      </c>
      <c r="L36" s="40">
        <v>0</v>
      </c>
      <c r="M36" s="40">
        <v>0</v>
      </c>
      <c r="N36" s="40">
        <v>0</v>
      </c>
      <c r="O36" s="40">
        <v>0</v>
      </c>
      <c r="P36" s="40">
        <v>0</v>
      </c>
      <c r="Q36" s="40">
        <v>0</v>
      </c>
      <c r="R36" s="40">
        <v>0</v>
      </c>
      <c r="S36" s="40">
        <v>0</v>
      </c>
      <c r="T36" s="40">
        <v>0</v>
      </c>
      <c r="U36" s="40">
        <v>0</v>
      </c>
      <c r="V36" s="40">
        <v>0</v>
      </c>
      <c r="W36" s="40">
        <v>0</v>
      </c>
      <c r="X36" s="40">
        <v>0</v>
      </c>
      <c r="Y36" s="40">
        <v>0</v>
      </c>
      <c r="Z36" s="40">
        <v>0</v>
      </c>
      <c r="AA36" s="40">
        <v>0</v>
      </c>
      <c r="AB36" s="40">
        <v>0</v>
      </c>
      <c r="AC36" s="40">
        <v>0</v>
      </c>
      <c r="AD36" s="40">
        <v>0</v>
      </c>
      <c r="AE36" s="40">
        <v>0</v>
      </c>
      <c r="AF36" s="40">
        <v>0</v>
      </c>
      <c r="AG36" s="40">
        <v>0</v>
      </c>
      <c r="AH36" s="40">
        <v>0</v>
      </c>
      <c r="AI36" s="40">
        <v>0</v>
      </c>
      <c r="AJ36" s="40">
        <v>0</v>
      </c>
      <c r="AK36" s="40">
        <v>0</v>
      </c>
      <c r="AL36" s="40">
        <v>0</v>
      </c>
      <c r="AM36" s="40">
        <v>0</v>
      </c>
      <c r="AN36" s="40">
        <v>0</v>
      </c>
      <c r="AO36" s="40">
        <v>0</v>
      </c>
      <c r="AP36" s="40">
        <v>0</v>
      </c>
      <c r="AQ36" s="40">
        <v>0</v>
      </c>
      <c r="AR36" s="40">
        <v>0</v>
      </c>
      <c r="AS36" s="40">
        <v>0</v>
      </c>
      <c r="AT36" s="40">
        <v>0</v>
      </c>
    </row>
    <row r="37" spans="1:51" ht="13.5" thickBot="1">
      <c r="A37" s="40" t="s">
        <v>919</v>
      </c>
      <c r="B37" s="40">
        <v>0</v>
      </c>
      <c r="C37" s="40">
        <v>0</v>
      </c>
      <c r="D37" s="40">
        <v>0</v>
      </c>
      <c r="E37" s="40">
        <v>0</v>
      </c>
      <c r="F37" s="40">
        <v>0</v>
      </c>
      <c r="G37" s="40">
        <v>0</v>
      </c>
      <c r="H37" s="40">
        <v>0</v>
      </c>
      <c r="I37" s="40">
        <v>0</v>
      </c>
      <c r="J37" s="40">
        <v>0</v>
      </c>
      <c r="K37" s="40">
        <v>0</v>
      </c>
      <c r="L37" s="40">
        <v>0</v>
      </c>
      <c r="M37" s="40">
        <v>0</v>
      </c>
      <c r="N37" s="40">
        <v>0</v>
      </c>
      <c r="O37" s="40">
        <v>0</v>
      </c>
      <c r="P37" s="40">
        <v>0</v>
      </c>
      <c r="Q37" s="40">
        <v>0</v>
      </c>
      <c r="R37" s="40">
        <v>0</v>
      </c>
      <c r="S37" s="40">
        <v>0</v>
      </c>
      <c r="T37" s="40">
        <v>0</v>
      </c>
      <c r="U37" s="40">
        <v>0</v>
      </c>
      <c r="V37" s="40">
        <v>0</v>
      </c>
      <c r="W37" s="40">
        <v>0</v>
      </c>
      <c r="X37" s="40">
        <v>0</v>
      </c>
      <c r="Y37" s="40">
        <v>0</v>
      </c>
      <c r="Z37" s="40">
        <v>0</v>
      </c>
      <c r="AA37" s="40">
        <v>0</v>
      </c>
      <c r="AB37" s="40">
        <v>0</v>
      </c>
      <c r="AC37" s="40">
        <v>0</v>
      </c>
      <c r="AD37" s="40">
        <v>0</v>
      </c>
      <c r="AE37" s="40">
        <v>0</v>
      </c>
      <c r="AF37" s="40">
        <v>0</v>
      </c>
      <c r="AG37" s="40">
        <v>0</v>
      </c>
      <c r="AH37" s="40">
        <v>0</v>
      </c>
      <c r="AI37" s="40">
        <v>0</v>
      </c>
      <c r="AJ37" s="40">
        <v>0</v>
      </c>
      <c r="AK37" s="40">
        <v>0</v>
      </c>
      <c r="AL37" s="40">
        <v>0</v>
      </c>
      <c r="AM37" s="40">
        <v>0</v>
      </c>
      <c r="AN37" s="40">
        <v>0</v>
      </c>
      <c r="AO37" s="40">
        <v>0</v>
      </c>
      <c r="AP37" s="40">
        <v>0</v>
      </c>
      <c r="AQ37" s="40">
        <v>0</v>
      </c>
      <c r="AR37" s="40">
        <v>0</v>
      </c>
      <c r="AS37" s="40">
        <v>0</v>
      </c>
      <c r="AT37" s="40">
        <v>0</v>
      </c>
    </row>
    <row r="38" spans="1:51" ht="16.5" thickTop="1" thickBot="1">
      <c r="A38" s="872" t="s">
        <v>920</v>
      </c>
      <c r="B38" s="871">
        <v>141141.16024</v>
      </c>
      <c r="C38" s="871">
        <v>178394.99823</v>
      </c>
      <c r="D38" s="871">
        <v>0</v>
      </c>
      <c r="E38" s="871">
        <v>7376.6954100000003</v>
      </c>
      <c r="F38" s="871">
        <v>326912.85388000001</v>
      </c>
      <c r="G38" s="871">
        <v>19901.874530000001</v>
      </c>
      <c r="H38" s="871">
        <v>3833.6678500000003</v>
      </c>
      <c r="I38" s="871">
        <v>0</v>
      </c>
      <c r="J38" s="871">
        <v>159.21904999999998</v>
      </c>
      <c r="K38" s="871">
        <v>23894.761429999999</v>
      </c>
      <c r="L38" s="871">
        <v>75778.298800000004</v>
      </c>
      <c r="M38" s="871">
        <v>50256.523670000002</v>
      </c>
      <c r="N38" s="871">
        <v>0</v>
      </c>
      <c r="O38" s="871">
        <v>1844.8313500000002</v>
      </c>
      <c r="P38" s="871">
        <v>127879.65381999999</v>
      </c>
      <c r="Q38" s="871">
        <v>58266.173609999998</v>
      </c>
      <c r="R38" s="871">
        <v>55273.901749999997</v>
      </c>
      <c r="S38" s="871">
        <v>0</v>
      </c>
      <c r="T38" s="871">
        <v>107.89614999999999</v>
      </c>
      <c r="U38" s="871">
        <v>113647.97151</v>
      </c>
      <c r="V38" s="871">
        <v>111234.58193</v>
      </c>
      <c r="W38" s="871">
        <v>79353.334010000006</v>
      </c>
      <c r="X38" s="871">
        <v>0</v>
      </c>
      <c r="Y38" s="871">
        <v>0</v>
      </c>
      <c r="Z38" s="871">
        <v>190587.91594000001</v>
      </c>
      <c r="AA38" s="871">
        <v>6515.5291900000002</v>
      </c>
      <c r="AB38" s="871">
        <v>1343.75018</v>
      </c>
      <c r="AC38" s="871">
        <v>0</v>
      </c>
      <c r="AD38" s="871">
        <v>2407.8250600000001</v>
      </c>
      <c r="AE38" s="871">
        <v>10267.104429999999</v>
      </c>
      <c r="AF38" s="871">
        <v>33442.640090000001</v>
      </c>
      <c r="AG38" s="871">
        <v>9240.5107799999987</v>
      </c>
      <c r="AH38" s="871">
        <v>0</v>
      </c>
      <c r="AI38" s="871">
        <v>3.35202</v>
      </c>
      <c r="AJ38" s="871">
        <v>42686.502890000003</v>
      </c>
      <c r="AK38" s="871">
        <v>108269.44736000001</v>
      </c>
      <c r="AL38" s="871">
        <v>15757.84858</v>
      </c>
      <c r="AM38" s="871">
        <v>0</v>
      </c>
      <c r="AN38" s="871">
        <v>260.42628999999999</v>
      </c>
      <c r="AO38" s="871">
        <v>124287.72223</v>
      </c>
      <c r="AP38" s="871">
        <v>554549.70574999996</v>
      </c>
      <c r="AQ38" s="871">
        <v>393454.53505000001</v>
      </c>
      <c r="AR38" s="871">
        <v>0</v>
      </c>
      <c r="AS38" s="871">
        <v>12160.24533</v>
      </c>
      <c r="AT38" s="871">
        <v>960164.48612999998</v>
      </c>
      <c r="AU38" s="871"/>
      <c r="AV38" s="871"/>
      <c r="AW38" s="871"/>
      <c r="AX38" s="871"/>
      <c r="AY38" s="871"/>
    </row>
    <row r="39" spans="1:51" ht="13.5" thickTop="1">
      <c r="A39" s="40" t="s">
        <v>87</v>
      </c>
      <c r="B39" s="40">
        <v>64492.997719999999</v>
      </c>
      <c r="C39" s="40">
        <v>52277.029860000002</v>
      </c>
      <c r="D39" s="40">
        <v>0</v>
      </c>
      <c r="E39" s="40">
        <v>0</v>
      </c>
      <c r="F39" s="40">
        <v>116770.02757999999</v>
      </c>
      <c r="G39" s="40">
        <v>34119.856759999995</v>
      </c>
      <c r="H39" s="40">
        <v>15379.11816</v>
      </c>
      <c r="I39" s="40">
        <v>0</v>
      </c>
      <c r="J39" s="40">
        <v>0</v>
      </c>
      <c r="K39" s="40">
        <v>49498.974920000001</v>
      </c>
      <c r="L39" s="40">
        <v>45607.218700000005</v>
      </c>
      <c r="M39" s="40">
        <v>8525.3426500000005</v>
      </c>
      <c r="N39" s="40">
        <v>0</v>
      </c>
      <c r="O39" s="40">
        <v>0</v>
      </c>
      <c r="P39" s="40">
        <v>54132.561350000004</v>
      </c>
      <c r="Q39" s="40">
        <v>15504.235490000001</v>
      </c>
      <c r="R39" s="40">
        <v>35407.82907</v>
      </c>
      <c r="S39" s="40">
        <v>0</v>
      </c>
      <c r="T39" s="40">
        <v>0</v>
      </c>
      <c r="U39" s="40">
        <v>50912.064559999999</v>
      </c>
      <c r="V39" s="40">
        <v>26234.117719999998</v>
      </c>
      <c r="W39" s="40">
        <v>30458.092399999998</v>
      </c>
      <c r="X39" s="40">
        <v>0</v>
      </c>
      <c r="Y39" s="40">
        <v>0</v>
      </c>
      <c r="Z39" s="40">
        <v>56692.210119999996</v>
      </c>
      <c r="AA39" s="40">
        <v>14767.04343</v>
      </c>
      <c r="AB39" s="40">
        <v>5898.2274299999999</v>
      </c>
      <c r="AC39" s="40">
        <v>0</v>
      </c>
      <c r="AD39" s="40">
        <v>0</v>
      </c>
      <c r="AE39" s="40">
        <v>20665.270860000001</v>
      </c>
      <c r="AF39" s="40">
        <v>32856.903440000002</v>
      </c>
      <c r="AG39" s="40">
        <v>34168.284770000006</v>
      </c>
      <c r="AH39" s="40">
        <v>0</v>
      </c>
      <c r="AI39" s="40">
        <v>0</v>
      </c>
      <c r="AJ39" s="40">
        <v>67025.188210000008</v>
      </c>
      <c r="AK39" s="40">
        <v>103750.41598999999</v>
      </c>
      <c r="AL39" s="40">
        <v>94753.898180000004</v>
      </c>
      <c r="AM39" s="40">
        <v>0</v>
      </c>
      <c r="AN39" s="40">
        <v>0</v>
      </c>
      <c r="AO39" s="40">
        <v>198504.31417</v>
      </c>
      <c r="AP39" s="40">
        <v>337332.78924999997</v>
      </c>
      <c r="AQ39" s="40">
        <v>276867.82251999999</v>
      </c>
      <c r="AR39" s="40">
        <v>0</v>
      </c>
      <c r="AS39" s="40">
        <v>0</v>
      </c>
      <c r="AT39" s="40">
        <v>614200.61176999996</v>
      </c>
    </row>
    <row r="40" spans="1:51">
      <c r="A40" s="40" t="s">
        <v>921</v>
      </c>
      <c r="B40" s="40">
        <v>64492.997719999999</v>
      </c>
      <c r="C40" s="40">
        <v>52277.029860000002</v>
      </c>
      <c r="D40" s="40">
        <v>0</v>
      </c>
      <c r="E40" s="40">
        <v>0</v>
      </c>
      <c r="F40" s="40">
        <v>116770.02757999999</v>
      </c>
      <c r="G40" s="40">
        <v>34119.856759999995</v>
      </c>
      <c r="H40" s="40">
        <v>15379.11816</v>
      </c>
      <c r="I40" s="40">
        <v>0</v>
      </c>
      <c r="J40" s="40">
        <v>0</v>
      </c>
      <c r="K40" s="40">
        <v>49498.974920000001</v>
      </c>
      <c r="L40" s="40">
        <v>45607.218700000005</v>
      </c>
      <c r="M40" s="40">
        <v>8525.3426500000005</v>
      </c>
      <c r="N40" s="40">
        <v>0</v>
      </c>
      <c r="O40" s="40">
        <v>0</v>
      </c>
      <c r="P40" s="40">
        <v>54132.561350000004</v>
      </c>
      <c r="Q40" s="40">
        <v>15504.235490000001</v>
      </c>
      <c r="R40" s="40">
        <v>35407.82907</v>
      </c>
      <c r="S40" s="40">
        <v>0</v>
      </c>
      <c r="T40" s="40">
        <v>0</v>
      </c>
      <c r="U40" s="40">
        <v>50912.064559999999</v>
      </c>
      <c r="V40" s="40">
        <v>26234.117719999998</v>
      </c>
      <c r="W40" s="40">
        <v>30458.092390000002</v>
      </c>
      <c r="X40" s="40">
        <v>0</v>
      </c>
      <c r="Y40" s="40">
        <v>0</v>
      </c>
      <c r="Z40" s="40">
        <v>56692.21011</v>
      </c>
      <c r="AA40" s="40">
        <v>13686.77203</v>
      </c>
      <c r="AB40" s="40">
        <v>5840.9806799999997</v>
      </c>
      <c r="AC40" s="40">
        <v>0</v>
      </c>
      <c r="AD40" s="40">
        <v>0</v>
      </c>
      <c r="AE40" s="40">
        <v>19527.752710000001</v>
      </c>
      <c r="AF40" s="40">
        <v>32856.903440000002</v>
      </c>
      <c r="AG40" s="40">
        <v>34168.284770000006</v>
      </c>
      <c r="AH40" s="40">
        <v>0</v>
      </c>
      <c r="AI40" s="40">
        <v>0</v>
      </c>
      <c r="AJ40" s="40">
        <v>67025.188210000008</v>
      </c>
      <c r="AK40" s="40">
        <v>101596.60168000001</v>
      </c>
      <c r="AL40" s="40">
        <v>92875.147400000002</v>
      </c>
      <c r="AM40" s="40">
        <v>0</v>
      </c>
      <c r="AN40" s="40">
        <v>0</v>
      </c>
      <c r="AO40" s="40">
        <v>194471.74908000001</v>
      </c>
      <c r="AP40" s="40">
        <v>334098.70354000002</v>
      </c>
      <c r="AQ40" s="40">
        <v>274931.82498000003</v>
      </c>
      <c r="AR40" s="40">
        <v>0</v>
      </c>
      <c r="AS40" s="40">
        <v>0</v>
      </c>
      <c r="AT40" s="40">
        <v>609030.52851999993</v>
      </c>
    </row>
    <row r="41" spans="1:51">
      <c r="A41" s="40" t="s">
        <v>922</v>
      </c>
      <c r="B41" s="40">
        <v>0</v>
      </c>
      <c r="C41" s="40">
        <v>0</v>
      </c>
      <c r="D41" s="40">
        <v>0</v>
      </c>
      <c r="E41" s="40">
        <v>0</v>
      </c>
      <c r="F41" s="40">
        <v>0</v>
      </c>
      <c r="G41" s="40">
        <v>0</v>
      </c>
      <c r="H41" s="40">
        <v>0</v>
      </c>
      <c r="I41" s="40">
        <v>0</v>
      </c>
      <c r="J41" s="40">
        <v>0</v>
      </c>
      <c r="K41" s="40">
        <v>0</v>
      </c>
      <c r="L41" s="40">
        <v>0</v>
      </c>
      <c r="M41" s="40">
        <v>0</v>
      </c>
      <c r="N41" s="40">
        <v>0</v>
      </c>
      <c r="O41" s="40">
        <v>0</v>
      </c>
      <c r="P41" s="40">
        <v>0</v>
      </c>
      <c r="Q41" s="40">
        <v>0</v>
      </c>
      <c r="R41" s="40">
        <v>0</v>
      </c>
      <c r="S41" s="40">
        <v>0</v>
      </c>
      <c r="T41" s="40">
        <v>0</v>
      </c>
      <c r="U41" s="40">
        <v>0</v>
      </c>
      <c r="V41" s="40">
        <v>0</v>
      </c>
      <c r="W41" s="40">
        <v>0</v>
      </c>
      <c r="X41" s="40">
        <v>0</v>
      </c>
      <c r="Y41" s="40">
        <v>0</v>
      </c>
      <c r="Z41" s="40">
        <v>0</v>
      </c>
      <c r="AA41" s="40">
        <v>0</v>
      </c>
      <c r="AB41" s="40">
        <v>0</v>
      </c>
      <c r="AC41" s="40">
        <v>0</v>
      </c>
      <c r="AD41" s="40">
        <v>0</v>
      </c>
      <c r="AE41" s="40">
        <v>0</v>
      </c>
      <c r="AF41" s="40">
        <v>0</v>
      </c>
      <c r="AG41" s="40">
        <v>0</v>
      </c>
      <c r="AH41" s="40">
        <v>0</v>
      </c>
      <c r="AI41" s="40">
        <v>0</v>
      </c>
      <c r="AJ41" s="40">
        <v>0</v>
      </c>
      <c r="AK41" s="40">
        <v>0</v>
      </c>
      <c r="AL41" s="40">
        <v>0</v>
      </c>
      <c r="AM41" s="40">
        <v>0</v>
      </c>
      <c r="AN41" s="40">
        <v>0</v>
      </c>
      <c r="AO41" s="40">
        <v>0</v>
      </c>
      <c r="AP41" s="40">
        <v>0</v>
      </c>
      <c r="AQ41" s="40">
        <v>0</v>
      </c>
      <c r="AR41" s="40">
        <v>0</v>
      </c>
      <c r="AS41" s="40">
        <v>0</v>
      </c>
      <c r="AT41" s="40">
        <v>0</v>
      </c>
    </row>
    <row r="42" spans="1:51">
      <c r="A42" s="40" t="s">
        <v>923</v>
      </c>
      <c r="B42" s="40">
        <v>0</v>
      </c>
      <c r="C42" s="40">
        <v>0</v>
      </c>
      <c r="D42" s="40">
        <v>0</v>
      </c>
      <c r="E42" s="40">
        <v>0</v>
      </c>
      <c r="F42" s="40">
        <v>0</v>
      </c>
      <c r="G42" s="40">
        <v>0</v>
      </c>
      <c r="H42" s="40">
        <v>0</v>
      </c>
      <c r="I42" s="40">
        <v>0</v>
      </c>
      <c r="J42" s="40">
        <v>0</v>
      </c>
      <c r="K42" s="40">
        <v>0</v>
      </c>
      <c r="L42" s="40">
        <v>0</v>
      </c>
      <c r="M42" s="40">
        <v>0</v>
      </c>
      <c r="N42" s="40">
        <v>0</v>
      </c>
      <c r="O42" s="40">
        <v>0</v>
      </c>
      <c r="P42" s="40">
        <v>0</v>
      </c>
      <c r="Q42" s="40">
        <v>0</v>
      </c>
      <c r="R42" s="40">
        <v>0</v>
      </c>
      <c r="S42" s="40">
        <v>0</v>
      </c>
      <c r="T42" s="40">
        <v>0</v>
      </c>
      <c r="U42" s="40">
        <v>0</v>
      </c>
      <c r="V42" s="40">
        <v>0</v>
      </c>
      <c r="W42" s="40">
        <v>0</v>
      </c>
      <c r="X42" s="40">
        <v>0</v>
      </c>
      <c r="Y42" s="40">
        <v>0</v>
      </c>
      <c r="Z42" s="40">
        <v>0</v>
      </c>
      <c r="AA42" s="40">
        <v>1080.2713999999999</v>
      </c>
      <c r="AB42" s="40">
        <v>57.246749999999999</v>
      </c>
      <c r="AC42" s="40">
        <v>0</v>
      </c>
      <c r="AD42" s="40">
        <v>0</v>
      </c>
      <c r="AE42" s="40">
        <v>1137.5181499999999</v>
      </c>
      <c r="AF42" s="40">
        <v>0</v>
      </c>
      <c r="AG42" s="40">
        <v>0</v>
      </c>
      <c r="AH42" s="40">
        <v>0</v>
      </c>
      <c r="AI42" s="40">
        <v>0</v>
      </c>
      <c r="AJ42" s="40">
        <v>0</v>
      </c>
      <c r="AK42" s="40">
        <v>505.68809000000005</v>
      </c>
      <c r="AL42" s="40">
        <v>560.35362999999995</v>
      </c>
      <c r="AM42" s="40">
        <v>0</v>
      </c>
      <c r="AN42" s="40">
        <v>0</v>
      </c>
      <c r="AO42" s="40">
        <v>1066.0417199999999</v>
      </c>
      <c r="AP42" s="40">
        <v>1585.95949</v>
      </c>
      <c r="AQ42" s="40">
        <v>617.60037999999997</v>
      </c>
      <c r="AR42" s="40">
        <v>0</v>
      </c>
      <c r="AS42" s="40">
        <v>0</v>
      </c>
      <c r="AT42" s="40">
        <v>2203.55987</v>
      </c>
    </row>
    <row r="43" spans="1:51">
      <c r="A43" s="40" t="s">
        <v>924</v>
      </c>
      <c r="B43" s="40">
        <v>0</v>
      </c>
      <c r="C43" s="40">
        <v>0</v>
      </c>
      <c r="D43" s="40">
        <v>0</v>
      </c>
      <c r="E43" s="40">
        <v>0</v>
      </c>
      <c r="F43" s="40">
        <v>0</v>
      </c>
      <c r="G43" s="40">
        <v>0</v>
      </c>
      <c r="H43" s="40">
        <v>0</v>
      </c>
      <c r="I43" s="40">
        <v>0</v>
      </c>
      <c r="J43" s="40">
        <v>0</v>
      </c>
      <c r="K43" s="40">
        <v>0</v>
      </c>
      <c r="L43" s="40">
        <v>0</v>
      </c>
      <c r="M43" s="40">
        <v>0</v>
      </c>
      <c r="N43" s="40">
        <v>0</v>
      </c>
      <c r="O43" s="40">
        <v>0</v>
      </c>
      <c r="P43" s="40">
        <v>0</v>
      </c>
      <c r="Q43" s="40">
        <v>0</v>
      </c>
      <c r="R43" s="40">
        <v>0</v>
      </c>
      <c r="S43" s="40">
        <v>0</v>
      </c>
      <c r="T43" s="40">
        <v>0</v>
      </c>
      <c r="U43" s="40">
        <v>0</v>
      </c>
      <c r="V43" s="40">
        <v>0</v>
      </c>
      <c r="W43" s="40">
        <v>0</v>
      </c>
      <c r="X43" s="40">
        <v>0</v>
      </c>
      <c r="Y43" s="40">
        <v>0</v>
      </c>
      <c r="Z43" s="40">
        <v>0</v>
      </c>
      <c r="AA43" s="40">
        <v>0</v>
      </c>
      <c r="AB43" s="40">
        <v>0</v>
      </c>
      <c r="AC43" s="40">
        <v>0</v>
      </c>
      <c r="AD43" s="40">
        <v>0</v>
      </c>
      <c r="AE43" s="40">
        <v>0</v>
      </c>
      <c r="AF43" s="40">
        <v>0</v>
      </c>
      <c r="AG43" s="40">
        <v>0</v>
      </c>
      <c r="AH43" s="40">
        <v>0</v>
      </c>
      <c r="AI43" s="40">
        <v>0</v>
      </c>
      <c r="AJ43" s="40">
        <v>0</v>
      </c>
      <c r="AK43" s="40">
        <v>0</v>
      </c>
      <c r="AL43" s="40">
        <v>0</v>
      </c>
      <c r="AM43" s="40">
        <v>0</v>
      </c>
      <c r="AN43" s="40">
        <v>0</v>
      </c>
      <c r="AO43" s="40">
        <v>0</v>
      </c>
      <c r="AP43" s="40">
        <v>0</v>
      </c>
      <c r="AQ43" s="40">
        <v>0</v>
      </c>
      <c r="AR43" s="40">
        <v>0</v>
      </c>
      <c r="AS43" s="40">
        <v>0</v>
      </c>
      <c r="AT43" s="40">
        <v>0</v>
      </c>
    </row>
    <row r="44" spans="1:51">
      <c r="A44" s="40" t="s">
        <v>925</v>
      </c>
      <c r="B44" s="40">
        <v>0</v>
      </c>
      <c r="C44" s="40">
        <v>0</v>
      </c>
      <c r="D44" s="40">
        <v>0</v>
      </c>
      <c r="E44" s="40">
        <v>0</v>
      </c>
      <c r="F44" s="40">
        <v>0</v>
      </c>
      <c r="G44" s="40">
        <v>0</v>
      </c>
      <c r="H44" s="40">
        <v>0</v>
      </c>
      <c r="I44" s="40">
        <v>0</v>
      </c>
      <c r="J44" s="40">
        <v>0</v>
      </c>
      <c r="K44" s="40">
        <v>0</v>
      </c>
      <c r="L44" s="40">
        <v>0</v>
      </c>
      <c r="M44" s="40">
        <v>0</v>
      </c>
      <c r="N44" s="40">
        <v>0</v>
      </c>
      <c r="O44" s="40">
        <v>0</v>
      </c>
      <c r="P44" s="40">
        <v>0</v>
      </c>
      <c r="Q44" s="40">
        <v>0</v>
      </c>
      <c r="R44" s="40">
        <v>0</v>
      </c>
      <c r="S44" s="40">
        <v>0</v>
      </c>
      <c r="T44" s="40">
        <v>0</v>
      </c>
      <c r="U44" s="40">
        <v>0</v>
      </c>
      <c r="V44" s="40">
        <v>0</v>
      </c>
      <c r="W44" s="40">
        <v>0</v>
      </c>
      <c r="X44" s="40">
        <v>0</v>
      </c>
      <c r="Y44" s="40">
        <v>0</v>
      </c>
      <c r="Z44" s="40">
        <v>0</v>
      </c>
      <c r="AA44" s="40">
        <v>0</v>
      </c>
      <c r="AB44" s="40">
        <v>0</v>
      </c>
      <c r="AC44" s="40">
        <v>0</v>
      </c>
      <c r="AD44" s="40">
        <v>0</v>
      </c>
      <c r="AE44" s="40">
        <v>0</v>
      </c>
      <c r="AF44" s="40">
        <v>0</v>
      </c>
      <c r="AG44" s="40">
        <v>0</v>
      </c>
      <c r="AH44" s="40">
        <v>0</v>
      </c>
      <c r="AI44" s="40">
        <v>0</v>
      </c>
      <c r="AJ44" s="40">
        <v>0</v>
      </c>
      <c r="AK44" s="40">
        <v>1648.1262199999999</v>
      </c>
      <c r="AL44" s="40">
        <v>1318.39715</v>
      </c>
      <c r="AM44" s="40">
        <v>0</v>
      </c>
      <c r="AN44" s="40">
        <v>0</v>
      </c>
      <c r="AO44" s="40">
        <v>2966.5233699999999</v>
      </c>
      <c r="AP44" s="40">
        <v>1648.1262199999999</v>
      </c>
      <c r="AQ44" s="40">
        <v>1318.39715</v>
      </c>
      <c r="AR44" s="40">
        <v>0</v>
      </c>
      <c r="AS44" s="40">
        <v>0</v>
      </c>
      <c r="AT44" s="40">
        <v>2966.5233699999999</v>
      </c>
    </row>
    <row r="45" spans="1:51">
      <c r="A45" s="40" t="s">
        <v>926</v>
      </c>
      <c r="B45" s="40">
        <v>321.94452000000001</v>
      </c>
      <c r="C45" s="40">
        <v>188.25068999999999</v>
      </c>
      <c r="D45" s="40">
        <v>0</v>
      </c>
      <c r="E45" s="40">
        <v>0</v>
      </c>
      <c r="F45" s="40">
        <v>510.19521000000003</v>
      </c>
      <c r="G45" s="40">
        <v>0</v>
      </c>
      <c r="H45" s="40">
        <v>0</v>
      </c>
      <c r="I45" s="40">
        <v>0</v>
      </c>
      <c r="J45" s="40">
        <v>0</v>
      </c>
      <c r="K45" s="40">
        <v>0</v>
      </c>
      <c r="L45" s="40">
        <v>0</v>
      </c>
      <c r="M45" s="40">
        <v>2.9999999999999997E-5</v>
      </c>
      <c r="N45" s="40">
        <v>0</v>
      </c>
      <c r="O45" s="40">
        <v>0</v>
      </c>
      <c r="P45" s="40">
        <v>2.9999999999999997E-5</v>
      </c>
      <c r="Q45" s="40">
        <v>0</v>
      </c>
      <c r="R45" s="40">
        <v>0</v>
      </c>
      <c r="S45" s="40">
        <v>0</v>
      </c>
      <c r="T45" s="40">
        <v>0</v>
      </c>
      <c r="U45" s="40">
        <v>0</v>
      </c>
      <c r="V45" s="40">
        <v>0</v>
      </c>
      <c r="W45" s="40">
        <v>0</v>
      </c>
      <c r="X45" s="40">
        <v>0</v>
      </c>
      <c r="Y45" s="40">
        <v>0</v>
      </c>
      <c r="Z45" s="40">
        <v>0</v>
      </c>
      <c r="AA45" s="40">
        <v>0</v>
      </c>
      <c r="AB45" s="40">
        <v>0</v>
      </c>
      <c r="AC45" s="40">
        <v>0</v>
      </c>
      <c r="AD45" s="40">
        <v>0</v>
      </c>
      <c r="AE45" s="40">
        <v>0</v>
      </c>
      <c r="AF45" s="40">
        <v>924.22413000000006</v>
      </c>
      <c r="AG45" s="40">
        <v>546.45054000000005</v>
      </c>
      <c r="AH45" s="40">
        <v>0</v>
      </c>
      <c r="AI45" s="40">
        <v>0</v>
      </c>
      <c r="AJ45" s="40">
        <v>1470.6746699999999</v>
      </c>
      <c r="AK45" s="40">
        <v>288.72068000000002</v>
      </c>
      <c r="AL45" s="40">
        <v>51.870339999999999</v>
      </c>
      <c r="AM45" s="40">
        <v>0</v>
      </c>
      <c r="AN45" s="40">
        <v>0</v>
      </c>
      <c r="AO45" s="40">
        <v>340.59102000000001</v>
      </c>
      <c r="AP45" s="40">
        <v>1534.88933</v>
      </c>
      <c r="AQ45" s="40">
        <v>786.57159999999999</v>
      </c>
      <c r="AR45" s="40">
        <v>0</v>
      </c>
      <c r="AS45" s="40">
        <v>0</v>
      </c>
      <c r="AT45" s="40">
        <v>2321.4609300000002</v>
      </c>
    </row>
    <row r="46" spans="1:51">
      <c r="A46" s="40" t="s">
        <v>91</v>
      </c>
      <c r="B46" s="40">
        <v>357.25054</v>
      </c>
      <c r="C46" s="40">
        <v>100.26908</v>
      </c>
      <c r="D46" s="40">
        <v>0</v>
      </c>
      <c r="E46" s="40">
        <v>0</v>
      </c>
      <c r="F46" s="40">
        <v>457.51961999999997</v>
      </c>
      <c r="G46" s="40">
        <v>52.407249999999998</v>
      </c>
      <c r="H46" s="40">
        <v>13.24959</v>
      </c>
      <c r="I46" s="40">
        <v>0</v>
      </c>
      <c r="J46" s="40">
        <v>0</v>
      </c>
      <c r="K46" s="40">
        <v>65.656840000000003</v>
      </c>
      <c r="L46" s="40">
        <v>55.607339999999994</v>
      </c>
      <c r="M46" s="40">
        <v>4.0000000000000003E-5</v>
      </c>
      <c r="N46" s="40">
        <v>0</v>
      </c>
      <c r="O46" s="40">
        <v>0</v>
      </c>
      <c r="P46" s="40">
        <v>55.607379999999999</v>
      </c>
      <c r="Q46" s="40">
        <v>282</v>
      </c>
      <c r="R46" s="40">
        <v>0</v>
      </c>
      <c r="S46" s="40">
        <v>0</v>
      </c>
      <c r="T46" s="40">
        <v>0</v>
      </c>
      <c r="U46" s="40">
        <v>282</v>
      </c>
      <c r="V46" s="40">
        <v>278.16621000000004</v>
      </c>
      <c r="W46" s="40">
        <v>568.68489</v>
      </c>
      <c r="X46" s="40">
        <v>0</v>
      </c>
      <c r="Y46" s="40">
        <v>0</v>
      </c>
      <c r="Z46" s="40">
        <v>846.85109999999997</v>
      </c>
      <c r="AA46" s="40">
        <v>24.53997</v>
      </c>
      <c r="AB46" s="40">
        <v>11.773680000000001</v>
      </c>
      <c r="AC46" s="40">
        <v>0</v>
      </c>
      <c r="AD46" s="40">
        <v>0</v>
      </c>
      <c r="AE46" s="40">
        <v>36.313650000000003</v>
      </c>
      <c r="AF46" s="40">
        <v>385.43824000000001</v>
      </c>
      <c r="AG46" s="40">
        <v>147.24517</v>
      </c>
      <c r="AH46" s="40">
        <v>0</v>
      </c>
      <c r="AI46" s="40">
        <v>0</v>
      </c>
      <c r="AJ46" s="40">
        <v>532.68340999999998</v>
      </c>
      <c r="AK46" s="40">
        <v>498.18259</v>
      </c>
      <c r="AL46" s="40">
        <v>196.92613</v>
      </c>
      <c r="AM46" s="40">
        <v>0</v>
      </c>
      <c r="AN46" s="40">
        <v>0</v>
      </c>
      <c r="AO46" s="40">
        <v>695.10871999999995</v>
      </c>
      <c r="AP46" s="40">
        <v>1933.59214</v>
      </c>
      <c r="AQ46" s="40">
        <v>1038.14858</v>
      </c>
      <c r="AR46" s="40">
        <v>0</v>
      </c>
      <c r="AS46" s="40">
        <v>0</v>
      </c>
      <c r="AT46" s="40">
        <v>2971.7407200000002</v>
      </c>
    </row>
    <row r="47" spans="1:51">
      <c r="A47" s="40" t="s">
        <v>927</v>
      </c>
      <c r="B47" s="40">
        <v>0</v>
      </c>
      <c r="C47" s="40">
        <v>0</v>
      </c>
      <c r="D47" s="40">
        <v>0</v>
      </c>
      <c r="E47" s="40">
        <v>0</v>
      </c>
      <c r="F47" s="40">
        <v>0</v>
      </c>
      <c r="G47" s="40">
        <v>0</v>
      </c>
      <c r="H47" s="40">
        <v>0</v>
      </c>
      <c r="I47" s="40">
        <v>0</v>
      </c>
      <c r="J47" s="40">
        <v>0</v>
      </c>
      <c r="K47" s="40">
        <v>0</v>
      </c>
      <c r="L47" s="40">
        <v>0</v>
      </c>
      <c r="M47" s="40">
        <v>1.0000000000000001E-5</v>
      </c>
      <c r="N47" s="40">
        <v>0</v>
      </c>
      <c r="O47" s="40">
        <v>0</v>
      </c>
      <c r="P47" s="40">
        <v>1.0000000000000001E-5</v>
      </c>
      <c r="Q47" s="40">
        <v>0</v>
      </c>
      <c r="R47" s="40">
        <v>0</v>
      </c>
      <c r="S47" s="40">
        <v>0</v>
      </c>
      <c r="T47" s="40">
        <v>0</v>
      </c>
      <c r="U47" s="40">
        <v>0</v>
      </c>
      <c r="V47" s="40">
        <v>0</v>
      </c>
      <c r="W47" s="40">
        <v>0</v>
      </c>
      <c r="X47" s="40">
        <v>0</v>
      </c>
      <c r="Y47" s="40">
        <v>0</v>
      </c>
      <c r="Z47" s="40">
        <v>0</v>
      </c>
      <c r="AA47" s="40">
        <v>0</v>
      </c>
      <c r="AB47" s="40">
        <v>0</v>
      </c>
      <c r="AC47" s="40">
        <v>0</v>
      </c>
      <c r="AD47" s="40">
        <v>0</v>
      </c>
      <c r="AE47" s="40">
        <v>0</v>
      </c>
      <c r="AF47" s="40">
        <v>203.60816</v>
      </c>
      <c r="AG47" s="40">
        <v>98.549600000000012</v>
      </c>
      <c r="AH47" s="40">
        <v>0</v>
      </c>
      <c r="AI47" s="40">
        <v>0</v>
      </c>
      <c r="AJ47" s="40">
        <v>302.15776</v>
      </c>
      <c r="AK47" s="40">
        <v>0</v>
      </c>
      <c r="AL47" s="40">
        <v>0</v>
      </c>
      <c r="AM47" s="40">
        <v>0</v>
      </c>
      <c r="AN47" s="40">
        <v>0</v>
      </c>
      <c r="AO47" s="40">
        <v>0</v>
      </c>
      <c r="AP47" s="40">
        <v>203.60816</v>
      </c>
      <c r="AQ47" s="40">
        <v>98.549610000000001</v>
      </c>
      <c r="AR47" s="40">
        <v>0</v>
      </c>
      <c r="AS47" s="40">
        <v>0</v>
      </c>
      <c r="AT47" s="40">
        <v>302.15777000000003</v>
      </c>
    </row>
    <row r="48" spans="1:51">
      <c r="A48" s="40" t="s">
        <v>95</v>
      </c>
      <c r="B48" s="40">
        <v>61.80115</v>
      </c>
      <c r="C48" s="40">
        <v>71.38064</v>
      </c>
      <c r="D48" s="40">
        <v>0</v>
      </c>
      <c r="E48" s="40">
        <v>0</v>
      </c>
      <c r="F48" s="40">
        <v>133.18179000000001</v>
      </c>
      <c r="G48" s="40">
        <v>7.8812600000000002</v>
      </c>
      <c r="H48" s="40">
        <v>21.94586</v>
      </c>
      <c r="I48" s="40">
        <v>0</v>
      </c>
      <c r="J48" s="40">
        <v>0</v>
      </c>
      <c r="K48" s="40">
        <v>29.827120000000001</v>
      </c>
      <c r="L48" s="40">
        <v>4.8499999999999996</v>
      </c>
      <c r="M48" s="40">
        <v>153.00337999999999</v>
      </c>
      <c r="N48" s="40">
        <v>0</v>
      </c>
      <c r="O48" s="40">
        <v>0</v>
      </c>
      <c r="P48" s="40">
        <v>157.85338000000002</v>
      </c>
      <c r="Q48" s="40">
        <v>200</v>
      </c>
      <c r="R48" s="40">
        <v>81.114879999999999</v>
      </c>
      <c r="S48" s="40">
        <v>0</v>
      </c>
      <c r="T48" s="40">
        <v>0</v>
      </c>
      <c r="U48" s="40">
        <v>281.11488000000003</v>
      </c>
      <c r="V48" s="40">
        <v>145.15260000000001</v>
      </c>
      <c r="W48" s="40">
        <v>803.82508999999993</v>
      </c>
      <c r="X48" s="40">
        <v>0</v>
      </c>
      <c r="Y48" s="40">
        <v>0</v>
      </c>
      <c r="Z48" s="40">
        <v>948.97768999999994</v>
      </c>
      <c r="AA48" s="40">
        <v>19.836880000000001</v>
      </c>
      <c r="AB48" s="40">
        <v>23.84198</v>
      </c>
      <c r="AC48" s="40">
        <v>0</v>
      </c>
      <c r="AD48" s="40">
        <v>0</v>
      </c>
      <c r="AE48" s="40">
        <v>43.67886</v>
      </c>
      <c r="AF48" s="40">
        <v>22.483430000000002</v>
      </c>
      <c r="AG48" s="40">
        <v>28.830959999999997</v>
      </c>
      <c r="AH48" s="40">
        <v>0</v>
      </c>
      <c r="AI48" s="40">
        <v>0</v>
      </c>
      <c r="AJ48" s="40">
        <v>51.314389999999996</v>
      </c>
      <c r="AK48" s="40">
        <v>5.5546800000000003</v>
      </c>
      <c r="AL48" s="40">
        <v>598.93952999999999</v>
      </c>
      <c r="AM48" s="40">
        <v>0</v>
      </c>
      <c r="AN48" s="40">
        <v>0</v>
      </c>
      <c r="AO48" s="40">
        <v>604.49420999999995</v>
      </c>
      <c r="AP48" s="40">
        <v>467.56</v>
      </c>
      <c r="AQ48" s="40">
        <v>1782.8823200000002</v>
      </c>
      <c r="AR48" s="40">
        <v>0</v>
      </c>
      <c r="AS48" s="40">
        <v>0</v>
      </c>
      <c r="AT48" s="40">
        <v>2250.4423199999997</v>
      </c>
    </row>
    <row r="49" spans="1:51">
      <c r="A49" s="40" t="s">
        <v>928</v>
      </c>
      <c r="B49" s="40">
        <v>0</v>
      </c>
      <c r="C49" s="40">
        <v>0</v>
      </c>
      <c r="D49" s="40">
        <v>0</v>
      </c>
      <c r="E49" s="40">
        <v>0</v>
      </c>
      <c r="F49" s="40">
        <v>0</v>
      </c>
      <c r="G49" s="40">
        <v>0</v>
      </c>
      <c r="H49" s="40">
        <v>0</v>
      </c>
      <c r="I49" s="40">
        <v>0</v>
      </c>
      <c r="J49" s="40">
        <v>0</v>
      </c>
      <c r="K49" s="40">
        <v>0</v>
      </c>
      <c r="L49" s="40">
        <v>0</v>
      </c>
      <c r="M49" s="40">
        <v>45.303609999999999</v>
      </c>
      <c r="N49" s="40">
        <v>0</v>
      </c>
      <c r="O49" s="40">
        <v>0</v>
      </c>
      <c r="P49" s="40">
        <v>45.303609999999999</v>
      </c>
      <c r="Q49" s="40">
        <v>0</v>
      </c>
      <c r="R49" s="40">
        <v>0</v>
      </c>
      <c r="S49" s="40">
        <v>0</v>
      </c>
      <c r="T49" s="40">
        <v>0</v>
      </c>
      <c r="U49" s="40">
        <v>0</v>
      </c>
      <c r="V49" s="40">
        <v>0</v>
      </c>
      <c r="W49" s="40">
        <v>352.3485</v>
      </c>
      <c r="X49" s="40">
        <v>0</v>
      </c>
      <c r="Y49" s="40">
        <v>0</v>
      </c>
      <c r="Z49" s="40">
        <v>352.3485</v>
      </c>
      <c r="AA49" s="40">
        <v>0</v>
      </c>
      <c r="AB49" s="40">
        <v>0</v>
      </c>
      <c r="AC49" s="40">
        <v>0</v>
      </c>
      <c r="AD49" s="40">
        <v>0</v>
      </c>
      <c r="AE49" s="40">
        <v>0</v>
      </c>
      <c r="AF49" s="40">
        <v>55.399970000000003</v>
      </c>
      <c r="AG49" s="40">
        <v>0</v>
      </c>
      <c r="AH49" s="40">
        <v>0</v>
      </c>
      <c r="AI49" s="40">
        <v>0</v>
      </c>
      <c r="AJ49" s="40">
        <v>55.399970000000003</v>
      </c>
      <c r="AK49" s="40">
        <v>0</v>
      </c>
      <c r="AL49" s="40">
        <v>16.84469</v>
      </c>
      <c r="AM49" s="40">
        <v>0</v>
      </c>
      <c r="AN49" s="40">
        <v>0</v>
      </c>
      <c r="AO49" s="40">
        <v>16.84469</v>
      </c>
      <c r="AP49" s="40">
        <v>55.399970000000003</v>
      </c>
      <c r="AQ49" s="40">
        <v>414.49680000000001</v>
      </c>
      <c r="AR49" s="40">
        <v>0</v>
      </c>
      <c r="AS49" s="40">
        <v>0</v>
      </c>
      <c r="AT49" s="40">
        <v>469.89677</v>
      </c>
    </row>
    <row r="50" spans="1:51">
      <c r="A50" s="40" t="s">
        <v>225</v>
      </c>
      <c r="B50" s="40">
        <v>6311.15427</v>
      </c>
      <c r="C50" s="40">
        <v>517.11338999999998</v>
      </c>
      <c r="D50" s="40">
        <v>0</v>
      </c>
      <c r="E50" s="40">
        <v>10.09952</v>
      </c>
      <c r="F50" s="40">
        <v>6838.3671799999993</v>
      </c>
      <c r="G50" s="40">
        <v>560.05067000000008</v>
      </c>
      <c r="H50" s="40">
        <v>0</v>
      </c>
      <c r="I50" s="40">
        <v>0</v>
      </c>
      <c r="J50" s="40">
        <v>0</v>
      </c>
      <c r="K50" s="40">
        <v>560.05067000000008</v>
      </c>
      <c r="L50" s="40">
        <v>10419.047919999999</v>
      </c>
      <c r="M50" s="40">
        <v>26.220040000000001</v>
      </c>
      <c r="N50" s="40">
        <v>0</v>
      </c>
      <c r="O50" s="40">
        <v>0</v>
      </c>
      <c r="P50" s="40">
        <v>10445.267960000001</v>
      </c>
      <c r="Q50" s="40">
        <v>36702.26453</v>
      </c>
      <c r="R50" s="40">
        <v>3467.94083</v>
      </c>
      <c r="S50" s="40">
        <v>0</v>
      </c>
      <c r="T50" s="40">
        <v>0</v>
      </c>
      <c r="U50" s="40">
        <v>40170.20536</v>
      </c>
      <c r="V50" s="40">
        <v>6933.3619200000003</v>
      </c>
      <c r="W50" s="40">
        <v>1497.6577</v>
      </c>
      <c r="X50" s="40">
        <v>0</v>
      </c>
      <c r="Y50" s="40">
        <v>0</v>
      </c>
      <c r="Z50" s="40">
        <v>8431.0196199999991</v>
      </c>
      <c r="AA50" s="40">
        <v>0</v>
      </c>
      <c r="AB50" s="40">
        <v>0</v>
      </c>
      <c r="AC50" s="40">
        <v>0</v>
      </c>
      <c r="AD50" s="40">
        <v>0</v>
      </c>
      <c r="AE50" s="40">
        <v>0</v>
      </c>
      <c r="AF50" s="40">
        <v>1437.2980700000001</v>
      </c>
      <c r="AG50" s="40">
        <v>0</v>
      </c>
      <c r="AH50" s="40">
        <v>0</v>
      </c>
      <c r="AI50" s="40">
        <v>0</v>
      </c>
      <c r="AJ50" s="40">
        <v>1437.2980700000001</v>
      </c>
      <c r="AK50" s="40">
        <v>308.86015999999995</v>
      </c>
      <c r="AL50" s="40">
        <v>22.77</v>
      </c>
      <c r="AM50" s="40">
        <v>0</v>
      </c>
      <c r="AN50" s="40">
        <v>0</v>
      </c>
      <c r="AO50" s="40">
        <v>331.63015999999999</v>
      </c>
      <c r="AP50" s="40">
        <v>62672.037539999998</v>
      </c>
      <c r="AQ50" s="40">
        <v>5531.7019600000003</v>
      </c>
      <c r="AR50" s="40">
        <v>0</v>
      </c>
      <c r="AS50" s="40">
        <v>10.09952</v>
      </c>
      <c r="AT50" s="40">
        <v>68213.839019999999</v>
      </c>
    </row>
    <row r="51" spans="1:51">
      <c r="A51" s="40" t="s">
        <v>98</v>
      </c>
      <c r="B51" s="40">
        <v>434.29378000000003</v>
      </c>
      <c r="C51" s="40">
        <v>1113.8166299999998</v>
      </c>
      <c r="D51" s="40">
        <v>0</v>
      </c>
      <c r="E51" s="40">
        <v>0</v>
      </c>
      <c r="F51" s="40">
        <v>1548.11041</v>
      </c>
      <c r="G51" s="40">
        <v>302.59575000000001</v>
      </c>
      <c r="H51" s="40">
        <v>51.26182</v>
      </c>
      <c r="I51" s="40">
        <v>0</v>
      </c>
      <c r="J51" s="40">
        <v>0</v>
      </c>
      <c r="K51" s="40">
        <v>353.85757000000001</v>
      </c>
      <c r="L51" s="40">
        <v>174.56064999999998</v>
      </c>
      <c r="M51" s="40">
        <v>29.61018</v>
      </c>
      <c r="N51" s="40">
        <v>0</v>
      </c>
      <c r="O51" s="40">
        <v>0</v>
      </c>
      <c r="P51" s="40">
        <v>204.17083</v>
      </c>
      <c r="Q51" s="40">
        <v>103.99236000000001</v>
      </c>
      <c r="R51" s="40">
        <v>263.40487999999999</v>
      </c>
      <c r="S51" s="40">
        <v>0</v>
      </c>
      <c r="T51" s="40">
        <v>0</v>
      </c>
      <c r="U51" s="40">
        <v>367.39724000000001</v>
      </c>
      <c r="V51" s="40">
        <v>109.24903999999999</v>
      </c>
      <c r="W51" s="40">
        <v>111.51827</v>
      </c>
      <c r="X51" s="40">
        <v>0</v>
      </c>
      <c r="Y51" s="40">
        <v>0</v>
      </c>
      <c r="Z51" s="40">
        <v>220.76731000000001</v>
      </c>
      <c r="AA51" s="40">
        <v>169.19901999999999</v>
      </c>
      <c r="AB51" s="40">
        <v>49.515430000000002</v>
      </c>
      <c r="AC51" s="40">
        <v>0</v>
      </c>
      <c r="AD51" s="40">
        <v>0</v>
      </c>
      <c r="AE51" s="40">
        <v>218.71445</v>
      </c>
      <c r="AF51" s="40">
        <v>429.33489000000003</v>
      </c>
      <c r="AG51" s="40">
        <v>337.17304999999999</v>
      </c>
      <c r="AH51" s="40">
        <v>0</v>
      </c>
      <c r="AI51" s="40">
        <v>0</v>
      </c>
      <c r="AJ51" s="40">
        <v>766.50793999999996</v>
      </c>
      <c r="AK51" s="40">
        <v>1063.36202</v>
      </c>
      <c r="AL51" s="40">
        <v>859.70074</v>
      </c>
      <c r="AM51" s="40">
        <v>0</v>
      </c>
      <c r="AN51" s="40">
        <v>0</v>
      </c>
      <c r="AO51" s="40">
        <v>1923.06276</v>
      </c>
      <c r="AP51" s="40">
        <v>2786.5875099999998</v>
      </c>
      <c r="AQ51" s="40">
        <v>2816.0010000000002</v>
      </c>
      <c r="AR51" s="40">
        <v>0</v>
      </c>
      <c r="AS51" s="40">
        <v>0</v>
      </c>
      <c r="AT51" s="40">
        <v>5602.5885099999996</v>
      </c>
    </row>
    <row r="52" spans="1:51" ht="13.5" thickBot="1">
      <c r="A52" s="40" t="s">
        <v>929</v>
      </c>
      <c r="B52" s="40">
        <v>-880.80181999999991</v>
      </c>
      <c r="C52" s="40">
        <v>-833.09356000000002</v>
      </c>
      <c r="D52" s="40">
        <v>0</v>
      </c>
      <c r="E52" s="40">
        <v>-1.2619999999999999E-2</v>
      </c>
      <c r="F52" s="40">
        <v>-1713.9079999999999</v>
      </c>
      <c r="G52" s="40">
        <v>-124.61072</v>
      </c>
      <c r="H52" s="40">
        <v>-262.33024999999998</v>
      </c>
      <c r="I52" s="40">
        <v>0</v>
      </c>
      <c r="J52" s="40">
        <v>0</v>
      </c>
      <c r="K52" s="40">
        <v>-386.94096999999999</v>
      </c>
      <c r="L52" s="40">
        <v>-345.73323999999997</v>
      </c>
      <c r="M52" s="40">
        <v>-444.35255999999998</v>
      </c>
      <c r="N52" s="40">
        <v>0</v>
      </c>
      <c r="O52" s="40">
        <v>0</v>
      </c>
      <c r="P52" s="40">
        <v>-790.08580000000006</v>
      </c>
      <c r="Q52" s="40">
        <v>-222.84529999999998</v>
      </c>
      <c r="R52" s="40">
        <v>-4093.8577</v>
      </c>
      <c r="S52" s="40">
        <v>0</v>
      </c>
      <c r="T52" s="40">
        <v>0</v>
      </c>
      <c r="U52" s="40">
        <v>-4316.7030000000004</v>
      </c>
      <c r="V52" s="40">
        <v>-448.63337999999999</v>
      </c>
      <c r="W52" s="40">
        <v>-1575.3157699999999</v>
      </c>
      <c r="X52" s="40">
        <v>0</v>
      </c>
      <c r="Y52" s="40">
        <v>0</v>
      </c>
      <c r="Z52" s="40">
        <v>-2023.9491499999999</v>
      </c>
      <c r="AA52" s="40">
        <v>-172.14067</v>
      </c>
      <c r="AB52" s="40">
        <v>-327.60040999999995</v>
      </c>
      <c r="AC52" s="40">
        <v>0</v>
      </c>
      <c r="AD52" s="40">
        <v>0</v>
      </c>
      <c r="AE52" s="40">
        <v>-499.74108000000001</v>
      </c>
      <c r="AF52" s="40">
        <v>-986.62831999999992</v>
      </c>
      <c r="AG52" s="40">
        <v>-1039.2880700000001</v>
      </c>
      <c r="AH52" s="40">
        <v>0</v>
      </c>
      <c r="AI52" s="40">
        <v>0</v>
      </c>
      <c r="AJ52" s="40">
        <v>-2025.9163899999999</v>
      </c>
      <c r="AK52" s="40">
        <v>-1162.81934</v>
      </c>
      <c r="AL52" s="40">
        <v>-6980.5565199999992</v>
      </c>
      <c r="AM52" s="40">
        <v>0</v>
      </c>
      <c r="AN52" s="40">
        <v>0</v>
      </c>
      <c r="AO52" s="40">
        <v>-8143.3758600000001</v>
      </c>
      <c r="AP52" s="40">
        <v>-4344.2127899999996</v>
      </c>
      <c r="AQ52" s="40">
        <v>-15556.394839999999</v>
      </c>
      <c r="AR52" s="40">
        <v>0</v>
      </c>
      <c r="AS52" s="40">
        <v>-1.2619999999999999E-2</v>
      </c>
      <c r="AT52" s="40">
        <v>-19900.62025</v>
      </c>
    </row>
    <row r="53" spans="1:51" ht="16.5" thickTop="1" thickBot="1">
      <c r="A53" s="872" t="s">
        <v>930</v>
      </c>
      <c r="B53" s="871">
        <v>71098.640159999995</v>
      </c>
      <c r="C53" s="871">
        <v>53434.766729999996</v>
      </c>
      <c r="D53" s="871">
        <v>0</v>
      </c>
      <c r="E53" s="871">
        <v>10.0869</v>
      </c>
      <c r="F53" s="871">
        <v>124543.49379000001</v>
      </c>
      <c r="G53" s="871">
        <v>34918.180970000001</v>
      </c>
      <c r="H53" s="871">
        <v>15203.24518</v>
      </c>
      <c r="I53" s="871">
        <v>0</v>
      </c>
      <c r="J53" s="871">
        <v>0</v>
      </c>
      <c r="K53" s="871">
        <v>50121.426149999999</v>
      </c>
      <c r="L53" s="871">
        <v>55915.551369999994</v>
      </c>
      <c r="M53" s="871">
        <v>8335.1273799999999</v>
      </c>
      <c r="N53" s="871">
        <v>0</v>
      </c>
      <c r="O53" s="871">
        <v>0</v>
      </c>
      <c r="P53" s="871">
        <v>64250.678749999999</v>
      </c>
      <c r="Q53" s="871">
        <v>52569.647079999995</v>
      </c>
      <c r="R53" s="871">
        <v>35126.431960000002</v>
      </c>
      <c r="S53" s="871">
        <v>0</v>
      </c>
      <c r="T53" s="871">
        <v>0</v>
      </c>
      <c r="U53" s="871">
        <v>87696.079040000011</v>
      </c>
      <c r="V53" s="871">
        <v>33251.414109999998</v>
      </c>
      <c r="W53" s="871">
        <v>32216.811089999999</v>
      </c>
      <c r="X53" s="871">
        <v>0</v>
      </c>
      <c r="Y53" s="871">
        <v>0</v>
      </c>
      <c r="Z53" s="871">
        <v>65468.225200000001</v>
      </c>
      <c r="AA53" s="871">
        <v>14808.478630000001</v>
      </c>
      <c r="AB53" s="871">
        <v>5655.7581100000007</v>
      </c>
      <c r="AC53" s="871">
        <v>0</v>
      </c>
      <c r="AD53" s="871">
        <v>0</v>
      </c>
      <c r="AE53" s="871">
        <v>20464.236739999997</v>
      </c>
      <c r="AF53" s="871">
        <v>35328.062010000001</v>
      </c>
      <c r="AG53" s="871">
        <v>34287.246020000006</v>
      </c>
      <c r="AH53" s="871">
        <v>0</v>
      </c>
      <c r="AI53" s="871">
        <v>0</v>
      </c>
      <c r="AJ53" s="871">
        <v>69615.30803</v>
      </c>
      <c r="AK53" s="871">
        <v>104752.27678</v>
      </c>
      <c r="AL53" s="871">
        <v>89520.393089999998</v>
      </c>
      <c r="AM53" s="871">
        <v>0</v>
      </c>
      <c r="AN53" s="871">
        <v>0</v>
      </c>
      <c r="AO53" s="871">
        <v>194272.66987000001</v>
      </c>
      <c r="AP53" s="871">
        <v>402642.25111000001</v>
      </c>
      <c r="AQ53" s="871">
        <v>273779.77956</v>
      </c>
      <c r="AR53" s="871">
        <v>0</v>
      </c>
      <c r="AS53" s="871">
        <v>10.0869</v>
      </c>
      <c r="AT53" s="871">
        <v>676432.11757</v>
      </c>
      <c r="AU53" s="871"/>
      <c r="AV53" s="871"/>
      <c r="AW53" s="871"/>
      <c r="AX53" s="871"/>
      <c r="AY53" s="871"/>
    </row>
    <row r="54" spans="1:51" ht="13.5" thickTop="1"/>
  </sheetData>
  <mergeCells count="9">
    <mergeCell ref="AF5:AJ5"/>
    <mergeCell ref="AK5:AO5"/>
    <mergeCell ref="AP5:AT5"/>
    <mergeCell ref="B5:F5"/>
    <mergeCell ref="G5:K5"/>
    <mergeCell ref="L5:P5"/>
    <mergeCell ref="Q5:U5"/>
    <mergeCell ref="V5:Z5"/>
    <mergeCell ref="AA5:AE5"/>
  </mergeCells>
  <pageMargins left="0.75" right="0.75" top="1" bottom="1" header="0.5" footer="0.5"/>
  <pageSetup orientation="portrait"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E54"/>
  <sheetViews>
    <sheetView zoomScale="75" workbookViewId="0">
      <selection activeCell="AZ1" sqref="AZ1:XFD1048576"/>
    </sheetView>
  </sheetViews>
  <sheetFormatPr defaultColWidth="0" defaultRowHeight="12.75" zeroHeight="1"/>
  <cols>
    <col min="1" max="1" width="61.85546875" style="40" customWidth="1"/>
    <col min="2" max="50" width="9.140625" style="40" customWidth="1"/>
    <col min="51" max="51" width="10.28515625" style="40" bestFit="1" customWidth="1"/>
    <col min="52" max="83" width="0" style="40" hidden="1"/>
    <col min="84" max="16384" width="9.140625" style="40" hidden="1"/>
  </cols>
  <sheetData>
    <row r="1" spans="1:83" ht="36" customHeight="1">
      <c r="A1" s="258" t="s">
        <v>59</v>
      </c>
      <c r="B1" s="258"/>
      <c r="C1" s="258"/>
      <c r="D1" s="258"/>
      <c r="E1" s="258"/>
      <c r="F1" s="258"/>
      <c r="G1" s="258"/>
      <c r="H1" s="258"/>
      <c r="I1" s="258"/>
      <c r="J1" s="258"/>
      <c r="K1" s="258"/>
      <c r="L1" s="258"/>
      <c r="M1" s="258"/>
      <c r="N1" s="258"/>
      <c r="O1" s="258"/>
      <c r="P1" s="258"/>
      <c r="Q1" s="258"/>
      <c r="R1" s="258"/>
      <c r="S1" s="258"/>
      <c r="T1" s="258"/>
      <c r="U1" s="258"/>
      <c r="V1" s="258"/>
      <c r="W1" s="258"/>
      <c r="X1" s="258"/>
      <c r="Y1" s="258"/>
      <c r="Z1" s="258"/>
      <c r="AA1" s="258"/>
      <c r="AB1" s="258"/>
      <c r="AC1" s="258"/>
      <c r="AD1" s="258"/>
      <c r="AE1" s="258"/>
      <c r="AF1" s="258"/>
      <c r="AG1" s="258"/>
      <c r="AH1" s="258"/>
      <c r="AI1" s="258"/>
      <c r="AJ1" s="258"/>
      <c r="AK1" s="258"/>
      <c r="AL1" s="258"/>
      <c r="AM1" s="258"/>
      <c r="AN1" s="258"/>
      <c r="AO1" s="258"/>
      <c r="AP1" s="258"/>
      <c r="AQ1" s="258"/>
      <c r="AR1" s="258"/>
      <c r="AS1" s="258"/>
      <c r="AT1" s="258"/>
      <c r="AU1" s="320"/>
      <c r="AV1" s="320"/>
      <c r="AW1" s="320"/>
      <c r="AX1" s="320"/>
      <c r="AY1" s="320"/>
      <c r="AZ1" s="39"/>
      <c r="BA1" s="39"/>
      <c r="BB1" s="39"/>
      <c r="BC1" s="39"/>
      <c r="BD1" s="39"/>
      <c r="BE1" s="39"/>
      <c r="BF1" s="39"/>
      <c r="BG1" s="39"/>
      <c r="BH1" s="39"/>
      <c r="BI1" s="39"/>
      <c r="BJ1" s="39"/>
      <c r="BK1" s="39"/>
      <c r="BL1" s="39"/>
      <c r="BM1" s="39"/>
      <c r="BN1" s="39"/>
      <c r="BO1" s="39"/>
      <c r="BP1" s="39"/>
      <c r="BQ1" s="39"/>
      <c r="BR1" s="39"/>
      <c r="BS1" s="39"/>
      <c r="BT1" s="39"/>
      <c r="BU1" s="39"/>
      <c r="BV1" s="39"/>
      <c r="BW1" s="39"/>
      <c r="BX1" s="39"/>
      <c r="BY1" s="39"/>
      <c r="BZ1" s="39"/>
      <c r="CA1" s="39"/>
      <c r="CB1" s="39"/>
      <c r="CC1" s="39"/>
      <c r="CD1" s="39"/>
      <c r="CE1" s="39"/>
    </row>
    <row r="2" spans="1:83" ht="27" customHeight="1">
      <c r="A2" s="258" t="s">
        <v>936</v>
      </c>
      <c r="B2" s="258"/>
      <c r="C2" s="258"/>
      <c r="D2" s="258"/>
      <c r="E2" s="258"/>
      <c r="F2" s="258"/>
      <c r="G2" s="258"/>
      <c r="H2" s="258"/>
      <c r="I2" s="258"/>
      <c r="J2" s="258"/>
      <c r="K2" s="258"/>
      <c r="L2" s="258"/>
      <c r="M2" s="258"/>
      <c r="N2" s="258"/>
      <c r="O2" s="258"/>
      <c r="P2" s="258"/>
      <c r="Q2" s="258"/>
      <c r="R2" s="258"/>
      <c r="S2" s="258"/>
      <c r="T2" s="258"/>
      <c r="U2" s="258"/>
      <c r="V2" s="258"/>
      <c r="W2" s="258"/>
      <c r="X2" s="258"/>
      <c r="Y2" s="258"/>
      <c r="Z2" s="258"/>
      <c r="AA2" s="258"/>
      <c r="AB2" s="258"/>
      <c r="AC2" s="258"/>
      <c r="AD2" s="258"/>
      <c r="AE2" s="258"/>
      <c r="AF2" s="258"/>
      <c r="AG2" s="258"/>
      <c r="AH2" s="258"/>
      <c r="AI2" s="258"/>
      <c r="AJ2" s="258"/>
      <c r="AK2" s="258"/>
      <c r="AL2" s="258"/>
      <c r="AM2" s="258"/>
      <c r="AN2" s="258"/>
      <c r="AO2" s="258"/>
      <c r="AP2" s="258"/>
      <c r="AQ2" s="258"/>
      <c r="AR2" s="258"/>
      <c r="AS2" s="258"/>
      <c r="AT2" s="258"/>
      <c r="AU2" s="320"/>
      <c r="AV2" s="320"/>
      <c r="AW2" s="320"/>
      <c r="AX2" s="320"/>
      <c r="AY2" s="320"/>
      <c r="AZ2" s="39"/>
      <c r="BA2" s="39"/>
      <c r="BB2" s="39"/>
      <c r="BC2" s="39"/>
      <c r="BD2" s="39"/>
      <c r="BE2" s="39"/>
      <c r="BF2" s="39"/>
      <c r="BG2" s="39"/>
      <c r="BH2" s="39"/>
      <c r="BI2" s="39"/>
      <c r="BJ2" s="39"/>
      <c r="BK2" s="39"/>
      <c r="BL2" s="39"/>
      <c r="BM2" s="39"/>
      <c r="BN2" s="39"/>
      <c r="BO2" s="39"/>
      <c r="BP2" s="39"/>
      <c r="BQ2" s="39"/>
      <c r="BR2" s="39"/>
      <c r="BS2" s="39"/>
      <c r="BT2" s="39"/>
      <c r="BU2" s="39"/>
      <c r="BV2" s="39"/>
      <c r="BW2" s="39"/>
      <c r="BX2" s="39"/>
      <c r="BY2" s="39"/>
      <c r="BZ2" s="39"/>
      <c r="CA2" s="39"/>
      <c r="CB2" s="39"/>
      <c r="CC2" s="39"/>
      <c r="CD2" s="39"/>
      <c r="CE2" s="39"/>
    </row>
    <row r="3" spans="1:83" ht="27" customHeight="1">
      <c r="A3" s="258" t="s">
        <v>1451</v>
      </c>
      <c r="B3" s="258"/>
      <c r="C3" s="258"/>
      <c r="D3" s="258"/>
      <c r="E3" s="258"/>
      <c r="F3" s="258"/>
      <c r="G3" s="258"/>
      <c r="H3" s="258"/>
      <c r="I3" s="258"/>
      <c r="J3" s="258"/>
      <c r="K3" s="258"/>
      <c r="L3" s="258"/>
      <c r="M3" s="258"/>
      <c r="N3" s="258"/>
      <c r="O3" s="258"/>
      <c r="P3" s="258"/>
      <c r="Q3" s="258"/>
      <c r="R3" s="258"/>
      <c r="S3" s="258"/>
      <c r="T3" s="258"/>
      <c r="U3" s="258"/>
      <c r="V3" s="258"/>
      <c r="W3" s="258"/>
      <c r="X3" s="258"/>
      <c r="Y3" s="258"/>
      <c r="Z3" s="258"/>
      <c r="AA3" s="258"/>
      <c r="AB3" s="258"/>
      <c r="AC3" s="258"/>
      <c r="AD3" s="258"/>
      <c r="AE3" s="258"/>
      <c r="AF3" s="258"/>
      <c r="AG3" s="258"/>
      <c r="AH3" s="258"/>
      <c r="AI3" s="258"/>
      <c r="AJ3" s="258"/>
      <c r="AK3" s="258"/>
      <c r="AL3" s="258"/>
      <c r="AM3" s="258"/>
      <c r="AN3" s="258"/>
      <c r="AO3" s="258"/>
      <c r="AP3" s="258"/>
      <c r="AQ3" s="258"/>
      <c r="AR3" s="258"/>
      <c r="AS3" s="258"/>
      <c r="AT3" s="258"/>
      <c r="AU3" s="320"/>
      <c r="AV3" s="320"/>
      <c r="AW3" s="320"/>
      <c r="AX3" s="320"/>
      <c r="AY3" s="320"/>
      <c r="AZ3" s="39"/>
      <c r="BA3" s="39"/>
      <c r="BB3" s="39"/>
      <c r="BC3" s="39"/>
      <c r="BD3" s="39"/>
      <c r="BE3" s="39"/>
      <c r="BF3" s="39"/>
      <c r="BG3" s="39"/>
      <c r="BH3" s="39"/>
      <c r="BI3" s="39"/>
      <c r="BJ3" s="39"/>
      <c r="BK3" s="39"/>
      <c r="BL3" s="39"/>
      <c r="BM3" s="39"/>
      <c r="BN3" s="39"/>
      <c r="BO3" s="39"/>
      <c r="BP3" s="39"/>
      <c r="BQ3" s="39"/>
      <c r="BR3" s="39"/>
      <c r="BS3" s="39"/>
      <c r="BT3" s="39"/>
      <c r="BU3" s="39"/>
      <c r="BV3" s="39"/>
      <c r="BW3" s="39"/>
      <c r="BX3" s="39"/>
      <c r="BY3" s="39"/>
      <c r="BZ3" s="39"/>
      <c r="CA3" s="39"/>
      <c r="CB3" s="39"/>
      <c r="CC3" s="39"/>
      <c r="CD3" s="39"/>
      <c r="CE3" s="39"/>
    </row>
    <row r="4" spans="1:83" ht="27.75" customHeight="1" thickBot="1">
      <c r="A4" s="258" t="s">
        <v>838</v>
      </c>
      <c r="B4" s="258"/>
      <c r="C4" s="258"/>
      <c r="D4" s="258"/>
      <c r="E4" s="258"/>
      <c r="F4" s="258"/>
      <c r="G4" s="258"/>
      <c r="H4" s="258"/>
      <c r="I4" s="258"/>
      <c r="J4" s="258"/>
      <c r="K4" s="258"/>
      <c r="L4" s="258"/>
      <c r="M4" s="258"/>
      <c r="N4" s="258"/>
      <c r="O4" s="258"/>
      <c r="P4" s="258"/>
      <c r="Q4" s="258"/>
      <c r="R4" s="258"/>
      <c r="S4" s="258"/>
      <c r="T4" s="258"/>
      <c r="U4" s="258"/>
      <c r="V4" s="258"/>
      <c r="W4" s="258"/>
      <c r="X4" s="258"/>
      <c r="Y4" s="258"/>
      <c r="Z4" s="258"/>
      <c r="AA4" s="258"/>
      <c r="AB4" s="258"/>
      <c r="AC4" s="258"/>
      <c r="AD4" s="258"/>
      <c r="AE4" s="258"/>
      <c r="AF4" s="258"/>
      <c r="AG4" s="258"/>
      <c r="AH4" s="258"/>
      <c r="AI4" s="258"/>
      <c r="AJ4" s="258"/>
      <c r="AK4" s="258"/>
      <c r="AL4" s="258"/>
      <c r="AM4" s="258"/>
      <c r="AN4" s="258"/>
      <c r="AO4" s="258"/>
      <c r="AP4" s="258"/>
      <c r="AQ4" s="258"/>
      <c r="AR4" s="258"/>
      <c r="AS4" s="258"/>
      <c r="AT4" s="258"/>
      <c r="AU4" s="320"/>
      <c r="AV4" s="320"/>
      <c r="AW4" s="320"/>
      <c r="AX4" s="320"/>
      <c r="AY4" s="320"/>
      <c r="AZ4" s="39"/>
      <c r="BA4" s="39"/>
      <c r="BB4" s="39"/>
      <c r="BC4" s="39"/>
      <c r="BD4" s="39"/>
      <c r="BE4" s="39"/>
      <c r="BF4" s="39"/>
      <c r="BG4" s="39"/>
      <c r="BH4" s="39"/>
      <c r="BI4" s="39"/>
      <c r="BJ4" s="39"/>
      <c r="BK4" s="39"/>
      <c r="BL4" s="39"/>
      <c r="BM4" s="39"/>
      <c r="BN4" s="39"/>
      <c r="BO4" s="39"/>
      <c r="BP4" s="39"/>
      <c r="BQ4" s="39"/>
      <c r="BR4" s="39"/>
      <c r="BS4" s="39"/>
      <c r="BT4" s="39"/>
      <c r="BU4" s="39"/>
      <c r="BV4" s="39"/>
      <c r="BW4" s="39"/>
      <c r="BX4" s="39"/>
      <c r="BY4" s="39"/>
      <c r="BZ4" s="39"/>
      <c r="CA4" s="39"/>
      <c r="CB4" s="39"/>
      <c r="CC4" s="39"/>
      <c r="CD4" s="39"/>
      <c r="CE4" s="39"/>
    </row>
    <row r="5" spans="1:83" ht="21.75" thickTop="1" thickBot="1">
      <c r="A5" s="880"/>
      <c r="B5" s="992" t="s">
        <v>359</v>
      </c>
      <c r="C5" s="992"/>
      <c r="D5" s="992"/>
      <c r="E5" s="992"/>
      <c r="F5" s="992"/>
      <c r="G5" s="992" t="s">
        <v>360</v>
      </c>
      <c r="H5" s="992"/>
      <c r="I5" s="992"/>
      <c r="J5" s="992"/>
      <c r="K5" s="992"/>
      <c r="L5" s="992" t="s">
        <v>361</v>
      </c>
      <c r="M5" s="992"/>
      <c r="N5" s="992"/>
      <c r="O5" s="992"/>
      <c r="P5" s="992"/>
      <c r="Q5" s="992" t="s">
        <v>362</v>
      </c>
      <c r="R5" s="992"/>
      <c r="S5" s="992"/>
      <c r="T5" s="992"/>
      <c r="U5" s="992"/>
      <c r="V5" s="992" t="s">
        <v>363</v>
      </c>
      <c r="W5" s="992"/>
      <c r="X5" s="992"/>
      <c r="Y5" s="992"/>
      <c r="Z5" s="992"/>
      <c r="AA5" s="992" t="s">
        <v>364</v>
      </c>
      <c r="AB5" s="992"/>
      <c r="AC5" s="992"/>
      <c r="AD5" s="992"/>
      <c r="AE5" s="992"/>
      <c r="AF5" s="992" t="s">
        <v>366</v>
      </c>
      <c r="AG5" s="992"/>
      <c r="AH5" s="992"/>
      <c r="AI5" s="992"/>
      <c r="AJ5" s="992"/>
      <c r="AK5" s="992" t="s">
        <v>369</v>
      </c>
      <c r="AL5" s="992"/>
      <c r="AM5" s="992"/>
      <c r="AN5" s="992"/>
      <c r="AO5" s="992"/>
      <c r="AP5" s="992" t="s">
        <v>370</v>
      </c>
      <c r="AQ5" s="992"/>
      <c r="AR5" s="992"/>
      <c r="AS5" s="992"/>
      <c r="AT5" s="992"/>
      <c r="AU5" s="992" t="s">
        <v>371</v>
      </c>
      <c r="AV5" s="992"/>
      <c r="AW5" s="992"/>
      <c r="AX5" s="992"/>
      <c r="AY5" s="992"/>
      <c r="AZ5" s="39"/>
      <c r="BA5" s="39"/>
      <c r="BB5" s="39"/>
      <c r="BC5" s="39"/>
      <c r="BD5" s="39"/>
      <c r="BE5" s="39"/>
      <c r="BF5" s="39"/>
      <c r="BG5" s="39"/>
      <c r="BH5" s="39"/>
      <c r="BI5" s="39"/>
      <c r="BJ5" s="39"/>
      <c r="BK5" s="39"/>
      <c r="BL5" s="39"/>
      <c r="BM5" s="39"/>
      <c r="BN5" s="39"/>
      <c r="BO5" s="39"/>
      <c r="BP5" s="39"/>
      <c r="BQ5" s="39"/>
      <c r="BR5" s="39"/>
      <c r="BS5" s="39"/>
      <c r="BT5" s="39"/>
      <c r="BU5" s="39"/>
      <c r="BV5" s="39"/>
      <c r="BW5" s="39"/>
      <c r="BX5" s="39"/>
      <c r="BY5" s="39"/>
      <c r="BZ5" s="39"/>
      <c r="CA5" s="39"/>
      <c r="CB5" s="39"/>
      <c r="CC5" s="39"/>
      <c r="CD5" s="39"/>
      <c r="CE5" s="39"/>
    </row>
    <row r="6" spans="1:83" ht="19.5" thickTop="1" thickBot="1">
      <c r="A6" s="880"/>
      <c r="B6" s="316" t="s">
        <v>61</v>
      </c>
      <c r="C6" s="316" t="s">
        <v>62</v>
      </c>
      <c r="D6" s="316" t="s">
        <v>63</v>
      </c>
      <c r="E6" s="316" t="s">
        <v>64</v>
      </c>
      <c r="F6" s="316" t="s">
        <v>65</v>
      </c>
      <c r="G6" s="316" t="s">
        <v>61</v>
      </c>
      <c r="H6" s="316" t="s">
        <v>62</v>
      </c>
      <c r="I6" s="316" t="s">
        <v>63</v>
      </c>
      <c r="J6" s="316" t="s">
        <v>64</v>
      </c>
      <c r="K6" s="316" t="s">
        <v>65</v>
      </c>
      <c r="L6" s="316" t="s">
        <v>61</v>
      </c>
      <c r="M6" s="316" t="s">
        <v>62</v>
      </c>
      <c r="N6" s="316" t="s">
        <v>63</v>
      </c>
      <c r="O6" s="316" t="s">
        <v>64</v>
      </c>
      <c r="P6" s="316" t="s">
        <v>65</v>
      </c>
      <c r="Q6" s="316" t="s">
        <v>61</v>
      </c>
      <c r="R6" s="316" t="s">
        <v>62</v>
      </c>
      <c r="S6" s="316" t="s">
        <v>63</v>
      </c>
      <c r="T6" s="316" t="s">
        <v>64</v>
      </c>
      <c r="U6" s="316" t="s">
        <v>65</v>
      </c>
      <c r="V6" s="316" t="s">
        <v>61</v>
      </c>
      <c r="W6" s="316" t="s">
        <v>62</v>
      </c>
      <c r="X6" s="316" t="s">
        <v>63</v>
      </c>
      <c r="Y6" s="316" t="s">
        <v>64</v>
      </c>
      <c r="Z6" s="316" t="s">
        <v>65</v>
      </c>
      <c r="AA6" s="316" t="s">
        <v>61</v>
      </c>
      <c r="AB6" s="316" t="s">
        <v>62</v>
      </c>
      <c r="AC6" s="316" t="s">
        <v>63</v>
      </c>
      <c r="AD6" s="316" t="s">
        <v>64</v>
      </c>
      <c r="AE6" s="316" t="s">
        <v>65</v>
      </c>
      <c r="AF6" s="316" t="s">
        <v>61</v>
      </c>
      <c r="AG6" s="316" t="s">
        <v>62</v>
      </c>
      <c r="AH6" s="316" t="s">
        <v>63</v>
      </c>
      <c r="AI6" s="316" t="s">
        <v>64</v>
      </c>
      <c r="AJ6" s="316" t="s">
        <v>65</v>
      </c>
      <c r="AK6" s="316" t="s">
        <v>61</v>
      </c>
      <c r="AL6" s="316" t="s">
        <v>62</v>
      </c>
      <c r="AM6" s="316" t="s">
        <v>63</v>
      </c>
      <c r="AN6" s="316" t="s">
        <v>64</v>
      </c>
      <c r="AO6" s="316" t="s">
        <v>65</v>
      </c>
      <c r="AP6" s="316" t="s">
        <v>61</v>
      </c>
      <c r="AQ6" s="316" t="s">
        <v>62</v>
      </c>
      <c r="AR6" s="316" t="s">
        <v>63</v>
      </c>
      <c r="AS6" s="316" t="s">
        <v>64</v>
      </c>
      <c r="AT6" s="316" t="s">
        <v>65</v>
      </c>
      <c r="AU6" s="316" t="s">
        <v>61</v>
      </c>
      <c r="AV6" s="316" t="s">
        <v>62</v>
      </c>
      <c r="AW6" s="316" t="s">
        <v>63</v>
      </c>
      <c r="AX6" s="316" t="s">
        <v>64</v>
      </c>
      <c r="AY6" s="316" t="s">
        <v>65</v>
      </c>
    </row>
    <row r="7" spans="1:83" ht="13.5" thickTop="1">
      <c r="A7" s="40" t="s">
        <v>905</v>
      </c>
      <c r="B7" s="40">
        <v>64984.336670000004</v>
      </c>
      <c r="C7" s="40">
        <v>14181.30084</v>
      </c>
      <c r="D7" s="40">
        <v>0</v>
      </c>
      <c r="E7" s="40">
        <v>40.70317</v>
      </c>
      <c r="F7" s="40">
        <v>79206.340680000008</v>
      </c>
      <c r="G7" s="40">
        <v>12356.08339</v>
      </c>
      <c r="H7" s="40">
        <v>1913.5401899999999</v>
      </c>
      <c r="I7" s="40">
        <v>0</v>
      </c>
      <c r="J7" s="40">
        <v>0</v>
      </c>
      <c r="K7" s="40">
        <v>14269.623579999999</v>
      </c>
      <c r="L7" s="40">
        <v>21492.48501</v>
      </c>
      <c r="M7" s="40">
        <v>2526.6075000000001</v>
      </c>
      <c r="N7" s="40">
        <v>0</v>
      </c>
      <c r="O7" s="40">
        <v>708.92896999999994</v>
      </c>
      <c r="P7" s="40">
        <v>24728.021479999999</v>
      </c>
      <c r="Q7" s="40">
        <v>48492.282700000003</v>
      </c>
      <c r="R7" s="40">
        <v>11974.472009999999</v>
      </c>
      <c r="S7" s="40">
        <v>0</v>
      </c>
      <c r="T7" s="40">
        <v>5.3530000000000001E-2</v>
      </c>
      <c r="U7" s="40">
        <v>60466.808239999998</v>
      </c>
      <c r="V7" s="40">
        <v>15059.605109999999</v>
      </c>
      <c r="W7" s="40">
        <v>2456.9433100000001</v>
      </c>
      <c r="X7" s="40">
        <v>0</v>
      </c>
      <c r="Y7" s="40">
        <v>-1.0000000000000001E-5</v>
      </c>
      <c r="Z7" s="40">
        <v>17516.548409999999</v>
      </c>
      <c r="AA7" s="40">
        <v>17182.842989999997</v>
      </c>
      <c r="AB7" s="40">
        <v>2086.1877500000001</v>
      </c>
      <c r="AC7" s="40">
        <v>0</v>
      </c>
      <c r="AD7" s="40">
        <v>0.91625999999999996</v>
      </c>
      <c r="AE7" s="40">
        <v>19269.947</v>
      </c>
      <c r="AF7" s="40">
        <v>9.0913400000000006</v>
      </c>
      <c r="AG7" s="40">
        <v>0.82799999999999996</v>
      </c>
      <c r="AH7" s="40">
        <v>0</v>
      </c>
      <c r="AI7" s="40">
        <v>0</v>
      </c>
      <c r="AJ7" s="40">
        <v>9.91934</v>
      </c>
      <c r="AK7" s="40">
        <v>496.86496</v>
      </c>
      <c r="AL7" s="40">
        <v>0</v>
      </c>
      <c r="AM7" s="40">
        <v>0</v>
      </c>
      <c r="AN7" s="40">
        <v>0</v>
      </c>
      <c r="AO7" s="40">
        <v>496.86496</v>
      </c>
      <c r="AP7" s="40">
        <v>21.684759999999997</v>
      </c>
      <c r="AQ7" s="40">
        <v>21.229509999999998</v>
      </c>
      <c r="AR7" s="40">
        <v>0</v>
      </c>
      <c r="AS7" s="40">
        <v>0</v>
      </c>
      <c r="AT7" s="40">
        <v>42.914269999999995</v>
      </c>
      <c r="AU7" s="40">
        <v>180095.27692999999</v>
      </c>
      <c r="AV7" s="40">
        <v>35161.109109999998</v>
      </c>
      <c r="AW7" s="40">
        <v>0</v>
      </c>
      <c r="AX7" s="40">
        <v>750.60192000000006</v>
      </c>
      <c r="AY7" s="40">
        <v>216006.98796</v>
      </c>
    </row>
    <row r="8" spans="1:83">
      <c r="A8" s="40" t="s">
        <v>151</v>
      </c>
      <c r="B8" s="40">
        <v>64770.74583</v>
      </c>
      <c r="C8" s="40">
        <v>13909.06057</v>
      </c>
      <c r="D8" s="40">
        <v>0</v>
      </c>
      <c r="E8" s="40">
        <v>40.70317</v>
      </c>
      <c r="F8" s="40">
        <v>78720.509569999995</v>
      </c>
      <c r="G8" s="40">
        <v>8941.7165299999997</v>
      </c>
      <c r="H8" s="40">
        <v>1892.9713899999999</v>
      </c>
      <c r="I8" s="40">
        <v>0</v>
      </c>
      <c r="J8" s="40">
        <v>0</v>
      </c>
      <c r="K8" s="40">
        <v>10834.68792</v>
      </c>
      <c r="L8" s="40">
        <v>21379.970399999998</v>
      </c>
      <c r="M8" s="40">
        <v>2328.6199799999999</v>
      </c>
      <c r="N8" s="40">
        <v>0</v>
      </c>
      <c r="O8" s="40">
        <v>708.92896999999994</v>
      </c>
      <c r="P8" s="40">
        <v>24417.519350000002</v>
      </c>
      <c r="Q8" s="40">
        <v>48452.789049999999</v>
      </c>
      <c r="R8" s="40">
        <v>11311.17684</v>
      </c>
      <c r="S8" s="40">
        <v>0</v>
      </c>
      <c r="T8" s="40">
        <v>5.3530000000000001E-2</v>
      </c>
      <c r="U8" s="40">
        <v>59764.019420000004</v>
      </c>
      <c r="V8" s="40">
        <v>15054.893759999999</v>
      </c>
      <c r="W8" s="40">
        <v>2456.9433100000001</v>
      </c>
      <c r="X8" s="40">
        <v>0</v>
      </c>
      <c r="Y8" s="40">
        <v>-1.0000000000000001E-5</v>
      </c>
      <c r="Z8" s="40">
        <v>17511.837059999998</v>
      </c>
      <c r="AA8" s="40">
        <v>17182.492989999999</v>
      </c>
      <c r="AB8" s="40">
        <v>2086.1877500000001</v>
      </c>
      <c r="AC8" s="40">
        <v>0</v>
      </c>
      <c r="AD8" s="40">
        <v>0.91625999999999996</v>
      </c>
      <c r="AE8" s="40">
        <v>19269.597000000002</v>
      </c>
      <c r="AF8" s="40">
        <v>0</v>
      </c>
      <c r="AG8" s="40">
        <v>0</v>
      </c>
      <c r="AH8" s="40">
        <v>0</v>
      </c>
      <c r="AI8" s="40">
        <v>0</v>
      </c>
      <c r="AJ8" s="40">
        <v>0</v>
      </c>
      <c r="AK8" s="40">
        <v>253.26496</v>
      </c>
      <c r="AL8" s="40">
        <v>0</v>
      </c>
      <c r="AM8" s="40">
        <v>0</v>
      </c>
      <c r="AN8" s="40">
        <v>0</v>
      </c>
      <c r="AO8" s="40">
        <v>253.26496</v>
      </c>
      <c r="AP8" s="40">
        <v>0</v>
      </c>
      <c r="AQ8" s="40">
        <v>0</v>
      </c>
      <c r="AR8" s="40">
        <v>0</v>
      </c>
      <c r="AS8" s="40">
        <v>0</v>
      </c>
      <c r="AT8" s="40">
        <v>0</v>
      </c>
      <c r="AU8" s="40">
        <v>176035.87352000002</v>
      </c>
      <c r="AV8" s="40">
        <v>33984.959840000003</v>
      </c>
      <c r="AW8" s="40">
        <v>0</v>
      </c>
      <c r="AX8" s="40">
        <v>750.60192000000006</v>
      </c>
      <c r="AY8" s="40">
        <v>210771.43528000001</v>
      </c>
    </row>
    <row r="9" spans="1:83">
      <c r="A9" s="40" t="s">
        <v>152</v>
      </c>
      <c r="B9" s="40">
        <v>213.59083999999999</v>
      </c>
      <c r="C9" s="40">
        <v>272.24027000000001</v>
      </c>
      <c r="D9" s="40">
        <v>0</v>
      </c>
      <c r="E9" s="40">
        <v>0</v>
      </c>
      <c r="F9" s="40">
        <v>485.83110999999997</v>
      </c>
      <c r="G9" s="40">
        <v>3414.3668600000001</v>
      </c>
      <c r="H9" s="40">
        <v>20.56869</v>
      </c>
      <c r="I9" s="40">
        <v>0</v>
      </c>
      <c r="J9" s="40">
        <v>0</v>
      </c>
      <c r="K9" s="40">
        <v>3434.9355499999997</v>
      </c>
      <c r="L9" s="40">
        <v>112.51461</v>
      </c>
      <c r="M9" s="40">
        <v>197.98752999999999</v>
      </c>
      <c r="N9" s="40">
        <v>0</v>
      </c>
      <c r="O9" s="40">
        <v>0</v>
      </c>
      <c r="P9" s="40">
        <v>310.50214</v>
      </c>
      <c r="Q9" s="40">
        <v>39.493650000000002</v>
      </c>
      <c r="R9" s="40">
        <v>663.2951700000001</v>
      </c>
      <c r="S9" s="40">
        <v>0</v>
      </c>
      <c r="T9" s="40">
        <v>0</v>
      </c>
      <c r="U9" s="40">
        <v>702.78881999999999</v>
      </c>
      <c r="V9" s="40">
        <v>4.7113500000000004</v>
      </c>
      <c r="W9" s="40">
        <v>0</v>
      </c>
      <c r="X9" s="40">
        <v>0</v>
      </c>
      <c r="Y9" s="40">
        <v>0</v>
      </c>
      <c r="Z9" s="40">
        <v>4.7113500000000004</v>
      </c>
      <c r="AA9" s="40">
        <v>0.35</v>
      </c>
      <c r="AB9" s="40">
        <v>0</v>
      </c>
      <c r="AC9" s="40">
        <v>0</v>
      </c>
      <c r="AD9" s="40">
        <v>0</v>
      </c>
      <c r="AE9" s="40">
        <v>0.35</v>
      </c>
      <c r="AF9" s="40">
        <v>9.0913400000000006</v>
      </c>
      <c r="AG9" s="40">
        <v>0.82799999999999996</v>
      </c>
      <c r="AH9" s="40">
        <v>0</v>
      </c>
      <c r="AI9" s="40">
        <v>0</v>
      </c>
      <c r="AJ9" s="40">
        <v>9.91934</v>
      </c>
      <c r="AK9" s="40">
        <v>243.6</v>
      </c>
      <c r="AL9" s="40">
        <v>0</v>
      </c>
      <c r="AM9" s="40">
        <v>0</v>
      </c>
      <c r="AN9" s="40">
        <v>0</v>
      </c>
      <c r="AO9" s="40">
        <v>243.6</v>
      </c>
      <c r="AP9" s="40">
        <v>21.684759999999997</v>
      </c>
      <c r="AQ9" s="40">
        <v>21.229509999999998</v>
      </c>
      <c r="AR9" s="40">
        <v>0</v>
      </c>
      <c r="AS9" s="40">
        <v>0</v>
      </c>
      <c r="AT9" s="40">
        <v>42.914269999999995</v>
      </c>
      <c r="AU9" s="40">
        <v>4059.4034100000003</v>
      </c>
      <c r="AV9" s="40">
        <v>1176.1491699999999</v>
      </c>
      <c r="AW9" s="40">
        <v>0</v>
      </c>
      <c r="AX9" s="40">
        <v>0</v>
      </c>
      <c r="AY9" s="40">
        <v>5235.5525800000005</v>
      </c>
    </row>
    <row r="10" spans="1:83">
      <c r="A10" s="40" t="s">
        <v>906</v>
      </c>
      <c r="B10" s="40">
        <v>0</v>
      </c>
      <c r="C10" s="40">
        <v>0</v>
      </c>
      <c r="D10" s="40">
        <v>0</v>
      </c>
      <c r="E10" s="40">
        <v>0</v>
      </c>
      <c r="F10" s="40">
        <v>0</v>
      </c>
      <c r="G10" s="40">
        <v>0</v>
      </c>
      <c r="H10" s="40">
        <v>1.1E-4</v>
      </c>
      <c r="I10" s="40">
        <v>0</v>
      </c>
      <c r="J10" s="40">
        <v>0</v>
      </c>
      <c r="K10" s="40">
        <v>1.1E-4</v>
      </c>
      <c r="L10" s="40">
        <v>0</v>
      </c>
      <c r="M10" s="40">
        <v>-1.0000000000000001E-5</v>
      </c>
      <c r="N10" s="40">
        <v>0</v>
      </c>
      <c r="O10" s="40">
        <v>0</v>
      </c>
      <c r="P10" s="40">
        <v>-1.0000000000000001E-5</v>
      </c>
      <c r="Q10" s="40">
        <v>0</v>
      </c>
      <c r="R10" s="40">
        <v>0</v>
      </c>
      <c r="S10" s="40">
        <v>0</v>
      </c>
      <c r="T10" s="40">
        <v>0</v>
      </c>
      <c r="U10" s="40">
        <v>0</v>
      </c>
      <c r="V10" s="40">
        <v>0</v>
      </c>
      <c r="W10" s="40">
        <v>0</v>
      </c>
      <c r="X10" s="40">
        <v>0</v>
      </c>
      <c r="Y10" s="40">
        <v>0</v>
      </c>
      <c r="Z10" s="40">
        <v>0</v>
      </c>
      <c r="AA10" s="40">
        <v>0</v>
      </c>
      <c r="AB10" s="40">
        <v>0</v>
      </c>
      <c r="AC10" s="40">
        <v>0</v>
      </c>
      <c r="AD10" s="40">
        <v>0</v>
      </c>
      <c r="AE10" s="40">
        <v>0</v>
      </c>
      <c r="AF10" s="40">
        <v>0</v>
      </c>
      <c r="AG10" s="40">
        <v>0</v>
      </c>
      <c r="AH10" s="40">
        <v>0</v>
      </c>
      <c r="AI10" s="40">
        <v>0</v>
      </c>
      <c r="AJ10" s="40">
        <v>0</v>
      </c>
      <c r="AK10" s="40">
        <v>0</v>
      </c>
      <c r="AL10" s="40">
        <v>0</v>
      </c>
      <c r="AM10" s="40">
        <v>0</v>
      </c>
      <c r="AN10" s="40">
        <v>0</v>
      </c>
      <c r="AO10" s="40">
        <v>0</v>
      </c>
      <c r="AP10" s="40">
        <v>0</v>
      </c>
      <c r="AQ10" s="40">
        <v>0</v>
      </c>
      <c r="AR10" s="40">
        <v>0</v>
      </c>
      <c r="AS10" s="40">
        <v>0</v>
      </c>
      <c r="AT10" s="40">
        <v>0</v>
      </c>
      <c r="AU10" s="40">
        <v>0</v>
      </c>
      <c r="AV10" s="40">
        <v>1E-4</v>
      </c>
      <c r="AW10" s="40">
        <v>0</v>
      </c>
      <c r="AX10" s="40">
        <v>0</v>
      </c>
      <c r="AY10" s="40">
        <v>1E-4</v>
      </c>
    </row>
    <row r="11" spans="1:83">
      <c r="A11" s="40" t="s">
        <v>907</v>
      </c>
      <c r="B11" s="40">
        <v>87930.578590000005</v>
      </c>
      <c r="C11" s="40">
        <v>77171.916740000001</v>
      </c>
      <c r="D11" s="40">
        <v>0</v>
      </c>
      <c r="E11" s="40">
        <v>6141.2533400000002</v>
      </c>
      <c r="F11" s="40">
        <v>171243.74867</v>
      </c>
      <c r="G11" s="40">
        <v>45230.56222</v>
      </c>
      <c r="H11" s="40">
        <v>20859.449550000001</v>
      </c>
      <c r="I11" s="40">
        <v>0</v>
      </c>
      <c r="J11" s="40">
        <v>930.98662999999999</v>
      </c>
      <c r="K11" s="40">
        <v>67020.998399999997</v>
      </c>
      <c r="L11" s="40">
        <v>58237.922330000001</v>
      </c>
      <c r="M11" s="40">
        <v>47169.197560000001</v>
      </c>
      <c r="N11" s="40">
        <v>0</v>
      </c>
      <c r="O11" s="40">
        <v>2063.2242700000002</v>
      </c>
      <c r="P11" s="40">
        <v>107470.34415999999</v>
      </c>
      <c r="Q11" s="40">
        <v>38399.519690000001</v>
      </c>
      <c r="R11" s="40">
        <v>56241.486640000003</v>
      </c>
      <c r="S11" s="40">
        <v>0</v>
      </c>
      <c r="T11" s="40">
        <v>2.1899199999999999</v>
      </c>
      <c r="U11" s="40">
        <v>94643.196249999994</v>
      </c>
      <c r="V11" s="40">
        <v>44948.591999999997</v>
      </c>
      <c r="W11" s="40">
        <v>25030.340359999998</v>
      </c>
      <c r="X11" s="40">
        <v>0</v>
      </c>
      <c r="Y11" s="40">
        <v>0</v>
      </c>
      <c r="Z11" s="40">
        <v>69978.932360000006</v>
      </c>
      <c r="AA11" s="40">
        <v>8377.24143</v>
      </c>
      <c r="AB11" s="40">
        <v>13633.360640000001</v>
      </c>
      <c r="AC11" s="40">
        <v>0</v>
      </c>
      <c r="AD11" s="40">
        <v>124.76835000000001</v>
      </c>
      <c r="AE11" s="40">
        <v>22135.370420000003</v>
      </c>
      <c r="AF11" s="40">
        <v>22929.019090000002</v>
      </c>
      <c r="AG11" s="40">
        <v>14473.46119</v>
      </c>
      <c r="AH11" s="40">
        <v>0</v>
      </c>
      <c r="AI11" s="40">
        <v>618.10649999999998</v>
      </c>
      <c r="AJ11" s="40">
        <v>38020.586779999998</v>
      </c>
      <c r="AK11" s="40">
        <v>38542.233540000001</v>
      </c>
      <c r="AL11" s="40">
        <v>14143.789050000001</v>
      </c>
      <c r="AM11" s="40">
        <v>0</v>
      </c>
      <c r="AN11" s="40">
        <v>1464.4766999999999</v>
      </c>
      <c r="AO11" s="40">
        <v>54150.49929</v>
      </c>
      <c r="AP11" s="40">
        <v>17666.638079999997</v>
      </c>
      <c r="AQ11" s="40">
        <v>4299.9093000000003</v>
      </c>
      <c r="AR11" s="40">
        <v>0</v>
      </c>
      <c r="AS11" s="40">
        <v>0</v>
      </c>
      <c r="AT11" s="40">
        <v>21966.54738</v>
      </c>
      <c r="AU11" s="40">
        <v>362262.30697000003</v>
      </c>
      <c r="AV11" s="40">
        <v>273022.91102999996</v>
      </c>
      <c r="AW11" s="40">
        <v>0</v>
      </c>
      <c r="AX11" s="40">
        <v>11345.005710000001</v>
      </c>
      <c r="AY11" s="40">
        <v>646630.22371000005</v>
      </c>
    </row>
    <row r="12" spans="1:83">
      <c r="A12" s="40" t="s">
        <v>908</v>
      </c>
      <c r="B12" s="40">
        <v>87930.578590000005</v>
      </c>
      <c r="C12" s="40">
        <v>77171.916740000001</v>
      </c>
      <c r="D12" s="40">
        <v>0</v>
      </c>
      <c r="E12" s="40">
        <v>6141.2533400000002</v>
      </c>
      <c r="F12" s="40">
        <v>171243.74867</v>
      </c>
      <c r="G12" s="40">
        <v>45230.56222</v>
      </c>
      <c r="H12" s="40">
        <v>20859.447070000002</v>
      </c>
      <c r="I12" s="40">
        <v>0</v>
      </c>
      <c r="J12" s="40">
        <v>930.98662999999999</v>
      </c>
      <c r="K12" s="40">
        <v>67020.995920000001</v>
      </c>
      <c r="L12" s="40">
        <v>58237.922330000001</v>
      </c>
      <c r="M12" s="40">
        <v>47169.19758</v>
      </c>
      <c r="N12" s="40">
        <v>0</v>
      </c>
      <c r="O12" s="40">
        <v>2063.22426</v>
      </c>
      <c r="P12" s="40">
        <v>107470.34417</v>
      </c>
      <c r="Q12" s="40">
        <v>38399.519690000001</v>
      </c>
      <c r="R12" s="40">
        <v>56241.486640000003</v>
      </c>
      <c r="S12" s="40">
        <v>0</v>
      </c>
      <c r="T12" s="40">
        <v>2.1899199999999999</v>
      </c>
      <c r="U12" s="40">
        <v>94643.196249999994</v>
      </c>
      <c r="V12" s="40">
        <v>44948.591999999997</v>
      </c>
      <c r="W12" s="40">
        <v>25030.340370000002</v>
      </c>
      <c r="X12" s="40">
        <v>0</v>
      </c>
      <c r="Y12" s="40">
        <v>0</v>
      </c>
      <c r="Z12" s="40">
        <v>69978.93237000001</v>
      </c>
      <c r="AA12" s="40">
        <v>8377.24143</v>
      </c>
      <c r="AB12" s="40">
        <v>13633.360640000001</v>
      </c>
      <c r="AC12" s="40">
        <v>0</v>
      </c>
      <c r="AD12" s="40">
        <v>124.76835000000001</v>
      </c>
      <c r="AE12" s="40">
        <v>22135.370420000003</v>
      </c>
      <c r="AF12" s="40">
        <v>22929.019090000002</v>
      </c>
      <c r="AG12" s="40">
        <v>14473.46119</v>
      </c>
      <c r="AH12" s="40">
        <v>0</v>
      </c>
      <c r="AI12" s="40">
        <v>618.10649999999998</v>
      </c>
      <c r="AJ12" s="40">
        <v>38020.586779999998</v>
      </c>
      <c r="AK12" s="40">
        <v>38542.233540000001</v>
      </c>
      <c r="AL12" s="40">
        <v>14143.789050000001</v>
      </c>
      <c r="AM12" s="40">
        <v>0</v>
      </c>
      <c r="AN12" s="40">
        <v>1464.4766999999999</v>
      </c>
      <c r="AO12" s="40">
        <v>54150.49929</v>
      </c>
      <c r="AP12" s="40">
        <v>17666.60125</v>
      </c>
      <c r="AQ12" s="40">
        <v>4299.9093000000003</v>
      </c>
      <c r="AR12" s="40">
        <v>0</v>
      </c>
      <c r="AS12" s="40">
        <v>0</v>
      </c>
      <c r="AT12" s="40">
        <v>21966.510549999999</v>
      </c>
      <c r="AU12" s="40">
        <v>362262.27013999998</v>
      </c>
      <c r="AV12" s="40">
        <v>273022.90857999999</v>
      </c>
      <c r="AW12" s="40">
        <v>0</v>
      </c>
      <c r="AX12" s="40">
        <v>11345.0057</v>
      </c>
      <c r="AY12" s="40">
        <v>646630.18441999995</v>
      </c>
    </row>
    <row r="13" spans="1:83">
      <c r="A13" s="40" t="s">
        <v>909</v>
      </c>
      <c r="B13" s="40">
        <v>0</v>
      </c>
      <c r="C13" s="40">
        <v>0</v>
      </c>
      <c r="D13" s="40">
        <v>0</v>
      </c>
      <c r="E13" s="40">
        <v>0</v>
      </c>
      <c r="F13" s="40">
        <v>0</v>
      </c>
      <c r="G13" s="40">
        <v>0</v>
      </c>
      <c r="H13" s="40">
        <v>0</v>
      </c>
      <c r="I13" s="40">
        <v>0</v>
      </c>
      <c r="J13" s="40">
        <v>0</v>
      </c>
      <c r="K13" s="40">
        <v>0</v>
      </c>
      <c r="L13" s="40">
        <v>0</v>
      </c>
      <c r="M13" s="40">
        <v>0</v>
      </c>
      <c r="N13" s="40">
        <v>0</v>
      </c>
      <c r="O13" s="40">
        <v>0</v>
      </c>
      <c r="P13" s="40">
        <v>0</v>
      </c>
      <c r="Q13" s="40">
        <v>0</v>
      </c>
      <c r="R13" s="40">
        <v>0</v>
      </c>
      <c r="S13" s="40">
        <v>0</v>
      </c>
      <c r="T13" s="40">
        <v>0</v>
      </c>
      <c r="U13" s="40">
        <v>0</v>
      </c>
      <c r="V13" s="40">
        <v>0</v>
      </c>
      <c r="W13" s="40">
        <v>0</v>
      </c>
      <c r="X13" s="40">
        <v>0</v>
      </c>
      <c r="Y13" s="40">
        <v>0</v>
      </c>
      <c r="Z13" s="40">
        <v>0</v>
      </c>
      <c r="AA13" s="40">
        <v>0</v>
      </c>
      <c r="AB13" s="40">
        <v>0</v>
      </c>
      <c r="AC13" s="40">
        <v>0</v>
      </c>
      <c r="AD13" s="40">
        <v>0</v>
      </c>
      <c r="AE13" s="40">
        <v>0</v>
      </c>
      <c r="AF13" s="40">
        <v>0</v>
      </c>
      <c r="AG13" s="40">
        <v>0</v>
      </c>
      <c r="AH13" s="40">
        <v>0</v>
      </c>
      <c r="AI13" s="40">
        <v>0</v>
      </c>
      <c r="AJ13" s="40">
        <v>0</v>
      </c>
      <c r="AK13" s="40">
        <v>0</v>
      </c>
      <c r="AL13" s="40">
        <v>0</v>
      </c>
      <c r="AM13" s="40">
        <v>0</v>
      </c>
      <c r="AN13" s="40">
        <v>0</v>
      </c>
      <c r="AO13" s="40">
        <v>0</v>
      </c>
      <c r="AP13" s="40">
        <v>0</v>
      </c>
      <c r="AQ13" s="40">
        <v>0</v>
      </c>
      <c r="AR13" s="40">
        <v>0</v>
      </c>
      <c r="AS13" s="40">
        <v>0</v>
      </c>
      <c r="AT13" s="40">
        <v>0</v>
      </c>
      <c r="AU13" s="40">
        <v>0</v>
      </c>
      <c r="AV13" s="40">
        <v>0</v>
      </c>
      <c r="AW13" s="40">
        <v>0</v>
      </c>
      <c r="AX13" s="40">
        <v>0</v>
      </c>
      <c r="AY13" s="40">
        <v>0</v>
      </c>
    </row>
    <row r="14" spans="1:83">
      <c r="A14" s="40" t="s">
        <v>906</v>
      </c>
      <c r="B14" s="40">
        <v>0</v>
      </c>
      <c r="C14" s="40">
        <v>0</v>
      </c>
      <c r="D14" s="40">
        <v>0</v>
      </c>
      <c r="E14" s="40">
        <v>0</v>
      </c>
      <c r="F14" s="40">
        <v>0</v>
      </c>
      <c r="G14" s="40">
        <v>0</v>
      </c>
      <c r="H14" s="40">
        <v>2.48E-3</v>
      </c>
      <c r="I14" s="40">
        <v>0</v>
      </c>
      <c r="J14" s="40">
        <v>0</v>
      </c>
      <c r="K14" s="40">
        <v>2.48E-3</v>
      </c>
      <c r="L14" s="40">
        <v>0</v>
      </c>
      <c r="M14" s="40">
        <v>-2.0000000000000002E-5</v>
      </c>
      <c r="N14" s="40">
        <v>0</v>
      </c>
      <c r="O14" s="40">
        <v>1.0000000000000001E-5</v>
      </c>
      <c r="P14" s="40">
        <v>-1.0000000000000001E-5</v>
      </c>
      <c r="Q14" s="40">
        <v>0</v>
      </c>
      <c r="R14" s="40">
        <v>0</v>
      </c>
      <c r="S14" s="40">
        <v>0</v>
      </c>
      <c r="T14" s="40">
        <v>0</v>
      </c>
      <c r="U14" s="40">
        <v>0</v>
      </c>
      <c r="V14" s="40">
        <v>0</v>
      </c>
      <c r="W14" s="40">
        <v>0</v>
      </c>
      <c r="X14" s="40">
        <v>0</v>
      </c>
      <c r="Y14" s="40">
        <v>0</v>
      </c>
      <c r="Z14" s="40">
        <v>0</v>
      </c>
      <c r="AA14" s="40">
        <v>0</v>
      </c>
      <c r="AB14" s="40">
        <v>0</v>
      </c>
      <c r="AC14" s="40">
        <v>0</v>
      </c>
      <c r="AD14" s="40">
        <v>0</v>
      </c>
      <c r="AE14" s="40">
        <v>0</v>
      </c>
      <c r="AF14" s="40">
        <v>0</v>
      </c>
      <c r="AG14" s="40">
        <v>0</v>
      </c>
      <c r="AH14" s="40">
        <v>0</v>
      </c>
      <c r="AI14" s="40">
        <v>0</v>
      </c>
      <c r="AJ14" s="40">
        <v>0</v>
      </c>
      <c r="AK14" s="40">
        <v>0</v>
      </c>
      <c r="AL14" s="40">
        <v>0</v>
      </c>
      <c r="AM14" s="40">
        <v>0</v>
      </c>
      <c r="AN14" s="40">
        <v>0</v>
      </c>
      <c r="AO14" s="40">
        <v>0</v>
      </c>
      <c r="AP14" s="40">
        <v>3.6830000000000002E-2</v>
      </c>
      <c r="AQ14" s="40">
        <v>0</v>
      </c>
      <c r="AR14" s="40">
        <v>0</v>
      </c>
      <c r="AS14" s="40">
        <v>0</v>
      </c>
      <c r="AT14" s="40">
        <v>3.6830000000000002E-2</v>
      </c>
      <c r="AU14" s="40">
        <v>3.6830000000000002E-2</v>
      </c>
      <c r="AV14" s="40">
        <v>2.4599999999999999E-3</v>
      </c>
      <c r="AW14" s="40">
        <v>0</v>
      </c>
      <c r="AX14" s="40">
        <v>1.0000000000000001E-5</v>
      </c>
      <c r="AY14" s="40">
        <v>3.9299999999999995E-2</v>
      </c>
    </row>
    <row r="15" spans="1:83">
      <c r="A15" s="40" t="s">
        <v>910</v>
      </c>
      <c r="B15" s="40">
        <v>4675.5253300000004</v>
      </c>
      <c r="C15" s="40">
        <v>55344.727700000003</v>
      </c>
      <c r="D15" s="40">
        <v>0</v>
      </c>
      <c r="E15" s="40">
        <v>46.326039999999999</v>
      </c>
      <c r="F15" s="40">
        <v>60066.57907</v>
      </c>
      <c r="G15" s="40">
        <v>1776.0359599999999</v>
      </c>
      <c r="H15" s="40">
        <v>8285.5073499999999</v>
      </c>
      <c r="I15" s="40">
        <v>0</v>
      </c>
      <c r="J15" s="40">
        <v>4.3020000000000003E-2</v>
      </c>
      <c r="K15" s="40">
        <v>10061.58633</v>
      </c>
      <c r="L15" s="40">
        <v>2252.0852400000003</v>
      </c>
      <c r="M15" s="40">
        <v>16107.90929</v>
      </c>
      <c r="N15" s="40">
        <v>2.9999999999999997E-5</v>
      </c>
      <c r="O15" s="40">
        <v>41.764029999999998</v>
      </c>
      <c r="P15" s="40">
        <v>18401.758590000001</v>
      </c>
      <c r="Q15" s="40">
        <v>2592.1507200000001</v>
      </c>
      <c r="R15" s="40">
        <v>22830.80631</v>
      </c>
      <c r="S15" s="40">
        <v>0</v>
      </c>
      <c r="T15" s="40">
        <v>354.71542999999997</v>
      </c>
      <c r="U15" s="40">
        <v>25777.672460000002</v>
      </c>
      <c r="V15" s="40">
        <v>1174.9254099999998</v>
      </c>
      <c r="W15" s="40">
        <v>4627.3142199999993</v>
      </c>
      <c r="X15" s="40">
        <v>0</v>
      </c>
      <c r="Y15" s="40">
        <v>-2.2000000000000001E-4</v>
      </c>
      <c r="Z15" s="40">
        <v>5802.2394100000001</v>
      </c>
      <c r="AA15" s="40">
        <v>4264.9211699999996</v>
      </c>
      <c r="AB15" s="40">
        <v>24836.712609999999</v>
      </c>
      <c r="AC15" s="40">
        <v>0</v>
      </c>
      <c r="AD15" s="40">
        <v>0</v>
      </c>
      <c r="AE15" s="40">
        <v>29101.63378</v>
      </c>
      <c r="AF15" s="40">
        <v>2943.3045999999999</v>
      </c>
      <c r="AG15" s="40">
        <v>6083.4169499999998</v>
      </c>
      <c r="AH15" s="40">
        <v>0</v>
      </c>
      <c r="AI15" s="40">
        <v>0</v>
      </c>
      <c r="AJ15" s="40">
        <v>9026.7215500000002</v>
      </c>
      <c r="AK15" s="40">
        <v>24779.00331</v>
      </c>
      <c r="AL15" s="40">
        <v>13927.631089999999</v>
      </c>
      <c r="AM15" s="40">
        <v>0</v>
      </c>
      <c r="AN15" s="40">
        <v>62.372059999999998</v>
      </c>
      <c r="AO15" s="40">
        <v>38769.006460000004</v>
      </c>
      <c r="AP15" s="40">
        <v>2534.96452</v>
      </c>
      <c r="AQ15" s="40">
        <v>2148.1689999999999</v>
      </c>
      <c r="AR15" s="40">
        <v>0</v>
      </c>
      <c r="AS15" s="40">
        <v>0</v>
      </c>
      <c r="AT15" s="40">
        <v>4683.1335199999994</v>
      </c>
      <c r="AU15" s="40">
        <v>46992.916259999998</v>
      </c>
      <c r="AV15" s="40">
        <v>154192.19452000002</v>
      </c>
      <c r="AW15" s="40">
        <v>2.9999999999999997E-5</v>
      </c>
      <c r="AX15" s="40">
        <v>505.22035999999997</v>
      </c>
      <c r="AY15" s="40">
        <v>201690.33116999999</v>
      </c>
    </row>
    <row r="16" spans="1:83">
      <c r="A16" s="40" t="s">
        <v>154</v>
      </c>
      <c r="B16" s="40">
        <v>4673.8740099999995</v>
      </c>
      <c r="C16" s="40">
        <v>55241.10456</v>
      </c>
      <c r="D16" s="40">
        <v>0</v>
      </c>
      <c r="E16" s="40">
        <v>46.325669999999995</v>
      </c>
      <c r="F16" s="40">
        <v>59961.304240000005</v>
      </c>
      <c r="G16" s="40">
        <v>1768.3401399999998</v>
      </c>
      <c r="H16" s="40">
        <v>8029.3612400000002</v>
      </c>
      <c r="I16" s="40">
        <v>0</v>
      </c>
      <c r="J16" s="40">
        <v>0</v>
      </c>
      <c r="K16" s="40">
        <v>9797.7013800000004</v>
      </c>
      <c r="L16" s="40">
        <v>2239.8731200000002</v>
      </c>
      <c r="M16" s="40">
        <v>16092.13782</v>
      </c>
      <c r="N16" s="40">
        <v>1.0000000000000001E-5</v>
      </c>
      <c r="O16" s="40">
        <v>41.764050000000005</v>
      </c>
      <c r="P16" s="40">
        <v>18373.775000000001</v>
      </c>
      <c r="Q16" s="40">
        <v>2549.5972099999999</v>
      </c>
      <c r="R16" s="40">
        <v>22294.698559999997</v>
      </c>
      <c r="S16" s="40">
        <v>0</v>
      </c>
      <c r="T16" s="40">
        <v>354.71114</v>
      </c>
      <c r="U16" s="40">
        <v>25199.00691</v>
      </c>
      <c r="V16" s="40">
        <v>1174.9199799999999</v>
      </c>
      <c r="W16" s="40">
        <v>4627.3089099999997</v>
      </c>
      <c r="X16" s="40">
        <v>0</v>
      </c>
      <c r="Y16" s="40">
        <v>0</v>
      </c>
      <c r="Z16" s="40">
        <v>5802.2288899999994</v>
      </c>
      <c r="AA16" s="40">
        <v>4262.0056199999999</v>
      </c>
      <c r="AB16" s="40">
        <v>24592.397069999999</v>
      </c>
      <c r="AC16" s="40">
        <v>0</v>
      </c>
      <c r="AD16" s="40">
        <v>0</v>
      </c>
      <c r="AE16" s="40">
        <v>28854.402690000003</v>
      </c>
      <c r="AF16" s="40">
        <v>2909.0916099999999</v>
      </c>
      <c r="AG16" s="40">
        <v>5876.8746300000003</v>
      </c>
      <c r="AH16" s="40">
        <v>0</v>
      </c>
      <c r="AI16" s="40">
        <v>0</v>
      </c>
      <c r="AJ16" s="40">
        <v>8785.9662399999997</v>
      </c>
      <c r="AK16" s="40">
        <v>24546.981589999999</v>
      </c>
      <c r="AL16" s="40">
        <v>13641.383689999999</v>
      </c>
      <c r="AM16" s="40">
        <v>0</v>
      </c>
      <c r="AN16" s="40">
        <v>62.371980000000001</v>
      </c>
      <c r="AO16" s="40">
        <v>38250.737259999994</v>
      </c>
      <c r="AP16" s="40">
        <v>2510.6800200000002</v>
      </c>
      <c r="AQ16" s="40">
        <v>2127.7287900000001</v>
      </c>
      <c r="AR16" s="40">
        <v>0</v>
      </c>
      <c r="AS16" s="40">
        <v>0</v>
      </c>
      <c r="AT16" s="40">
        <v>4638.4088099999999</v>
      </c>
      <c r="AU16" s="40">
        <v>46635.363299999997</v>
      </c>
      <c r="AV16" s="40">
        <v>152522.99527000001</v>
      </c>
      <c r="AW16" s="40">
        <v>1.0000000000000001E-5</v>
      </c>
      <c r="AX16" s="40">
        <v>505.17284000000001</v>
      </c>
      <c r="AY16" s="40">
        <v>199663.53141999998</v>
      </c>
    </row>
    <row r="17" spans="1:51">
      <c r="A17" s="40" t="s">
        <v>155</v>
      </c>
      <c r="B17" s="40">
        <v>1037.1367499999999</v>
      </c>
      <c r="C17" s="40">
        <v>6303.0508200000004</v>
      </c>
      <c r="D17" s="40">
        <v>0</v>
      </c>
      <c r="E17" s="40">
        <v>0</v>
      </c>
      <c r="F17" s="40">
        <v>7340.1875700000001</v>
      </c>
      <c r="G17" s="40">
        <v>857.74396999999999</v>
      </c>
      <c r="H17" s="40">
        <v>929.68054000000006</v>
      </c>
      <c r="I17" s="40">
        <v>0</v>
      </c>
      <c r="J17" s="40">
        <v>0</v>
      </c>
      <c r="K17" s="40">
        <v>1787.4245100000001</v>
      </c>
      <c r="L17" s="40">
        <v>431.77199000000002</v>
      </c>
      <c r="M17" s="40">
        <v>10662.84835</v>
      </c>
      <c r="N17" s="40">
        <v>1.0000000000000001E-5</v>
      </c>
      <c r="O17" s="40">
        <v>41.764060000000001</v>
      </c>
      <c r="P17" s="40">
        <v>11136.384410000001</v>
      </c>
      <c r="Q17" s="40">
        <v>439.23750000000001</v>
      </c>
      <c r="R17" s="40">
        <v>5448.4845500000001</v>
      </c>
      <c r="S17" s="40">
        <v>0</v>
      </c>
      <c r="T17" s="40">
        <v>0</v>
      </c>
      <c r="U17" s="40">
        <v>5887.7220499999994</v>
      </c>
      <c r="V17" s="40">
        <v>602.26409000000001</v>
      </c>
      <c r="W17" s="40">
        <v>3335.4208100000001</v>
      </c>
      <c r="X17" s="40">
        <v>0</v>
      </c>
      <c r="Y17" s="40">
        <v>0</v>
      </c>
      <c r="Z17" s="40">
        <v>3937.6848999999997</v>
      </c>
      <c r="AA17" s="40">
        <v>132.40645999999998</v>
      </c>
      <c r="AB17" s="40">
        <v>858.31908999999996</v>
      </c>
      <c r="AC17" s="40">
        <v>0</v>
      </c>
      <c r="AD17" s="40">
        <v>0</v>
      </c>
      <c r="AE17" s="40">
        <v>990.72555</v>
      </c>
      <c r="AF17" s="40">
        <v>286.10046</v>
      </c>
      <c r="AG17" s="40">
        <v>1049.68127</v>
      </c>
      <c r="AH17" s="40">
        <v>0</v>
      </c>
      <c r="AI17" s="40">
        <v>0</v>
      </c>
      <c r="AJ17" s="40">
        <v>1335.7817299999999</v>
      </c>
      <c r="AK17" s="40">
        <v>905.46768999999995</v>
      </c>
      <c r="AL17" s="40">
        <v>633.77948000000004</v>
      </c>
      <c r="AM17" s="40">
        <v>0</v>
      </c>
      <c r="AN17" s="40">
        <v>56.262589999999996</v>
      </c>
      <c r="AO17" s="40">
        <v>1595.5097599999999</v>
      </c>
      <c r="AP17" s="40">
        <v>234.2876</v>
      </c>
      <c r="AQ17" s="40">
        <v>109.16656</v>
      </c>
      <c r="AR17" s="40">
        <v>0</v>
      </c>
      <c r="AS17" s="40">
        <v>0</v>
      </c>
      <c r="AT17" s="40">
        <v>343.45416</v>
      </c>
      <c r="AU17" s="40">
        <v>4926.41651</v>
      </c>
      <c r="AV17" s="40">
        <v>29330.43147</v>
      </c>
      <c r="AW17" s="40">
        <v>1.0000000000000001E-5</v>
      </c>
      <c r="AX17" s="40">
        <v>98.026649999999989</v>
      </c>
      <c r="AY17" s="40">
        <v>34354.874640000002</v>
      </c>
    </row>
    <row r="18" spans="1:51">
      <c r="A18" s="40" t="s">
        <v>156</v>
      </c>
      <c r="B18" s="40">
        <v>219.94718</v>
      </c>
      <c r="C18" s="40">
        <v>7635.6012000000001</v>
      </c>
      <c r="D18" s="40">
        <v>0</v>
      </c>
      <c r="E18" s="40">
        <v>46.325669999999995</v>
      </c>
      <c r="F18" s="40">
        <v>7901.8740499999994</v>
      </c>
      <c r="G18" s="40">
        <v>24.010200000000001</v>
      </c>
      <c r="H18" s="40">
        <v>752.20405000000005</v>
      </c>
      <c r="I18" s="40">
        <v>0</v>
      </c>
      <c r="J18" s="40">
        <v>0</v>
      </c>
      <c r="K18" s="40">
        <v>776.21424999999999</v>
      </c>
      <c r="L18" s="40">
        <v>0</v>
      </c>
      <c r="M18" s="40">
        <v>1.0000000000000001E-5</v>
      </c>
      <c r="N18" s="40">
        <v>0</v>
      </c>
      <c r="O18" s="40">
        <v>0</v>
      </c>
      <c r="P18" s="40">
        <v>1.0000000000000001E-5</v>
      </c>
      <c r="Q18" s="40">
        <v>103.51300000000001</v>
      </c>
      <c r="R18" s="40">
        <v>254.29292000000001</v>
      </c>
      <c r="S18" s="40">
        <v>0</v>
      </c>
      <c r="T18" s="40">
        <v>183.10124999999999</v>
      </c>
      <c r="U18" s="40">
        <v>540.90717000000006</v>
      </c>
      <c r="V18" s="40">
        <v>0</v>
      </c>
      <c r="W18" s="40">
        <v>0</v>
      </c>
      <c r="X18" s="40">
        <v>0</v>
      </c>
      <c r="Y18" s="40">
        <v>0</v>
      </c>
      <c r="Z18" s="40">
        <v>0</v>
      </c>
      <c r="AA18" s="40">
        <v>0</v>
      </c>
      <c r="AB18" s="40">
        <v>170.31366</v>
      </c>
      <c r="AC18" s="40">
        <v>0</v>
      </c>
      <c r="AD18" s="40">
        <v>0</v>
      </c>
      <c r="AE18" s="40">
        <v>170.31366</v>
      </c>
      <c r="AF18" s="40">
        <v>93.429609999999997</v>
      </c>
      <c r="AG18" s="40">
        <v>809.25291000000004</v>
      </c>
      <c r="AH18" s="40">
        <v>0</v>
      </c>
      <c r="AI18" s="40">
        <v>0</v>
      </c>
      <c r="AJ18" s="40">
        <v>902.68252000000007</v>
      </c>
      <c r="AK18" s="40">
        <v>973.43141000000003</v>
      </c>
      <c r="AL18" s="40">
        <v>508.79806000000002</v>
      </c>
      <c r="AM18" s="40">
        <v>0</v>
      </c>
      <c r="AN18" s="40">
        <v>6.1093900000000003</v>
      </c>
      <c r="AO18" s="40">
        <v>1488.3388600000001</v>
      </c>
      <c r="AP18" s="40">
        <v>0</v>
      </c>
      <c r="AQ18" s="40">
        <v>0</v>
      </c>
      <c r="AR18" s="40">
        <v>0</v>
      </c>
      <c r="AS18" s="40">
        <v>0</v>
      </c>
      <c r="AT18" s="40">
        <v>0</v>
      </c>
      <c r="AU18" s="40">
        <v>1414.3313999999998</v>
      </c>
      <c r="AV18" s="40">
        <v>10130.462810000001</v>
      </c>
      <c r="AW18" s="40">
        <v>0</v>
      </c>
      <c r="AX18" s="40">
        <v>235.53630999999999</v>
      </c>
      <c r="AY18" s="40">
        <v>11780.33052</v>
      </c>
    </row>
    <row r="19" spans="1:51">
      <c r="A19" s="40" t="s">
        <v>157</v>
      </c>
      <c r="B19" s="40">
        <v>694.07985999999994</v>
      </c>
      <c r="C19" s="40">
        <v>8859.5368699999999</v>
      </c>
      <c r="D19" s="40">
        <v>0</v>
      </c>
      <c r="E19" s="40">
        <v>0</v>
      </c>
      <c r="F19" s="40">
        <v>9553.6167299999997</v>
      </c>
      <c r="G19" s="40">
        <v>40</v>
      </c>
      <c r="H19" s="40">
        <v>120.82549</v>
      </c>
      <c r="I19" s="40">
        <v>0</v>
      </c>
      <c r="J19" s="40">
        <v>0</v>
      </c>
      <c r="K19" s="40">
        <v>160.82549</v>
      </c>
      <c r="L19" s="40">
        <v>500</v>
      </c>
      <c r="M19" s="40">
        <v>-1.0000000000000001E-5</v>
      </c>
      <c r="N19" s="40">
        <v>0</v>
      </c>
      <c r="O19" s="40">
        <v>-2.0000000000000002E-5</v>
      </c>
      <c r="P19" s="40">
        <v>499.99996999999996</v>
      </c>
      <c r="Q19" s="40">
        <v>0</v>
      </c>
      <c r="R19" s="40">
        <v>38.902660000000004</v>
      </c>
      <c r="S19" s="40">
        <v>0</v>
      </c>
      <c r="T19" s="40">
        <v>0</v>
      </c>
      <c r="U19" s="40">
        <v>38.902660000000004</v>
      </c>
      <c r="V19" s="40">
        <v>75</v>
      </c>
      <c r="W19" s="40">
        <v>0</v>
      </c>
      <c r="X19" s="40">
        <v>0</v>
      </c>
      <c r="Y19" s="40">
        <v>0</v>
      </c>
      <c r="Z19" s="40">
        <v>75</v>
      </c>
      <c r="AA19" s="40">
        <v>0</v>
      </c>
      <c r="AB19" s="40">
        <v>0</v>
      </c>
      <c r="AC19" s="40">
        <v>0</v>
      </c>
      <c r="AD19" s="40">
        <v>0</v>
      </c>
      <c r="AE19" s="40">
        <v>0</v>
      </c>
      <c r="AF19" s="40">
        <v>0</v>
      </c>
      <c r="AG19" s="40">
        <v>41.426499999999997</v>
      </c>
      <c r="AH19" s="40">
        <v>0</v>
      </c>
      <c r="AI19" s="40">
        <v>0</v>
      </c>
      <c r="AJ19" s="40">
        <v>41.426499999999997</v>
      </c>
      <c r="AK19" s="40">
        <v>1465.00639</v>
      </c>
      <c r="AL19" s="40">
        <v>0</v>
      </c>
      <c r="AM19" s="40">
        <v>0</v>
      </c>
      <c r="AN19" s="40">
        <v>0</v>
      </c>
      <c r="AO19" s="40">
        <v>1465.00639</v>
      </c>
      <c r="AP19" s="40">
        <v>0</v>
      </c>
      <c r="AQ19" s="40">
        <v>0</v>
      </c>
      <c r="AR19" s="40">
        <v>0</v>
      </c>
      <c r="AS19" s="40">
        <v>0</v>
      </c>
      <c r="AT19" s="40">
        <v>0</v>
      </c>
      <c r="AU19" s="40">
        <v>2774.0862499999998</v>
      </c>
      <c r="AV19" s="40">
        <v>9060.6915100000006</v>
      </c>
      <c r="AW19" s="40">
        <v>0</v>
      </c>
      <c r="AX19" s="40">
        <v>-2.0000000000000002E-5</v>
      </c>
      <c r="AY19" s="40">
        <v>11834.77774</v>
      </c>
    </row>
    <row r="20" spans="1:51">
      <c r="A20" s="40" t="s">
        <v>158</v>
      </c>
      <c r="B20" s="40">
        <v>876.73918000000003</v>
      </c>
      <c r="C20" s="40">
        <v>9583.22487</v>
      </c>
      <c r="D20" s="40">
        <v>0</v>
      </c>
      <c r="E20" s="40">
        <v>0</v>
      </c>
      <c r="F20" s="40">
        <v>10459.96405</v>
      </c>
      <c r="G20" s="40">
        <v>425.15166999999997</v>
      </c>
      <c r="H20" s="40">
        <v>148.67733999999999</v>
      </c>
      <c r="I20" s="40">
        <v>0</v>
      </c>
      <c r="J20" s="40">
        <v>0</v>
      </c>
      <c r="K20" s="40">
        <v>573.82901000000004</v>
      </c>
      <c r="L20" s="40">
        <v>70.876740000000012</v>
      </c>
      <c r="M20" s="40">
        <v>212.27054999999999</v>
      </c>
      <c r="N20" s="40">
        <v>0</v>
      </c>
      <c r="O20" s="40">
        <v>-4.0000000000000003E-5</v>
      </c>
      <c r="P20" s="40">
        <v>283.14724999999999</v>
      </c>
      <c r="Q20" s="40">
        <v>200.21724</v>
      </c>
      <c r="R20" s="40">
        <v>1539.02343</v>
      </c>
      <c r="S20" s="40">
        <v>0</v>
      </c>
      <c r="T20" s="40">
        <v>111.64103999999999</v>
      </c>
      <c r="U20" s="40">
        <v>1850.8817099999999</v>
      </c>
      <c r="V20" s="40">
        <v>34.78998</v>
      </c>
      <c r="W20" s="40">
        <v>516.43746999999996</v>
      </c>
      <c r="X20" s="40">
        <v>0</v>
      </c>
      <c r="Y20" s="40">
        <v>0</v>
      </c>
      <c r="Z20" s="40">
        <v>551.22744999999998</v>
      </c>
      <c r="AA20" s="40">
        <v>0</v>
      </c>
      <c r="AB20" s="40">
        <v>20.9346</v>
      </c>
      <c r="AC20" s="40">
        <v>0</v>
      </c>
      <c r="AD20" s="40">
        <v>0</v>
      </c>
      <c r="AE20" s="40">
        <v>20.9346</v>
      </c>
      <c r="AF20" s="40">
        <v>409.13571999999999</v>
      </c>
      <c r="AG20" s="40">
        <v>574.19385</v>
      </c>
      <c r="AH20" s="40">
        <v>0</v>
      </c>
      <c r="AI20" s="40">
        <v>0</v>
      </c>
      <c r="AJ20" s="40">
        <v>983.32956999999999</v>
      </c>
      <c r="AK20" s="40">
        <v>1231.91354</v>
      </c>
      <c r="AL20" s="40">
        <v>1338.78899</v>
      </c>
      <c r="AM20" s="40">
        <v>0</v>
      </c>
      <c r="AN20" s="40">
        <v>0</v>
      </c>
      <c r="AO20" s="40">
        <v>2570.7025299999996</v>
      </c>
      <c r="AP20" s="40">
        <v>66.460999999999999</v>
      </c>
      <c r="AQ20" s="40">
        <v>171.465</v>
      </c>
      <c r="AR20" s="40">
        <v>0</v>
      </c>
      <c r="AS20" s="40">
        <v>0</v>
      </c>
      <c r="AT20" s="40">
        <v>237.92599999999999</v>
      </c>
      <c r="AU20" s="40">
        <v>3315.2850699999999</v>
      </c>
      <c r="AV20" s="40">
        <v>14105.016099999999</v>
      </c>
      <c r="AW20" s="40">
        <v>0</v>
      </c>
      <c r="AX20" s="40">
        <v>111.64100000000001</v>
      </c>
      <c r="AY20" s="40">
        <v>17531.942170000002</v>
      </c>
    </row>
    <row r="21" spans="1:51">
      <c r="A21" s="40" t="s">
        <v>159</v>
      </c>
      <c r="B21" s="40">
        <v>915.68393999999989</v>
      </c>
      <c r="C21" s="40">
        <v>20283.13308</v>
      </c>
      <c r="D21" s="40">
        <v>0</v>
      </c>
      <c r="E21" s="40">
        <v>0</v>
      </c>
      <c r="F21" s="40">
        <v>21198.817019999999</v>
      </c>
      <c r="G21" s="40">
        <v>71.434300000000007</v>
      </c>
      <c r="H21" s="40">
        <v>451.39703000000003</v>
      </c>
      <c r="I21" s="40">
        <v>0</v>
      </c>
      <c r="J21" s="40">
        <v>0</v>
      </c>
      <c r="K21" s="40">
        <v>522.83132999999998</v>
      </c>
      <c r="L21" s="40">
        <v>950.22149999999999</v>
      </c>
      <c r="M21" s="40">
        <v>3141.1192299999998</v>
      </c>
      <c r="N21" s="40">
        <v>0</v>
      </c>
      <c r="O21" s="40">
        <v>4.0000000000000003E-5</v>
      </c>
      <c r="P21" s="40">
        <v>4091.3407699999998</v>
      </c>
      <c r="Q21" s="40">
        <v>1244.2592</v>
      </c>
      <c r="R21" s="40">
        <v>1984.6788600000002</v>
      </c>
      <c r="S21" s="40">
        <v>0</v>
      </c>
      <c r="T21" s="40">
        <v>0</v>
      </c>
      <c r="U21" s="40">
        <v>3228.93806</v>
      </c>
      <c r="V21" s="40">
        <v>244.20642000000001</v>
      </c>
      <c r="W21" s="40">
        <v>375.80250000000001</v>
      </c>
      <c r="X21" s="40">
        <v>0</v>
      </c>
      <c r="Y21" s="40">
        <v>0</v>
      </c>
      <c r="Z21" s="40">
        <v>620.00891999999999</v>
      </c>
      <c r="AA21" s="40">
        <v>173.22042000000002</v>
      </c>
      <c r="AB21" s="40">
        <v>22622.687399999999</v>
      </c>
      <c r="AC21" s="40">
        <v>0</v>
      </c>
      <c r="AD21" s="40">
        <v>0</v>
      </c>
      <c r="AE21" s="40">
        <v>22795.90782</v>
      </c>
      <c r="AF21" s="40">
        <v>362.34757999999999</v>
      </c>
      <c r="AG21" s="40">
        <v>435.91475000000003</v>
      </c>
      <c r="AH21" s="40">
        <v>0</v>
      </c>
      <c r="AI21" s="40">
        <v>0</v>
      </c>
      <c r="AJ21" s="40">
        <v>798.26232999999991</v>
      </c>
      <c r="AK21" s="40">
        <v>15357.156429999999</v>
      </c>
      <c r="AL21" s="40">
        <v>2336.67272</v>
      </c>
      <c r="AM21" s="40">
        <v>0</v>
      </c>
      <c r="AN21" s="40">
        <v>0</v>
      </c>
      <c r="AO21" s="40">
        <v>17693.829149999998</v>
      </c>
      <c r="AP21" s="40">
        <v>126.00312</v>
      </c>
      <c r="AQ21" s="40">
        <v>107.41023</v>
      </c>
      <c r="AR21" s="40">
        <v>0</v>
      </c>
      <c r="AS21" s="40">
        <v>0</v>
      </c>
      <c r="AT21" s="40">
        <v>233.41335000000001</v>
      </c>
      <c r="AU21" s="40">
        <v>19444.532910000002</v>
      </c>
      <c r="AV21" s="40">
        <v>51738.815799999997</v>
      </c>
      <c r="AW21" s="40">
        <v>0</v>
      </c>
      <c r="AX21" s="40">
        <v>4.0000000000000003E-5</v>
      </c>
      <c r="AY21" s="40">
        <v>71183.348750000005</v>
      </c>
    </row>
    <row r="22" spans="1:51">
      <c r="A22" s="40" t="s">
        <v>160</v>
      </c>
      <c r="B22" s="40">
        <v>870.28710000000001</v>
      </c>
      <c r="C22" s="40">
        <v>1905.5842600000001</v>
      </c>
      <c r="D22" s="40">
        <v>0</v>
      </c>
      <c r="E22" s="40">
        <v>0</v>
      </c>
      <c r="F22" s="40">
        <v>2775.8713600000001</v>
      </c>
      <c r="G22" s="40">
        <v>350</v>
      </c>
      <c r="H22" s="40">
        <v>3347.0386899999999</v>
      </c>
      <c r="I22" s="40">
        <v>0</v>
      </c>
      <c r="J22" s="40">
        <v>0</v>
      </c>
      <c r="K22" s="40">
        <v>3697.0386899999999</v>
      </c>
      <c r="L22" s="40">
        <v>130.39111</v>
      </c>
      <c r="M22" s="40">
        <v>1779.21657</v>
      </c>
      <c r="N22" s="40">
        <v>0</v>
      </c>
      <c r="O22" s="40">
        <v>1.0000000000000001E-5</v>
      </c>
      <c r="P22" s="40">
        <v>1909.60769</v>
      </c>
      <c r="Q22" s="40">
        <v>283.97027000000003</v>
      </c>
      <c r="R22" s="40">
        <v>9722.4289700000008</v>
      </c>
      <c r="S22" s="40">
        <v>0</v>
      </c>
      <c r="T22" s="40">
        <v>59.968849999999996</v>
      </c>
      <c r="U22" s="40">
        <v>10066.36809</v>
      </c>
      <c r="V22" s="40">
        <v>218.65948999999998</v>
      </c>
      <c r="W22" s="40">
        <v>123.64814</v>
      </c>
      <c r="X22" s="40">
        <v>0</v>
      </c>
      <c r="Y22" s="40">
        <v>0</v>
      </c>
      <c r="Z22" s="40">
        <v>342.30763000000002</v>
      </c>
      <c r="AA22" s="40">
        <v>3956.3787400000001</v>
      </c>
      <c r="AB22" s="40">
        <v>41.419319999999999</v>
      </c>
      <c r="AC22" s="40">
        <v>0</v>
      </c>
      <c r="AD22" s="40">
        <v>0</v>
      </c>
      <c r="AE22" s="40">
        <v>3997.7980600000001</v>
      </c>
      <c r="AF22" s="40">
        <v>1012.09033</v>
      </c>
      <c r="AG22" s="40">
        <v>1850.6970200000001</v>
      </c>
      <c r="AH22" s="40">
        <v>0</v>
      </c>
      <c r="AI22" s="40">
        <v>0</v>
      </c>
      <c r="AJ22" s="40">
        <v>2862.7873500000001</v>
      </c>
      <c r="AK22" s="40">
        <v>3060.6330800000001</v>
      </c>
      <c r="AL22" s="40">
        <v>6974.5360799999999</v>
      </c>
      <c r="AM22" s="40">
        <v>0</v>
      </c>
      <c r="AN22" s="40">
        <v>0</v>
      </c>
      <c r="AO22" s="40">
        <v>10035.169159999999</v>
      </c>
      <c r="AP22" s="40">
        <v>1322.8989999999999</v>
      </c>
      <c r="AQ22" s="40">
        <v>1147.83384</v>
      </c>
      <c r="AR22" s="40">
        <v>0</v>
      </c>
      <c r="AS22" s="40">
        <v>0</v>
      </c>
      <c r="AT22" s="40">
        <v>2470.7328399999997</v>
      </c>
      <c r="AU22" s="40">
        <v>11205.30912</v>
      </c>
      <c r="AV22" s="40">
        <v>26892.402890000001</v>
      </c>
      <c r="AW22" s="40">
        <v>0</v>
      </c>
      <c r="AX22" s="40">
        <v>59.968859999999999</v>
      </c>
      <c r="AY22" s="40">
        <v>38157.680869999997</v>
      </c>
    </row>
    <row r="23" spans="1:51">
      <c r="A23" s="40" t="s">
        <v>161</v>
      </c>
      <c r="B23" s="40">
        <v>30</v>
      </c>
      <c r="C23" s="40">
        <v>138</v>
      </c>
      <c r="D23" s="40">
        <v>0</v>
      </c>
      <c r="E23" s="40">
        <v>0</v>
      </c>
      <c r="F23" s="40">
        <v>168</v>
      </c>
      <c r="G23" s="40">
        <v>0</v>
      </c>
      <c r="H23" s="40">
        <v>303.60000000000002</v>
      </c>
      <c r="I23" s="40">
        <v>0</v>
      </c>
      <c r="J23" s="40">
        <v>0</v>
      </c>
      <c r="K23" s="40">
        <v>303.60000000000002</v>
      </c>
      <c r="L23" s="40">
        <v>156.61178000000001</v>
      </c>
      <c r="M23" s="40">
        <v>296.68311</v>
      </c>
      <c r="N23" s="40">
        <v>0</v>
      </c>
      <c r="O23" s="40">
        <v>0</v>
      </c>
      <c r="P23" s="40">
        <v>453.29489000000001</v>
      </c>
      <c r="Q23" s="40">
        <v>72</v>
      </c>
      <c r="R23" s="40">
        <v>710.42048</v>
      </c>
      <c r="S23" s="40">
        <v>0</v>
      </c>
      <c r="T23" s="40">
        <v>0</v>
      </c>
      <c r="U23" s="40">
        <v>782.42048</v>
      </c>
      <c r="V23" s="40">
        <v>0</v>
      </c>
      <c r="W23" s="40">
        <v>276</v>
      </c>
      <c r="X23" s="40">
        <v>0</v>
      </c>
      <c r="Y23" s="40">
        <v>0</v>
      </c>
      <c r="Z23" s="40">
        <v>276</v>
      </c>
      <c r="AA23" s="40">
        <v>0</v>
      </c>
      <c r="AB23" s="40">
        <v>803.91899999999998</v>
      </c>
      <c r="AC23" s="40">
        <v>0</v>
      </c>
      <c r="AD23" s="40">
        <v>0</v>
      </c>
      <c r="AE23" s="40">
        <v>803.91899999999998</v>
      </c>
      <c r="AF23" s="40">
        <v>743.6</v>
      </c>
      <c r="AG23" s="40">
        <v>368.78333000000003</v>
      </c>
      <c r="AH23" s="40">
        <v>0</v>
      </c>
      <c r="AI23" s="40">
        <v>0</v>
      </c>
      <c r="AJ23" s="40">
        <v>1112.3833300000001</v>
      </c>
      <c r="AK23" s="40">
        <v>1549.8730500000001</v>
      </c>
      <c r="AL23" s="40">
        <v>524.29816000000005</v>
      </c>
      <c r="AM23" s="40">
        <v>0</v>
      </c>
      <c r="AN23" s="40">
        <v>0</v>
      </c>
      <c r="AO23" s="40">
        <v>2074.17121</v>
      </c>
      <c r="AP23" s="40">
        <v>756.02930000000003</v>
      </c>
      <c r="AQ23" s="40">
        <v>557.35316</v>
      </c>
      <c r="AR23" s="40">
        <v>0</v>
      </c>
      <c r="AS23" s="40">
        <v>0</v>
      </c>
      <c r="AT23" s="40">
        <v>1313.38246</v>
      </c>
      <c r="AU23" s="40">
        <v>3308.1141299999999</v>
      </c>
      <c r="AV23" s="40">
        <v>3979.0572400000001</v>
      </c>
      <c r="AW23" s="40">
        <v>0</v>
      </c>
      <c r="AX23" s="40">
        <v>0</v>
      </c>
      <c r="AY23" s="40">
        <v>7287.17137</v>
      </c>
    </row>
    <row r="24" spans="1:51">
      <c r="A24" s="40" t="s">
        <v>162</v>
      </c>
      <c r="B24" s="40">
        <v>30</v>
      </c>
      <c r="C24" s="40">
        <v>532.97345999999993</v>
      </c>
      <c r="D24" s="40">
        <v>0</v>
      </c>
      <c r="E24" s="40">
        <v>0</v>
      </c>
      <c r="F24" s="40">
        <v>562.97345999999993</v>
      </c>
      <c r="G24" s="40">
        <v>0</v>
      </c>
      <c r="H24" s="40">
        <v>1975.9381000000001</v>
      </c>
      <c r="I24" s="40">
        <v>0</v>
      </c>
      <c r="J24" s="40">
        <v>0</v>
      </c>
      <c r="K24" s="40">
        <v>1975.9381000000001</v>
      </c>
      <c r="L24" s="40">
        <v>0</v>
      </c>
      <c r="M24" s="40">
        <v>1.0000000000000001E-5</v>
      </c>
      <c r="N24" s="40">
        <v>0</v>
      </c>
      <c r="O24" s="40">
        <v>0</v>
      </c>
      <c r="P24" s="40">
        <v>1.0000000000000001E-5</v>
      </c>
      <c r="Q24" s="40">
        <v>206.4</v>
      </c>
      <c r="R24" s="40">
        <v>2596.4666899999997</v>
      </c>
      <c r="S24" s="40">
        <v>0</v>
      </c>
      <c r="T24" s="40">
        <v>0</v>
      </c>
      <c r="U24" s="40">
        <v>2802.8666899999998</v>
      </c>
      <c r="V24" s="40">
        <v>0</v>
      </c>
      <c r="W24" s="40">
        <v>0</v>
      </c>
      <c r="X24" s="40">
        <v>0</v>
      </c>
      <c r="Y24" s="40">
        <v>0</v>
      </c>
      <c r="Z24" s="40">
        <v>0</v>
      </c>
      <c r="AA24" s="40">
        <v>0</v>
      </c>
      <c r="AB24" s="40">
        <v>74.804000000000002</v>
      </c>
      <c r="AC24" s="40">
        <v>0</v>
      </c>
      <c r="AD24" s="40">
        <v>0</v>
      </c>
      <c r="AE24" s="40">
        <v>74.804000000000002</v>
      </c>
      <c r="AF24" s="40">
        <v>2.3879099999999998</v>
      </c>
      <c r="AG24" s="40">
        <v>746.92499999999995</v>
      </c>
      <c r="AH24" s="40">
        <v>0</v>
      </c>
      <c r="AI24" s="40">
        <v>0</v>
      </c>
      <c r="AJ24" s="40">
        <v>749.31290999999999</v>
      </c>
      <c r="AK24" s="40">
        <v>3.5</v>
      </c>
      <c r="AL24" s="40">
        <v>1324.5101999999999</v>
      </c>
      <c r="AM24" s="40">
        <v>0</v>
      </c>
      <c r="AN24" s="40">
        <v>0</v>
      </c>
      <c r="AO24" s="40">
        <v>1328.0101999999999</v>
      </c>
      <c r="AP24" s="40">
        <v>5</v>
      </c>
      <c r="AQ24" s="40">
        <v>34.5</v>
      </c>
      <c r="AR24" s="40">
        <v>0</v>
      </c>
      <c r="AS24" s="40">
        <v>0</v>
      </c>
      <c r="AT24" s="40">
        <v>39.5</v>
      </c>
      <c r="AU24" s="40">
        <v>247.28791000000001</v>
      </c>
      <c r="AV24" s="40">
        <v>7286.1174600000004</v>
      </c>
      <c r="AW24" s="40">
        <v>0</v>
      </c>
      <c r="AX24" s="40">
        <v>0</v>
      </c>
      <c r="AY24" s="40">
        <v>7533.4053700000004</v>
      </c>
    </row>
    <row r="25" spans="1:51">
      <c r="A25" s="40" t="s">
        <v>906</v>
      </c>
      <c r="B25" s="40">
        <v>1.6513199999999999</v>
      </c>
      <c r="C25" s="40">
        <v>103.62314000000001</v>
      </c>
      <c r="D25" s="40">
        <v>0</v>
      </c>
      <c r="E25" s="40">
        <v>3.6999999999999999E-4</v>
      </c>
      <c r="F25" s="40">
        <v>105.27483000000001</v>
      </c>
      <c r="G25" s="40">
        <v>7.6958199999999994</v>
      </c>
      <c r="H25" s="40">
        <v>256.14610999999996</v>
      </c>
      <c r="I25" s="40">
        <v>0</v>
      </c>
      <c r="J25" s="40">
        <v>4.3020000000000003E-2</v>
      </c>
      <c r="K25" s="40">
        <v>263.88495</v>
      </c>
      <c r="L25" s="40">
        <v>12.212120000000001</v>
      </c>
      <c r="M25" s="40">
        <v>15.771469999999999</v>
      </c>
      <c r="N25" s="40">
        <v>2.0000000000000002E-5</v>
      </c>
      <c r="O25" s="40">
        <v>-2.0000000000000002E-5</v>
      </c>
      <c r="P25" s="40">
        <v>27.98359</v>
      </c>
      <c r="Q25" s="40">
        <v>42.553510000000003</v>
      </c>
      <c r="R25" s="40">
        <v>536.10775000000001</v>
      </c>
      <c r="S25" s="40">
        <v>0</v>
      </c>
      <c r="T25" s="40">
        <v>4.2900000000000004E-3</v>
      </c>
      <c r="U25" s="40">
        <v>578.66555000000005</v>
      </c>
      <c r="V25" s="40">
        <v>5.4299999999999999E-3</v>
      </c>
      <c r="W25" s="40">
        <v>5.3099999999999996E-3</v>
      </c>
      <c r="X25" s="40">
        <v>0</v>
      </c>
      <c r="Y25" s="40">
        <v>-2.2000000000000001E-4</v>
      </c>
      <c r="Z25" s="40">
        <v>1.052E-2</v>
      </c>
      <c r="AA25" s="40">
        <v>2.9155500000000001</v>
      </c>
      <c r="AB25" s="40">
        <v>244.31554</v>
      </c>
      <c r="AC25" s="40">
        <v>0</v>
      </c>
      <c r="AD25" s="40">
        <v>0</v>
      </c>
      <c r="AE25" s="40">
        <v>247.23108999999999</v>
      </c>
      <c r="AF25" s="40">
        <v>34.212989999999998</v>
      </c>
      <c r="AG25" s="40">
        <v>206.54232000000002</v>
      </c>
      <c r="AH25" s="40">
        <v>0</v>
      </c>
      <c r="AI25" s="40">
        <v>0</v>
      </c>
      <c r="AJ25" s="40">
        <v>240.75531000000001</v>
      </c>
      <c r="AK25" s="40">
        <v>232.02171999999999</v>
      </c>
      <c r="AL25" s="40">
        <v>286.24740000000003</v>
      </c>
      <c r="AM25" s="40">
        <v>0</v>
      </c>
      <c r="AN25" s="40">
        <v>8.0000000000000007E-5</v>
      </c>
      <c r="AO25" s="40">
        <v>518.26919999999996</v>
      </c>
      <c r="AP25" s="40">
        <v>24.284500000000001</v>
      </c>
      <c r="AQ25" s="40">
        <v>20.44021</v>
      </c>
      <c r="AR25" s="40">
        <v>0</v>
      </c>
      <c r="AS25" s="40">
        <v>0</v>
      </c>
      <c r="AT25" s="40">
        <v>44.724710000000002</v>
      </c>
      <c r="AU25" s="40">
        <v>357.55296000000004</v>
      </c>
      <c r="AV25" s="40">
        <v>1669.1992499999999</v>
      </c>
      <c r="AW25" s="40">
        <v>2.0000000000000002E-5</v>
      </c>
      <c r="AX25" s="40">
        <v>4.752E-2</v>
      </c>
      <c r="AY25" s="40">
        <v>2026.7997499999999</v>
      </c>
    </row>
    <row r="26" spans="1:51">
      <c r="A26" s="40" t="s">
        <v>911</v>
      </c>
      <c r="B26" s="40">
        <v>3386.5617699999998</v>
      </c>
      <c r="C26" s="40">
        <v>3995.8457899999999</v>
      </c>
      <c r="D26" s="40">
        <v>0</v>
      </c>
      <c r="E26" s="40">
        <v>11.105399999999999</v>
      </c>
      <c r="F26" s="40">
        <v>7393.51296</v>
      </c>
      <c r="G26" s="40">
        <v>2830.9347200000002</v>
      </c>
      <c r="H26" s="40">
        <v>173.51189000000002</v>
      </c>
      <c r="I26" s="40">
        <v>0</v>
      </c>
      <c r="J26" s="40">
        <v>0.54413</v>
      </c>
      <c r="K26" s="40">
        <v>3004.9907400000002</v>
      </c>
      <c r="L26" s="40">
        <v>837.12507999999991</v>
      </c>
      <c r="M26" s="40">
        <v>1511.1943600000002</v>
      </c>
      <c r="N26" s="40">
        <v>0</v>
      </c>
      <c r="O26" s="40">
        <v>34.273290000000003</v>
      </c>
      <c r="P26" s="40">
        <v>2382.5927299999998</v>
      </c>
      <c r="Q26" s="40">
        <v>2864.9302299999999</v>
      </c>
      <c r="R26" s="40">
        <v>11418.833779999999</v>
      </c>
      <c r="S26" s="40">
        <v>0</v>
      </c>
      <c r="T26" s="40">
        <v>384.73340999999999</v>
      </c>
      <c r="U26" s="40">
        <v>14668.49742</v>
      </c>
      <c r="V26" s="40">
        <v>6929.7429800000009</v>
      </c>
      <c r="W26" s="40">
        <v>2767.7770599999999</v>
      </c>
      <c r="X26" s="40">
        <v>0</v>
      </c>
      <c r="Y26" s="40">
        <v>5.9999999999999995E-5</v>
      </c>
      <c r="Z26" s="40">
        <v>9697.5200999999997</v>
      </c>
      <c r="AA26" s="40">
        <v>1613.94398</v>
      </c>
      <c r="AB26" s="40">
        <v>14339.537289999998</v>
      </c>
      <c r="AC26" s="40">
        <v>0</v>
      </c>
      <c r="AD26" s="40">
        <v>0</v>
      </c>
      <c r="AE26" s="40">
        <v>15953.48127</v>
      </c>
      <c r="AF26" s="40">
        <v>271.01513</v>
      </c>
      <c r="AG26" s="40">
        <v>914.83636000000001</v>
      </c>
      <c r="AH26" s="40">
        <v>0</v>
      </c>
      <c r="AI26" s="40">
        <v>0</v>
      </c>
      <c r="AJ26" s="40">
        <v>1185.85149</v>
      </c>
      <c r="AK26" s="40">
        <v>1617.0881200000001</v>
      </c>
      <c r="AL26" s="40">
        <v>3743.3483300000003</v>
      </c>
      <c r="AM26" s="40">
        <v>0</v>
      </c>
      <c r="AN26" s="40">
        <v>0</v>
      </c>
      <c r="AO26" s="40">
        <v>5360.4364500000001</v>
      </c>
      <c r="AP26" s="40">
        <v>267.95940999999999</v>
      </c>
      <c r="AQ26" s="40">
        <v>81.49575999999999</v>
      </c>
      <c r="AR26" s="40">
        <v>0</v>
      </c>
      <c r="AS26" s="40">
        <v>0</v>
      </c>
      <c r="AT26" s="40">
        <v>349.45517000000001</v>
      </c>
      <c r="AU26" s="40">
        <v>20619.301420000003</v>
      </c>
      <c r="AV26" s="40">
        <v>38946.380619999996</v>
      </c>
      <c r="AW26" s="40">
        <v>0</v>
      </c>
      <c r="AX26" s="40">
        <v>430.65628999999996</v>
      </c>
      <c r="AY26" s="40">
        <v>59996.338329999999</v>
      </c>
    </row>
    <row r="27" spans="1:51">
      <c r="A27" s="40" t="s">
        <v>912</v>
      </c>
      <c r="B27" s="40">
        <v>100.07219000000001</v>
      </c>
      <c r="C27" s="40">
        <v>0</v>
      </c>
      <c r="D27" s="40">
        <v>0</v>
      </c>
      <c r="E27" s="40">
        <v>0</v>
      </c>
      <c r="F27" s="40">
        <v>100.07219000000001</v>
      </c>
      <c r="G27" s="40">
        <v>0</v>
      </c>
      <c r="H27" s="40">
        <v>0</v>
      </c>
      <c r="I27" s="40">
        <v>0</v>
      </c>
      <c r="J27" s="40">
        <v>0</v>
      </c>
      <c r="K27" s="40">
        <v>0</v>
      </c>
      <c r="L27" s="40">
        <v>0</v>
      </c>
      <c r="M27" s="40">
        <v>0</v>
      </c>
      <c r="N27" s="40">
        <v>0</v>
      </c>
      <c r="O27" s="40">
        <v>0</v>
      </c>
      <c r="P27" s="40">
        <v>0</v>
      </c>
      <c r="Q27" s="40">
        <v>0</v>
      </c>
      <c r="R27" s="40">
        <v>0</v>
      </c>
      <c r="S27" s="40">
        <v>0</v>
      </c>
      <c r="T27" s="40">
        <v>0</v>
      </c>
      <c r="U27" s="40">
        <v>0</v>
      </c>
      <c r="V27" s="40">
        <v>0</v>
      </c>
      <c r="W27" s="40">
        <v>0</v>
      </c>
      <c r="X27" s="40">
        <v>0</v>
      </c>
      <c r="Y27" s="40">
        <v>0</v>
      </c>
      <c r="Z27" s="40">
        <v>0</v>
      </c>
      <c r="AA27" s="40">
        <v>0</v>
      </c>
      <c r="AB27" s="40">
        <v>0</v>
      </c>
      <c r="AC27" s="40">
        <v>0</v>
      </c>
      <c r="AD27" s="40">
        <v>0</v>
      </c>
      <c r="AE27" s="40">
        <v>0</v>
      </c>
      <c r="AF27" s="40">
        <v>0</v>
      </c>
      <c r="AG27" s="40">
        <v>0</v>
      </c>
      <c r="AH27" s="40">
        <v>0</v>
      </c>
      <c r="AI27" s="40">
        <v>0</v>
      </c>
      <c r="AJ27" s="40">
        <v>0</v>
      </c>
      <c r="AK27" s="40">
        <v>0</v>
      </c>
      <c r="AL27" s="40">
        <v>1335.8515199999999</v>
      </c>
      <c r="AM27" s="40">
        <v>0</v>
      </c>
      <c r="AN27" s="40">
        <v>0</v>
      </c>
      <c r="AO27" s="40">
        <v>1335.8515199999999</v>
      </c>
      <c r="AP27" s="40">
        <v>0</v>
      </c>
      <c r="AQ27" s="40">
        <v>70.728039999999993</v>
      </c>
      <c r="AR27" s="40">
        <v>0</v>
      </c>
      <c r="AS27" s="40">
        <v>0</v>
      </c>
      <c r="AT27" s="40">
        <v>70.728039999999993</v>
      </c>
      <c r="AU27" s="40">
        <v>100.07219000000001</v>
      </c>
      <c r="AV27" s="40">
        <v>1406.5795600000001</v>
      </c>
      <c r="AW27" s="40">
        <v>0</v>
      </c>
      <c r="AX27" s="40">
        <v>0</v>
      </c>
      <c r="AY27" s="40">
        <v>1506.65175</v>
      </c>
    </row>
    <row r="28" spans="1:51">
      <c r="A28" s="40" t="s">
        <v>167</v>
      </c>
      <c r="B28" s="40">
        <v>0</v>
      </c>
      <c r="C28" s="40">
        <v>0</v>
      </c>
      <c r="D28" s="40">
        <v>0</v>
      </c>
      <c r="E28" s="40">
        <v>0</v>
      </c>
      <c r="F28" s="40">
        <v>0</v>
      </c>
      <c r="G28" s="40">
        <v>0</v>
      </c>
      <c r="H28" s="40">
        <v>0</v>
      </c>
      <c r="I28" s="40">
        <v>0</v>
      </c>
      <c r="J28" s="40">
        <v>0</v>
      </c>
      <c r="K28" s="40">
        <v>0</v>
      </c>
      <c r="L28" s="40">
        <v>83.346570000000014</v>
      </c>
      <c r="M28" s="40">
        <v>0</v>
      </c>
      <c r="N28" s="40">
        <v>0</v>
      </c>
      <c r="O28" s="40">
        <v>0</v>
      </c>
      <c r="P28" s="40">
        <v>83.346570000000014</v>
      </c>
      <c r="Q28" s="40">
        <v>0</v>
      </c>
      <c r="R28" s="40">
        <v>0</v>
      </c>
      <c r="S28" s="40">
        <v>0</v>
      </c>
      <c r="T28" s="40">
        <v>0</v>
      </c>
      <c r="U28" s="40">
        <v>0</v>
      </c>
      <c r="V28" s="40">
        <v>0</v>
      </c>
      <c r="W28" s="40">
        <v>0</v>
      </c>
      <c r="X28" s="40">
        <v>0</v>
      </c>
      <c r="Y28" s="40">
        <v>0</v>
      </c>
      <c r="Z28" s="40">
        <v>0</v>
      </c>
      <c r="AA28" s="40">
        <v>0</v>
      </c>
      <c r="AB28" s="40">
        <v>0</v>
      </c>
      <c r="AC28" s="40">
        <v>0</v>
      </c>
      <c r="AD28" s="40">
        <v>0</v>
      </c>
      <c r="AE28" s="40">
        <v>0</v>
      </c>
      <c r="AF28" s="40">
        <v>0</v>
      </c>
      <c r="AG28" s="40">
        <v>0</v>
      </c>
      <c r="AH28" s="40">
        <v>0</v>
      </c>
      <c r="AI28" s="40">
        <v>0</v>
      </c>
      <c r="AJ28" s="40">
        <v>0</v>
      </c>
      <c r="AK28" s="40">
        <v>0</v>
      </c>
      <c r="AL28" s="40">
        <v>0</v>
      </c>
      <c r="AM28" s="40">
        <v>0</v>
      </c>
      <c r="AN28" s="40">
        <v>0</v>
      </c>
      <c r="AO28" s="40">
        <v>0</v>
      </c>
      <c r="AP28" s="40">
        <v>0</v>
      </c>
      <c r="AQ28" s="40">
        <v>0</v>
      </c>
      <c r="AR28" s="40">
        <v>0</v>
      </c>
      <c r="AS28" s="40">
        <v>0</v>
      </c>
      <c r="AT28" s="40">
        <v>0</v>
      </c>
      <c r="AU28" s="40">
        <v>83.346570000000014</v>
      </c>
      <c r="AV28" s="40">
        <v>0</v>
      </c>
      <c r="AW28" s="40">
        <v>0</v>
      </c>
      <c r="AX28" s="40">
        <v>0</v>
      </c>
      <c r="AY28" s="40">
        <v>83.346570000000014</v>
      </c>
    </row>
    <row r="29" spans="1:51">
      <c r="A29" s="40" t="s">
        <v>166</v>
      </c>
      <c r="B29" s="40">
        <v>13.669</v>
      </c>
      <c r="C29" s="40">
        <v>0</v>
      </c>
      <c r="D29" s="40">
        <v>0</v>
      </c>
      <c r="E29" s="40">
        <v>0</v>
      </c>
      <c r="F29" s="40">
        <v>13.669</v>
      </c>
      <c r="G29" s="40">
        <v>0.16</v>
      </c>
      <c r="H29" s="40">
        <v>0</v>
      </c>
      <c r="I29" s="40">
        <v>0</v>
      </c>
      <c r="J29" s="40">
        <v>0</v>
      </c>
      <c r="K29" s="40">
        <v>0.16</v>
      </c>
      <c r="L29" s="40">
        <v>0.09</v>
      </c>
      <c r="M29" s="40">
        <v>0</v>
      </c>
      <c r="N29" s="40">
        <v>0</v>
      </c>
      <c r="O29" s="40">
        <v>0</v>
      </c>
      <c r="P29" s="40">
        <v>0.09</v>
      </c>
      <c r="Q29" s="40">
        <v>42.036000000000001</v>
      </c>
      <c r="R29" s="40">
        <v>5.4719999999999998E-2</v>
      </c>
      <c r="S29" s="40">
        <v>0</v>
      </c>
      <c r="T29" s="40">
        <v>0</v>
      </c>
      <c r="U29" s="40">
        <v>42.090720000000005</v>
      </c>
      <c r="V29" s="40">
        <v>27.606999999999999</v>
      </c>
      <c r="W29" s="40">
        <v>0</v>
      </c>
      <c r="X29" s="40">
        <v>0</v>
      </c>
      <c r="Y29" s="40">
        <v>0</v>
      </c>
      <c r="Z29" s="40">
        <v>27.606999999999999</v>
      </c>
      <c r="AA29" s="40">
        <v>0</v>
      </c>
      <c r="AB29" s="40">
        <v>0</v>
      </c>
      <c r="AC29" s="40">
        <v>0</v>
      </c>
      <c r="AD29" s="40">
        <v>0</v>
      </c>
      <c r="AE29" s="40">
        <v>0</v>
      </c>
      <c r="AF29" s="40">
        <v>0.39843000000000001</v>
      </c>
      <c r="AG29" s="40">
        <v>0</v>
      </c>
      <c r="AH29" s="40">
        <v>0</v>
      </c>
      <c r="AI29" s="40">
        <v>0</v>
      </c>
      <c r="AJ29" s="40">
        <v>0.39843000000000001</v>
      </c>
      <c r="AK29" s="40">
        <v>0</v>
      </c>
      <c r="AL29" s="40">
        <v>0</v>
      </c>
      <c r="AM29" s="40">
        <v>0</v>
      </c>
      <c r="AN29" s="40">
        <v>0</v>
      </c>
      <c r="AO29" s="40">
        <v>0</v>
      </c>
      <c r="AP29" s="40">
        <v>0</v>
      </c>
      <c r="AQ29" s="40">
        <v>0</v>
      </c>
      <c r="AR29" s="40">
        <v>0</v>
      </c>
      <c r="AS29" s="40">
        <v>0</v>
      </c>
      <c r="AT29" s="40">
        <v>0</v>
      </c>
      <c r="AU29" s="40">
        <v>83.960429999999988</v>
      </c>
      <c r="AV29" s="40">
        <v>5.4719999999999998E-2</v>
      </c>
      <c r="AW29" s="40">
        <v>0</v>
      </c>
      <c r="AX29" s="40">
        <v>0</v>
      </c>
      <c r="AY29" s="40">
        <v>84.015149999999991</v>
      </c>
    </row>
    <row r="30" spans="1:51">
      <c r="A30" s="40" t="s">
        <v>913</v>
      </c>
      <c r="B30" s="40">
        <v>2376.1051299999999</v>
      </c>
      <c r="C30" s="40">
        <v>2478.6289100000004</v>
      </c>
      <c r="D30" s="40">
        <v>0</v>
      </c>
      <c r="E30" s="40">
        <v>0</v>
      </c>
      <c r="F30" s="40">
        <v>4854.7340400000003</v>
      </c>
      <c r="G30" s="40">
        <v>1737.1447499999999</v>
      </c>
      <c r="H30" s="40">
        <v>569.45276000000001</v>
      </c>
      <c r="I30" s="40">
        <v>0</v>
      </c>
      <c r="J30" s="40">
        <v>0</v>
      </c>
      <c r="K30" s="40">
        <v>2306.5975099999996</v>
      </c>
      <c r="L30" s="40">
        <v>61.201050000000002</v>
      </c>
      <c r="M30" s="40">
        <v>8.6779999999999996E-2</v>
      </c>
      <c r="N30" s="40">
        <v>0</v>
      </c>
      <c r="O30" s="40">
        <v>0</v>
      </c>
      <c r="P30" s="40">
        <v>61.28783</v>
      </c>
      <c r="Q30" s="40">
        <v>3393.8959100000002</v>
      </c>
      <c r="R30" s="40">
        <v>1443.19262</v>
      </c>
      <c r="S30" s="40">
        <v>0</v>
      </c>
      <c r="T30" s="40">
        <v>0</v>
      </c>
      <c r="U30" s="40">
        <v>4837.08853</v>
      </c>
      <c r="V30" s="40">
        <v>0</v>
      </c>
      <c r="W30" s="40">
        <v>4.0000000000000003E-5</v>
      </c>
      <c r="X30" s="40">
        <v>0</v>
      </c>
      <c r="Y30" s="40">
        <v>0</v>
      </c>
      <c r="Z30" s="40">
        <v>4.0000000000000003E-5</v>
      </c>
      <c r="AA30" s="40">
        <v>36.20731</v>
      </c>
      <c r="AB30" s="40">
        <v>0</v>
      </c>
      <c r="AC30" s="40">
        <v>0</v>
      </c>
      <c r="AD30" s="40">
        <v>0</v>
      </c>
      <c r="AE30" s="40">
        <v>36.20731</v>
      </c>
      <c r="AF30" s="40">
        <v>0</v>
      </c>
      <c r="AG30" s="40">
        <v>0</v>
      </c>
      <c r="AH30" s="40">
        <v>0</v>
      </c>
      <c r="AI30" s="40">
        <v>0</v>
      </c>
      <c r="AJ30" s="40">
        <v>0</v>
      </c>
      <c r="AK30" s="40">
        <v>0.86863999999999997</v>
      </c>
      <c r="AL30" s="40">
        <v>334.44314000000003</v>
      </c>
      <c r="AM30" s="40">
        <v>0</v>
      </c>
      <c r="AN30" s="40">
        <v>0</v>
      </c>
      <c r="AO30" s="40">
        <v>335.31178000000006</v>
      </c>
      <c r="AP30" s="40">
        <v>0</v>
      </c>
      <c r="AQ30" s="40">
        <v>0</v>
      </c>
      <c r="AR30" s="40">
        <v>0</v>
      </c>
      <c r="AS30" s="40">
        <v>0</v>
      </c>
      <c r="AT30" s="40">
        <v>0</v>
      </c>
      <c r="AU30" s="40">
        <v>7605.4227899999996</v>
      </c>
      <c r="AV30" s="40">
        <v>4825.8042500000001</v>
      </c>
      <c r="AW30" s="40">
        <v>0</v>
      </c>
      <c r="AX30" s="40">
        <v>0</v>
      </c>
      <c r="AY30" s="40">
        <v>12431.22704</v>
      </c>
    </row>
    <row r="31" spans="1:51">
      <c r="A31" s="40" t="s">
        <v>914</v>
      </c>
      <c r="B31" s="40">
        <v>32.814830000000001</v>
      </c>
      <c r="C31" s="40">
        <v>78.197980000000001</v>
      </c>
      <c r="D31" s="40">
        <v>0</v>
      </c>
      <c r="E31" s="40">
        <v>0</v>
      </c>
      <c r="F31" s="40">
        <v>111.01281</v>
      </c>
      <c r="G31" s="40">
        <v>1724.5481299999999</v>
      </c>
      <c r="H31" s="40">
        <v>264.68122999999997</v>
      </c>
      <c r="I31" s="40">
        <v>0</v>
      </c>
      <c r="J31" s="40">
        <v>0</v>
      </c>
      <c r="K31" s="40">
        <v>1989.22936</v>
      </c>
      <c r="L31" s="40">
        <v>61.201050000000002</v>
      </c>
      <c r="M31" s="40">
        <v>8.6760000000000004E-2</v>
      </c>
      <c r="N31" s="40">
        <v>0</v>
      </c>
      <c r="O31" s="40">
        <v>0</v>
      </c>
      <c r="P31" s="40">
        <v>61.28781</v>
      </c>
      <c r="Q31" s="40">
        <v>485.61414000000002</v>
      </c>
      <c r="R31" s="40">
        <v>575.39273000000003</v>
      </c>
      <c r="S31" s="40">
        <v>0</v>
      </c>
      <c r="T31" s="40">
        <v>0</v>
      </c>
      <c r="U31" s="40">
        <v>1061.0068700000002</v>
      </c>
      <c r="V31" s="40">
        <v>0</v>
      </c>
      <c r="W31" s="40">
        <v>0</v>
      </c>
      <c r="X31" s="40">
        <v>0</v>
      </c>
      <c r="Y31" s="40">
        <v>0</v>
      </c>
      <c r="Z31" s="40">
        <v>0</v>
      </c>
      <c r="AA31" s="40">
        <v>0</v>
      </c>
      <c r="AB31" s="40">
        <v>0</v>
      </c>
      <c r="AC31" s="40">
        <v>0</v>
      </c>
      <c r="AD31" s="40">
        <v>0</v>
      </c>
      <c r="AE31" s="40">
        <v>0</v>
      </c>
      <c r="AF31" s="40">
        <v>0</v>
      </c>
      <c r="AG31" s="40">
        <v>0</v>
      </c>
      <c r="AH31" s="40">
        <v>0</v>
      </c>
      <c r="AI31" s="40">
        <v>0</v>
      </c>
      <c r="AJ31" s="40">
        <v>0</v>
      </c>
      <c r="AK31" s="40">
        <v>0</v>
      </c>
      <c r="AL31" s="40">
        <v>0</v>
      </c>
      <c r="AM31" s="40">
        <v>0</v>
      </c>
      <c r="AN31" s="40">
        <v>0</v>
      </c>
      <c r="AO31" s="40">
        <v>0</v>
      </c>
      <c r="AP31" s="40">
        <v>0</v>
      </c>
      <c r="AQ31" s="40">
        <v>0</v>
      </c>
      <c r="AR31" s="40">
        <v>0</v>
      </c>
      <c r="AS31" s="40">
        <v>0</v>
      </c>
      <c r="AT31" s="40">
        <v>0</v>
      </c>
      <c r="AU31" s="40">
        <v>2304.1781499999997</v>
      </c>
      <c r="AV31" s="40">
        <v>918.3587</v>
      </c>
      <c r="AW31" s="40">
        <v>0</v>
      </c>
      <c r="AX31" s="40">
        <v>0</v>
      </c>
      <c r="AY31" s="40">
        <v>3222.53685</v>
      </c>
    </row>
    <row r="32" spans="1:51">
      <c r="A32" s="40" t="s">
        <v>915</v>
      </c>
      <c r="B32" s="40">
        <v>2343.2902999999997</v>
      </c>
      <c r="C32" s="40">
        <v>2400.43093</v>
      </c>
      <c r="D32" s="40">
        <v>0</v>
      </c>
      <c r="E32" s="40">
        <v>0</v>
      </c>
      <c r="F32" s="40">
        <v>4743.7212300000001</v>
      </c>
      <c r="G32" s="40">
        <v>11.67198</v>
      </c>
      <c r="H32" s="40">
        <v>304.75074999999998</v>
      </c>
      <c r="I32" s="40">
        <v>0</v>
      </c>
      <c r="J32" s="40">
        <v>0</v>
      </c>
      <c r="K32" s="40">
        <v>316.42273</v>
      </c>
      <c r="L32" s="40">
        <v>0</v>
      </c>
      <c r="M32" s="40">
        <v>4.0000000000000003E-5</v>
      </c>
      <c r="N32" s="40">
        <v>0</v>
      </c>
      <c r="O32" s="40">
        <v>0</v>
      </c>
      <c r="P32" s="40">
        <v>4.0000000000000003E-5</v>
      </c>
      <c r="Q32" s="40">
        <v>2907.1969900000004</v>
      </c>
      <c r="R32" s="40">
        <v>867.79989</v>
      </c>
      <c r="S32" s="40">
        <v>0</v>
      </c>
      <c r="T32" s="40">
        <v>0</v>
      </c>
      <c r="U32" s="40">
        <v>3774.9968799999997</v>
      </c>
      <c r="V32" s="40">
        <v>0</v>
      </c>
      <c r="W32" s="40">
        <v>-2.9999999999999997E-5</v>
      </c>
      <c r="X32" s="40">
        <v>0</v>
      </c>
      <c r="Y32" s="40">
        <v>0</v>
      </c>
      <c r="Z32" s="40">
        <v>-2.9999999999999997E-5</v>
      </c>
      <c r="AA32" s="40">
        <v>36.20731</v>
      </c>
      <c r="AB32" s="40">
        <v>0</v>
      </c>
      <c r="AC32" s="40">
        <v>0</v>
      </c>
      <c r="AD32" s="40">
        <v>0</v>
      </c>
      <c r="AE32" s="40">
        <v>36.20731</v>
      </c>
      <c r="AF32" s="40">
        <v>0</v>
      </c>
      <c r="AG32" s="40">
        <v>0</v>
      </c>
      <c r="AH32" s="40">
        <v>0</v>
      </c>
      <c r="AI32" s="40">
        <v>0</v>
      </c>
      <c r="AJ32" s="40">
        <v>0</v>
      </c>
      <c r="AK32" s="40">
        <v>0.86863999999999997</v>
      </c>
      <c r="AL32" s="40">
        <v>334.44314000000003</v>
      </c>
      <c r="AM32" s="40">
        <v>0</v>
      </c>
      <c r="AN32" s="40">
        <v>0</v>
      </c>
      <c r="AO32" s="40">
        <v>335.31178000000006</v>
      </c>
      <c r="AP32" s="40">
        <v>0</v>
      </c>
      <c r="AQ32" s="40">
        <v>0</v>
      </c>
      <c r="AR32" s="40">
        <v>0</v>
      </c>
      <c r="AS32" s="40">
        <v>0</v>
      </c>
      <c r="AT32" s="40">
        <v>0</v>
      </c>
      <c r="AU32" s="40">
        <v>5299.2352199999996</v>
      </c>
      <c r="AV32" s="40">
        <v>3907.42472</v>
      </c>
      <c r="AW32" s="40">
        <v>0</v>
      </c>
      <c r="AX32" s="40">
        <v>0</v>
      </c>
      <c r="AY32" s="40">
        <v>9206.6599399999996</v>
      </c>
    </row>
    <row r="33" spans="1:51">
      <c r="A33" s="40" t="s">
        <v>916</v>
      </c>
      <c r="B33" s="40">
        <v>0</v>
      </c>
      <c r="C33" s="40">
        <v>0</v>
      </c>
      <c r="D33" s="40">
        <v>0</v>
      </c>
      <c r="E33" s="40">
        <v>0</v>
      </c>
      <c r="F33" s="40">
        <v>0</v>
      </c>
      <c r="G33" s="40">
        <v>0.92464000000000002</v>
      </c>
      <c r="H33" s="40">
        <v>2.078E-2</v>
      </c>
      <c r="I33" s="40">
        <v>0</v>
      </c>
      <c r="J33" s="40">
        <v>0</v>
      </c>
      <c r="K33" s="40">
        <v>0.94541999999999993</v>
      </c>
      <c r="L33" s="40">
        <v>0</v>
      </c>
      <c r="M33" s="40">
        <v>-2.0000000000000002E-5</v>
      </c>
      <c r="N33" s="40">
        <v>0</v>
      </c>
      <c r="O33" s="40">
        <v>0</v>
      </c>
      <c r="P33" s="40">
        <v>-2.0000000000000002E-5</v>
      </c>
      <c r="Q33" s="40">
        <v>1.0847800000000001</v>
      </c>
      <c r="R33" s="40">
        <v>0</v>
      </c>
      <c r="S33" s="40">
        <v>0</v>
      </c>
      <c r="T33" s="40">
        <v>0</v>
      </c>
      <c r="U33" s="40">
        <v>1.0847800000000001</v>
      </c>
      <c r="V33" s="40">
        <v>0</v>
      </c>
      <c r="W33" s="40">
        <v>0</v>
      </c>
      <c r="X33" s="40">
        <v>0</v>
      </c>
      <c r="Y33" s="40">
        <v>0</v>
      </c>
      <c r="Z33" s="40">
        <v>0</v>
      </c>
      <c r="AA33" s="40">
        <v>0</v>
      </c>
      <c r="AB33" s="40">
        <v>0</v>
      </c>
      <c r="AC33" s="40">
        <v>0</v>
      </c>
      <c r="AD33" s="40">
        <v>0</v>
      </c>
      <c r="AE33" s="40">
        <v>0</v>
      </c>
      <c r="AF33" s="40">
        <v>0</v>
      </c>
      <c r="AG33" s="40">
        <v>0</v>
      </c>
      <c r="AH33" s="40">
        <v>0</v>
      </c>
      <c r="AI33" s="40">
        <v>0</v>
      </c>
      <c r="AJ33" s="40">
        <v>0</v>
      </c>
      <c r="AK33" s="40">
        <v>0</v>
      </c>
      <c r="AL33" s="40">
        <v>0</v>
      </c>
      <c r="AM33" s="40">
        <v>0</v>
      </c>
      <c r="AN33" s="40">
        <v>0</v>
      </c>
      <c r="AO33" s="40">
        <v>0</v>
      </c>
      <c r="AP33" s="40">
        <v>0</v>
      </c>
      <c r="AQ33" s="40">
        <v>0</v>
      </c>
      <c r="AR33" s="40">
        <v>0</v>
      </c>
      <c r="AS33" s="40">
        <v>0</v>
      </c>
      <c r="AT33" s="40">
        <v>0</v>
      </c>
      <c r="AU33" s="40">
        <v>2.00942</v>
      </c>
      <c r="AV33" s="40">
        <v>2.0760000000000001E-2</v>
      </c>
      <c r="AW33" s="40">
        <v>0</v>
      </c>
      <c r="AX33" s="40">
        <v>0</v>
      </c>
      <c r="AY33" s="40">
        <v>2.0301800000000001</v>
      </c>
    </row>
    <row r="34" spans="1:51">
      <c r="A34" s="40" t="s">
        <v>917</v>
      </c>
      <c r="B34" s="40">
        <v>0</v>
      </c>
      <c r="C34" s="40">
        <v>0</v>
      </c>
      <c r="D34" s="40">
        <v>0</v>
      </c>
      <c r="E34" s="40">
        <v>0</v>
      </c>
      <c r="F34" s="40">
        <v>0</v>
      </c>
      <c r="G34" s="40">
        <v>0</v>
      </c>
      <c r="H34" s="40">
        <v>0</v>
      </c>
      <c r="I34" s="40">
        <v>0</v>
      </c>
      <c r="J34" s="40">
        <v>0</v>
      </c>
      <c r="K34" s="40">
        <v>0</v>
      </c>
      <c r="L34" s="40">
        <v>0</v>
      </c>
      <c r="M34" s="40">
        <v>0</v>
      </c>
      <c r="N34" s="40">
        <v>0</v>
      </c>
      <c r="O34" s="40">
        <v>0</v>
      </c>
      <c r="P34" s="40">
        <v>0</v>
      </c>
      <c r="Q34" s="40">
        <v>0</v>
      </c>
      <c r="R34" s="40">
        <v>0</v>
      </c>
      <c r="S34" s="40">
        <v>0</v>
      </c>
      <c r="T34" s="40">
        <v>0</v>
      </c>
      <c r="U34" s="40">
        <v>0</v>
      </c>
      <c r="V34" s="40">
        <v>0</v>
      </c>
      <c r="W34" s="40">
        <v>7.0000000000000007E-5</v>
      </c>
      <c r="X34" s="40">
        <v>0</v>
      </c>
      <c r="Y34" s="40">
        <v>0</v>
      </c>
      <c r="Z34" s="40">
        <v>7.0000000000000007E-5</v>
      </c>
      <c r="AA34" s="40">
        <v>0</v>
      </c>
      <c r="AB34" s="40">
        <v>0</v>
      </c>
      <c r="AC34" s="40">
        <v>0</v>
      </c>
      <c r="AD34" s="40">
        <v>0</v>
      </c>
      <c r="AE34" s="40">
        <v>0</v>
      </c>
      <c r="AF34" s="40">
        <v>0</v>
      </c>
      <c r="AG34" s="40">
        <v>0</v>
      </c>
      <c r="AH34" s="40">
        <v>0</v>
      </c>
      <c r="AI34" s="40">
        <v>0</v>
      </c>
      <c r="AJ34" s="40">
        <v>0</v>
      </c>
      <c r="AK34" s="40">
        <v>0</v>
      </c>
      <c r="AL34" s="40">
        <v>0</v>
      </c>
      <c r="AM34" s="40">
        <v>0</v>
      </c>
      <c r="AN34" s="40">
        <v>0</v>
      </c>
      <c r="AO34" s="40">
        <v>0</v>
      </c>
      <c r="AP34" s="40">
        <v>0</v>
      </c>
      <c r="AQ34" s="40">
        <v>0</v>
      </c>
      <c r="AR34" s="40">
        <v>0</v>
      </c>
      <c r="AS34" s="40">
        <v>0</v>
      </c>
      <c r="AT34" s="40">
        <v>0</v>
      </c>
      <c r="AU34" s="40">
        <v>0</v>
      </c>
      <c r="AV34" s="40">
        <v>7.0000000000000007E-5</v>
      </c>
      <c r="AW34" s="40">
        <v>0</v>
      </c>
      <c r="AX34" s="40">
        <v>0</v>
      </c>
      <c r="AY34" s="40">
        <v>7.0000000000000007E-5</v>
      </c>
    </row>
    <row r="35" spans="1:51">
      <c r="A35" s="40" t="s">
        <v>918</v>
      </c>
      <c r="B35" s="40">
        <v>0</v>
      </c>
      <c r="C35" s="40">
        <v>0</v>
      </c>
      <c r="D35" s="40">
        <v>0</v>
      </c>
      <c r="E35" s="40">
        <v>0</v>
      </c>
      <c r="F35" s="40">
        <v>0</v>
      </c>
      <c r="G35" s="40">
        <v>0</v>
      </c>
      <c r="H35" s="40">
        <v>0</v>
      </c>
      <c r="I35" s="40">
        <v>0</v>
      </c>
      <c r="J35" s="40">
        <v>0</v>
      </c>
      <c r="K35" s="40">
        <v>0</v>
      </c>
      <c r="L35" s="40">
        <v>0</v>
      </c>
      <c r="M35" s="40">
        <v>0</v>
      </c>
      <c r="N35" s="40">
        <v>0</v>
      </c>
      <c r="O35" s="40">
        <v>0</v>
      </c>
      <c r="P35" s="40">
        <v>0</v>
      </c>
      <c r="Q35" s="40">
        <v>0</v>
      </c>
      <c r="R35" s="40">
        <v>0</v>
      </c>
      <c r="S35" s="40">
        <v>0</v>
      </c>
      <c r="T35" s="40">
        <v>0</v>
      </c>
      <c r="U35" s="40">
        <v>0</v>
      </c>
      <c r="V35" s="40">
        <v>0</v>
      </c>
      <c r="W35" s="40">
        <v>0</v>
      </c>
      <c r="X35" s="40">
        <v>0</v>
      </c>
      <c r="Y35" s="40">
        <v>0</v>
      </c>
      <c r="Z35" s="40">
        <v>0</v>
      </c>
      <c r="AA35" s="40">
        <v>0</v>
      </c>
      <c r="AB35" s="40">
        <v>0</v>
      </c>
      <c r="AC35" s="40">
        <v>0</v>
      </c>
      <c r="AD35" s="40">
        <v>0</v>
      </c>
      <c r="AE35" s="40">
        <v>0</v>
      </c>
      <c r="AF35" s="40">
        <v>0</v>
      </c>
      <c r="AG35" s="40">
        <v>0</v>
      </c>
      <c r="AH35" s="40">
        <v>0</v>
      </c>
      <c r="AI35" s="40">
        <v>0</v>
      </c>
      <c r="AJ35" s="40">
        <v>0</v>
      </c>
      <c r="AK35" s="40">
        <v>0</v>
      </c>
      <c r="AL35" s="40">
        <v>0</v>
      </c>
      <c r="AM35" s="40">
        <v>0</v>
      </c>
      <c r="AN35" s="40">
        <v>0</v>
      </c>
      <c r="AO35" s="40">
        <v>0</v>
      </c>
      <c r="AP35" s="40">
        <v>0</v>
      </c>
      <c r="AQ35" s="40">
        <v>0</v>
      </c>
      <c r="AR35" s="40">
        <v>0</v>
      </c>
      <c r="AS35" s="40">
        <v>0</v>
      </c>
      <c r="AT35" s="40">
        <v>0</v>
      </c>
      <c r="AU35" s="40">
        <v>0</v>
      </c>
      <c r="AV35" s="40">
        <v>0</v>
      </c>
      <c r="AW35" s="40">
        <v>0</v>
      </c>
      <c r="AX35" s="40">
        <v>0</v>
      </c>
      <c r="AY35" s="40">
        <v>0</v>
      </c>
    </row>
    <row r="36" spans="1:51">
      <c r="A36" s="40" t="s">
        <v>176</v>
      </c>
      <c r="B36" s="40">
        <v>0</v>
      </c>
      <c r="C36" s="40">
        <v>0</v>
      </c>
      <c r="D36" s="40">
        <v>0</v>
      </c>
      <c r="E36" s="40">
        <v>0</v>
      </c>
      <c r="F36" s="40">
        <v>0</v>
      </c>
      <c r="G36" s="40">
        <v>0</v>
      </c>
      <c r="H36" s="40">
        <v>0</v>
      </c>
      <c r="I36" s="40">
        <v>0</v>
      </c>
      <c r="J36" s="40">
        <v>0</v>
      </c>
      <c r="K36" s="40">
        <v>0</v>
      </c>
      <c r="L36" s="40">
        <v>0</v>
      </c>
      <c r="M36" s="40">
        <v>0</v>
      </c>
      <c r="N36" s="40">
        <v>0</v>
      </c>
      <c r="O36" s="40">
        <v>0</v>
      </c>
      <c r="P36" s="40">
        <v>0</v>
      </c>
      <c r="Q36" s="40">
        <v>0</v>
      </c>
      <c r="R36" s="40">
        <v>0</v>
      </c>
      <c r="S36" s="40">
        <v>0</v>
      </c>
      <c r="T36" s="40">
        <v>0</v>
      </c>
      <c r="U36" s="40">
        <v>0</v>
      </c>
      <c r="V36" s="40">
        <v>0</v>
      </c>
      <c r="W36" s="40">
        <v>7.0000000000000007E-5</v>
      </c>
      <c r="X36" s="40">
        <v>0</v>
      </c>
      <c r="Y36" s="40">
        <v>0</v>
      </c>
      <c r="Z36" s="40">
        <v>7.0000000000000007E-5</v>
      </c>
      <c r="AA36" s="40">
        <v>0</v>
      </c>
      <c r="AB36" s="40">
        <v>0</v>
      </c>
      <c r="AC36" s="40">
        <v>0</v>
      </c>
      <c r="AD36" s="40">
        <v>0</v>
      </c>
      <c r="AE36" s="40">
        <v>0</v>
      </c>
      <c r="AF36" s="40">
        <v>0</v>
      </c>
      <c r="AG36" s="40">
        <v>0</v>
      </c>
      <c r="AH36" s="40">
        <v>0</v>
      </c>
      <c r="AI36" s="40">
        <v>0</v>
      </c>
      <c r="AJ36" s="40">
        <v>0</v>
      </c>
      <c r="AK36" s="40">
        <v>0</v>
      </c>
      <c r="AL36" s="40">
        <v>0</v>
      </c>
      <c r="AM36" s="40">
        <v>0</v>
      </c>
      <c r="AN36" s="40">
        <v>0</v>
      </c>
      <c r="AO36" s="40">
        <v>0</v>
      </c>
      <c r="AP36" s="40">
        <v>0</v>
      </c>
      <c r="AQ36" s="40">
        <v>0</v>
      </c>
      <c r="AR36" s="40">
        <v>0</v>
      </c>
      <c r="AS36" s="40">
        <v>0</v>
      </c>
      <c r="AT36" s="40">
        <v>0</v>
      </c>
      <c r="AU36" s="40">
        <v>0</v>
      </c>
      <c r="AV36" s="40">
        <v>7.0000000000000007E-5</v>
      </c>
      <c r="AW36" s="40">
        <v>0</v>
      </c>
      <c r="AX36" s="40">
        <v>0</v>
      </c>
      <c r="AY36" s="40">
        <v>7.0000000000000007E-5</v>
      </c>
    </row>
    <row r="37" spans="1:51" ht="13.5" thickBot="1">
      <c r="A37" s="40" t="s">
        <v>919</v>
      </c>
      <c r="B37" s="40">
        <v>0</v>
      </c>
      <c r="C37" s="40">
        <v>0</v>
      </c>
      <c r="D37" s="40">
        <v>0</v>
      </c>
      <c r="E37" s="40">
        <v>0</v>
      </c>
      <c r="F37" s="40">
        <v>0</v>
      </c>
      <c r="G37" s="40">
        <v>0</v>
      </c>
      <c r="H37" s="40">
        <v>0</v>
      </c>
      <c r="I37" s="40">
        <v>0</v>
      </c>
      <c r="J37" s="40">
        <v>0</v>
      </c>
      <c r="K37" s="40">
        <v>0</v>
      </c>
      <c r="L37" s="40">
        <v>0</v>
      </c>
      <c r="M37" s="40">
        <v>0</v>
      </c>
      <c r="N37" s="40">
        <v>0</v>
      </c>
      <c r="O37" s="40">
        <v>0</v>
      </c>
      <c r="P37" s="40">
        <v>0</v>
      </c>
      <c r="Q37" s="40">
        <v>0</v>
      </c>
      <c r="R37" s="40">
        <v>0</v>
      </c>
      <c r="S37" s="40">
        <v>0</v>
      </c>
      <c r="T37" s="40">
        <v>0</v>
      </c>
      <c r="U37" s="40">
        <v>0</v>
      </c>
      <c r="V37" s="40">
        <v>0</v>
      </c>
      <c r="W37" s="40">
        <v>0</v>
      </c>
      <c r="X37" s="40">
        <v>0</v>
      </c>
      <c r="Y37" s="40">
        <v>0</v>
      </c>
      <c r="Z37" s="40">
        <v>0</v>
      </c>
      <c r="AA37" s="40">
        <v>0</v>
      </c>
      <c r="AB37" s="40">
        <v>0</v>
      </c>
      <c r="AC37" s="40">
        <v>0</v>
      </c>
      <c r="AD37" s="40">
        <v>0</v>
      </c>
      <c r="AE37" s="40">
        <v>0</v>
      </c>
      <c r="AF37" s="40">
        <v>0</v>
      </c>
      <c r="AG37" s="40">
        <v>0</v>
      </c>
      <c r="AH37" s="40">
        <v>0</v>
      </c>
      <c r="AI37" s="40">
        <v>0</v>
      </c>
      <c r="AJ37" s="40">
        <v>0</v>
      </c>
      <c r="AK37" s="40">
        <v>0</v>
      </c>
      <c r="AL37" s="40">
        <v>0</v>
      </c>
      <c r="AM37" s="40">
        <v>0</v>
      </c>
      <c r="AN37" s="40">
        <v>0</v>
      </c>
      <c r="AO37" s="40">
        <v>0</v>
      </c>
      <c r="AP37" s="40">
        <v>0</v>
      </c>
      <c r="AQ37" s="40">
        <v>0</v>
      </c>
      <c r="AR37" s="40">
        <v>0</v>
      </c>
      <c r="AS37" s="40">
        <v>0</v>
      </c>
      <c r="AT37" s="40">
        <v>0</v>
      </c>
      <c r="AU37" s="40">
        <v>0</v>
      </c>
      <c r="AV37" s="40">
        <v>0</v>
      </c>
      <c r="AW37" s="40">
        <v>0</v>
      </c>
      <c r="AX37" s="40">
        <v>0</v>
      </c>
      <c r="AY37" s="40">
        <v>0</v>
      </c>
    </row>
    <row r="38" spans="1:51" ht="16.5" thickTop="1" thickBot="1">
      <c r="A38" s="872" t="s">
        <v>920</v>
      </c>
      <c r="B38" s="871">
        <v>163466.84868</v>
      </c>
      <c r="C38" s="871">
        <v>153172.41997999998</v>
      </c>
      <c r="D38" s="871">
        <v>0</v>
      </c>
      <c r="E38" s="871">
        <v>6239.3879500000003</v>
      </c>
      <c r="F38" s="871">
        <v>322878.65661000001</v>
      </c>
      <c r="G38" s="871">
        <v>63930.921040000001</v>
      </c>
      <c r="H38" s="871">
        <v>31801.461739999999</v>
      </c>
      <c r="I38" s="871">
        <v>0</v>
      </c>
      <c r="J38" s="871">
        <v>931.57378000000006</v>
      </c>
      <c r="K38" s="871">
        <v>96663.956560000006</v>
      </c>
      <c r="L38" s="871">
        <v>82964.255279999998</v>
      </c>
      <c r="M38" s="871">
        <v>67314.995490000001</v>
      </c>
      <c r="N38" s="871">
        <v>2.9999999999999997E-5</v>
      </c>
      <c r="O38" s="871">
        <v>2848.19056</v>
      </c>
      <c r="P38" s="871">
        <v>153127.44136000003</v>
      </c>
      <c r="Q38" s="871">
        <v>95784.81525</v>
      </c>
      <c r="R38" s="871">
        <v>103908.84608</v>
      </c>
      <c r="S38" s="871">
        <v>0</v>
      </c>
      <c r="T38" s="871">
        <v>741.69229000000007</v>
      </c>
      <c r="U38" s="871">
        <v>200435.35362000001</v>
      </c>
      <c r="V38" s="871">
        <v>68140.472500000003</v>
      </c>
      <c r="W38" s="871">
        <v>34882.374990000004</v>
      </c>
      <c r="X38" s="871">
        <v>0</v>
      </c>
      <c r="Y38" s="871">
        <v>-1.7000000000000001E-4</v>
      </c>
      <c r="Z38" s="871">
        <v>103022.84733</v>
      </c>
      <c r="AA38" s="871">
        <v>31475.156879999999</v>
      </c>
      <c r="AB38" s="871">
        <v>54895.798289999999</v>
      </c>
      <c r="AC38" s="871">
        <v>0</v>
      </c>
      <c r="AD38" s="871">
        <v>125.68461000000001</v>
      </c>
      <c r="AE38" s="871">
        <v>86496.639779999998</v>
      </c>
      <c r="AF38" s="871">
        <v>26152.828590000001</v>
      </c>
      <c r="AG38" s="871">
        <v>21472.5425</v>
      </c>
      <c r="AH38" s="871">
        <v>0</v>
      </c>
      <c r="AI38" s="871">
        <v>618.10649999999998</v>
      </c>
      <c r="AJ38" s="871">
        <v>48243.477590000002</v>
      </c>
      <c r="AK38" s="871">
        <v>65436.058570000001</v>
      </c>
      <c r="AL38" s="871">
        <v>33485.063130000002</v>
      </c>
      <c r="AM38" s="871">
        <v>0</v>
      </c>
      <c r="AN38" s="871">
        <v>1526.8487600000001</v>
      </c>
      <c r="AO38" s="871">
        <v>100447.97046</v>
      </c>
      <c r="AP38" s="871">
        <v>20491.246769999998</v>
      </c>
      <c r="AQ38" s="871">
        <v>6621.53161</v>
      </c>
      <c r="AR38" s="871">
        <v>0</v>
      </c>
      <c r="AS38" s="871">
        <v>0</v>
      </c>
      <c r="AT38" s="871">
        <v>27112.77838</v>
      </c>
      <c r="AU38" s="871">
        <v>617842.60355999996</v>
      </c>
      <c r="AV38" s="871">
        <v>507555.03380999999</v>
      </c>
      <c r="AW38" s="871">
        <v>2.9999999999999997E-5</v>
      </c>
      <c r="AX38" s="871">
        <v>13031.484279999999</v>
      </c>
      <c r="AY38" s="871">
        <v>1138429.1216899999</v>
      </c>
    </row>
    <row r="39" spans="1:51" ht="13.5" thickTop="1">
      <c r="A39" s="40" t="s">
        <v>87</v>
      </c>
      <c r="B39" s="40">
        <v>176025.97791999998</v>
      </c>
      <c r="C39" s="40">
        <v>37686.258849999998</v>
      </c>
      <c r="D39" s="40">
        <v>0</v>
      </c>
      <c r="E39" s="40">
        <v>0</v>
      </c>
      <c r="F39" s="40">
        <v>213712.23677000002</v>
      </c>
      <c r="G39" s="40">
        <v>106156.09306</v>
      </c>
      <c r="H39" s="40">
        <v>14883.12938</v>
      </c>
      <c r="I39" s="40">
        <v>0</v>
      </c>
      <c r="J39" s="40">
        <v>0</v>
      </c>
      <c r="K39" s="40">
        <v>121039.22244</v>
      </c>
      <c r="L39" s="40">
        <v>102565.31001</v>
      </c>
      <c r="M39" s="40">
        <v>20578.045999999998</v>
      </c>
      <c r="N39" s="40">
        <v>-1.0000000000000001E-5</v>
      </c>
      <c r="O39" s="40">
        <v>267.57436999999999</v>
      </c>
      <c r="P39" s="40">
        <v>123410.93037</v>
      </c>
      <c r="Q39" s="40">
        <v>82030.727870000002</v>
      </c>
      <c r="R39" s="40">
        <v>70070.43922</v>
      </c>
      <c r="S39" s="40">
        <v>0</v>
      </c>
      <c r="T39" s="40">
        <v>67.563460000000006</v>
      </c>
      <c r="U39" s="40">
        <v>152168.73055000001</v>
      </c>
      <c r="V39" s="40">
        <v>157539.14999000001</v>
      </c>
      <c r="W39" s="40">
        <v>54138.437210000004</v>
      </c>
      <c r="X39" s="40">
        <v>0</v>
      </c>
      <c r="Y39" s="40">
        <v>0</v>
      </c>
      <c r="Z39" s="40">
        <v>211677.58719999998</v>
      </c>
      <c r="AA39" s="40">
        <v>14631.05422</v>
      </c>
      <c r="AB39" s="40">
        <v>631.16783999999996</v>
      </c>
      <c r="AC39" s="40">
        <v>0</v>
      </c>
      <c r="AD39" s="40">
        <v>0</v>
      </c>
      <c r="AE39" s="40">
        <v>15262.22206</v>
      </c>
      <c r="AF39" s="40">
        <v>103377.59659</v>
      </c>
      <c r="AG39" s="40">
        <v>31575.882030000001</v>
      </c>
      <c r="AH39" s="40">
        <v>0</v>
      </c>
      <c r="AI39" s="40">
        <v>0</v>
      </c>
      <c r="AJ39" s="40">
        <v>134953.47862000001</v>
      </c>
      <c r="AK39" s="40">
        <v>106589.57275000001</v>
      </c>
      <c r="AL39" s="40">
        <v>97682.209319999994</v>
      </c>
      <c r="AM39" s="40">
        <v>0</v>
      </c>
      <c r="AN39" s="40">
        <v>0</v>
      </c>
      <c r="AO39" s="40">
        <v>204271.78206999999</v>
      </c>
      <c r="AP39" s="40">
        <v>41883.3848</v>
      </c>
      <c r="AQ39" s="40">
        <v>53755.640189999998</v>
      </c>
      <c r="AR39" s="40">
        <v>0</v>
      </c>
      <c r="AS39" s="40">
        <v>0</v>
      </c>
      <c r="AT39" s="40">
        <v>95639.024989999991</v>
      </c>
      <c r="AU39" s="40">
        <v>890798.86721000005</v>
      </c>
      <c r="AV39" s="40">
        <v>381001.21004000003</v>
      </c>
      <c r="AW39" s="40">
        <v>-1.0000000000000001E-5</v>
      </c>
      <c r="AX39" s="40">
        <v>335.13783000000001</v>
      </c>
      <c r="AY39" s="40">
        <v>1272135.2150699999</v>
      </c>
    </row>
    <row r="40" spans="1:51">
      <c r="A40" s="40" t="s">
        <v>921</v>
      </c>
      <c r="B40" s="40">
        <v>176025.97791999998</v>
      </c>
      <c r="C40" s="40">
        <v>37679.358850000004</v>
      </c>
      <c r="D40" s="40">
        <v>0</v>
      </c>
      <c r="E40" s="40">
        <v>0</v>
      </c>
      <c r="F40" s="40">
        <v>213705.33677000002</v>
      </c>
      <c r="G40" s="40">
        <v>106156.09306</v>
      </c>
      <c r="H40" s="40">
        <v>14883.12938</v>
      </c>
      <c r="I40" s="40">
        <v>0</v>
      </c>
      <c r="J40" s="40">
        <v>0</v>
      </c>
      <c r="K40" s="40">
        <v>121039.22244</v>
      </c>
      <c r="L40" s="40">
        <v>102565.31001</v>
      </c>
      <c r="M40" s="40">
        <v>20578.045999999998</v>
      </c>
      <c r="N40" s="40">
        <v>-1.0000000000000001E-5</v>
      </c>
      <c r="O40" s="40">
        <v>267.57436999999999</v>
      </c>
      <c r="P40" s="40">
        <v>123410.93037</v>
      </c>
      <c r="Q40" s="40">
        <v>81915.490439999994</v>
      </c>
      <c r="R40" s="40">
        <v>70070.43922</v>
      </c>
      <c r="S40" s="40">
        <v>0</v>
      </c>
      <c r="T40" s="40">
        <v>67.563460000000006</v>
      </c>
      <c r="U40" s="40">
        <v>152053.49312</v>
      </c>
      <c r="V40" s="40">
        <v>157539.14999000001</v>
      </c>
      <c r="W40" s="40">
        <v>54138.43722</v>
      </c>
      <c r="X40" s="40">
        <v>0</v>
      </c>
      <c r="Y40" s="40">
        <v>0</v>
      </c>
      <c r="Z40" s="40">
        <v>211677.58721</v>
      </c>
      <c r="AA40" s="40">
        <v>14631.05422</v>
      </c>
      <c r="AB40" s="40">
        <v>631.16783999999996</v>
      </c>
      <c r="AC40" s="40">
        <v>0</v>
      </c>
      <c r="AD40" s="40">
        <v>0</v>
      </c>
      <c r="AE40" s="40">
        <v>15262.22206</v>
      </c>
      <c r="AF40" s="40">
        <v>95979.143930000006</v>
      </c>
      <c r="AG40" s="40">
        <v>31422.402160000001</v>
      </c>
      <c r="AH40" s="40">
        <v>0</v>
      </c>
      <c r="AI40" s="40">
        <v>0</v>
      </c>
      <c r="AJ40" s="40">
        <v>127401.54609</v>
      </c>
      <c r="AK40" s="40">
        <v>106589.57275000001</v>
      </c>
      <c r="AL40" s="40">
        <v>97682.209319999994</v>
      </c>
      <c r="AM40" s="40">
        <v>0</v>
      </c>
      <c r="AN40" s="40">
        <v>0</v>
      </c>
      <c r="AO40" s="40">
        <v>204271.78206999999</v>
      </c>
      <c r="AP40" s="40">
        <v>39894.267260000001</v>
      </c>
      <c r="AQ40" s="40">
        <v>53087.753990000005</v>
      </c>
      <c r="AR40" s="40">
        <v>0</v>
      </c>
      <c r="AS40" s="40">
        <v>0</v>
      </c>
      <c r="AT40" s="40">
        <v>92982.021250000005</v>
      </c>
      <c r="AU40" s="40">
        <v>881296.05958</v>
      </c>
      <c r="AV40" s="40">
        <v>380172.94398000004</v>
      </c>
      <c r="AW40" s="40">
        <v>-1.0000000000000001E-5</v>
      </c>
      <c r="AX40" s="40">
        <v>335.13783000000001</v>
      </c>
      <c r="AY40" s="40">
        <v>1261804.1413800002</v>
      </c>
    </row>
    <row r="41" spans="1:51">
      <c r="A41" s="40" t="s">
        <v>922</v>
      </c>
      <c r="B41" s="40">
        <v>0</v>
      </c>
      <c r="C41" s="40">
        <v>0</v>
      </c>
      <c r="D41" s="40">
        <v>0</v>
      </c>
      <c r="E41" s="40">
        <v>0</v>
      </c>
      <c r="F41" s="40">
        <v>0</v>
      </c>
      <c r="G41" s="40">
        <v>0</v>
      </c>
      <c r="H41" s="40">
        <v>0</v>
      </c>
      <c r="I41" s="40">
        <v>0</v>
      </c>
      <c r="J41" s="40">
        <v>0</v>
      </c>
      <c r="K41" s="40">
        <v>0</v>
      </c>
      <c r="L41" s="40">
        <v>0</v>
      </c>
      <c r="M41" s="40">
        <v>0</v>
      </c>
      <c r="N41" s="40">
        <v>0</v>
      </c>
      <c r="O41" s="40">
        <v>0</v>
      </c>
      <c r="P41" s="40">
        <v>0</v>
      </c>
      <c r="Q41" s="40">
        <v>0</v>
      </c>
      <c r="R41" s="40">
        <v>0</v>
      </c>
      <c r="S41" s="40">
        <v>0</v>
      </c>
      <c r="T41" s="40">
        <v>0</v>
      </c>
      <c r="U41" s="40">
        <v>0</v>
      </c>
      <c r="V41" s="40">
        <v>0</v>
      </c>
      <c r="W41" s="40">
        <v>0</v>
      </c>
      <c r="X41" s="40">
        <v>0</v>
      </c>
      <c r="Y41" s="40">
        <v>0</v>
      </c>
      <c r="Z41" s="40">
        <v>0</v>
      </c>
      <c r="AA41" s="40">
        <v>0</v>
      </c>
      <c r="AB41" s="40">
        <v>0</v>
      </c>
      <c r="AC41" s="40">
        <v>0</v>
      </c>
      <c r="AD41" s="40">
        <v>0</v>
      </c>
      <c r="AE41" s="40">
        <v>0</v>
      </c>
      <c r="AF41" s="40">
        <v>0</v>
      </c>
      <c r="AG41" s="40">
        <v>0</v>
      </c>
      <c r="AH41" s="40">
        <v>0</v>
      </c>
      <c r="AI41" s="40">
        <v>0</v>
      </c>
      <c r="AJ41" s="40">
        <v>0</v>
      </c>
      <c r="AK41" s="40">
        <v>0</v>
      </c>
      <c r="AL41" s="40">
        <v>0</v>
      </c>
      <c r="AM41" s="40">
        <v>0</v>
      </c>
      <c r="AN41" s="40">
        <v>0</v>
      </c>
      <c r="AO41" s="40">
        <v>0</v>
      </c>
      <c r="AP41" s="40">
        <v>0</v>
      </c>
      <c r="AQ41" s="40">
        <v>0</v>
      </c>
      <c r="AR41" s="40">
        <v>0</v>
      </c>
      <c r="AS41" s="40">
        <v>0</v>
      </c>
      <c r="AT41" s="40">
        <v>0</v>
      </c>
      <c r="AU41" s="40">
        <v>0</v>
      </c>
      <c r="AV41" s="40">
        <v>0</v>
      </c>
      <c r="AW41" s="40">
        <v>0</v>
      </c>
      <c r="AX41" s="40">
        <v>0</v>
      </c>
      <c r="AY41" s="40">
        <v>0</v>
      </c>
    </row>
    <row r="42" spans="1:51">
      <c r="A42" s="40" t="s">
        <v>923</v>
      </c>
      <c r="B42" s="40">
        <v>0</v>
      </c>
      <c r="C42" s="40">
        <v>0</v>
      </c>
      <c r="D42" s="40">
        <v>0</v>
      </c>
      <c r="E42" s="40">
        <v>0</v>
      </c>
      <c r="F42" s="40">
        <v>0</v>
      </c>
      <c r="G42" s="40">
        <v>0</v>
      </c>
      <c r="H42" s="40">
        <v>0</v>
      </c>
      <c r="I42" s="40">
        <v>0</v>
      </c>
      <c r="J42" s="40">
        <v>0</v>
      </c>
      <c r="K42" s="40">
        <v>0</v>
      </c>
      <c r="L42" s="40">
        <v>0</v>
      </c>
      <c r="M42" s="40">
        <v>0</v>
      </c>
      <c r="N42" s="40">
        <v>0</v>
      </c>
      <c r="O42" s="40">
        <v>0</v>
      </c>
      <c r="P42" s="40">
        <v>0</v>
      </c>
      <c r="Q42" s="40">
        <v>115.23742999999999</v>
      </c>
      <c r="R42" s="40">
        <v>0</v>
      </c>
      <c r="S42" s="40">
        <v>0</v>
      </c>
      <c r="T42" s="40">
        <v>0</v>
      </c>
      <c r="U42" s="40">
        <v>115.23742999999999</v>
      </c>
      <c r="V42" s="40">
        <v>0</v>
      </c>
      <c r="W42" s="40">
        <v>0</v>
      </c>
      <c r="X42" s="40">
        <v>0</v>
      </c>
      <c r="Y42" s="40">
        <v>0</v>
      </c>
      <c r="Z42" s="40">
        <v>0</v>
      </c>
      <c r="AA42" s="40">
        <v>0</v>
      </c>
      <c r="AB42" s="40">
        <v>0</v>
      </c>
      <c r="AC42" s="40">
        <v>0</v>
      </c>
      <c r="AD42" s="40">
        <v>0</v>
      </c>
      <c r="AE42" s="40">
        <v>0</v>
      </c>
      <c r="AF42" s="40">
        <v>7398.4526599999999</v>
      </c>
      <c r="AG42" s="40">
        <v>151.63964000000001</v>
      </c>
      <c r="AH42" s="40">
        <v>0</v>
      </c>
      <c r="AI42" s="40">
        <v>0</v>
      </c>
      <c r="AJ42" s="40">
        <v>7550.0923000000003</v>
      </c>
      <c r="AK42" s="40">
        <v>0</v>
      </c>
      <c r="AL42" s="40">
        <v>0</v>
      </c>
      <c r="AM42" s="40">
        <v>0</v>
      </c>
      <c r="AN42" s="40">
        <v>0</v>
      </c>
      <c r="AO42" s="40">
        <v>0</v>
      </c>
      <c r="AP42" s="40">
        <v>1883.0219399999999</v>
      </c>
      <c r="AQ42" s="40">
        <v>667.88619999999992</v>
      </c>
      <c r="AR42" s="40">
        <v>0</v>
      </c>
      <c r="AS42" s="40">
        <v>0</v>
      </c>
      <c r="AT42" s="40">
        <v>2550.90814</v>
      </c>
      <c r="AU42" s="40">
        <v>9396.7120299999988</v>
      </c>
      <c r="AV42" s="40">
        <v>819.52584000000002</v>
      </c>
      <c r="AW42" s="40">
        <v>0</v>
      </c>
      <c r="AX42" s="40">
        <v>0</v>
      </c>
      <c r="AY42" s="40">
        <v>10216.237869999999</v>
      </c>
    </row>
    <row r="43" spans="1:51">
      <c r="A43" s="40" t="s">
        <v>924</v>
      </c>
      <c r="B43" s="40">
        <v>0</v>
      </c>
      <c r="C43" s="40">
        <v>0</v>
      </c>
      <c r="D43" s="40">
        <v>0</v>
      </c>
      <c r="E43" s="40">
        <v>0</v>
      </c>
      <c r="F43" s="40">
        <v>0</v>
      </c>
      <c r="G43" s="40">
        <v>0</v>
      </c>
      <c r="H43" s="40">
        <v>0</v>
      </c>
      <c r="I43" s="40">
        <v>0</v>
      </c>
      <c r="J43" s="40">
        <v>0</v>
      </c>
      <c r="K43" s="40">
        <v>0</v>
      </c>
      <c r="L43" s="40">
        <v>0</v>
      </c>
      <c r="M43" s="40">
        <v>0</v>
      </c>
      <c r="N43" s="40">
        <v>0</v>
      </c>
      <c r="O43" s="40">
        <v>0</v>
      </c>
      <c r="P43" s="40">
        <v>0</v>
      </c>
      <c r="Q43" s="40">
        <v>0</v>
      </c>
      <c r="R43" s="40">
        <v>0</v>
      </c>
      <c r="S43" s="40">
        <v>0</v>
      </c>
      <c r="T43" s="40">
        <v>0</v>
      </c>
      <c r="U43" s="40">
        <v>0</v>
      </c>
      <c r="V43" s="40">
        <v>0</v>
      </c>
      <c r="W43" s="40">
        <v>0</v>
      </c>
      <c r="X43" s="40">
        <v>0</v>
      </c>
      <c r="Y43" s="40">
        <v>0</v>
      </c>
      <c r="Z43" s="40">
        <v>0</v>
      </c>
      <c r="AA43" s="40">
        <v>0</v>
      </c>
      <c r="AB43" s="40">
        <v>0</v>
      </c>
      <c r="AC43" s="40">
        <v>0</v>
      </c>
      <c r="AD43" s="40">
        <v>0</v>
      </c>
      <c r="AE43" s="40">
        <v>0</v>
      </c>
      <c r="AF43" s="40">
        <v>0</v>
      </c>
      <c r="AG43" s="40">
        <v>0</v>
      </c>
      <c r="AH43" s="40">
        <v>0</v>
      </c>
      <c r="AI43" s="40">
        <v>0</v>
      </c>
      <c r="AJ43" s="40">
        <v>0</v>
      </c>
      <c r="AK43" s="40">
        <v>0</v>
      </c>
      <c r="AL43" s="40">
        <v>0</v>
      </c>
      <c r="AM43" s="40">
        <v>0</v>
      </c>
      <c r="AN43" s="40">
        <v>0</v>
      </c>
      <c r="AO43" s="40">
        <v>0</v>
      </c>
      <c r="AP43" s="40">
        <v>0</v>
      </c>
      <c r="AQ43" s="40">
        <v>0</v>
      </c>
      <c r="AR43" s="40">
        <v>0</v>
      </c>
      <c r="AS43" s="40">
        <v>0</v>
      </c>
      <c r="AT43" s="40">
        <v>0</v>
      </c>
      <c r="AU43" s="40">
        <v>0</v>
      </c>
      <c r="AV43" s="40">
        <v>0</v>
      </c>
      <c r="AW43" s="40">
        <v>0</v>
      </c>
      <c r="AX43" s="40">
        <v>0</v>
      </c>
      <c r="AY43" s="40">
        <v>0</v>
      </c>
    </row>
    <row r="44" spans="1:51">
      <c r="A44" s="40" t="s">
        <v>925</v>
      </c>
      <c r="B44" s="40">
        <v>0</v>
      </c>
      <c r="C44" s="40">
        <v>6.9</v>
      </c>
      <c r="D44" s="40">
        <v>0</v>
      </c>
      <c r="E44" s="40">
        <v>0</v>
      </c>
      <c r="F44" s="40">
        <v>6.9</v>
      </c>
      <c r="G44" s="40">
        <v>0</v>
      </c>
      <c r="H44" s="40">
        <v>0</v>
      </c>
      <c r="I44" s="40">
        <v>0</v>
      </c>
      <c r="J44" s="40">
        <v>0</v>
      </c>
      <c r="K44" s="40">
        <v>0</v>
      </c>
      <c r="L44" s="40">
        <v>0</v>
      </c>
      <c r="M44" s="40">
        <v>0</v>
      </c>
      <c r="N44" s="40">
        <v>0</v>
      </c>
      <c r="O44" s="40">
        <v>0</v>
      </c>
      <c r="P44" s="40">
        <v>0</v>
      </c>
      <c r="Q44" s="40">
        <v>0</v>
      </c>
      <c r="R44" s="40">
        <v>0</v>
      </c>
      <c r="S44" s="40">
        <v>0</v>
      </c>
      <c r="T44" s="40">
        <v>0</v>
      </c>
      <c r="U44" s="40">
        <v>0</v>
      </c>
      <c r="V44" s="40">
        <v>0</v>
      </c>
      <c r="W44" s="40">
        <v>0</v>
      </c>
      <c r="X44" s="40">
        <v>0</v>
      </c>
      <c r="Y44" s="40">
        <v>0</v>
      </c>
      <c r="Z44" s="40">
        <v>0</v>
      </c>
      <c r="AA44" s="40">
        <v>0</v>
      </c>
      <c r="AB44" s="40">
        <v>0</v>
      </c>
      <c r="AC44" s="40">
        <v>0</v>
      </c>
      <c r="AD44" s="40">
        <v>0</v>
      </c>
      <c r="AE44" s="40">
        <v>0</v>
      </c>
      <c r="AF44" s="40">
        <v>0</v>
      </c>
      <c r="AG44" s="40">
        <v>1.84023</v>
      </c>
      <c r="AH44" s="40">
        <v>0</v>
      </c>
      <c r="AI44" s="40">
        <v>0</v>
      </c>
      <c r="AJ44" s="40">
        <v>1.84023</v>
      </c>
      <c r="AK44" s="40">
        <v>0</v>
      </c>
      <c r="AL44" s="40">
        <v>0</v>
      </c>
      <c r="AM44" s="40">
        <v>0</v>
      </c>
      <c r="AN44" s="40">
        <v>0</v>
      </c>
      <c r="AO44" s="40">
        <v>0</v>
      </c>
      <c r="AP44" s="40">
        <v>106.0956</v>
      </c>
      <c r="AQ44" s="40">
        <v>0</v>
      </c>
      <c r="AR44" s="40">
        <v>0</v>
      </c>
      <c r="AS44" s="40">
        <v>0</v>
      </c>
      <c r="AT44" s="40">
        <v>106.0956</v>
      </c>
      <c r="AU44" s="40">
        <v>106.0956</v>
      </c>
      <c r="AV44" s="40">
        <v>8.7402300000000004</v>
      </c>
      <c r="AW44" s="40">
        <v>0</v>
      </c>
      <c r="AX44" s="40">
        <v>0</v>
      </c>
      <c r="AY44" s="40">
        <v>114.83583</v>
      </c>
    </row>
    <row r="45" spans="1:51">
      <c r="A45" s="40" t="s">
        <v>926</v>
      </c>
      <c r="B45" s="40">
        <v>1812.04819</v>
      </c>
      <c r="C45" s="40">
        <v>4243.3034800000005</v>
      </c>
      <c r="D45" s="40">
        <v>0</v>
      </c>
      <c r="E45" s="40">
        <v>0</v>
      </c>
      <c r="F45" s="40">
        <v>6055.35167</v>
      </c>
      <c r="G45" s="40">
        <v>0</v>
      </c>
      <c r="H45" s="40">
        <v>0</v>
      </c>
      <c r="I45" s="40">
        <v>0</v>
      </c>
      <c r="J45" s="40">
        <v>0</v>
      </c>
      <c r="K45" s="40">
        <v>0</v>
      </c>
      <c r="L45" s="40">
        <v>28.18046</v>
      </c>
      <c r="M45" s="40">
        <v>70.094110000000001</v>
      </c>
      <c r="N45" s="40">
        <v>0</v>
      </c>
      <c r="O45" s="40">
        <v>0</v>
      </c>
      <c r="P45" s="40">
        <v>98.274570000000011</v>
      </c>
      <c r="Q45" s="40">
        <v>345</v>
      </c>
      <c r="R45" s="40">
        <v>2707.4235899999999</v>
      </c>
      <c r="S45" s="40">
        <v>0</v>
      </c>
      <c r="T45" s="40">
        <v>0</v>
      </c>
      <c r="U45" s="40">
        <v>3052.4235899999999</v>
      </c>
      <c r="V45" s="40">
        <v>72.542640000000006</v>
      </c>
      <c r="W45" s="40">
        <v>0</v>
      </c>
      <c r="X45" s="40">
        <v>0</v>
      </c>
      <c r="Y45" s="40">
        <v>0</v>
      </c>
      <c r="Z45" s="40">
        <v>72.542640000000006</v>
      </c>
      <c r="AA45" s="40">
        <v>309.95544999999998</v>
      </c>
      <c r="AB45" s="40">
        <v>0</v>
      </c>
      <c r="AC45" s="40">
        <v>0</v>
      </c>
      <c r="AD45" s="40">
        <v>0</v>
      </c>
      <c r="AE45" s="40">
        <v>309.95544999999998</v>
      </c>
      <c r="AF45" s="40">
        <v>0</v>
      </c>
      <c r="AG45" s="40">
        <v>0</v>
      </c>
      <c r="AH45" s="40">
        <v>0</v>
      </c>
      <c r="AI45" s="40">
        <v>0</v>
      </c>
      <c r="AJ45" s="40">
        <v>0</v>
      </c>
      <c r="AK45" s="40">
        <v>999.19841000000008</v>
      </c>
      <c r="AL45" s="40">
        <v>1421.71974</v>
      </c>
      <c r="AM45" s="40">
        <v>0</v>
      </c>
      <c r="AN45" s="40">
        <v>0</v>
      </c>
      <c r="AO45" s="40">
        <v>2420.91815</v>
      </c>
      <c r="AP45" s="40">
        <v>0</v>
      </c>
      <c r="AQ45" s="40">
        <v>0</v>
      </c>
      <c r="AR45" s="40">
        <v>0</v>
      </c>
      <c r="AS45" s="40">
        <v>0</v>
      </c>
      <c r="AT45" s="40">
        <v>0</v>
      </c>
      <c r="AU45" s="40">
        <v>3566.92515</v>
      </c>
      <c r="AV45" s="40">
        <v>8442.5409199999995</v>
      </c>
      <c r="AW45" s="40">
        <v>0</v>
      </c>
      <c r="AX45" s="40">
        <v>0</v>
      </c>
      <c r="AY45" s="40">
        <v>12009.46607</v>
      </c>
    </row>
    <row r="46" spans="1:51">
      <c r="A46" s="40" t="s">
        <v>91</v>
      </c>
      <c r="B46" s="40">
        <v>6.6746000000000008</v>
      </c>
      <c r="C46" s="40">
        <v>37.006430000000002</v>
      </c>
      <c r="D46" s="40">
        <v>0</v>
      </c>
      <c r="E46" s="40">
        <v>0</v>
      </c>
      <c r="F46" s="40">
        <v>43.68103</v>
      </c>
      <c r="G46" s="40">
        <v>369.54679999999996</v>
      </c>
      <c r="H46" s="40">
        <v>4.7105699999999997</v>
      </c>
      <c r="I46" s="40">
        <v>0</v>
      </c>
      <c r="J46" s="40">
        <v>0</v>
      </c>
      <c r="K46" s="40">
        <v>374.25736999999998</v>
      </c>
      <c r="L46" s="40">
        <v>2542.6603500000001</v>
      </c>
      <c r="M46" s="40">
        <v>5.9999999999999995E-5</v>
      </c>
      <c r="N46" s="40">
        <v>0</v>
      </c>
      <c r="O46" s="40">
        <v>-1.0000000000000001E-5</v>
      </c>
      <c r="P46" s="40">
        <v>2542.6603999999998</v>
      </c>
      <c r="Q46" s="40">
        <v>1782.4106100000001</v>
      </c>
      <c r="R46" s="40">
        <v>0</v>
      </c>
      <c r="S46" s="40">
        <v>0</v>
      </c>
      <c r="T46" s="40">
        <v>0</v>
      </c>
      <c r="U46" s="40">
        <v>1782.4106100000001</v>
      </c>
      <c r="V46" s="40">
        <v>1906.1122</v>
      </c>
      <c r="W46" s="40">
        <v>861.32997</v>
      </c>
      <c r="X46" s="40">
        <v>0</v>
      </c>
      <c r="Y46" s="40">
        <v>0</v>
      </c>
      <c r="Z46" s="40">
        <v>2767.4421699999998</v>
      </c>
      <c r="AA46" s="40">
        <v>89.518380000000008</v>
      </c>
      <c r="AB46" s="40">
        <v>0</v>
      </c>
      <c r="AC46" s="40">
        <v>0</v>
      </c>
      <c r="AD46" s="40">
        <v>0</v>
      </c>
      <c r="AE46" s="40">
        <v>89.518380000000008</v>
      </c>
      <c r="AF46" s="40">
        <v>467.0138</v>
      </c>
      <c r="AG46" s="40">
        <v>388.43440000000004</v>
      </c>
      <c r="AH46" s="40">
        <v>0</v>
      </c>
      <c r="AI46" s="40">
        <v>0</v>
      </c>
      <c r="AJ46" s="40">
        <v>855.44819999999993</v>
      </c>
      <c r="AK46" s="40">
        <v>979.92310999999995</v>
      </c>
      <c r="AL46" s="40">
        <v>281.77515999999997</v>
      </c>
      <c r="AM46" s="40">
        <v>0</v>
      </c>
      <c r="AN46" s="40">
        <v>0</v>
      </c>
      <c r="AO46" s="40">
        <v>1261.6982700000001</v>
      </c>
      <c r="AP46" s="40">
        <v>244.59424999999999</v>
      </c>
      <c r="AQ46" s="40">
        <v>214.61112</v>
      </c>
      <c r="AR46" s="40">
        <v>0</v>
      </c>
      <c r="AS46" s="40">
        <v>0</v>
      </c>
      <c r="AT46" s="40">
        <v>459.20537000000002</v>
      </c>
      <c r="AU46" s="40">
        <v>8388.454099999999</v>
      </c>
      <c r="AV46" s="40">
        <v>1787.86771</v>
      </c>
      <c r="AW46" s="40">
        <v>0</v>
      </c>
      <c r="AX46" s="40">
        <v>-1.0000000000000001E-5</v>
      </c>
      <c r="AY46" s="40">
        <v>10176.321800000002</v>
      </c>
    </row>
    <row r="47" spans="1:51">
      <c r="A47" s="40" t="s">
        <v>927</v>
      </c>
      <c r="B47" s="40">
        <v>0</v>
      </c>
      <c r="C47" s="40">
        <v>0</v>
      </c>
      <c r="D47" s="40">
        <v>0</v>
      </c>
      <c r="E47" s="40">
        <v>0</v>
      </c>
      <c r="F47" s="40">
        <v>0</v>
      </c>
      <c r="G47" s="40">
        <v>0</v>
      </c>
      <c r="H47" s="40">
        <v>0</v>
      </c>
      <c r="I47" s="40">
        <v>0</v>
      </c>
      <c r="J47" s="40">
        <v>0</v>
      </c>
      <c r="K47" s="40">
        <v>0</v>
      </c>
      <c r="L47" s="40">
        <v>0</v>
      </c>
      <c r="M47" s="40">
        <v>1.0000000000000001E-5</v>
      </c>
      <c r="N47" s="40">
        <v>0</v>
      </c>
      <c r="O47" s="40">
        <v>0</v>
      </c>
      <c r="P47" s="40">
        <v>1.0000000000000001E-5</v>
      </c>
      <c r="Q47" s="40">
        <v>0</v>
      </c>
      <c r="R47" s="40">
        <v>0</v>
      </c>
      <c r="S47" s="40">
        <v>0</v>
      </c>
      <c r="T47" s="40">
        <v>0</v>
      </c>
      <c r="U47" s="40">
        <v>0</v>
      </c>
      <c r="V47" s="40">
        <v>0</v>
      </c>
      <c r="W47" s="40">
        <v>1283.4000000000001</v>
      </c>
      <c r="X47" s="40">
        <v>0</v>
      </c>
      <c r="Y47" s="40">
        <v>0</v>
      </c>
      <c r="Z47" s="40">
        <v>1283.4000000000001</v>
      </c>
      <c r="AA47" s="40">
        <v>0</v>
      </c>
      <c r="AB47" s="40">
        <v>0</v>
      </c>
      <c r="AC47" s="40">
        <v>0</v>
      </c>
      <c r="AD47" s="40">
        <v>0</v>
      </c>
      <c r="AE47" s="40">
        <v>0</v>
      </c>
      <c r="AF47" s="40">
        <v>0</v>
      </c>
      <c r="AG47" s="40">
        <v>0</v>
      </c>
      <c r="AH47" s="40">
        <v>0</v>
      </c>
      <c r="AI47" s="40">
        <v>0</v>
      </c>
      <c r="AJ47" s="40">
        <v>0</v>
      </c>
      <c r="AK47" s="40">
        <v>31.894410000000001</v>
      </c>
      <c r="AL47" s="40">
        <v>26.032109999999999</v>
      </c>
      <c r="AM47" s="40">
        <v>0</v>
      </c>
      <c r="AN47" s="40">
        <v>0</v>
      </c>
      <c r="AO47" s="40">
        <v>57.926519999999996</v>
      </c>
      <c r="AP47" s="40">
        <v>7.3880600000000003</v>
      </c>
      <c r="AQ47" s="40">
        <v>0</v>
      </c>
      <c r="AR47" s="40">
        <v>0</v>
      </c>
      <c r="AS47" s="40">
        <v>0</v>
      </c>
      <c r="AT47" s="40">
        <v>7.3880600000000003</v>
      </c>
      <c r="AU47" s="40">
        <v>39.282470000000004</v>
      </c>
      <c r="AV47" s="40">
        <v>1309.4321200000002</v>
      </c>
      <c r="AW47" s="40">
        <v>0</v>
      </c>
      <c r="AX47" s="40">
        <v>0</v>
      </c>
      <c r="AY47" s="40">
        <v>1348.71459</v>
      </c>
    </row>
    <row r="48" spans="1:51">
      <c r="A48" s="40" t="s">
        <v>95</v>
      </c>
      <c r="B48" s="40">
        <v>302.48989</v>
      </c>
      <c r="C48" s="40">
        <v>3420.6026200000001</v>
      </c>
      <c r="D48" s="40">
        <v>0</v>
      </c>
      <c r="E48" s="40">
        <v>0</v>
      </c>
      <c r="F48" s="40">
        <v>3723.0925099999999</v>
      </c>
      <c r="G48" s="40">
        <v>220.47046</v>
      </c>
      <c r="H48" s="40">
        <v>105.62788999999999</v>
      </c>
      <c r="I48" s="40">
        <v>0</v>
      </c>
      <c r="J48" s="40">
        <v>0</v>
      </c>
      <c r="K48" s="40">
        <v>326.09834999999998</v>
      </c>
      <c r="L48" s="40">
        <v>199.91307</v>
      </c>
      <c r="M48" s="40">
        <v>931.27115000000003</v>
      </c>
      <c r="N48" s="40">
        <v>0</v>
      </c>
      <c r="O48" s="40">
        <v>0</v>
      </c>
      <c r="P48" s="40">
        <v>1131.1842199999999</v>
      </c>
      <c r="Q48" s="40">
        <v>933.92870999999991</v>
      </c>
      <c r="R48" s="40">
        <v>207</v>
      </c>
      <c r="S48" s="40">
        <v>0</v>
      </c>
      <c r="T48" s="40">
        <v>29.339599999999997</v>
      </c>
      <c r="U48" s="40">
        <v>1170.2683100000002</v>
      </c>
      <c r="V48" s="40">
        <v>140.61202</v>
      </c>
      <c r="W48" s="40">
        <v>1098.29991</v>
      </c>
      <c r="X48" s="40">
        <v>0</v>
      </c>
      <c r="Y48" s="40">
        <v>0</v>
      </c>
      <c r="Z48" s="40">
        <v>1238.91193</v>
      </c>
      <c r="AA48" s="40">
        <v>14.285450000000001</v>
      </c>
      <c r="AB48" s="40">
        <v>0</v>
      </c>
      <c r="AC48" s="40">
        <v>0</v>
      </c>
      <c r="AD48" s="40">
        <v>0</v>
      </c>
      <c r="AE48" s="40">
        <v>14.285450000000001</v>
      </c>
      <c r="AF48" s="40">
        <v>77.048919999999995</v>
      </c>
      <c r="AG48" s="40">
        <v>192.32378</v>
      </c>
      <c r="AH48" s="40">
        <v>0</v>
      </c>
      <c r="AI48" s="40">
        <v>0</v>
      </c>
      <c r="AJ48" s="40">
        <v>269.37270000000001</v>
      </c>
      <c r="AK48" s="40">
        <v>178.29228000000001</v>
      </c>
      <c r="AL48" s="40">
        <v>490.1277</v>
      </c>
      <c r="AM48" s="40">
        <v>0</v>
      </c>
      <c r="AN48" s="40">
        <v>0</v>
      </c>
      <c r="AO48" s="40">
        <v>668.41998000000001</v>
      </c>
      <c r="AP48" s="40">
        <v>120.42577</v>
      </c>
      <c r="AQ48" s="40">
        <v>164.69857999999999</v>
      </c>
      <c r="AR48" s="40">
        <v>0</v>
      </c>
      <c r="AS48" s="40">
        <v>0</v>
      </c>
      <c r="AT48" s="40">
        <v>285.12434999999999</v>
      </c>
      <c r="AU48" s="40">
        <v>2187.46657</v>
      </c>
      <c r="AV48" s="40">
        <v>6609.9516299999996</v>
      </c>
      <c r="AW48" s="40">
        <v>0</v>
      </c>
      <c r="AX48" s="40">
        <v>29.339599999999997</v>
      </c>
      <c r="AY48" s="40">
        <v>8826.7578000000012</v>
      </c>
    </row>
    <row r="49" spans="1:51">
      <c r="A49" s="40" t="s">
        <v>928</v>
      </c>
      <c r="B49" s="40">
        <v>0</v>
      </c>
      <c r="C49" s="40">
        <v>2687.9414400000001</v>
      </c>
      <c r="D49" s="40">
        <v>0</v>
      </c>
      <c r="E49" s="40">
        <v>0</v>
      </c>
      <c r="F49" s="40">
        <v>2687.9414400000001</v>
      </c>
      <c r="G49" s="40">
        <v>0</v>
      </c>
      <c r="H49" s="40">
        <v>0</v>
      </c>
      <c r="I49" s="40">
        <v>0</v>
      </c>
      <c r="J49" s="40">
        <v>0</v>
      </c>
      <c r="K49" s="40">
        <v>0</v>
      </c>
      <c r="L49" s="40">
        <v>0</v>
      </c>
      <c r="M49" s="40">
        <v>29.07516</v>
      </c>
      <c r="N49" s="40">
        <v>0</v>
      </c>
      <c r="O49" s="40">
        <v>0</v>
      </c>
      <c r="P49" s="40">
        <v>29.07516</v>
      </c>
      <c r="Q49" s="40">
        <v>0</v>
      </c>
      <c r="R49" s="40">
        <v>0</v>
      </c>
      <c r="S49" s="40">
        <v>0</v>
      </c>
      <c r="T49" s="40">
        <v>0</v>
      </c>
      <c r="U49" s="40">
        <v>0</v>
      </c>
      <c r="V49" s="40">
        <v>0</v>
      </c>
      <c r="W49" s="40">
        <v>166.63651999999999</v>
      </c>
      <c r="X49" s="40">
        <v>0</v>
      </c>
      <c r="Y49" s="40">
        <v>0</v>
      </c>
      <c r="Z49" s="40">
        <v>166.63651999999999</v>
      </c>
      <c r="AA49" s="40">
        <v>0</v>
      </c>
      <c r="AB49" s="40">
        <v>0</v>
      </c>
      <c r="AC49" s="40">
        <v>0</v>
      </c>
      <c r="AD49" s="40">
        <v>0</v>
      </c>
      <c r="AE49" s="40">
        <v>0</v>
      </c>
      <c r="AF49" s="40">
        <v>0</v>
      </c>
      <c r="AG49" s="40">
        <v>0</v>
      </c>
      <c r="AH49" s="40">
        <v>0</v>
      </c>
      <c r="AI49" s="40">
        <v>0</v>
      </c>
      <c r="AJ49" s="40">
        <v>0</v>
      </c>
      <c r="AK49" s="40">
        <v>0</v>
      </c>
      <c r="AL49" s="40">
        <v>80.699570000000008</v>
      </c>
      <c r="AM49" s="40">
        <v>0</v>
      </c>
      <c r="AN49" s="40">
        <v>0</v>
      </c>
      <c r="AO49" s="40">
        <v>80.699570000000008</v>
      </c>
      <c r="AP49" s="40">
        <v>0</v>
      </c>
      <c r="AQ49" s="40">
        <v>0</v>
      </c>
      <c r="AR49" s="40">
        <v>0</v>
      </c>
      <c r="AS49" s="40">
        <v>0</v>
      </c>
      <c r="AT49" s="40">
        <v>0</v>
      </c>
      <c r="AU49" s="40">
        <v>0</v>
      </c>
      <c r="AV49" s="40">
        <v>2964.3526900000002</v>
      </c>
      <c r="AW49" s="40">
        <v>0</v>
      </c>
      <c r="AX49" s="40">
        <v>0</v>
      </c>
      <c r="AY49" s="40">
        <v>2964.3526900000002</v>
      </c>
    </row>
    <row r="50" spans="1:51">
      <c r="A50" s="40" t="s">
        <v>225</v>
      </c>
      <c r="B50" s="40">
        <v>28680.6034</v>
      </c>
      <c r="C50" s="40">
        <v>14557.27138</v>
      </c>
      <c r="D50" s="40">
        <v>0</v>
      </c>
      <c r="E50" s="40">
        <v>0</v>
      </c>
      <c r="F50" s="40">
        <v>43237.874779999998</v>
      </c>
      <c r="G50" s="40">
        <v>967.14784999999995</v>
      </c>
      <c r="H50" s="40">
        <v>214.01985000000002</v>
      </c>
      <c r="I50" s="40">
        <v>0</v>
      </c>
      <c r="J50" s="40">
        <v>0</v>
      </c>
      <c r="K50" s="40">
        <v>1181.1677</v>
      </c>
      <c r="L50" s="40">
        <v>4673.0557399999998</v>
      </c>
      <c r="M50" s="40">
        <v>240.10619</v>
      </c>
      <c r="N50" s="40">
        <v>0</v>
      </c>
      <c r="O50" s="40">
        <v>0</v>
      </c>
      <c r="P50" s="40">
        <v>4913.1619299999993</v>
      </c>
      <c r="Q50" s="40">
        <v>43109.372130000003</v>
      </c>
      <c r="R50" s="40">
        <v>4756.0437999999995</v>
      </c>
      <c r="S50" s="40">
        <v>0</v>
      </c>
      <c r="T50" s="40">
        <v>0</v>
      </c>
      <c r="U50" s="40">
        <v>47865.415930000003</v>
      </c>
      <c r="V50" s="40">
        <v>10383.324849999999</v>
      </c>
      <c r="W50" s="40">
        <v>1704.4171000000001</v>
      </c>
      <c r="X50" s="40">
        <v>0</v>
      </c>
      <c r="Y50" s="40">
        <v>0</v>
      </c>
      <c r="Z50" s="40">
        <v>12087.74195</v>
      </c>
      <c r="AA50" s="40">
        <v>4189.2398599999997</v>
      </c>
      <c r="AB50" s="40">
        <v>10745.21544</v>
      </c>
      <c r="AC50" s="40">
        <v>0</v>
      </c>
      <c r="AD50" s="40">
        <v>0</v>
      </c>
      <c r="AE50" s="40">
        <v>14934.455300000001</v>
      </c>
      <c r="AF50" s="40">
        <v>83.521770000000004</v>
      </c>
      <c r="AG50" s="40">
        <v>6.9</v>
      </c>
      <c r="AH50" s="40">
        <v>0</v>
      </c>
      <c r="AI50" s="40">
        <v>0</v>
      </c>
      <c r="AJ50" s="40">
        <v>90.421770000000009</v>
      </c>
      <c r="AK50" s="40">
        <v>1812.9944499999999</v>
      </c>
      <c r="AL50" s="40">
        <v>69</v>
      </c>
      <c r="AM50" s="40">
        <v>0</v>
      </c>
      <c r="AN50" s="40">
        <v>0</v>
      </c>
      <c r="AO50" s="40">
        <v>1881.9944499999999</v>
      </c>
      <c r="AP50" s="40">
        <v>188.01458</v>
      </c>
      <c r="AQ50" s="40">
        <v>6.9</v>
      </c>
      <c r="AR50" s="40">
        <v>0</v>
      </c>
      <c r="AS50" s="40">
        <v>0</v>
      </c>
      <c r="AT50" s="40">
        <v>194.91458</v>
      </c>
      <c r="AU50" s="40">
        <v>94087.27463</v>
      </c>
      <c r="AV50" s="40">
        <v>32299.873760000002</v>
      </c>
      <c r="AW50" s="40">
        <v>0</v>
      </c>
      <c r="AX50" s="40">
        <v>0</v>
      </c>
      <c r="AY50" s="40">
        <v>126387.14839</v>
      </c>
    </row>
    <row r="51" spans="1:51">
      <c r="A51" s="40" t="s">
        <v>98</v>
      </c>
      <c r="B51" s="40">
        <v>823.68264999999997</v>
      </c>
      <c r="C51" s="40">
        <v>178.9436</v>
      </c>
      <c r="D51" s="40">
        <v>0</v>
      </c>
      <c r="E51" s="40">
        <v>0</v>
      </c>
      <c r="F51" s="40">
        <v>1002.62625</v>
      </c>
      <c r="G51" s="40">
        <v>786.40751</v>
      </c>
      <c r="H51" s="40">
        <v>53.007440000000003</v>
      </c>
      <c r="I51" s="40">
        <v>0</v>
      </c>
      <c r="J51" s="40">
        <v>0</v>
      </c>
      <c r="K51" s="40">
        <v>839.41494999999998</v>
      </c>
      <c r="L51" s="40">
        <v>344.66217999999998</v>
      </c>
      <c r="M51" s="40">
        <v>87.616240000000005</v>
      </c>
      <c r="N51" s="40">
        <v>-1.7999999999999998E-4</v>
      </c>
      <c r="O51" s="40">
        <v>0.80044999999999999</v>
      </c>
      <c r="P51" s="40">
        <v>433.07868999999999</v>
      </c>
      <c r="Q51" s="40">
        <v>469.95032000000003</v>
      </c>
      <c r="R51" s="40">
        <v>283.55033000000003</v>
      </c>
      <c r="S51" s="40">
        <v>0</v>
      </c>
      <c r="T51" s="40">
        <v>0.41411999999999999</v>
      </c>
      <c r="U51" s="40">
        <v>753.91476999999998</v>
      </c>
      <c r="V51" s="40">
        <v>505.50815</v>
      </c>
      <c r="W51" s="40">
        <v>210.73455999999999</v>
      </c>
      <c r="X51" s="40">
        <v>0</v>
      </c>
      <c r="Y51" s="40">
        <v>0</v>
      </c>
      <c r="Z51" s="40">
        <v>716.24270999999999</v>
      </c>
      <c r="AA51" s="40">
        <v>74.458679999999987</v>
      </c>
      <c r="AB51" s="40">
        <v>2.6867899999999998</v>
      </c>
      <c r="AC51" s="40">
        <v>0</v>
      </c>
      <c r="AD51" s="40">
        <v>0</v>
      </c>
      <c r="AE51" s="40">
        <v>77.145470000000003</v>
      </c>
      <c r="AF51" s="40">
        <v>1331.39013</v>
      </c>
      <c r="AG51" s="40">
        <v>352.63370000000003</v>
      </c>
      <c r="AH51" s="40">
        <v>0</v>
      </c>
      <c r="AI51" s="40">
        <v>0</v>
      </c>
      <c r="AJ51" s="40">
        <v>1684.0238300000001</v>
      </c>
      <c r="AK51" s="40">
        <v>1262.6853100000001</v>
      </c>
      <c r="AL51" s="40">
        <v>1025.03288</v>
      </c>
      <c r="AM51" s="40">
        <v>0</v>
      </c>
      <c r="AN51" s="40">
        <v>0</v>
      </c>
      <c r="AO51" s="40">
        <v>2287.71819</v>
      </c>
      <c r="AP51" s="40">
        <v>456.02045000000004</v>
      </c>
      <c r="AQ51" s="40">
        <v>482.88991999999996</v>
      </c>
      <c r="AR51" s="40">
        <v>0</v>
      </c>
      <c r="AS51" s="40">
        <v>0</v>
      </c>
      <c r="AT51" s="40">
        <v>938.91036999999994</v>
      </c>
      <c r="AU51" s="40">
        <v>6054.7653799999998</v>
      </c>
      <c r="AV51" s="40">
        <v>2677.09546</v>
      </c>
      <c r="AW51" s="40">
        <v>-1.7999999999999998E-4</v>
      </c>
      <c r="AX51" s="40">
        <v>1.2145699999999999</v>
      </c>
      <c r="AY51" s="40">
        <v>8733.0752300000004</v>
      </c>
    </row>
    <row r="52" spans="1:51" ht="13.5" thickBot="1">
      <c r="A52" s="40" t="s">
        <v>929</v>
      </c>
      <c r="B52" s="40">
        <v>-2302.7882599999998</v>
      </c>
      <c r="C52" s="40">
        <v>-5960.4594699999998</v>
      </c>
      <c r="D52" s="40">
        <v>0</v>
      </c>
      <c r="E52" s="40">
        <v>0</v>
      </c>
      <c r="F52" s="40">
        <v>-8263.247730000001</v>
      </c>
      <c r="G52" s="40">
        <v>-1036.2725800000001</v>
      </c>
      <c r="H52" s="40">
        <v>-339.79901000000001</v>
      </c>
      <c r="I52" s="40">
        <v>0</v>
      </c>
      <c r="J52" s="40">
        <v>0</v>
      </c>
      <c r="K52" s="40">
        <v>-1376.07159</v>
      </c>
      <c r="L52" s="40">
        <v>-759.05860999999993</v>
      </c>
      <c r="M52" s="40">
        <v>-1697.33593</v>
      </c>
      <c r="N52" s="40">
        <v>0</v>
      </c>
      <c r="O52" s="40">
        <v>-0.34189999999999998</v>
      </c>
      <c r="P52" s="40">
        <v>-2456.7364400000001</v>
      </c>
      <c r="Q52" s="40">
        <v>-1415.9822199999999</v>
      </c>
      <c r="R52" s="40">
        <v>-7351.3615599999994</v>
      </c>
      <c r="S52" s="40">
        <v>0</v>
      </c>
      <c r="T52" s="40">
        <v>-29.393969999999999</v>
      </c>
      <c r="U52" s="40">
        <v>-8796.7377500000002</v>
      </c>
      <c r="V52" s="40">
        <v>-1061.00774</v>
      </c>
      <c r="W52" s="40">
        <v>-3362.1942200000003</v>
      </c>
      <c r="X52" s="40">
        <v>0</v>
      </c>
      <c r="Y52" s="40">
        <v>0</v>
      </c>
      <c r="Z52" s="40">
        <v>-4423.2019600000003</v>
      </c>
      <c r="AA52" s="40">
        <v>-505.71478000000002</v>
      </c>
      <c r="AB52" s="40">
        <v>-23.80341</v>
      </c>
      <c r="AC52" s="40">
        <v>0</v>
      </c>
      <c r="AD52" s="40">
        <v>0</v>
      </c>
      <c r="AE52" s="40">
        <v>-529.51818999999989</v>
      </c>
      <c r="AF52" s="40">
        <v>-1223.90498</v>
      </c>
      <c r="AG52" s="40">
        <v>-2012.4904099999999</v>
      </c>
      <c r="AH52" s="40">
        <v>0</v>
      </c>
      <c r="AI52" s="40">
        <v>0</v>
      </c>
      <c r="AJ52" s="40">
        <v>-3236.3953900000001</v>
      </c>
      <c r="AK52" s="40">
        <v>-1905.1158300000002</v>
      </c>
      <c r="AL52" s="40">
        <v>-6801.1072000000004</v>
      </c>
      <c r="AM52" s="40">
        <v>0</v>
      </c>
      <c r="AN52" s="40">
        <v>0</v>
      </c>
      <c r="AO52" s="40">
        <v>-8706.2230299999992</v>
      </c>
      <c r="AP52" s="40">
        <v>-594.78503999999998</v>
      </c>
      <c r="AQ52" s="40">
        <v>-3041.23045</v>
      </c>
      <c r="AR52" s="40">
        <v>0</v>
      </c>
      <c r="AS52" s="40">
        <v>0</v>
      </c>
      <c r="AT52" s="40">
        <v>-3636.0154900000002</v>
      </c>
      <c r="AU52" s="40">
        <v>-10804.63004</v>
      </c>
      <c r="AV52" s="40">
        <v>-30589.781660000001</v>
      </c>
      <c r="AW52" s="40">
        <v>0</v>
      </c>
      <c r="AX52" s="40">
        <v>-29.735869999999998</v>
      </c>
      <c r="AY52" s="40">
        <v>-41424.147570000001</v>
      </c>
    </row>
    <row r="53" spans="1:51" ht="16.5" thickTop="1" thickBot="1">
      <c r="A53" s="872" t="s">
        <v>930</v>
      </c>
      <c r="B53" s="871">
        <v>205348.68839</v>
      </c>
      <c r="C53" s="871">
        <v>56850.868329999998</v>
      </c>
      <c r="D53" s="871">
        <v>0</v>
      </c>
      <c r="E53" s="871">
        <v>0</v>
      </c>
      <c r="F53" s="871">
        <v>262199.55671999999</v>
      </c>
      <c r="G53" s="871">
        <v>107463.3931</v>
      </c>
      <c r="H53" s="871">
        <v>14920.696119999999</v>
      </c>
      <c r="I53" s="871">
        <v>0</v>
      </c>
      <c r="J53" s="871">
        <v>0</v>
      </c>
      <c r="K53" s="871">
        <v>122384.08921999999</v>
      </c>
      <c r="L53" s="871">
        <v>109594.72320000001</v>
      </c>
      <c r="M53" s="871">
        <v>20238.87299</v>
      </c>
      <c r="N53" s="871">
        <v>-1.9000000000000001E-4</v>
      </c>
      <c r="O53" s="871">
        <v>268.03290999999996</v>
      </c>
      <c r="P53" s="871">
        <v>130101.62891</v>
      </c>
      <c r="Q53" s="871">
        <v>127255.40742</v>
      </c>
      <c r="R53" s="871">
        <v>70673.095379999999</v>
      </c>
      <c r="S53" s="871">
        <v>0</v>
      </c>
      <c r="T53" s="871">
        <v>67.923210000000012</v>
      </c>
      <c r="U53" s="871">
        <v>197996.42601</v>
      </c>
      <c r="V53" s="871">
        <v>169486.24211000002</v>
      </c>
      <c r="W53" s="871">
        <v>56101.061049999997</v>
      </c>
      <c r="X53" s="871">
        <v>0</v>
      </c>
      <c r="Y53" s="871">
        <v>0</v>
      </c>
      <c r="Z53" s="871">
        <v>225587.30316000001</v>
      </c>
      <c r="AA53" s="871">
        <v>18802.797260000003</v>
      </c>
      <c r="AB53" s="871">
        <v>11355.266659999999</v>
      </c>
      <c r="AC53" s="871">
        <v>0</v>
      </c>
      <c r="AD53" s="871">
        <v>0</v>
      </c>
      <c r="AE53" s="871">
        <v>30158.063920000001</v>
      </c>
      <c r="AF53" s="871">
        <v>104112.66623</v>
      </c>
      <c r="AG53" s="871">
        <v>30503.683499999999</v>
      </c>
      <c r="AH53" s="871">
        <v>0</v>
      </c>
      <c r="AI53" s="871">
        <v>0</v>
      </c>
      <c r="AJ53" s="871">
        <v>134616.34972999999</v>
      </c>
      <c r="AK53" s="871">
        <v>109949.44489</v>
      </c>
      <c r="AL53" s="871">
        <v>94275.489279999994</v>
      </c>
      <c r="AM53" s="871">
        <v>0</v>
      </c>
      <c r="AN53" s="871">
        <v>0</v>
      </c>
      <c r="AO53" s="871">
        <v>204224.93416999999</v>
      </c>
      <c r="AP53" s="871">
        <v>42305.042869999997</v>
      </c>
      <c r="AQ53" s="871">
        <v>51583.509359999996</v>
      </c>
      <c r="AR53" s="871">
        <v>0</v>
      </c>
      <c r="AS53" s="871">
        <v>0</v>
      </c>
      <c r="AT53" s="871">
        <v>93888.552230000001</v>
      </c>
      <c r="AU53" s="871">
        <v>994318.40547</v>
      </c>
      <c r="AV53" s="871">
        <v>406502.54267</v>
      </c>
      <c r="AW53" s="871">
        <v>-1.9000000000000001E-4</v>
      </c>
      <c r="AX53" s="871">
        <v>335.95612</v>
      </c>
      <c r="AY53" s="871">
        <v>1401156.9040699999</v>
      </c>
    </row>
    <row r="54" spans="1:51" ht="13.5" thickTop="1"/>
  </sheetData>
  <mergeCells count="10">
    <mergeCell ref="AF5:AJ5"/>
    <mergeCell ref="AK5:AO5"/>
    <mergeCell ref="AP5:AT5"/>
    <mergeCell ref="AU5:AY5"/>
    <mergeCell ref="B5:F5"/>
    <mergeCell ref="G5:K5"/>
    <mergeCell ref="L5:P5"/>
    <mergeCell ref="Q5:U5"/>
    <mergeCell ref="V5:Z5"/>
    <mergeCell ref="AA5:AE5"/>
  </mergeCells>
  <pageMargins left="0.75" right="0.75" top="1" bottom="1" header="0.5" footer="0.5"/>
  <pageSetup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H54"/>
  <sheetViews>
    <sheetView zoomScale="75" workbookViewId="0">
      <selection activeCell="BE1" sqref="BE1:XFD1048576"/>
    </sheetView>
  </sheetViews>
  <sheetFormatPr defaultColWidth="0" defaultRowHeight="12.75" zeroHeight="1"/>
  <cols>
    <col min="1" max="1" width="57.5703125" style="40" customWidth="1"/>
    <col min="2" max="46" width="9.28515625" style="40" bestFit="1" customWidth="1"/>
    <col min="47" max="51" width="9.140625" style="40" customWidth="1"/>
    <col min="52" max="52" width="10.28515625" style="40" bestFit="1" customWidth="1"/>
    <col min="53" max="55" width="9.140625" style="40" customWidth="1"/>
    <col min="56" max="56" width="10.28515625" style="40" bestFit="1" customWidth="1"/>
    <col min="57" max="60" width="0" style="40" hidden="1"/>
    <col min="61" max="16384" width="9.140625" style="40" hidden="1"/>
  </cols>
  <sheetData>
    <row r="1" spans="1:60" ht="41.25" customHeight="1">
      <c r="A1" s="994" t="s">
        <v>59</v>
      </c>
      <c r="B1" s="994"/>
      <c r="C1" s="994"/>
      <c r="D1" s="994"/>
      <c r="E1" s="994"/>
      <c r="F1" s="994"/>
      <c r="G1" s="994"/>
      <c r="H1" s="994"/>
      <c r="I1" s="994"/>
      <c r="J1" s="994"/>
      <c r="K1" s="994"/>
      <c r="L1" s="994"/>
      <c r="M1" s="994"/>
      <c r="N1" s="994"/>
      <c r="O1" s="994"/>
      <c r="P1" s="994"/>
      <c r="Q1" s="994"/>
      <c r="R1" s="994"/>
      <c r="S1" s="994"/>
      <c r="T1" s="994"/>
      <c r="U1" s="994"/>
      <c r="V1" s="994"/>
      <c r="W1" s="994"/>
      <c r="X1" s="994"/>
      <c r="Y1" s="994"/>
      <c r="Z1" s="994"/>
      <c r="AA1" s="994"/>
      <c r="AB1" s="994"/>
      <c r="AC1" s="994"/>
      <c r="AD1" s="994"/>
      <c r="AE1" s="994"/>
      <c r="AF1" s="994"/>
      <c r="AG1" s="994"/>
      <c r="AH1" s="994"/>
      <c r="AI1" s="994"/>
      <c r="AJ1" s="994"/>
      <c r="AK1" s="994"/>
      <c r="AL1" s="994"/>
      <c r="AM1" s="994"/>
      <c r="AN1" s="994"/>
      <c r="AO1" s="994"/>
      <c r="AP1" s="994"/>
      <c r="AQ1" s="994"/>
      <c r="AR1" s="994"/>
      <c r="AS1" s="994"/>
      <c r="AT1" s="994"/>
      <c r="AU1" s="994"/>
      <c r="AV1" s="994"/>
      <c r="AW1" s="994"/>
      <c r="AX1" s="994"/>
      <c r="AY1" s="994"/>
      <c r="AZ1" s="994"/>
      <c r="BA1" s="994"/>
      <c r="BB1" s="994"/>
      <c r="BC1" s="994"/>
      <c r="BD1" s="994"/>
      <c r="BE1" s="39"/>
      <c r="BF1" s="39"/>
      <c r="BG1" s="39"/>
      <c r="BH1" s="39"/>
    </row>
    <row r="2" spans="1:60" ht="27" customHeight="1">
      <c r="A2" s="994" t="s">
        <v>937</v>
      </c>
      <c r="B2" s="994"/>
      <c r="C2" s="994"/>
      <c r="D2" s="994"/>
      <c r="E2" s="994"/>
      <c r="F2" s="994"/>
      <c r="G2" s="994"/>
      <c r="H2" s="994"/>
      <c r="I2" s="994"/>
      <c r="J2" s="994"/>
      <c r="K2" s="994"/>
      <c r="L2" s="994"/>
      <c r="M2" s="994"/>
      <c r="N2" s="994"/>
      <c r="O2" s="994"/>
      <c r="P2" s="994"/>
      <c r="Q2" s="994"/>
      <c r="R2" s="994"/>
      <c r="S2" s="994"/>
      <c r="T2" s="994"/>
      <c r="U2" s="994"/>
      <c r="V2" s="994"/>
      <c r="W2" s="994"/>
      <c r="X2" s="994"/>
      <c r="Y2" s="994"/>
      <c r="Z2" s="994"/>
      <c r="AA2" s="994"/>
      <c r="AB2" s="994"/>
      <c r="AC2" s="994"/>
      <c r="AD2" s="994"/>
      <c r="AE2" s="994"/>
      <c r="AF2" s="994"/>
      <c r="AG2" s="994"/>
      <c r="AH2" s="994"/>
      <c r="AI2" s="994"/>
      <c r="AJ2" s="994"/>
      <c r="AK2" s="994"/>
      <c r="AL2" s="994"/>
      <c r="AM2" s="994"/>
      <c r="AN2" s="994"/>
      <c r="AO2" s="994"/>
      <c r="AP2" s="994"/>
      <c r="AQ2" s="994"/>
      <c r="AR2" s="994"/>
      <c r="AS2" s="994"/>
      <c r="AT2" s="994"/>
      <c r="AU2" s="994"/>
      <c r="AV2" s="994"/>
      <c r="AW2" s="994"/>
      <c r="AX2" s="994"/>
      <c r="AY2" s="994"/>
      <c r="AZ2" s="994"/>
      <c r="BA2" s="994"/>
      <c r="BB2" s="994"/>
      <c r="BC2" s="994"/>
      <c r="BD2" s="994"/>
      <c r="BE2" s="39"/>
      <c r="BF2" s="39"/>
      <c r="BG2" s="39"/>
      <c r="BH2" s="39"/>
    </row>
    <row r="3" spans="1:60" ht="27" customHeight="1">
      <c r="A3" s="994" t="s">
        <v>1451</v>
      </c>
      <c r="B3" s="994"/>
      <c r="C3" s="994"/>
      <c r="D3" s="994"/>
      <c r="E3" s="994"/>
      <c r="F3" s="994"/>
      <c r="G3" s="994"/>
      <c r="H3" s="994"/>
      <c r="I3" s="994"/>
      <c r="J3" s="994"/>
      <c r="K3" s="994"/>
      <c r="L3" s="994"/>
      <c r="M3" s="994"/>
      <c r="N3" s="994"/>
      <c r="O3" s="994"/>
      <c r="P3" s="994"/>
      <c r="Q3" s="994"/>
      <c r="R3" s="994"/>
      <c r="S3" s="994"/>
      <c r="T3" s="994"/>
      <c r="U3" s="994"/>
      <c r="V3" s="994"/>
      <c r="W3" s="994"/>
      <c r="X3" s="994"/>
      <c r="Y3" s="994"/>
      <c r="Z3" s="994"/>
      <c r="AA3" s="994"/>
      <c r="AB3" s="994"/>
      <c r="AC3" s="994"/>
      <c r="AD3" s="994"/>
      <c r="AE3" s="994"/>
      <c r="AF3" s="994"/>
      <c r="AG3" s="994"/>
      <c r="AH3" s="994"/>
      <c r="AI3" s="994"/>
      <c r="AJ3" s="994"/>
      <c r="AK3" s="994"/>
      <c r="AL3" s="994"/>
      <c r="AM3" s="994"/>
      <c r="AN3" s="994"/>
      <c r="AO3" s="994"/>
      <c r="AP3" s="994"/>
      <c r="AQ3" s="994"/>
      <c r="AR3" s="994"/>
      <c r="AS3" s="994"/>
      <c r="AT3" s="994"/>
      <c r="AU3" s="994"/>
      <c r="AV3" s="994"/>
      <c r="AW3" s="994"/>
      <c r="AX3" s="994"/>
      <c r="AY3" s="994"/>
      <c r="AZ3" s="994"/>
      <c r="BA3" s="994"/>
      <c r="BB3" s="994"/>
      <c r="BC3" s="994"/>
      <c r="BD3" s="994"/>
      <c r="BE3" s="39"/>
      <c r="BF3" s="39"/>
      <c r="BG3" s="39"/>
      <c r="BH3" s="39"/>
    </row>
    <row r="4" spans="1:60" ht="27" customHeight="1" thickBot="1">
      <c r="A4" s="995" t="s">
        <v>838</v>
      </c>
      <c r="B4" s="995"/>
      <c r="C4" s="995"/>
      <c r="D4" s="995"/>
      <c r="E4" s="995"/>
      <c r="F4" s="995"/>
      <c r="G4" s="995"/>
      <c r="H4" s="995"/>
      <c r="I4" s="995"/>
      <c r="J4" s="995"/>
      <c r="K4" s="995"/>
      <c r="L4" s="995"/>
      <c r="M4" s="995"/>
      <c r="N4" s="995"/>
      <c r="O4" s="995"/>
      <c r="P4" s="995"/>
      <c r="Q4" s="995"/>
      <c r="R4" s="995"/>
      <c r="S4" s="995"/>
      <c r="T4" s="995"/>
      <c r="U4" s="995"/>
      <c r="V4" s="995"/>
      <c r="W4" s="995"/>
      <c r="X4" s="995"/>
      <c r="Y4" s="995"/>
      <c r="Z4" s="995"/>
      <c r="AA4" s="995"/>
      <c r="AB4" s="995"/>
      <c r="AC4" s="995"/>
      <c r="AD4" s="995"/>
      <c r="AE4" s="995"/>
      <c r="AF4" s="995"/>
      <c r="AG4" s="995"/>
      <c r="AH4" s="995"/>
      <c r="AI4" s="995"/>
      <c r="AJ4" s="995"/>
      <c r="AK4" s="995"/>
      <c r="AL4" s="995"/>
      <c r="AM4" s="995"/>
      <c r="AN4" s="995"/>
      <c r="AO4" s="995"/>
      <c r="AP4" s="995"/>
      <c r="AQ4" s="995"/>
      <c r="AR4" s="995"/>
      <c r="AS4" s="995"/>
      <c r="AT4" s="995"/>
      <c r="AU4" s="995"/>
      <c r="AV4" s="995"/>
      <c r="AW4" s="995"/>
      <c r="AX4" s="995"/>
      <c r="AY4" s="995"/>
      <c r="AZ4" s="995"/>
      <c r="BA4" s="995"/>
      <c r="BB4" s="995"/>
      <c r="BC4" s="995"/>
      <c r="BD4" s="995"/>
      <c r="BE4" s="39"/>
      <c r="BF4" s="39"/>
      <c r="BG4" s="39"/>
      <c r="BH4" s="39"/>
    </row>
    <row r="5" spans="1:60" ht="25.5" customHeight="1" thickTop="1" thickBot="1">
      <c r="A5" s="880"/>
      <c r="B5" s="992" t="s">
        <v>359</v>
      </c>
      <c r="C5" s="992"/>
      <c r="D5" s="992"/>
      <c r="E5" s="992"/>
      <c r="F5" s="992"/>
      <c r="G5" s="992" t="s">
        <v>360</v>
      </c>
      <c r="H5" s="992"/>
      <c r="I5" s="992"/>
      <c r="J5" s="992"/>
      <c r="K5" s="992"/>
      <c r="L5" s="992" t="s">
        <v>361</v>
      </c>
      <c r="M5" s="992"/>
      <c r="N5" s="992"/>
      <c r="O5" s="992"/>
      <c r="P5" s="992"/>
      <c r="Q5" s="992" t="s">
        <v>362</v>
      </c>
      <c r="R5" s="992"/>
      <c r="S5" s="992"/>
      <c r="T5" s="992"/>
      <c r="U5" s="992"/>
      <c r="V5" s="992" t="s">
        <v>363</v>
      </c>
      <c r="W5" s="992"/>
      <c r="X5" s="992"/>
      <c r="Y5" s="992"/>
      <c r="Z5" s="992"/>
      <c r="AA5" s="992" t="s">
        <v>364</v>
      </c>
      <c r="AB5" s="992"/>
      <c r="AC5" s="992"/>
      <c r="AD5" s="992"/>
      <c r="AE5" s="992"/>
      <c r="AF5" s="992" t="s">
        <v>365</v>
      </c>
      <c r="AG5" s="992"/>
      <c r="AH5" s="992"/>
      <c r="AI5" s="992"/>
      <c r="AJ5" s="992"/>
      <c r="AK5" s="992" t="s">
        <v>366</v>
      </c>
      <c r="AL5" s="992"/>
      <c r="AM5" s="992"/>
      <c r="AN5" s="992"/>
      <c r="AO5" s="992"/>
      <c r="AP5" s="992" t="s">
        <v>369</v>
      </c>
      <c r="AQ5" s="992"/>
      <c r="AR5" s="992"/>
      <c r="AS5" s="992"/>
      <c r="AT5" s="992"/>
      <c r="AU5" s="992" t="s">
        <v>370</v>
      </c>
      <c r="AV5" s="992"/>
      <c r="AW5" s="992"/>
      <c r="AX5" s="992"/>
      <c r="AY5" s="992"/>
      <c r="AZ5" s="992" t="s">
        <v>371</v>
      </c>
      <c r="BA5" s="992"/>
      <c r="BB5" s="992"/>
      <c r="BC5" s="992"/>
      <c r="BD5" s="992"/>
      <c r="BE5" s="39"/>
      <c r="BF5" s="39"/>
      <c r="BG5" s="39"/>
      <c r="BH5" s="39"/>
    </row>
    <row r="6" spans="1:60" ht="19.5" thickTop="1" thickBot="1">
      <c r="A6" s="880"/>
      <c r="B6" s="316" t="s">
        <v>61</v>
      </c>
      <c r="C6" s="316" t="s">
        <v>62</v>
      </c>
      <c r="D6" s="316" t="s">
        <v>63</v>
      </c>
      <c r="E6" s="316" t="s">
        <v>64</v>
      </c>
      <c r="F6" s="316" t="s">
        <v>65</v>
      </c>
      <c r="G6" s="316" t="s">
        <v>61</v>
      </c>
      <c r="H6" s="316" t="s">
        <v>62</v>
      </c>
      <c r="I6" s="316" t="s">
        <v>63</v>
      </c>
      <c r="J6" s="316" t="s">
        <v>64</v>
      </c>
      <c r="K6" s="316" t="s">
        <v>65</v>
      </c>
      <c r="L6" s="316" t="s">
        <v>61</v>
      </c>
      <c r="M6" s="316" t="s">
        <v>62</v>
      </c>
      <c r="N6" s="316" t="s">
        <v>63</v>
      </c>
      <c r="O6" s="316" t="s">
        <v>64</v>
      </c>
      <c r="P6" s="316" t="s">
        <v>65</v>
      </c>
      <c r="Q6" s="316" t="s">
        <v>61</v>
      </c>
      <c r="R6" s="316" t="s">
        <v>62</v>
      </c>
      <c r="S6" s="316" t="s">
        <v>63</v>
      </c>
      <c r="T6" s="316" t="s">
        <v>64</v>
      </c>
      <c r="U6" s="316" t="s">
        <v>65</v>
      </c>
      <c r="V6" s="316" t="s">
        <v>61</v>
      </c>
      <c r="W6" s="316" t="s">
        <v>62</v>
      </c>
      <c r="X6" s="316" t="s">
        <v>63</v>
      </c>
      <c r="Y6" s="316" t="s">
        <v>64</v>
      </c>
      <c r="Z6" s="316" t="s">
        <v>65</v>
      </c>
      <c r="AA6" s="316" t="s">
        <v>61</v>
      </c>
      <c r="AB6" s="316" t="s">
        <v>62</v>
      </c>
      <c r="AC6" s="316" t="s">
        <v>63</v>
      </c>
      <c r="AD6" s="316" t="s">
        <v>64</v>
      </c>
      <c r="AE6" s="316" t="s">
        <v>65</v>
      </c>
      <c r="AF6" s="316" t="s">
        <v>61</v>
      </c>
      <c r="AG6" s="316" t="s">
        <v>62</v>
      </c>
      <c r="AH6" s="316" t="s">
        <v>63</v>
      </c>
      <c r="AI6" s="316" t="s">
        <v>64</v>
      </c>
      <c r="AJ6" s="316" t="s">
        <v>65</v>
      </c>
      <c r="AK6" s="316" t="s">
        <v>61</v>
      </c>
      <c r="AL6" s="316" t="s">
        <v>62</v>
      </c>
      <c r="AM6" s="316" t="s">
        <v>63</v>
      </c>
      <c r="AN6" s="316" t="s">
        <v>64</v>
      </c>
      <c r="AO6" s="316" t="s">
        <v>65</v>
      </c>
      <c r="AP6" s="316" t="s">
        <v>61</v>
      </c>
      <c r="AQ6" s="316" t="s">
        <v>62</v>
      </c>
      <c r="AR6" s="316" t="s">
        <v>63</v>
      </c>
      <c r="AS6" s="316" t="s">
        <v>64</v>
      </c>
      <c r="AT6" s="316" t="s">
        <v>65</v>
      </c>
      <c r="AU6" s="316" t="s">
        <v>61</v>
      </c>
      <c r="AV6" s="316" t="s">
        <v>62</v>
      </c>
      <c r="AW6" s="316" t="s">
        <v>63</v>
      </c>
      <c r="AX6" s="316" t="s">
        <v>64</v>
      </c>
      <c r="AY6" s="316" t="s">
        <v>65</v>
      </c>
      <c r="AZ6" s="316" t="s">
        <v>61</v>
      </c>
      <c r="BA6" s="316" t="s">
        <v>62</v>
      </c>
      <c r="BB6" s="316" t="s">
        <v>63</v>
      </c>
      <c r="BC6" s="316" t="s">
        <v>64</v>
      </c>
      <c r="BD6" s="316" t="s">
        <v>65</v>
      </c>
    </row>
    <row r="7" spans="1:60" ht="13.5" thickTop="1">
      <c r="A7" s="40" t="s">
        <v>905</v>
      </c>
      <c r="B7" s="40">
        <v>39006.164109999998</v>
      </c>
      <c r="C7" s="40">
        <v>5720.3672100000003</v>
      </c>
      <c r="D7" s="40">
        <v>0</v>
      </c>
      <c r="E7" s="40">
        <v>85.880330000000001</v>
      </c>
      <c r="F7" s="40">
        <v>44812.411650000002</v>
      </c>
      <c r="G7" s="40">
        <v>34241.047549999996</v>
      </c>
      <c r="H7" s="40">
        <v>4462.1591500000004</v>
      </c>
      <c r="I7" s="40">
        <v>0</v>
      </c>
      <c r="J7" s="40">
        <v>0</v>
      </c>
      <c r="K7" s="40">
        <v>38703.206700000002</v>
      </c>
      <c r="L7" s="40">
        <v>35685.759100000003</v>
      </c>
      <c r="M7" s="40">
        <v>8954.5265999999992</v>
      </c>
      <c r="N7" s="40">
        <v>8.49038</v>
      </c>
      <c r="O7" s="40">
        <v>-2.9999999999999997E-5</v>
      </c>
      <c r="P7" s="40">
        <v>44648.77605</v>
      </c>
      <c r="Q7" s="40">
        <v>49830.324119999997</v>
      </c>
      <c r="R7" s="40">
        <v>12353.434929999999</v>
      </c>
      <c r="S7" s="40">
        <v>0</v>
      </c>
      <c r="T7" s="40">
        <v>0</v>
      </c>
      <c r="U7" s="40">
        <v>62183.759050000001</v>
      </c>
      <c r="V7" s="40">
        <v>34362.631670000002</v>
      </c>
      <c r="W7" s="40">
        <v>7658.2084999999997</v>
      </c>
      <c r="X7" s="40">
        <v>0</v>
      </c>
      <c r="Y7" s="40">
        <v>1.0000000000000001E-5</v>
      </c>
      <c r="Z7" s="40">
        <v>42020.840179999999</v>
      </c>
      <c r="AA7" s="40">
        <v>31284.36591</v>
      </c>
      <c r="AB7" s="40">
        <v>4674.6814299999996</v>
      </c>
      <c r="AC7" s="40">
        <v>0</v>
      </c>
      <c r="AD7" s="40">
        <v>0.23583999999999999</v>
      </c>
      <c r="AE7" s="40">
        <v>35959.283179999999</v>
      </c>
      <c r="AF7" s="40">
        <v>0</v>
      </c>
      <c r="AG7" s="40">
        <v>0</v>
      </c>
      <c r="AH7" s="40">
        <v>0</v>
      </c>
      <c r="AI7" s="40">
        <v>0</v>
      </c>
      <c r="AJ7" s="40">
        <v>0</v>
      </c>
      <c r="AK7" s="40">
        <v>1.5317799999999999</v>
      </c>
      <c r="AL7" s="40">
        <v>7.3614700000000006</v>
      </c>
      <c r="AM7" s="40">
        <v>0</v>
      </c>
      <c r="AN7" s="40">
        <v>0</v>
      </c>
      <c r="AO7" s="40">
        <v>8.8932500000000001</v>
      </c>
      <c r="AP7" s="40">
        <v>1010.88665</v>
      </c>
      <c r="AQ7" s="40">
        <v>44.262190000000004</v>
      </c>
      <c r="AR7" s="40">
        <v>0</v>
      </c>
      <c r="AS7" s="40">
        <v>0</v>
      </c>
      <c r="AT7" s="40">
        <v>1055.1488400000001</v>
      </c>
      <c r="AU7" s="40">
        <v>20.588999999999999</v>
      </c>
      <c r="AV7" s="40">
        <v>12.7719</v>
      </c>
      <c r="AW7" s="40">
        <v>0</v>
      </c>
      <c r="AX7" s="40">
        <v>0</v>
      </c>
      <c r="AY7" s="40">
        <v>33.360900000000001</v>
      </c>
      <c r="AZ7" s="40">
        <v>225443.29988999999</v>
      </c>
      <c r="BA7" s="40">
        <v>43887.773380000006</v>
      </c>
      <c r="BB7" s="40">
        <v>8.49038</v>
      </c>
      <c r="BC7" s="40">
        <v>86.11614999999999</v>
      </c>
      <c r="BD7" s="40">
        <v>269425.67979999998</v>
      </c>
    </row>
    <row r="8" spans="1:60">
      <c r="A8" s="40" t="s">
        <v>151</v>
      </c>
      <c r="B8" s="40">
        <v>38844.442219999997</v>
      </c>
      <c r="C8" s="40">
        <v>5671.0874800000001</v>
      </c>
      <c r="D8" s="40">
        <v>0</v>
      </c>
      <c r="E8" s="40">
        <v>85.880330000000001</v>
      </c>
      <c r="F8" s="40">
        <v>44601.410029999999</v>
      </c>
      <c r="G8" s="40">
        <v>21109.13695</v>
      </c>
      <c r="H8" s="40">
        <v>4438.9095900000002</v>
      </c>
      <c r="I8" s="40">
        <v>0</v>
      </c>
      <c r="J8" s="40">
        <v>0</v>
      </c>
      <c r="K8" s="40">
        <v>25548.046539999999</v>
      </c>
      <c r="L8" s="40">
        <v>35637.840020000003</v>
      </c>
      <c r="M8" s="40">
        <v>8790.3269799999998</v>
      </c>
      <c r="N8" s="40">
        <v>8.49038</v>
      </c>
      <c r="O8" s="40">
        <v>-2.0000000000000002E-5</v>
      </c>
      <c r="P8" s="40">
        <v>44436.657359999997</v>
      </c>
      <c r="Q8" s="40">
        <v>49572.54436</v>
      </c>
      <c r="R8" s="40">
        <v>12098.882539999999</v>
      </c>
      <c r="S8" s="40">
        <v>0</v>
      </c>
      <c r="T8" s="40">
        <v>0</v>
      </c>
      <c r="U8" s="40">
        <v>61671.426899999999</v>
      </c>
      <c r="V8" s="40">
        <v>34179.73461</v>
      </c>
      <c r="W8" s="40">
        <v>7656.6097699999991</v>
      </c>
      <c r="X8" s="40">
        <v>0</v>
      </c>
      <c r="Y8" s="40">
        <v>1.0000000000000001E-5</v>
      </c>
      <c r="Z8" s="40">
        <v>41836.344389999998</v>
      </c>
      <c r="AA8" s="40">
        <v>31284.36591</v>
      </c>
      <c r="AB8" s="40">
        <v>4674.6814299999996</v>
      </c>
      <c r="AC8" s="40">
        <v>0</v>
      </c>
      <c r="AD8" s="40">
        <v>0.23583999999999999</v>
      </c>
      <c r="AE8" s="40">
        <v>35959.283179999999</v>
      </c>
      <c r="AF8" s="40">
        <v>0</v>
      </c>
      <c r="AG8" s="40">
        <v>0</v>
      </c>
      <c r="AH8" s="40">
        <v>0</v>
      </c>
      <c r="AI8" s="40">
        <v>0</v>
      </c>
      <c r="AJ8" s="40">
        <v>0</v>
      </c>
      <c r="AK8" s="40">
        <v>0</v>
      </c>
      <c r="AL8" s="40">
        <v>0</v>
      </c>
      <c r="AM8" s="40">
        <v>0</v>
      </c>
      <c r="AN8" s="40">
        <v>0</v>
      </c>
      <c r="AO8" s="40">
        <v>0</v>
      </c>
      <c r="AP8" s="40">
        <v>1010.03665</v>
      </c>
      <c r="AQ8" s="40">
        <v>44.262190000000004</v>
      </c>
      <c r="AR8" s="40">
        <v>0</v>
      </c>
      <c r="AS8" s="40">
        <v>0</v>
      </c>
      <c r="AT8" s="40">
        <v>1054.2988400000002</v>
      </c>
      <c r="AU8" s="40">
        <v>0</v>
      </c>
      <c r="AV8" s="40">
        <v>0</v>
      </c>
      <c r="AW8" s="40">
        <v>0</v>
      </c>
      <c r="AX8" s="40">
        <v>0</v>
      </c>
      <c r="AY8" s="40">
        <v>0</v>
      </c>
      <c r="AZ8" s="40">
        <v>211638.10071999999</v>
      </c>
      <c r="BA8" s="40">
        <v>43374.759979999995</v>
      </c>
      <c r="BB8" s="40">
        <v>8.49038</v>
      </c>
      <c r="BC8" s="40">
        <v>86.116160000000008</v>
      </c>
      <c r="BD8" s="40">
        <v>255107.46724</v>
      </c>
    </row>
    <row r="9" spans="1:60">
      <c r="A9" s="40" t="s">
        <v>152</v>
      </c>
      <c r="B9" s="40">
        <v>161.72189</v>
      </c>
      <c r="C9" s="40">
        <v>49.279730000000001</v>
      </c>
      <c r="D9" s="40">
        <v>0</v>
      </c>
      <c r="E9" s="40">
        <v>0</v>
      </c>
      <c r="F9" s="40">
        <v>211.00162</v>
      </c>
      <c r="G9" s="40">
        <v>13131.910599999999</v>
      </c>
      <c r="H9" s="40">
        <v>23.249560000000002</v>
      </c>
      <c r="I9" s="40">
        <v>0</v>
      </c>
      <c r="J9" s="40">
        <v>0</v>
      </c>
      <c r="K9" s="40">
        <v>13155.160159999999</v>
      </c>
      <c r="L9" s="40">
        <v>47.919080000000001</v>
      </c>
      <c r="M9" s="40">
        <v>164.19961999999998</v>
      </c>
      <c r="N9" s="40">
        <v>0</v>
      </c>
      <c r="O9" s="40">
        <v>-1.0000000000000001E-5</v>
      </c>
      <c r="P9" s="40">
        <v>212.11869000000002</v>
      </c>
      <c r="Q9" s="40">
        <v>257.77976000000001</v>
      </c>
      <c r="R9" s="40">
        <v>254.55239</v>
      </c>
      <c r="S9" s="40">
        <v>0</v>
      </c>
      <c r="T9" s="40">
        <v>0</v>
      </c>
      <c r="U9" s="40">
        <v>512.33215000000007</v>
      </c>
      <c r="V9" s="40">
        <v>182.89706000000001</v>
      </c>
      <c r="W9" s="40">
        <v>1.59873</v>
      </c>
      <c r="X9" s="40">
        <v>0</v>
      </c>
      <c r="Y9" s="40">
        <v>0</v>
      </c>
      <c r="Z9" s="40">
        <v>184.49579</v>
      </c>
      <c r="AA9" s="40">
        <v>0</v>
      </c>
      <c r="AB9" s="40">
        <v>0</v>
      </c>
      <c r="AC9" s="40">
        <v>0</v>
      </c>
      <c r="AD9" s="40">
        <v>0</v>
      </c>
      <c r="AE9" s="40">
        <v>0</v>
      </c>
      <c r="AF9" s="40">
        <v>0</v>
      </c>
      <c r="AG9" s="40">
        <v>0</v>
      </c>
      <c r="AH9" s="40">
        <v>0</v>
      </c>
      <c r="AI9" s="40">
        <v>0</v>
      </c>
      <c r="AJ9" s="40">
        <v>0</v>
      </c>
      <c r="AK9" s="40">
        <v>1.5317799999999999</v>
      </c>
      <c r="AL9" s="40">
        <v>7.3614700000000006</v>
      </c>
      <c r="AM9" s="40">
        <v>0</v>
      </c>
      <c r="AN9" s="40">
        <v>0</v>
      </c>
      <c r="AO9" s="40">
        <v>8.8932500000000001</v>
      </c>
      <c r="AP9" s="40">
        <v>0.85</v>
      </c>
      <c r="AQ9" s="40">
        <v>0</v>
      </c>
      <c r="AR9" s="40">
        <v>0</v>
      </c>
      <c r="AS9" s="40">
        <v>0</v>
      </c>
      <c r="AT9" s="40">
        <v>0.85</v>
      </c>
      <c r="AU9" s="40">
        <v>20.588999999999999</v>
      </c>
      <c r="AV9" s="40">
        <v>12.7719</v>
      </c>
      <c r="AW9" s="40">
        <v>0</v>
      </c>
      <c r="AX9" s="40">
        <v>0</v>
      </c>
      <c r="AY9" s="40">
        <v>33.360900000000001</v>
      </c>
      <c r="AZ9" s="40">
        <v>13805.19917</v>
      </c>
      <c r="BA9" s="40">
        <v>513.01340000000005</v>
      </c>
      <c r="BB9" s="40">
        <v>0</v>
      </c>
      <c r="BC9" s="40">
        <v>-1.0000000000000001E-5</v>
      </c>
      <c r="BD9" s="40">
        <v>14318.21256</v>
      </c>
    </row>
    <row r="10" spans="1:60">
      <c r="A10" s="40" t="s">
        <v>906</v>
      </c>
      <c r="B10" s="40">
        <v>0</v>
      </c>
      <c r="C10" s="40">
        <v>0</v>
      </c>
      <c r="D10" s="40">
        <v>0</v>
      </c>
      <c r="E10" s="40">
        <v>0</v>
      </c>
      <c r="F10" s="40">
        <v>0</v>
      </c>
      <c r="G10" s="40">
        <v>0</v>
      </c>
      <c r="H10" s="40">
        <v>0</v>
      </c>
      <c r="I10" s="40">
        <v>0</v>
      </c>
      <c r="J10" s="40">
        <v>0</v>
      </c>
      <c r="K10" s="40">
        <v>0</v>
      </c>
      <c r="L10" s="40">
        <v>0</v>
      </c>
      <c r="M10" s="40">
        <v>0</v>
      </c>
      <c r="N10" s="40">
        <v>0</v>
      </c>
      <c r="O10" s="40">
        <v>0</v>
      </c>
      <c r="P10" s="40">
        <v>0</v>
      </c>
      <c r="Q10" s="40">
        <v>0</v>
      </c>
      <c r="R10" s="40">
        <v>0</v>
      </c>
      <c r="S10" s="40">
        <v>0</v>
      </c>
      <c r="T10" s="40">
        <v>0</v>
      </c>
      <c r="U10" s="40">
        <v>0</v>
      </c>
      <c r="V10" s="40">
        <v>0</v>
      </c>
      <c r="W10" s="40">
        <v>0</v>
      </c>
      <c r="X10" s="40">
        <v>0</v>
      </c>
      <c r="Y10" s="40">
        <v>0</v>
      </c>
      <c r="Z10" s="40">
        <v>0</v>
      </c>
      <c r="AA10" s="40">
        <v>0</v>
      </c>
      <c r="AB10" s="40">
        <v>0</v>
      </c>
      <c r="AC10" s="40">
        <v>0</v>
      </c>
      <c r="AD10" s="40">
        <v>0</v>
      </c>
      <c r="AE10" s="40">
        <v>0</v>
      </c>
      <c r="AF10" s="40">
        <v>0</v>
      </c>
      <c r="AG10" s="40">
        <v>0</v>
      </c>
      <c r="AH10" s="40">
        <v>0</v>
      </c>
      <c r="AI10" s="40">
        <v>0</v>
      </c>
      <c r="AJ10" s="40">
        <v>0</v>
      </c>
      <c r="AK10" s="40">
        <v>0</v>
      </c>
      <c r="AL10" s="40">
        <v>0</v>
      </c>
      <c r="AM10" s="40">
        <v>0</v>
      </c>
      <c r="AN10" s="40">
        <v>0</v>
      </c>
      <c r="AO10" s="40">
        <v>0</v>
      </c>
      <c r="AP10" s="40">
        <v>0</v>
      </c>
      <c r="AQ10" s="40">
        <v>0</v>
      </c>
      <c r="AR10" s="40">
        <v>0</v>
      </c>
      <c r="AS10" s="40">
        <v>0</v>
      </c>
      <c r="AT10" s="40">
        <v>0</v>
      </c>
      <c r="AU10" s="40">
        <v>0</v>
      </c>
      <c r="AV10" s="40">
        <v>0</v>
      </c>
      <c r="AW10" s="40">
        <v>0</v>
      </c>
      <c r="AX10" s="40">
        <v>0</v>
      </c>
      <c r="AY10" s="40">
        <v>0</v>
      </c>
      <c r="AZ10" s="40">
        <v>0</v>
      </c>
      <c r="BA10" s="40">
        <v>0</v>
      </c>
      <c r="BB10" s="40">
        <v>0</v>
      </c>
      <c r="BC10" s="40">
        <v>0</v>
      </c>
      <c r="BD10" s="40">
        <v>0</v>
      </c>
    </row>
    <row r="11" spans="1:60">
      <c r="A11" s="40" t="s">
        <v>907</v>
      </c>
      <c r="B11" s="40">
        <v>51613.19788</v>
      </c>
      <c r="C11" s="40">
        <v>62012.772429999997</v>
      </c>
      <c r="D11" s="40">
        <v>0</v>
      </c>
      <c r="E11" s="40">
        <v>5590.0375100000001</v>
      </c>
      <c r="F11" s="40">
        <v>119216.00782</v>
      </c>
      <c r="G11" s="40">
        <v>68888.322979999997</v>
      </c>
      <c r="H11" s="40">
        <v>26504.225440000002</v>
      </c>
      <c r="I11" s="40">
        <v>0</v>
      </c>
      <c r="J11" s="40">
        <v>121.24866</v>
      </c>
      <c r="K11" s="40">
        <v>95513.797080000004</v>
      </c>
      <c r="L11" s="40">
        <v>110447.28124</v>
      </c>
      <c r="M11" s="40">
        <v>80856.588560000004</v>
      </c>
      <c r="N11" s="40">
        <v>0</v>
      </c>
      <c r="O11" s="40">
        <v>1329.4568000000002</v>
      </c>
      <c r="P11" s="40">
        <v>192633.3266</v>
      </c>
      <c r="Q11" s="40">
        <v>27509.405940000001</v>
      </c>
      <c r="R11" s="40">
        <v>26338.905999999999</v>
      </c>
      <c r="S11" s="40">
        <v>0</v>
      </c>
      <c r="T11" s="40">
        <v>0.20902000000000001</v>
      </c>
      <c r="U11" s="40">
        <v>53848.520960000002</v>
      </c>
      <c r="V11" s="40">
        <v>84124.648060000007</v>
      </c>
      <c r="W11" s="40">
        <v>40732.955609999997</v>
      </c>
      <c r="X11" s="40">
        <v>0</v>
      </c>
      <c r="Y11" s="40">
        <v>0</v>
      </c>
      <c r="Z11" s="40">
        <v>124857.60367</v>
      </c>
      <c r="AA11" s="40">
        <v>23125.02377</v>
      </c>
      <c r="AB11" s="40">
        <v>18872.719209999999</v>
      </c>
      <c r="AC11" s="40">
        <v>0</v>
      </c>
      <c r="AD11" s="40">
        <v>281.40828000000005</v>
      </c>
      <c r="AE11" s="40">
        <v>42279.151259999999</v>
      </c>
      <c r="AF11" s="40">
        <v>1173.1092800000001</v>
      </c>
      <c r="AG11" s="40">
        <v>294.34361000000001</v>
      </c>
      <c r="AH11" s="40">
        <v>0</v>
      </c>
      <c r="AI11" s="40">
        <v>0</v>
      </c>
      <c r="AJ11" s="40">
        <v>1467.4528899999998</v>
      </c>
      <c r="AK11" s="40">
        <v>17504.383440000001</v>
      </c>
      <c r="AL11" s="40">
        <v>6984.56765</v>
      </c>
      <c r="AM11" s="40">
        <v>0</v>
      </c>
      <c r="AN11" s="40">
        <v>2015.4313999999999</v>
      </c>
      <c r="AO11" s="40">
        <v>26504.38249</v>
      </c>
      <c r="AP11" s="40">
        <v>26153.934980000002</v>
      </c>
      <c r="AQ11" s="40">
        <v>13270.234910000001</v>
      </c>
      <c r="AR11" s="40">
        <v>0</v>
      </c>
      <c r="AS11" s="40">
        <v>271.14143999999999</v>
      </c>
      <c r="AT11" s="40">
        <v>39695.311329999997</v>
      </c>
      <c r="AU11" s="40">
        <v>46705.696329999999</v>
      </c>
      <c r="AV11" s="40">
        <v>13105.58656</v>
      </c>
      <c r="AW11" s="40">
        <v>0</v>
      </c>
      <c r="AX11" s="40">
        <v>0</v>
      </c>
      <c r="AY11" s="40">
        <v>59811.282890000002</v>
      </c>
      <c r="AZ11" s="40">
        <v>457245.00389999995</v>
      </c>
      <c r="BA11" s="40">
        <v>288972.89998000005</v>
      </c>
      <c r="BB11" s="40">
        <v>0</v>
      </c>
      <c r="BC11" s="40">
        <v>9608.9331099999999</v>
      </c>
      <c r="BD11" s="40">
        <v>755826.83698999998</v>
      </c>
    </row>
    <row r="12" spans="1:60">
      <c r="A12" s="40" t="s">
        <v>908</v>
      </c>
      <c r="B12" s="40">
        <v>51613.19788</v>
      </c>
      <c r="C12" s="40">
        <v>62012.772429999997</v>
      </c>
      <c r="D12" s="40">
        <v>0</v>
      </c>
      <c r="E12" s="40">
        <v>5590.0375100000001</v>
      </c>
      <c r="F12" s="40">
        <v>119216.00782</v>
      </c>
      <c r="G12" s="40">
        <v>68888.322979999997</v>
      </c>
      <c r="H12" s="40">
        <v>26504.22323</v>
      </c>
      <c r="I12" s="40">
        <v>0</v>
      </c>
      <c r="J12" s="40">
        <v>121.24866</v>
      </c>
      <c r="K12" s="40">
        <v>95513.794869999998</v>
      </c>
      <c r="L12" s="40">
        <v>110447.28124</v>
      </c>
      <c r="M12" s="40">
        <v>80856.58862000001</v>
      </c>
      <c r="N12" s="40">
        <v>0</v>
      </c>
      <c r="O12" s="40">
        <v>1329.45679</v>
      </c>
      <c r="P12" s="40">
        <v>192633.32665</v>
      </c>
      <c r="Q12" s="40">
        <v>27509.405940000001</v>
      </c>
      <c r="R12" s="40">
        <v>26338.905999999999</v>
      </c>
      <c r="S12" s="40">
        <v>0</v>
      </c>
      <c r="T12" s="40">
        <v>0.20902000000000001</v>
      </c>
      <c r="U12" s="40">
        <v>53848.520960000002</v>
      </c>
      <c r="V12" s="40">
        <v>84124.648060000007</v>
      </c>
      <c r="W12" s="40">
        <v>40732.955609999997</v>
      </c>
      <c r="X12" s="40">
        <v>0</v>
      </c>
      <c r="Y12" s="40">
        <v>0</v>
      </c>
      <c r="Z12" s="40">
        <v>124857.60367</v>
      </c>
      <c r="AA12" s="40">
        <v>23125.02377</v>
      </c>
      <c r="AB12" s="40">
        <v>18872.719209999999</v>
      </c>
      <c r="AC12" s="40">
        <v>0</v>
      </c>
      <c r="AD12" s="40">
        <v>281.40828000000005</v>
      </c>
      <c r="AE12" s="40">
        <v>42279.151259999999</v>
      </c>
      <c r="AF12" s="40">
        <v>1173.1092800000001</v>
      </c>
      <c r="AG12" s="40">
        <v>294.34361000000001</v>
      </c>
      <c r="AH12" s="40">
        <v>0</v>
      </c>
      <c r="AI12" s="40">
        <v>0</v>
      </c>
      <c r="AJ12" s="40">
        <v>1467.4528899999998</v>
      </c>
      <c r="AK12" s="40">
        <v>17504.383440000001</v>
      </c>
      <c r="AL12" s="40">
        <v>6984.56765</v>
      </c>
      <c r="AM12" s="40">
        <v>0</v>
      </c>
      <c r="AN12" s="40">
        <v>2015.4313999999999</v>
      </c>
      <c r="AO12" s="40">
        <v>26504.38249</v>
      </c>
      <c r="AP12" s="40">
        <v>26153.934980000002</v>
      </c>
      <c r="AQ12" s="40">
        <v>13270.234910000001</v>
      </c>
      <c r="AR12" s="40">
        <v>0</v>
      </c>
      <c r="AS12" s="40">
        <v>271.14143999999999</v>
      </c>
      <c r="AT12" s="40">
        <v>39695.311329999997</v>
      </c>
      <c r="AU12" s="40">
        <v>46705.519950000002</v>
      </c>
      <c r="AV12" s="40">
        <v>13105.58656</v>
      </c>
      <c r="AW12" s="40">
        <v>0</v>
      </c>
      <c r="AX12" s="40">
        <v>0</v>
      </c>
      <c r="AY12" s="40">
        <v>59811.106509999998</v>
      </c>
      <c r="AZ12" s="40">
        <v>457244.82751999999</v>
      </c>
      <c r="BA12" s="40">
        <v>288972.89782999997</v>
      </c>
      <c r="BB12" s="40">
        <v>0</v>
      </c>
      <c r="BC12" s="40">
        <v>9608.9331000000002</v>
      </c>
      <c r="BD12" s="40">
        <v>755826.6584500001</v>
      </c>
    </row>
    <row r="13" spans="1:60">
      <c r="A13" s="40" t="s">
        <v>909</v>
      </c>
      <c r="B13" s="40">
        <v>0</v>
      </c>
      <c r="C13" s="40">
        <v>0</v>
      </c>
      <c r="D13" s="40">
        <v>0</v>
      </c>
      <c r="E13" s="40">
        <v>0</v>
      </c>
      <c r="F13" s="40">
        <v>0</v>
      </c>
      <c r="G13" s="40">
        <v>0</v>
      </c>
      <c r="H13" s="40">
        <v>0</v>
      </c>
      <c r="I13" s="40">
        <v>0</v>
      </c>
      <c r="J13" s="40">
        <v>0</v>
      </c>
      <c r="K13" s="40">
        <v>0</v>
      </c>
      <c r="L13" s="40">
        <v>0</v>
      </c>
      <c r="M13" s="40">
        <v>0</v>
      </c>
      <c r="N13" s="40">
        <v>0</v>
      </c>
      <c r="O13" s="40">
        <v>0</v>
      </c>
      <c r="P13" s="40">
        <v>0</v>
      </c>
      <c r="Q13" s="40">
        <v>0</v>
      </c>
      <c r="R13" s="40">
        <v>0</v>
      </c>
      <c r="S13" s="40">
        <v>0</v>
      </c>
      <c r="T13" s="40">
        <v>0</v>
      </c>
      <c r="U13" s="40">
        <v>0</v>
      </c>
      <c r="V13" s="40">
        <v>0</v>
      </c>
      <c r="W13" s="40">
        <v>0</v>
      </c>
      <c r="X13" s="40">
        <v>0</v>
      </c>
      <c r="Y13" s="40">
        <v>0</v>
      </c>
      <c r="Z13" s="40">
        <v>0</v>
      </c>
      <c r="AA13" s="40">
        <v>0</v>
      </c>
      <c r="AB13" s="40">
        <v>0</v>
      </c>
      <c r="AC13" s="40">
        <v>0</v>
      </c>
      <c r="AD13" s="40">
        <v>0</v>
      </c>
      <c r="AE13" s="40">
        <v>0</v>
      </c>
      <c r="AF13" s="40">
        <v>0</v>
      </c>
      <c r="AG13" s="40">
        <v>0</v>
      </c>
      <c r="AH13" s="40">
        <v>0</v>
      </c>
      <c r="AI13" s="40">
        <v>0</v>
      </c>
      <c r="AJ13" s="40">
        <v>0</v>
      </c>
      <c r="AK13" s="40">
        <v>0</v>
      </c>
      <c r="AL13" s="40">
        <v>0</v>
      </c>
      <c r="AM13" s="40">
        <v>0</v>
      </c>
      <c r="AN13" s="40">
        <v>0</v>
      </c>
      <c r="AO13" s="40">
        <v>0</v>
      </c>
      <c r="AP13" s="40">
        <v>0</v>
      </c>
      <c r="AQ13" s="40">
        <v>0</v>
      </c>
      <c r="AR13" s="40">
        <v>0</v>
      </c>
      <c r="AS13" s="40">
        <v>0</v>
      </c>
      <c r="AT13" s="40">
        <v>0</v>
      </c>
      <c r="AU13" s="40">
        <v>0</v>
      </c>
      <c r="AV13" s="40">
        <v>0</v>
      </c>
      <c r="AW13" s="40">
        <v>0</v>
      </c>
      <c r="AX13" s="40">
        <v>0</v>
      </c>
      <c r="AY13" s="40">
        <v>0</v>
      </c>
      <c r="AZ13" s="40">
        <v>0</v>
      </c>
      <c r="BA13" s="40">
        <v>0</v>
      </c>
      <c r="BB13" s="40">
        <v>0</v>
      </c>
      <c r="BC13" s="40">
        <v>0</v>
      </c>
      <c r="BD13" s="40">
        <v>0</v>
      </c>
    </row>
    <row r="14" spans="1:60">
      <c r="A14" s="40" t="s">
        <v>906</v>
      </c>
      <c r="B14" s="40">
        <v>0</v>
      </c>
      <c r="C14" s="40">
        <v>0</v>
      </c>
      <c r="D14" s="40">
        <v>0</v>
      </c>
      <c r="E14" s="40">
        <v>0</v>
      </c>
      <c r="F14" s="40">
        <v>0</v>
      </c>
      <c r="G14" s="40">
        <v>0</v>
      </c>
      <c r="H14" s="40">
        <v>2.2100000000000002E-3</v>
      </c>
      <c r="I14" s="40">
        <v>0</v>
      </c>
      <c r="J14" s="40">
        <v>0</v>
      </c>
      <c r="K14" s="40">
        <v>2.2100000000000002E-3</v>
      </c>
      <c r="L14" s="40">
        <v>0</v>
      </c>
      <c r="M14" s="40">
        <v>-5.9999999999999995E-5</v>
      </c>
      <c r="N14" s="40">
        <v>0</v>
      </c>
      <c r="O14" s="40">
        <v>1.0000000000000001E-5</v>
      </c>
      <c r="P14" s="40">
        <v>-5.0000000000000002E-5</v>
      </c>
      <c r="Q14" s="40">
        <v>0</v>
      </c>
      <c r="R14" s="40">
        <v>0</v>
      </c>
      <c r="S14" s="40">
        <v>0</v>
      </c>
      <c r="T14" s="40">
        <v>0</v>
      </c>
      <c r="U14" s="40">
        <v>0</v>
      </c>
      <c r="V14" s="40">
        <v>0</v>
      </c>
      <c r="W14" s="40">
        <v>0</v>
      </c>
      <c r="X14" s="40">
        <v>0</v>
      </c>
      <c r="Y14" s="40">
        <v>0</v>
      </c>
      <c r="Z14" s="40">
        <v>0</v>
      </c>
      <c r="AA14" s="40">
        <v>0</v>
      </c>
      <c r="AB14" s="40">
        <v>0</v>
      </c>
      <c r="AC14" s="40">
        <v>0</v>
      </c>
      <c r="AD14" s="40">
        <v>0</v>
      </c>
      <c r="AE14" s="40">
        <v>0</v>
      </c>
      <c r="AF14" s="40">
        <v>0</v>
      </c>
      <c r="AG14" s="40">
        <v>0</v>
      </c>
      <c r="AH14" s="40">
        <v>0</v>
      </c>
      <c r="AI14" s="40">
        <v>0</v>
      </c>
      <c r="AJ14" s="40">
        <v>0</v>
      </c>
      <c r="AK14" s="40">
        <v>0</v>
      </c>
      <c r="AL14" s="40">
        <v>0</v>
      </c>
      <c r="AM14" s="40">
        <v>0</v>
      </c>
      <c r="AN14" s="40">
        <v>0</v>
      </c>
      <c r="AO14" s="40">
        <v>0</v>
      </c>
      <c r="AP14" s="40">
        <v>0</v>
      </c>
      <c r="AQ14" s="40">
        <v>0</v>
      </c>
      <c r="AR14" s="40">
        <v>0</v>
      </c>
      <c r="AS14" s="40">
        <v>0</v>
      </c>
      <c r="AT14" s="40">
        <v>0</v>
      </c>
      <c r="AU14" s="40">
        <v>0.17638000000000001</v>
      </c>
      <c r="AV14" s="40">
        <v>0</v>
      </c>
      <c r="AW14" s="40">
        <v>0</v>
      </c>
      <c r="AX14" s="40">
        <v>0</v>
      </c>
      <c r="AY14" s="40">
        <v>0.17638000000000001</v>
      </c>
      <c r="AZ14" s="40">
        <v>0.17638000000000001</v>
      </c>
      <c r="BA14" s="40">
        <v>2.15E-3</v>
      </c>
      <c r="BB14" s="40">
        <v>0</v>
      </c>
      <c r="BC14" s="40">
        <v>1.0000000000000001E-5</v>
      </c>
      <c r="BD14" s="40">
        <v>0.17854</v>
      </c>
    </row>
    <row r="15" spans="1:60">
      <c r="A15" s="40" t="s">
        <v>910</v>
      </c>
      <c r="B15" s="40">
        <v>2432.7581099999998</v>
      </c>
      <c r="C15" s="40">
        <v>37953.912100000001</v>
      </c>
      <c r="D15" s="40">
        <v>0</v>
      </c>
      <c r="E15" s="40">
        <v>2.0999999999999998E-4</v>
      </c>
      <c r="F15" s="40">
        <v>40386.670420000002</v>
      </c>
      <c r="G15" s="40">
        <v>10728.16244</v>
      </c>
      <c r="H15" s="40">
        <v>29763.015359999998</v>
      </c>
      <c r="I15" s="40">
        <v>0</v>
      </c>
      <c r="J15" s="40">
        <v>4.4630000000000003E-2</v>
      </c>
      <c r="K15" s="40">
        <v>40491.222430000002</v>
      </c>
      <c r="L15" s="40">
        <v>7957.9804100000001</v>
      </c>
      <c r="M15" s="40">
        <v>30060.880940000003</v>
      </c>
      <c r="N15" s="40">
        <v>2.9E-4</v>
      </c>
      <c r="O15" s="40">
        <v>39.391829999999999</v>
      </c>
      <c r="P15" s="40">
        <v>38058.253469999996</v>
      </c>
      <c r="Q15" s="40">
        <v>2239.3544700000002</v>
      </c>
      <c r="R15" s="40">
        <v>7546.0440499999995</v>
      </c>
      <c r="S15" s="40">
        <v>0</v>
      </c>
      <c r="T15" s="40">
        <v>0</v>
      </c>
      <c r="U15" s="40">
        <v>9785.3985199999988</v>
      </c>
      <c r="V15" s="40">
        <v>1694.8822399999999</v>
      </c>
      <c r="W15" s="40">
        <v>13457.302599999999</v>
      </c>
      <c r="X15" s="40">
        <v>0</v>
      </c>
      <c r="Y15" s="40">
        <v>0</v>
      </c>
      <c r="Z15" s="40">
        <v>15152.18484</v>
      </c>
      <c r="AA15" s="40">
        <v>385.15228999999999</v>
      </c>
      <c r="AB15" s="40">
        <v>1863.4173400000002</v>
      </c>
      <c r="AC15" s="40">
        <v>0</v>
      </c>
      <c r="AD15" s="40">
        <v>0</v>
      </c>
      <c r="AE15" s="40">
        <v>2248.56963</v>
      </c>
      <c r="AF15" s="40">
        <v>32.558419999999998</v>
      </c>
      <c r="AG15" s="40">
        <v>48.67212</v>
      </c>
      <c r="AH15" s="40">
        <v>0</v>
      </c>
      <c r="AI15" s="40">
        <v>0</v>
      </c>
      <c r="AJ15" s="40">
        <v>81.230539999999991</v>
      </c>
      <c r="AK15" s="40">
        <v>5236.4672899999996</v>
      </c>
      <c r="AL15" s="40">
        <v>1264.27991</v>
      </c>
      <c r="AM15" s="40">
        <v>0</v>
      </c>
      <c r="AN15" s="40">
        <v>8.5334400000000006</v>
      </c>
      <c r="AO15" s="40">
        <v>6509.2806399999999</v>
      </c>
      <c r="AP15" s="40">
        <v>5946.0625199999995</v>
      </c>
      <c r="AQ15" s="40">
        <v>15647.434369999999</v>
      </c>
      <c r="AR15" s="40">
        <v>0</v>
      </c>
      <c r="AS15" s="40">
        <v>2.0000000000000002E-5</v>
      </c>
      <c r="AT15" s="40">
        <v>21593.496910000002</v>
      </c>
      <c r="AU15" s="40">
        <v>5205.7105799999999</v>
      </c>
      <c r="AV15" s="40">
        <v>2812.9640800000002</v>
      </c>
      <c r="AW15" s="40">
        <v>0</v>
      </c>
      <c r="AX15" s="40">
        <v>36.367899999999999</v>
      </c>
      <c r="AY15" s="40">
        <v>8055.0425599999999</v>
      </c>
      <c r="AZ15" s="40">
        <v>41859.088770000002</v>
      </c>
      <c r="BA15" s="40">
        <v>140417.92287000001</v>
      </c>
      <c r="BB15" s="40">
        <v>2.9E-4</v>
      </c>
      <c r="BC15" s="40">
        <v>84.338030000000003</v>
      </c>
      <c r="BD15" s="40">
        <v>182361.34996000002</v>
      </c>
    </row>
    <row r="16" spans="1:60">
      <c r="A16" s="40" t="s">
        <v>154</v>
      </c>
      <c r="B16" s="40">
        <v>2423.4428800000001</v>
      </c>
      <c r="C16" s="40">
        <v>37760.395750000003</v>
      </c>
      <c r="D16" s="40">
        <v>0</v>
      </c>
      <c r="E16" s="40">
        <v>0</v>
      </c>
      <c r="F16" s="40">
        <v>40183.838630000006</v>
      </c>
      <c r="G16" s="40">
        <v>10682.68756</v>
      </c>
      <c r="H16" s="40">
        <v>29587.974449999998</v>
      </c>
      <c r="I16" s="40">
        <v>0</v>
      </c>
      <c r="J16" s="40">
        <v>0</v>
      </c>
      <c r="K16" s="40">
        <v>40270.66201</v>
      </c>
      <c r="L16" s="40">
        <v>7941.4144299999998</v>
      </c>
      <c r="M16" s="40">
        <v>29978.455420000002</v>
      </c>
      <c r="N16" s="40">
        <v>2.9999999999999997E-4</v>
      </c>
      <c r="O16" s="40">
        <v>39.391860000000001</v>
      </c>
      <c r="P16" s="40">
        <v>37959.262009999999</v>
      </c>
      <c r="Q16" s="40">
        <v>2238.96749</v>
      </c>
      <c r="R16" s="40">
        <v>7492.8303299999998</v>
      </c>
      <c r="S16" s="40">
        <v>0</v>
      </c>
      <c r="T16" s="40">
        <v>0</v>
      </c>
      <c r="U16" s="40">
        <v>9731.7978199999998</v>
      </c>
      <c r="V16" s="40">
        <v>1694.8764099999999</v>
      </c>
      <c r="W16" s="40">
        <v>13457.249189999999</v>
      </c>
      <c r="X16" s="40">
        <v>0</v>
      </c>
      <c r="Y16" s="40">
        <v>0</v>
      </c>
      <c r="Z16" s="40">
        <v>15152.125599999999</v>
      </c>
      <c r="AA16" s="40">
        <v>383.53252000000003</v>
      </c>
      <c r="AB16" s="40">
        <v>1858.3195800000001</v>
      </c>
      <c r="AC16" s="40">
        <v>0</v>
      </c>
      <c r="AD16" s="40">
        <v>0</v>
      </c>
      <c r="AE16" s="40">
        <v>2241.8521000000001</v>
      </c>
      <c r="AF16" s="40">
        <v>32.515000000000001</v>
      </c>
      <c r="AG16" s="40">
        <v>48.3</v>
      </c>
      <c r="AH16" s="40">
        <v>0</v>
      </c>
      <c r="AI16" s="40">
        <v>0</v>
      </c>
      <c r="AJ16" s="40">
        <v>80.814999999999998</v>
      </c>
      <c r="AK16" s="40">
        <v>5176.7697500000004</v>
      </c>
      <c r="AL16" s="40">
        <v>1190.4157499999999</v>
      </c>
      <c r="AM16" s="40">
        <v>0</v>
      </c>
      <c r="AN16" s="40">
        <v>8.5334400000000006</v>
      </c>
      <c r="AO16" s="40">
        <v>6375.7189400000007</v>
      </c>
      <c r="AP16" s="40">
        <v>5901.0167099999999</v>
      </c>
      <c r="AQ16" s="40">
        <v>15565.10577</v>
      </c>
      <c r="AR16" s="40">
        <v>0</v>
      </c>
      <c r="AS16" s="40">
        <v>2.0000000000000002E-5</v>
      </c>
      <c r="AT16" s="40">
        <v>21466.122500000001</v>
      </c>
      <c r="AU16" s="40">
        <v>5115.5344000000005</v>
      </c>
      <c r="AV16" s="40">
        <v>2793.9378700000002</v>
      </c>
      <c r="AW16" s="40">
        <v>0</v>
      </c>
      <c r="AX16" s="40">
        <v>36.367629999999998</v>
      </c>
      <c r="AY16" s="40">
        <v>7945.8398999999999</v>
      </c>
      <c r="AZ16" s="40">
        <v>41590.757149999998</v>
      </c>
      <c r="BA16" s="40">
        <v>139732.98411000002</v>
      </c>
      <c r="BB16" s="40">
        <v>2.9999999999999997E-4</v>
      </c>
      <c r="BC16" s="40">
        <v>84.29294999999999</v>
      </c>
      <c r="BD16" s="40">
        <v>181408.03451</v>
      </c>
    </row>
    <row r="17" spans="1:56">
      <c r="A17" s="40" t="s">
        <v>155</v>
      </c>
      <c r="B17" s="40">
        <v>655.03363000000002</v>
      </c>
      <c r="C17" s="40">
        <v>6059.1424000000006</v>
      </c>
      <c r="D17" s="40">
        <v>0</v>
      </c>
      <c r="E17" s="40">
        <v>0</v>
      </c>
      <c r="F17" s="40">
        <v>6714.1760300000005</v>
      </c>
      <c r="G17" s="40">
        <v>10104.18</v>
      </c>
      <c r="H17" s="40">
        <v>14162.424439999999</v>
      </c>
      <c r="I17" s="40">
        <v>0</v>
      </c>
      <c r="J17" s="40">
        <v>0</v>
      </c>
      <c r="K17" s="40">
        <v>24266.604440000003</v>
      </c>
      <c r="L17" s="40">
        <v>2853.2529500000001</v>
      </c>
      <c r="M17" s="40">
        <v>5216.8354400000007</v>
      </c>
      <c r="N17" s="40">
        <v>2.9999999999999997E-4</v>
      </c>
      <c r="O17" s="40">
        <v>39.391870000000004</v>
      </c>
      <c r="P17" s="40">
        <v>8109.48056</v>
      </c>
      <c r="Q17" s="40">
        <v>127.13649000000001</v>
      </c>
      <c r="R17" s="40">
        <v>425.91771</v>
      </c>
      <c r="S17" s="40">
        <v>0</v>
      </c>
      <c r="T17" s="40">
        <v>0</v>
      </c>
      <c r="U17" s="40">
        <v>553.05419999999992</v>
      </c>
      <c r="V17" s="40">
        <v>909.61856999999998</v>
      </c>
      <c r="W17" s="40">
        <v>10989.117189999999</v>
      </c>
      <c r="X17" s="40">
        <v>0</v>
      </c>
      <c r="Y17" s="40">
        <v>0</v>
      </c>
      <c r="Z17" s="40">
        <v>11898.73576</v>
      </c>
      <c r="AA17" s="40">
        <v>41.250480000000003</v>
      </c>
      <c r="AB17" s="40">
        <v>138.77342000000002</v>
      </c>
      <c r="AC17" s="40">
        <v>0</v>
      </c>
      <c r="AD17" s="40">
        <v>0</v>
      </c>
      <c r="AE17" s="40">
        <v>180.0239</v>
      </c>
      <c r="AF17" s="40">
        <v>0</v>
      </c>
      <c r="AG17" s="40">
        <v>0</v>
      </c>
      <c r="AH17" s="40">
        <v>0</v>
      </c>
      <c r="AI17" s="40">
        <v>0</v>
      </c>
      <c r="AJ17" s="40">
        <v>0</v>
      </c>
      <c r="AK17" s="40">
        <v>411.89753000000002</v>
      </c>
      <c r="AL17" s="40">
        <v>135.50262000000001</v>
      </c>
      <c r="AM17" s="40">
        <v>0</v>
      </c>
      <c r="AN17" s="40">
        <v>0</v>
      </c>
      <c r="AO17" s="40">
        <v>547.40015000000005</v>
      </c>
      <c r="AP17" s="40">
        <v>636.89138000000003</v>
      </c>
      <c r="AQ17" s="40">
        <v>994.80681000000004</v>
      </c>
      <c r="AR17" s="40">
        <v>0</v>
      </c>
      <c r="AS17" s="40">
        <v>2.0000000000000002E-5</v>
      </c>
      <c r="AT17" s="40">
        <v>1631.69821</v>
      </c>
      <c r="AU17" s="40">
        <v>509.70060999999998</v>
      </c>
      <c r="AV17" s="40">
        <v>549.05516</v>
      </c>
      <c r="AW17" s="40">
        <v>0</v>
      </c>
      <c r="AX17" s="40">
        <v>31.115380000000002</v>
      </c>
      <c r="AY17" s="40">
        <v>1089.8711499999999</v>
      </c>
      <c r="AZ17" s="40">
        <v>16248.961640000001</v>
      </c>
      <c r="BA17" s="40">
        <v>38671.575189999996</v>
      </c>
      <c r="BB17" s="40">
        <v>2.9999999999999997E-4</v>
      </c>
      <c r="BC17" s="40">
        <v>70.507270000000005</v>
      </c>
      <c r="BD17" s="40">
        <v>54991.044399999999</v>
      </c>
    </row>
    <row r="18" spans="1:56">
      <c r="A18" s="40" t="s">
        <v>156</v>
      </c>
      <c r="B18" s="40">
        <v>1206.82159</v>
      </c>
      <c r="C18" s="40">
        <v>8261.0261300000002</v>
      </c>
      <c r="D18" s="40">
        <v>0</v>
      </c>
      <c r="E18" s="40">
        <v>0</v>
      </c>
      <c r="F18" s="40">
        <v>9467.8477200000016</v>
      </c>
      <c r="G18" s="40">
        <v>17.100000000000001</v>
      </c>
      <c r="H18" s="40">
        <v>4230.7331399999994</v>
      </c>
      <c r="I18" s="40">
        <v>0</v>
      </c>
      <c r="J18" s="40">
        <v>0</v>
      </c>
      <c r="K18" s="40">
        <v>4247.8331399999997</v>
      </c>
      <c r="L18" s="40">
        <v>0</v>
      </c>
      <c r="M18" s="40">
        <v>241.89828</v>
      </c>
      <c r="N18" s="40">
        <v>0</v>
      </c>
      <c r="O18" s="40">
        <v>0</v>
      </c>
      <c r="P18" s="40">
        <v>241.89828</v>
      </c>
      <c r="Q18" s="40">
        <v>770.34838999999999</v>
      </c>
      <c r="R18" s="40">
        <v>611.17968999999994</v>
      </c>
      <c r="S18" s="40">
        <v>0</v>
      </c>
      <c r="T18" s="40">
        <v>0</v>
      </c>
      <c r="U18" s="40">
        <v>1381.52808</v>
      </c>
      <c r="V18" s="40">
        <v>37.5</v>
      </c>
      <c r="W18" s="40">
        <v>0</v>
      </c>
      <c r="X18" s="40">
        <v>0</v>
      </c>
      <c r="Y18" s="40">
        <v>0</v>
      </c>
      <c r="Z18" s="40">
        <v>37.5</v>
      </c>
      <c r="AA18" s="40">
        <v>0</v>
      </c>
      <c r="AB18" s="40">
        <v>743.6998000000001</v>
      </c>
      <c r="AC18" s="40">
        <v>0</v>
      </c>
      <c r="AD18" s="40">
        <v>0</v>
      </c>
      <c r="AE18" s="40">
        <v>743.6998000000001</v>
      </c>
      <c r="AF18" s="40">
        <v>0</v>
      </c>
      <c r="AG18" s="40">
        <v>0</v>
      </c>
      <c r="AH18" s="40">
        <v>0</v>
      </c>
      <c r="AI18" s="40">
        <v>0</v>
      </c>
      <c r="AJ18" s="40">
        <v>0</v>
      </c>
      <c r="AK18" s="40">
        <v>297.37128999999999</v>
      </c>
      <c r="AL18" s="40">
        <v>172.12844000000001</v>
      </c>
      <c r="AM18" s="40">
        <v>0</v>
      </c>
      <c r="AN18" s="40">
        <v>0</v>
      </c>
      <c r="AO18" s="40">
        <v>469.49973</v>
      </c>
      <c r="AP18" s="40">
        <v>387.33365000000003</v>
      </c>
      <c r="AQ18" s="40">
        <v>720.47530000000006</v>
      </c>
      <c r="AR18" s="40">
        <v>0</v>
      </c>
      <c r="AS18" s="40">
        <v>0</v>
      </c>
      <c r="AT18" s="40">
        <v>1107.8089499999999</v>
      </c>
      <c r="AU18" s="40">
        <v>0</v>
      </c>
      <c r="AV18" s="40">
        <v>0</v>
      </c>
      <c r="AW18" s="40">
        <v>0</v>
      </c>
      <c r="AX18" s="40">
        <v>5.2522500000000001</v>
      </c>
      <c r="AY18" s="40">
        <v>5.2522500000000001</v>
      </c>
      <c r="AZ18" s="40">
        <v>2716.4749200000001</v>
      </c>
      <c r="BA18" s="40">
        <v>14981.14078</v>
      </c>
      <c r="BB18" s="40">
        <v>0</v>
      </c>
      <c r="BC18" s="40">
        <v>5.2522500000000001</v>
      </c>
      <c r="BD18" s="40">
        <v>17702.86795</v>
      </c>
    </row>
    <row r="19" spans="1:56">
      <c r="A19" s="40" t="s">
        <v>157</v>
      </c>
      <c r="B19" s="40">
        <v>0</v>
      </c>
      <c r="C19" s="40">
        <v>750.57565</v>
      </c>
      <c r="D19" s="40">
        <v>0</v>
      </c>
      <c r="E19" s="40">
        <v>0</v>
      </c>
      <c r="F19" s="40">
        <v>750.57565</v>
      </c>
      <c r="G19" s="40">
        <v>0</v>
      </c>
      <c r="H19" s="40">
        <v>331.31026000000003</v>
      </c>
      <c r="I19" s="40">
        <v>0</v>
      </c>
      <c r="J19" s="40">
        <v>0</v>
      </c>
      <c r="K19" s="40">
        <v>331.31026000000003</v>
      </c>
      <c r="L19" s="40">
        <v>797.22797000000003</v>
      </c>
      <c r="M19" s="40">
        <v>1161.9297099999999</v>
      </c>
      <c r="N19" s="40">
        <v>0</v>
      </c>
      <c r="O19" s="40">
        <v>2.0000000000000002E-5</v>
      </c>
      <c r="P19" s="40">
        <v>1959.1577</v>
      </c>
      <c r="Q19" s="40">
        <v>81.816389999999998</v>
      </c>
      <c r="R19" s="40">
        <v>2577.4389700000002</v>
      </c>
      <c r="S19" s="40">
        <v>0</v>
      </c>
      <c r="T19" s="40">
        <v>0</v>
      </c>
      <c r="U19" s="40">
        <v>2659.2553599999997</v>
      </c>
      <c r="V19" s="40">
        <v>0</v>
      </c>
      <c r="W19" s="40">
        <v>411.83651000000003</v>
      </c>
      <c r="X19" s="40">
        <v>0</v>
      </c>
      <c r="Y19" s="40">
        <v>0</v>
      </c>
      <c r="Z19" s="40">
        <v>411.83651000000003</v>
      </c>
      <c r="AA19" s="40">
        <v>0</v>
      </c>
      <c r="AB19" s="40">
        <v>0</v>
      </c>
      <c r="AC19" s="40">
        <v>0</v>
      </c>
      <c r="AD19" s="40">
        <v>0</v>
      </c>
      <c r="AE19" s="40">
        <v>0</v>
      </c>
      <c r="AF19" s="40">
        <v>0</v>
      </c>
      <c r="AG19" s="40">
        <v>0</v>
      </c>
      <c r="AH19" s="40">
        <v>0</v>
      </c>
      <c r="AI19" s="40">
        <v>0</v>
      </c>
      <c r="AJ19" s="40">
        <v>0</v>
      </c>
      <c r="AK19" s="40">
        <v>33</v>
      </c>
      <c r="AL19" s="40">
        <v>37.950000000000003</v>
      </c>
      <c r="AM19" s="40">
        <v>0</v>
      </c>
      <c r="AN19" s="40">
        <v>0</v>
      </c>
      <c r="AO19" s="40">
        <v>70.95</v>
      </c>
      <c r="AP19" s="40">
        <v>401.68107000000003</v>
      </c>
      <c r="AQ19" s="40">
        <v>258.75</v>
      </c>
      <c r="AR19" s="40">
        <v>0</v>
      </c>
      <c r="AS19" s="40">
        <v>0</v>
      </c>
      <c r="AT19" s="40">
        <v>660.43106999999998</v>
      </c>
      <c r="AU19" s="40">
        <v>5.2</v>
      </c>
      <c r="AV19" s="40">
        <v>0</v>
      </c>
      <c r="AW19" s="40">
        <v>0</v>
      </c>
      <c r="AX19" s="40">
        <v>0</v>
      </c>
      <c r="AY19" s="40">
        <v>5.2</v>
      </c>
      <c r="AZ19" s="40">
        <v>1318.92543</v>
      </c>
      <c r="BA19" s="40">
        <v>5529.7910999999995</v>
      </c>
      <c r="BB19" s="40">
        <v>0</v>
      </c>
      <c r="BC19" s="40">
        <v>2.0000000000000002E-5</v>
      </c>
      <c r="BD19" s="40">
        <v>6848.7165500000001</v>
      </c>
    </row>
    <row r="20" spans="1:56">
      <c r="A20" s="40" t="s">
        <v>158</v>
      </c>
      <c r="B20" s="40">
        <v>40.543999999999997</v>
      </c>
      <c r="C20" s="40">
        <v>4198.3853600000002</v>
      </c>
      <c r="D20" s="40">
        <v>0</v>
      </c>
      <c r="E20" s="40">
        <v>0</v>
      </c>
      <c r="F20" s="40">
        <v>4238.9293600000001</v>
      </c>
      <c r="G20" s="40">
        <v>134.28099</v>
      </c>
      <c r="H20" s="40">
        <v>437.24705999999998</v>
      </c>
      <c r="I20" s="40">
        <v>0</v>
      </c>
      <c r="J20" s="40">
        <v>0</v>
      </c>
      <c r="K20" s="40">
        <v>571.52805000000001</v>
      </c>
      <c r="L20" s="40">
        <v>629.40453000000002</v>
      </c>
      <c r="M20" s="40">
        <v>1622.63851</v>
      </c>
      <c r="N20" s="40">
        <v>0</v>
      </c>
      <c r="O20" s="40">
        <v>1.0000000000000001E-5</v>
      </c>
      <c r="P20" s="40">
        <v>2252.0430499999998</v>
      </c>
      <c r="Q20" s="40">
        <v>1148.6650099999999</v>
      </c>
      <c r="R20" s="40">
        <v>1241.1249399999999</v>
      </c>
      <c r="S20" s="40">
        <v>0</v>
      </c>
      <c r="T20" s="40">
        <v>0</v>
      </c>
      <c r="U20" s="40">
        <v>2389.7899500000003</v>
      </c>
      <c r="V20" s="40">
        <v>327.34762999999998</v>
      </c>
      <c r="W20" s="40">
        <v>1390.3210200000001</v>
      </c>
      <c r="X20" s="40">
        <v>0</v>
      </c>
      <c r="Y20" s="40">
        <v>0</v>
      </c>
      <c r="Z20" s="40">
        <v>1717.6686499999998</v>
      </c>
      <c r="AA20" s="40">
        <v>210.00022000000001</v>
      </c>
      <c r="AB20" s="40">
        <v>213.29990000000001</v>
      </c>
      <c r="AC20" s="40">
        <v>0</v>
      </c>
      <c r="AD20" s="40">
        <v>0</v>
      </c>
      <c r="AE20" s="40">
        <v>423.30011999999999</v>
      </c>
      <c r="AF20" s="40">
        <v>3.5150000000000001</v>
      </c>
      <c r="AG20" s="40">
        <v>0</v>
      </c>
      <c r="AH20" s="40">
        <v>0</v>
      </c>
      <c r="AI20" s="40">
        <v>0</v>
      </c>
      <c r="AJ20" s="40">
        <v>3.5150000000000001</v>
      </c>
      <c r="AK20" s="40">
        <v>451.72002000000003</v>
      </c>
      <c r="AL20" s="40">
        <v>38.64</v>
      </c>
      <c r="AM20" s="40">
        <v>0</v>
      </c>
      <c r="AN20" s="40">
        <v>0</v>
      </c>
      <c r="AO20" s="40">
        <v>490.36002000000002</v>
      </c>
      <c r="AP20" s="40">
        <v>1361.0739099999998</v>
      </c>
      <c r="AQ20" s="40">
        <v>149.30613</v>
      </c>
      <c r="AR20" s="40">
        <v>0</v>
      </c>
      <c r="AS20" s="40">
        <v>0</v>
      </c>
      <c r="AT20" s="40">
        <v>1510.38004</v>
      </c>
      <c r="AU20" s="40">
        <v>116.23155</v>
      </c>
      <c r="AV20" s="40">
        <v>202.86</v>
      </c>
      <c r="AW20" s="40">
        <v>0</v>
      </c>
      <c r="AX20" s="40">
        <v>0</v>
      </c>
      <c r="AY20" s="40">
        <v>319.09154999999998</v>
      </c>
      <c r="AZ20" s="40">
        <v>4422.7828600000003</v>
      </c>
      <c r="BA20" s="40">
        <v>9493.8229200000005</v>
      </c>
      <c r="BB20" s="40">
        <v>0</v>
      </c>
      <c r="BC20" s="40">
        <v>1.0000000000000001E-5</v>
      </c>
      <c r="BD20" s="40">
        <v>13916.60579</v>
      </c>
    </row>
    <row r="21" spans="1:56">
      <c r="A21" s="40" t="s">
        <v>159</v>
      </c>
      <c r="B21" s="40">
        <v>281.04365999999999</v>
      </c>
      <c r="C21" s="40">
        <v>15571.106159999999</v>
      </c>
      <c r="D21" s="40">
        <v>0</v>
      </c>
      <c r="E21" s="40">
        <v>0</v>
      </c>
      <c r="F21" s="40">
        <v>15852.149820000001</v>
      </c>
      <c r="G21" s="40">
        <v>397.12657000000002</v>
      </c>
      <c r="H21" s="40">
        <v>3371.6040600000001</v>
      </c>
      <c r="I21" s="40">
        <v>0</v>
      </c>
      <c r="J21" s="40">
        <v>0</v>
      </c>
      <c r="K21" s="40">
        <v>3768.73063</v>
      </c>
      <c r="L21" s="40">
        <v>2591.07195</v>
      </c>
      <c r="M21" s="40">
        <v>16764.97609</v>
      </c>
      <c r="N21" s="40">
        <v>0</v>
      </c>
      <c r="O21" s="40">
        <v>-2.0000000000000002E-5</v>
      </c>
      <c r="P21" s="40">
        <v>19356.048019999998</v>
      </c>
      <c r="Q21" s="40">
        <v>77.743210000000005</v>
      </c>
      <c r="R21" s="40">
        <v>1387.3244099999999</v>
      </c>
      <c r="S21" s="40">
        <v>0</v>
      </c>
      <c r="T21" s="40">
        <v>0</v>
      </c>
      <c r="U21" s="40">
        <v>1465.06762</v>
      </c>
      <c r="V21" s="40">
        <v>360.89845000000003</v>
      </c>
      <c r="W21" s="40">
        <v>251.65004000000002</v>
      </c>
      <c r="X21" s="40">
        <v>0</v>
      </c>
      <c r="Y21" s="40">
        <v>0</v>
      </c>
      <c r="Z21" s="40">
        <v>612.54849000000002</v>
      </c>
      <c r="AA21" s="40">
        <v>132.28182000000001</v>
      </c>
      <c r="AB21" s="40">
        <v>61.161459999999998</v>
      </c>
      <c r="AC21" s="40">
        <v>0</v>
      </c>
      <c r="AD21" s="40">
        <v>0</v>
      </c>
      <c r="AE21" s="40">
        <v>193.44327999999999</v>
      </c>
      <c r="AF21" s="40">
        <v>29</v>
      </c>
      <c r="AG21" s="40">
        <v>0</v>
      </c>
      <c r="AH21" s="40">
        <v>0</v>
      </c>
      <c r="AI21" s="40">
        <v>0</v>
      </c>
      <c r="AJ21" s="40">
        <v>29</v>
      </c>
      <c r="AK21" s="40">
        <v>34.24633</v>
      </c>
      <c r="AL21" s="40">
        <v>4.1399999999999997</v>
      </c>
      <c r="AM21" s="40">
        <v>0</v>
      </c>
      <c r="AN21" s="40">
        <v>8.5334400000000006</v>
      </c>
      <c r="AO21" s="40">
        <v>46.91977</v>
      </c>
      <c r="AP21" s="40">
        <v>1077.4541299999999</v>
      </c>
      <c r="AQ21" s="40">
        <v>1849.52899</v>
      </c>
      <c r="AR21" s="40">
        <v>0</v>
      </c>
      <c r="AS21" s="40">
        <v>0</v>
      </c>
      <c r="AT21" s="40">
        <v>2926.9831200000003</v>
      </c>
      <c r="AU21" s="40">
        <v>1267.5953999999999</v>
      </c>
      <c r="AV21" s="40">
        <v>674.92826000000002</v>
      </c>
      <c r="AW21" s="40">
        <v>0</v>
      </c>
      <c r="AX21" s="40">
        <v>0</v>
      </c>
      <c r="AY21" s="40">
        <v>1942.5236599999998</v>
      </c>
      <c r="AZ21" s="40">
        <v>6248.4615199999998</v>
      </c>
      <c r="BA21" s="40">
        <v>39936.419470000001</v>
      </c>
      <c r="BB21" s="40">
        <v>0</v>
      </c>
      <c r="BC21" s="40">
        <v>8.5334199999999996</v>
      </c>
      <c r="BD21" s="40">
        <v>46193.414409999998</v>
      </c>
    </row>
    <row r="22" spans="1:56">
      <c r="A22" s="40" t="s">
        <v>160</v>
      </c>
      <c r="B22" s="40">
        <v>65</v>
      </c>
      <c r="C22" s="40">
        <v>1175.0601299999998</v>
      </c>
      <c r="D22" s="40">
        <v>0</v>
      </c>
      <c r="E22" s="40">
        <v>0</v>
      </c>
      <c r="F22" s="40">
        <v>1240.0601299999998</v>
      </c>
      <c r="G22" s="40">
        <v>0</v>
      </c>
      <c r="H22" s="40">
        <v>2852.52927</v>
      </c>
      <c r="I22" s="40">
        <v>0</v>
      </c>
      <c r="J22" s="40">
        <v>0</v>
      </c>
      <c r="K22" s="40">
        <v>2852.52927</v>
      </c>
      <c r="L22" s="40">
        <v>1062.03718</v>
      </c>
      <c r="M22" s="40">
        <v>4662.6470599999993</v>
      </c>
      <c r="N22" s="40">
        <v>0</v>
      </c>
      <c r="O22" s="40">
        <v>-1.0000000000000001E-5</v>
      </c>
      <c r="P22" s="40">
        <v>5724.6842300000008</v>
      </c>
      <c r="Q22" s="40">
        <v>33.258000000000003</v>
      </c>
      <c r="R22" s="40">
        <v>391.79649000000001</v>
      </c>
      <c r="S22" s="40">
        <v>0</v>
      </c>
      <c r="T22" s="40">
        <v>0</v>
      </c>
      <c r="U22" s="40">
        <v>425.05448999999999</v>
      </c>
      <c r="V22" s="40">
        <v>59.511760000000002</v>
      </c>
      <c r="W22" s="40">
        <v>350.59147999999999</v>
      </c>
      <c r="X22" s="40">
        <v>0</v>
      </c>
      <c r="Y22" s="40">
        <v>0</v>
      </c>
      <c r="Z22" s="40">
        <v>410.10323999999997</v>
      </c>
      <c r="AA22" s="40">
        <v>0</v>
      </c>
      <c r="AB22" s="40">
        <v>701.38499999999999</v>
      </c>
      <c r="AC22" s="40">
        <v>0</v>
      </c>
      <c r="AD22" s="40">
        <v>0</v>
      </c>
      <c r="AE22" s="40">
        <v>701.38499999999999</v>
      </c>
      <c r="AF22" s="40">
        <v>0</v>
      </c>
      <c r="AG22" s="40">
        <v>48.3</v>
      </c>
      <c r="AH22" s="40">
        <v>0</v>
      </c>
      <c r="AI22" s="40">
        <v>0</v>
      </c>
      <c r="AJ22" s="40">
        <v>48.3</v>
      </c>
      <c r="AK22" s="40">
        <v>1020.18458</v>
      </c>
      <c r="AL22" s="40">
        <v>432.83569</v>
      </c>
      <c r="AM22" s="40">
        <v>0</v>
      </c>
      <c r="AN22" s="40">
        <v>0</v>
      </c>
      <c r="AO22" s="40">
        <v>1453.02027</v>
      </c>
      <c r="AP22" s="40">
        <v>1718.37105</v>
      </c>
      <c r="AQ22" s="40">
        <v>10648.707560000001</v>
      </c>
      <c r="AR22" s="40">
        <v>0</v>
      </c>
      <c r="AS22" s="40">
        <v>0</v>
      </c>
      <c r="AT22" s="40">
        <v>12367.078609999999</v>
      </c>
      <c r="AU22" s="40">
        <v>2949.8068399999997</v>
      </c>
      <c r="AV22" s="40">
        <v>1215.84645</v>
      </c>
      <c r="AW22" s="40">
        <v>0</v>
      </c>
      <c r="AX22" s="40">
        <v>0</v>
      </c>
      <c r="AY22" s="40">
        <v>4165.6532900000002</v>
      </c>
      <c r="AZ22" s="40">
        <v>6908.1694100000004</v>
      </c>
      <c r="BA22" s="40">
        <v>22479.699129999997</v>
      </c>
      <c r="BB22" s="40">
        <v>0</v>
      </c>
      <c r="BC22" s="40">
        <v>-1.0000000000000001E-5</v>
      </c>
      <c r="BD22" s="40">
        <v>29387.86853</v>
      </c>
    </row>
    <row r="23" spans="1:56">
      <c r="A23" s="40" t="s">
        <v>161</v>
      </c>
      <c r="B23" s="40">
        <v>175</v>
      </c>
      <c r="C23" s="40">
        <v>804.65309999999999</v>
      </c>
      <c r="D23" s="40">
        <v>0</v>
      </c>
      <c r="E23" s="40">
        <v>0</v>
      </c>
      <c r="F23" s="40">
        <v>979.65309999999999</v>
      </c>
      <c r="G23" s="40">
        <v>30</v>
      </c>
      <c r="H23" s="40">
        <v>207</v>
      </c>
      <c r="I23" s="40">
        <v>0</v>
      </c>
      <c r="J23" s="40">
        <v>0</v>
      </c>
      <c r="K23" s="40">
        <v>237</v>
      </c>
      <c r="L23" s="40">
        <v>8.4198500000000003</v>
      </c>
      <c r="M23" s="40">
        <v>262.68031999999999</v>
      </c>
      <c r="N23" s="40">
        <v>0</v>
      </c>
      <c r="O23" s="40">
        <v>-1.0000000000000001E-5</v>
      </c>
      <c r="P23" s="40">
        <v>271.10015999999996</v>
      </c>
      <c r="Q23" s="40">
        <v>0</v>
      </c>
      <c r="R23" s="40">
        <v>34.5</v>
      </c>
      <c r="S23" s="40">
        <v>0</v>
      </c>
      <c r="T23" s="40">
        <v>0</v>
      </c>
      <c r="U23" s="40">
        <v>34.5</v>
      </c>
      <c r="V23" s="40">
        <v>0</v>
      </c>
      <c r="W23" s="40">
        <v>63.732949999999995</v>
      </c>
      <c r="X23" s="40">
        <v>0</v>
      </c>
      <c r="Y23" s="40">
        <v>0</v>
      </c>
      <c r="Z23" s="40">
        <v>63.732949999999995</v>
      </c>
      <c r="AA23" s="40">
        <v>0</v>
      </c>
      <c r="AB23" s="40">
        <v>0</v>
      </c>
      <c r="AC23" s="40">
        <v>0</v>
      </c>
      <c r="AD23" s="40">
        <v>0</v>
      </c>
      <c r="AE23" s="40">
        <v>0</v>
      </c>
      <c r="AF23" s="40">
        <v>0</v>
      </c>
      <c r="AG23" s="40">
        <v>0</v>
      </c>
      <c r="AH23" s="40">
        <v>0</v>
      </c>
      <c r="AI23" s="40">
        <v>0</v>
      </c>
      <c r="AJ23" s="40">
        <v>0</v>
      </c>
      <c r="AK23" s="40">
        <v>1458.85</v>
      </c>
      <c r="AL23" s="40">
        <v>212.17500000000001</v>
      </c>
      <c r="AM23" s="40">
        <v>0</v>
      </c>
      <c r="AN23" s="40">
        <v>0</v>
      </c>
      <c r="AO23" s="40">
        <v>1671.0250000000001</v>
      </c>
      <c r="AP23" s="40">
        <v>316.21152000000001</v>
      </c>
      <c r="AQ23" s="40">
        <v>596.46097999999995</v>
      </c>
      <c r="AR23" s="40">
        <v>0</v>
      </c>
      <c r="AS23" s="40">
        <v>0</v>
      </c>
      <c r="AT23" s="40">
        <v>912.67250000000001</v>
      </c>
      <c r="AU23" s="40">
        <v>75.3</v>
      </c>
      <c r="AV23" s="40">
        <v>12.42</v>
      </c>
      <c r="AW23" s="40">
        <v>0</v>
      </c>
      <c r="AX23" s="40">
        <v>0</v>
      </c>
      <c r="AY23" s="40">
        <v>87.72</v>
      </c>
      <c r="AZ23" s="40">
        <v>2063.7813700000002</v>
      </c>
      <c r="BA23" s="40">
        <v>2193.6223500000001</v>
      </c>
      <c r="BB23" s="40">
        <v>0</v>
      </c>
      <c r="BC23" s="40">
        <v>-1.0000000000000001E-5</v>
      </c>
      <c r="BD23" s="40">
        <v>4257.4037099999996</v>
      </c>
    </row>
    <row r="24" spans="1:56">
      <c r="A24" s="40" t="s">
        <v>162</v>
      </c>
      <c r="B24" s="40">
        <v>0</v>
      </c>
      <c r="C24" s="40">
        <v>940.44682</v>
      </c>
      <c r="D24" s="40">
        <v>0</v>
      </c>
      <c r="E24" s="40">
        <v>0</v>
      </c>
      <c r="F24" s="40">
        <v>940.44682</v>
      </c>
      <c r="G24" s="40">
        <v>0</v>
      </c>
      <c r="H24" s="40">
        <v>3995.1262200000001</v>
      </c>
      <c r="I24" s="40">
        <v>0</v>
      </c>
      <c r="J24" s="40">
        <v>0</v>
      </c>
      <c r="K24" s="40">
        <v>3995.1262200000001</v>
      </c>
      <c r="L24" s="40">
        <v>0</v>
      </c>
      <c r="M24" s="40">
        <v>44.850010000000005</v>
      </c>
      <c r="N24" s="40">
        <v>0</v>
      </c>
      <c r="O24" s="40">
        <v>0</v>
      </c>
      <c r="P24" s="40">
        <v>44.850010000000005</v>
      </c>
      <c r="Q24" s="40">
        <v>0</v>
      </c>
      <c r="R24" s="40">
        <v>823.54812000000004</v>
      </c>
      <c r="S24" s="40">
        <v>0</v>
      </c>
      <c r="T24" s="40">
        <v>0</v>
      </c>
      <c r="U24" s="40">
        <v>823.54812000000004</v>
      </c>
      <c r="V24" s="40">
        <v>0</v>
      </c>
      <c r="W24" s="40">
        <v>0</v>
      </c>
      <c r="X24" s="40">
        <v>0</v>
      </c>
      <c r="Y24" s="40">
        <v>0</v>
      </c>
      <c r="Z24" s="40">
        <v>0</v>
      </c>
      <c r="AA24" s="40">
        <v>0</v>
      </c>
      <c r="AB24" s="40">
        <v>0</v>
      </c>
      <c r="AC24" s="40">
        <v>0</v>
      </c>
      <c r="AD24" s="40">
        <v>0</v>
      </c>
      <c r="AE24" s="40">
        <v>0</v>
      </c>
      <c r="AF24" s="40">
        <v>0</v>
      </c>
      <c r="AG24" s="40">
        <v>0</v>
      </c>
      <c r="AH24" s="40">
        <v>0</v>
      </c>
      <c r="AI24" s="40">
        <v>0</v>
      </c>
      <c r="AJ24" s="40">
        <v>0</v>
      </c>
      <c r="AK24" s="40">
        <v>1469.5</v>
      </c>
      <c r="AL24" s="40">
        <v>157.04400000000001</v>
      </c>
      <c r="AM24" s="40">
        <v>0</v>
      </c>
      <c r="AN24" s="40">
        <v>0</v>
      </c>
      <c r="AO24" s="40">
        <v>1626.5440000000001</v>
      </c>
      <c r="AP24" s="40">
        <v>2</v>
      </c>
      <c r="AQ24" s="40">
        <v>347.07</v>
      </c>
      <c r="AR24" s="40">
        <v>0</v>
      </c>
      <c r="AS24" s="40">
        <v>0</v>
      </c>
      <c r="AT24" s="40">
        <v>349.07</v>
      </c>
      <c r="AU24" s="40">
        <v>191.7</v>
      </c>
      <c r="AV24" s="40">
        <v>138.828</v>
      </c>
      <c r="AW24" s="40">
        <v>0</v>
      </c>
      <c r="AX24" s="40">
        <v>0</v>
      </c>
      <c r="AY24" s="40">
        <v>330.52800000000002</v>
      </c>
      <c r="AZ24" s="40">
        <v>1663.2</v>
      </c>
      <c r="BA24" s="40">
        <v>6446.9131699999998</v>
      </c>
      <c r="BB24" s="40">
        <v>0</v>
      </c>
      <c r="BC24" s="40">
        <v>0</v>
      </c>
      <c r="BD24" s="40">
        <v>8110.1131699999996</v>
      </c>
    </row>
    <row r="25" spans="1:56">
      <c r="A25" s="40" t="s">
        <v>906</v>
      </c>
      <c r="B25" s="40">
        <v>9.3152299999999997</v>
      </c>
      <c r="C25" s="40">
        <v>193.51635000000002</v>
      </c>
      <c r="D25" s="40">
        <v>0</v>
      </c>
      <c r="E25" s="40">
        <v>2.0999999999999998E-4</v>
      </c>
      <c r="F25" s="40">
        <v>202.83179000000001</v>
      </c>
      <c r="G25" s="40">
        <v>45.474879999999999</v>
      </c>
      <c r="H25" s="40">
        <v>175.04091</v>
      </c>
      <c r="I25" s="40">
        <v>0</v>
      </c>
      <c r="J25" s="40">
        <v>4.4630000000000003E-2</v>
      </c>
      <c r="K25" s="40">
        <v>220.56042000000002</v>
      </c>
      <c r="L25" s="40">
        <v>16.56598</v>
      </c>
      <c r="M25" s="40">
        <v>82.425520000000006</v>
      </c>
      <c r="N25" s="40">
        <v>-1.0000000000000001E-5</v>
      </c>
      <c r="O25" s="40">
        <v>-2.9999999999999997E-5</v>
      </c>
      <c r="P25" s="40">
        <v>98.991460000000004</v>
      </c>
      <c r="Q25" s="40">
        <v>0.38697999999999999</v>
      </c>
      <c r="R25" s="40">
        <v>53.213720000000002</v>
      </c>
      <c r="S25" s="40">
        <v>0</v>
      </c>
      <c r="T25" s="40">
        <v>0</v>
      </c>
      <c r="U25" s="40">
        <v>53.600699999999996</v>
      </c>
      <c r="V25" s="40">
        <v>5.8300000000000001E-3</v>
      </c>
      <c r="W25" s="40">
        <v>5.3409999999999999E-2</v>
      </c>
      <c r="X25" s="40">
        <v>0</v>
      </c>
      <c r="Y25" s="40">
        <v>0</v>
      </c>
      <c r="Z25" s="40">
        <v>5.9240000000000001E-2</v>
      </c>
      <c r="AA25" s="40">
        <v>1.6197699999999999</v>
      </c>
      <c r="AB25" s="40">
        <v>5.0977600000000001</v>
      </c>
      <c r="AC25" s="40">
        <v>0</v>
      </c>
      <c r="AD25" s="40">
        <v>0</v>
      </c>
      <c r="AE25" s="40">
        <v>6.71753</v>
      </c>
      <c r="AF25" s="40">
        <v>4.342E-2</v>
      </c>
      <c r="AG25" s="40">
        <v>0.37212000000000001</v>
      </c>
      <c r="AH25" s="40">
        <v>0</v>
      </c>
      <c r="AI25" s="40">
        <v>0</v>
      </c>
      <c r="AJ25" s="40">
        <v>0.41554000000000002</v>
      </c>
      <c r="AK25" s="40">
        <v>59.697540000000004</v>
      </c>
      <c r="AL25" s="40">
        <v>73.864159999999998</v>
      </c>
      <c r="AM25" s="40">
        <v>0</v>
      </c>
      <c r="AN25" s="40">
        <v>0</v>
      </c>
      <c r="AO25" s="40">
        <v>133.5617</v>
      </c>
      <c r="AP25" s="40">
        <v>45.045809999999996</v>
      </c>
      <c r="AQ25" s="40">
        <v>82.328600000000009</v>
      </c>
      <c r="AR25" s="40">
        <v>0</v>
      </c>
      <c r="AS25" s="40">
        <v>0</v>
      </c>
      <c r="AT25" s="40">
        <v>127.37441</v>
      </c>
      <c r="AU25" s="40">
        <v>90.176179999999988</v>
      </c>
      <c r="AV25" s="40">
        <v>19.026209999999999</v>
      </c>
      <c r="AW25" s="40">
        <v>0</v>
      </c>
      <c r="AX25" s="40">
        <v>2.7E-4</v>
      </c>
      <c r="AY25" s="40">
        <v>109.20266000000001</v>
      </c>
      <c r="AZ25" s="40">
        <v>268.33161999999999</v>
      </c>
      <c r="BA25" s="40">
        <v>684.93876</v>
      </c>
      <c r="BB25" s="40">
        <v>-1.0000000000000001E-5</v>
      </c>
      <c r="BC25" s="40">
        <v>4.5079999999999995E-2</v>
      </c>
      <c r="BD25" s="40">
        <v>953.31544999999994</v>
      </c>
    </row>
    <row r="26" spans="1:56">
      <c r="A26" s="40" t="s">
        <v>911</v>
      </c>
      <c r="B26" s="40">
        <v>6849.0415599999997</v>
      </c>
      <c r="C26" s="40">
        <v>22190.3567</v>
      </c>
      <c r="D26" s="40">
        <v>0</v>
      </c>
      <c r="E26" s="40">
        <v>23.807299999999998</v>
      </c>
      <c r="F26" s="40">
        <v>29063.205559999999</v>
      </c>
      <c r="G26" s="40">
        <v>792.90996999999993</v>
      </c>
      <c r="H26" s="40">
        <v>2645.5206400000002</v>
      </c>
      <c r="I26" s="40">
        <v>0</v>
      </c>
      <c r="J26" s="40">
        <v>0.1072</v>
      </c>
      <c r="K26" s="40">
        <v>3438.5378100000003</v>
      </c>
      <c r="L26" s="40">
        <v>4210.1895700000005</v>
      </c>
      <c r="M26" s="40">
        <v>2849.6423</v>
      </c>
      <c r="N26" s="40">
        <v>0</v>
      </c>
      <c r="O26" s="40">
        <v>0.53710000000000002</v>
      </c>
      <c r="P26" s="40">
        <v>7060.3689699999995</v>
      </c>
      <c r="Q26" s="40">
        <v>6778.1674699999994</v>
      </c>
      <c r="R26" s="40">
        <v>8821.3287700000001</v>
      </c>
      <c r="S26" s="40">
        <v>0</v>
      </c>
      <c r="T26" s="40">
        <v>61.148710000000001</v>
      </c>
      <c r="U26" s="40">
        <v>15660.64495</v>
      </c>
      <c r="V26" s="40">
        <v>4337.7029199999997</v>
      </c>
      <c r="W26" s="40">
        <v>3569.3471600000003</v>
      </c>
      <c r="X26" s="40">
        <v>0</v>
      </c>
      <c r="Y26" s="40">
        <v>0</v>
      </c>
      <c r="Z26" s="40">
        <v>7907.05008</v>
      </c>
      <c r="AA26" s="40">
        <v>8735.1790700000001</v>
      </c>
      <c r="AB26" s="40">
        <v>1474.4033999999999</v>
      </c>
      <c r="AC26" s="40">
        <v>0</v>
      </c>
      <c r="AD26" s="40">
        <v>0</v>
      </c>
      <c r="AE26" s="40">
        <v>10209.582470000001</v>
      </c>
      <c r="AF26" s="40">
        <v>3.92</v>
      </c>
      <c r="AG26" s="40">
        <v>83.869500000000002</v>
      </c>
      <c r="AH26" s="40">
        <v>0</v>
      </c>
      <c r="AI26" s="40">
        <v>0</v>
      </c>
      <c r="AJ26" s="40">
        <v>87.789500000000004</v>
      </c>
      <c r="AK26" s="40">
        <v>674.26834999999994</v>
      </c>
      <c r="AL26" s="40">
        <v>276.71105</v>
      </c>
      <c r="AM26" s="40">
        <v>0</v>
      </c>
      <c r="AN26" s="40">
        <v>0</v>
      </c>
      <c r="AO26" s="40">
        <v>950.97940000000006</v>
      </c>
      <c r="AP26" s="40">
        <v>1142.7021000000002</v>
      </c>
      <c r="AQ26" s="40">
        <v>1459.56943</v>
      </c>
      <c r="AR26" s="40">
        <v>0</v>
      </c>
      <c r="AS26" s="40">
        <v>0</v>
      </c>
      <c r="AT26" s="40">
        <v>2602.27153</v>
      </c>
      <c r="AU26" s="40">
        <v>2679.4608900000003</v>
      </c>
      <c r="AV26" s="40">
        <v>312.54020000000003</v>
      </c>
      <c r="AW26" s="40">
        <v>0</v>
      </c>
      <c r="AX26" s="40">
        <v>0</v>
      </c>
      <c r="AY26" s="40">
        <v>2992.0010899999997</v>
      </c>
      <c r="AZ26" s="40">
        <v>36203.541899999997</v>
      </c>
      <c r="BA26" s="40">
        <v>43683.289149999997</v>
      </c>
      <c r="BB26" s="40">
        <v>0</v>
      </c>
      <c r="BC26" s="40">
        <v>85.600309999999993</v>
      </c>
      <c r="BD26" s="40">
        <v>79972.431360000002</v>
      </c>
    </row>
    <row r="27" spans="1:56">
      <c r="A27" s="40" t="s">
        <v>912</v>
      </c>
      <c r="B27" s="40">
        <v>0</v>
      </c>
      <c r="C27" s="40">
        <v>0</v>
      </c>
      <c r="D27" s="40">
        <v>0</v>
      </c>
      <c r="E27" s="40">
        <v>0</v>
      </c>
      <c r="F27" s="40">
        <v>0</v>
      </c>
      <c r="G27" s="40">
        <v>0</v>
      </c>
      <c r="H27" s="40">
        <v>0.69</v>
      </c>
      <c r="I27" s="40">
        <v>0</v>
      </c>
      <c r="J27" s="40">
        <v>0</v>
      </c>
      <c r="K27" s="40">
        <v>0.69</v>
      </c>
      <c r="L27" s="40">
        <v>0</v>
      </c>
      <c r="M27" s="40">
        <v>0</v>
      </c>
      <c r="N27" s="40">
        <v>0</v>
      </c>
      <c r="O27" s="40">
        <v>0</v>
      </c>
      <c r="P27" s="40">
        <v>0</v>
      </c>
      <c r="Q27" s="40">
        <v>0</v>
      </c>
      <c r="R27" s="40">
        <v>0</v>
      </c>
      <c r="S27" s="40">
        <v>0</v>
      </c>
      <c r="T27" s="40">
        <v>0</v>
      </c>
      <c r="U27" s="40">
        <v>0</v>
      </c>
      <c r="V27" s="40">
        <v>0</v>
      </c>
      <c r="W27" s="40">
        <v>0</v>
      </c>
      <c r="X27" s="40">
        <v>0</v>
      </c>
      <c r="Y27" s="40">
        <v>0</v>
      </c>
      <c r="Z27" s="40">
        <v>0</v>
      </c>
      <c r="AA27" s="40">
        <v>0</v>
      </c>
      <c r="AB27" s="40">
        <v>0</v>
      </c>
      <c r="AC27" s="40">
        <v>0</v>
      </c>
      <c r="AD27" s="40">
        <v>0</v>
      </c>
      <c r="AE27" s="40">
        <v>0</v>
      </c>
      <c r="AF27" s="40">
        <v>0</v>
      </c>
      <c r="AG27" s="40">
        <v>0</v>
      </c>
      <c r="AH27" s="40">
        <v>0</v>
      </c>
      <c r="AI27" s="40">
        <v>0</v>
      </c>
      <c r="AJ27" s="40">
        <v>0</v>
      </c>
      <c r="AK27" s="40">
        <v>77.736519999999999</v>
      </c>
      <c r="AL27" s="40">
        <v>0</v>
      </c>
      <c r="AM27" s="40">
        <v>0</v>
      </c>
      <c r="AN27" s="40">
        <v>0</v>
      </c>
      <c r="AO27" s="40">
        <v>77.736519999999999</v>
      </c>
      <c r="AP27" s="40">
        <v>0</v>
      </c>
      <c r="AQ27" s="40">
        <v>0</v>
      </c>
      <c r="AR27" s="40">
        <v>0</v>
      </c>
      <c r="AS27" s="40">
        <v>0</v>
      </c>
      <c r="AT27" s="40">
        <v>0</v>
      </c>
      <c r="AU27" s="40">
        <v>0</v>
      </c>
      <c r="AV27" s="40">
        <v>0</v>
      </c>
      <c r="AW27" s="40">
        <v>0</v>
      </c>
      <c r="AX27" s="40">
        <v>0</v>
      </c>
      <c r="AY27" s="40">
        <v>0</v>
      </c>
      <c r="AZ27" s="40">
        <v>77.736519999999999</v>
      </c>
      <c r="BA27" s="40">
        <v>0.69</v>
      </c>
      <c r="BB27" s="40">
        <v>0</v>
      </c>
      <c r="BC27" s="40">
        <v>0</v>
      </c>
      <c r="BD27" s="40">
        <v>78.426520000000011</v>
      </c>
    </row>
    <row r="28" spans="1:56">
      <c r="A28" s="40" t="s">
        <v>167</v>
      </c>
      <c r="B28" s="40">
        <v>0</v>
      </c>
      <c r="C28" s="40">
        <v>0</v>
      </c>
      <c r="D28" s="40">
        <v>0</v>
      </c>
      <c r="E28" s="40">
        <v>0</v>
      </c>
      <c r="F28" s="40">
        <v>0</v>
      </c>
      <c r="G28" s="40">
        <v>0</v>
      </c>
      <c r="H28" s="40">
        <v>0</v>
      </c>
      <c r="I28" s="40">
        <v>0</v>
      </c>
      <c r="J28" s="40">
        <v>0</v>
      </c>
      <c r="K28" s="40">
        <v>0</v>
      </c>
      <c r="L28" s="40">
        <v>122.37080999999999</v>
      </c>
      <c r="M28" s="40">
        <v>0</v>
      </c>
      <c r="N28" s="40">
        <v>0</v>
      </c>
      <c r="O28" s="40">
        <v>0</v>
      </c>
      <c r="P28" s="40">
        <v>122.37080999999999</v>
      </c>
      <c r="Q28" s="40">
        <v>0</v>
      </c>
      <c r="R28" s="40">
        <v>0</v>
      </c>
      <c r="S28" s="40">
        <v>0</v>
      </c>
      <c r="T28" s="40">
        <v>0</v>
      </c>
      <c r="U28" s="40">
        <v>0</v>
      </c>
      <c r="V28" s="40">
        <v>0</v>
      </c>
      <c r="W28" s="40">
        <v>0</v>
      </c>
      <c r="X28" s="40">
        <v>0</v>
      </c>
      <c r="Y28" s="40">
        <v>0</v>
      </c>
      <c r="Z28" s="40">
        <v>0</v>
      </c>
      <c r="AA28" s="40">
        <v>0</v>
      </c>
      <c r="AB28" s="40">
        <v>0</v>
      </c>
      <c r="AC28" s="40">
        <v>0</v>
      </c>
      <c r="AD28" s="40">
        <v>0</v>
      </c>
      <c r="AE28" s="40">
        <v>0</v>
      </c>
      <c r="AF28" s="40">
        <v>0</v>
      </c>
      <c r="AG28" s="40">
        <v>0</v>
      </c>
      <c r="AH28" s="40">
        <v>0</v>
      </c>
      <c r="AI28" s="40">
        <v>0</v>
      </c>
      <c r="AJ28" s="40">
        <v>0</v>
      </c>
      <c r="AK28" s="40">
        <v>0</v>
      </c>
      <c r="AL28" s="40">
        <v>0</v>
      </c>
      <c r="AM28" s="40">
        <v>0</v>
      </c>
      <c r="AN28" s="40">
        <v>0</v>
      </c>
      <c r="AO28" s="40">
        <v>0</v>
      </c>
      <c r="AP28" s="40">
        <v>0</v>
      </c>
      <c r="AQ28" s="40">
        <v>0</v>
      </c>
      <c r="AR28" s="40">
        <v>0</v>
      </c>
      <c r="AS28" s="40">
        <v>0</v>
      </c>
      <c r="AT28" s="40">
        <v>0</v>
      </c>
      <c r="AU28" s="40">
        <v>0</v>
      </c>
      <c r="AV28" s="40">
        <v>0</v>
      </c>
      <c r="AW28" s="40">
        <v>0</v>
      </c>
      <c r="AX28" s="40">
        <v>0</v>
      </c>
      <c r="AY28" s="40">
        <v>0</v>
      </c>
      <c r="AZ28" s="40">
        <v>122.37080999999999</v>
      </c>
      <c r="BA28" s="40">
        <v>0</v>
      </c>
      <c r="BB28" s="40">
        <v>0</v>
      </c>
      <c r="BC28" s="40">
        <v>0</v>
      </c>
      <c r="BD28" s="40">
        <v>122.37080999999999</v>
      </c>
    </row>
    <row r="29" spans="1:56">
      <c r="A29" s="40" t="s">
        <v>166</v>
      </c>
      <c r="B29" s="40">
        <v>5.5640000000000001</v>
      </c>
      <c r="C29" s="40">
        <v>0</v>
      </c>
      <c r="D29" s="40">
        <v>0</v>
      </c>
      <c r="E29" s="40">
        <v>0</v>
      </c>
      <c r="F29" s="40">
        <v>5.5640000000000001</v>
      </c>
      <c r="G29" s="40">
        <v>0.44</v>
      </c>
      <c r="H29" s="40">
        <v>0</v>
      </c>
      <c r="I29" s="40">
        <v>0</v>
      </c>
      <c r="J29" s="40">
        <v>0</v>
      </c>
      <c r="K29" s="40">
        <v>0.44</v>
      </c>
      <c r="L29" s="40">
        <v>1.8</v>
      </c>
      <c r="M29" s="40">
        <v>0</v>
      </c>
      <c r="N29" s="40">
        <v>0</v>
      </c>
      <c r="O29" s="40">
        <v>0</v>
      </c>
      <c r="P29" s="40">
        <v>1.8</v>
      </c>
      <c r="Q29" s="40">
        <v>51.034999999999997</v>
      </c>
      <c r="R29" s="40">
        <v>0.29608000000000001</v>
      </c>
      <c r="S29" s="40">
        <v>0</v>
      </c>
      <c r="T29" s="40">
        <v>0</v>
      </c>
      <c r="U29" s="40">
        <v>51.33108</v>
      </c>
      <c r="V29" s="40">
        <v>26.21566</v>
      </c>
      <c r="W29" s="40">
        <v>0</v>
      </c>
      <c r="X29" s="40">
        <v>0</v>
      </c>
      <c r="Y29" s="40">
        <v>0</v>
      </c>
      <c r="Z29" s="40">
        <v>26.21566</v>
      </c>
      <c r="AA29" s="40">
        <v>0.46200000000000002</v>
      </c>
      <c r="AB29" s="40">
        <v>0</v>
      </c>
      <c r="AC29" s="40">
        <v>0</v>
      </c>
      <c r="AD29" s="40">
        <v>0</v>
      </c>
      <c r="AE29" s="40">
        <v>0.46200000000000002</v>
      </c>
      <c r="AF29" s="40">
        <v>0</v>
      </c>
      <c r="AG29" s="40">
        <v>0</v>
      </c>
      <c r="AH29" s="40">
        <v>0</v>
      </c>
      <c r="AI29" s="40">
        <v>0</v>
      </c>
      <c r="AJ29" s="40">
        <v>0</v>
      </c>
      <c r="AK29" s="40">
        <v>0</v>
      </c>
      <c r="AL29" s="40">
        <v>0</v>
      </c>
      <c r="AM29" s="40">
        <v>0</v>
      </c>
      <c r="AN29" s="40">
        <v>0</v>
      </c>
      <c r="AO29" s="40">
        <v>0</v>
      </c>
      <c r="AP29" s="40">
        <v>0</v>
      </c>
      <c r="AQ29" s="40">
        <v>0</v>
      </c>
      <c r="AR29" s="40">
        <v>0</v>
      </c>
      <c r="AS29" s="40">
        <v>0</v>
      </c>
      <c r="AT29" s="40">
        <v>0</v>
      </c>
      <c r="AU29" s="40">
        <v>0</v>
      </c>
      <c r="AV29" s="40">
        <v>0</v>
      </c>
      <c r="AW29" s="40">
        <v>0</v>
      </c>
      <c r="AX29" s="40">
        <v>0</v>
      </c>
      <c r="AY29" s="40">
        <v>0</v>
      </c>
      <c r="AZ29" s="40">
        <v>85.516660000000002</v>
      </c>
      <c r="BA29" s="40">
        <v>0.29608000000000001</v>
      </c>
      <c r="BB29" s="40">
        <v>0</v>
      </c>
      <c r="BC29" s="40">
        <v>0</v>
      </c>
      <c r="BD29" s="40">
        <v>85.812740000000005</v>
      </c>
    </row>
    <row r="30" spans="1:56">
      <c r="A30" s="40" t="s">
        <v>913</v>
      </c>
      <c r="B30" s="40">
        <v>3766.6970200000001</v>
      </c>
      <c r="C30" s="40">
        <v>1886.83006</v>
      </c>
      <c r="D30" s="40">
        <v>0</v>
      </c>
      <c r="E30" s="40">
        <v>0</v>
      </c>
      <c r="F30" s="40">
        <v>5653.5270799999998</v>
      </c>
      <c r="G30" s="40">
        <v>6311.8770400000003</v>
      </c>
      <c r="H30" s="40">
        <v>7249.7401799999998</v>
      </c>
      <c r="I30" s="40">
        <v>0</v>
      </c>
      <c r="J30" s="40">
        <v>0</v>
      </c>
      <c r="K30" s="40">
        <v>13561.61722</v>
      </c>
      <c r="L30" s="40">
        <v>337.18349000000001</v>
      </c>
      <c r="M30" s="40">
        <v>1775.4874299999999</v>
      </c>
      <c r="N30" s="40">
        <v>-1.0000000000000001E-5</v>
      </c>
      <c r="O30" s="40">
        <v>0</v>
      </c>
      <c r="P30" s="40">
        <v>2112.6709100000003</v>
      </c>
      <c r="Q30" s="40">
        <v>496.07979999999998</v>
      </c>
      <c r="R30" s="40">
        <v>1021.1981999999999</v>
      </c>
      <c r="S30" s="40">
        <v>0</v>
      </c>
      <c r="T30" s="40">
        <v>0</v>
      </c>
      <c r="U30" s="40">
        <v>1517.278</v>
      </c>
      <c r="V30" s="40">
        <v>0</v>
      </c>
      <c r="W30" s="40">
        <v>0</v>
      </c>
      <c r="X30" s="40">
        <v>0</v>
      </c>
      <c r="Y30" s="40">
        <v>0</v>
      </c>
      <c r="Z30" s="40">
        <v>0</v>
      </c>
      <c r="AA30" s="40">
        <v>668.94407999999999</v>
      </c>
      <c r="AB30" s="40">
        <v>1107.1798700000002</v>
      </c>
      <c r="AC30" s="40">
        <v>0</v>
      </c>
      <c r="AD30" s="40">
        <v>0</v>
      </c>
      <c r="AE30" s="40">
        <v>1776.1239499999999</v>
      </c>
      <c r="AF30" s="40">
        <v>0</v>
      </c>
      <c r="AG30" s="40">
        <v>0</v>
      </c>
      <c r="AH30" s="40">
        <v>0</v>
      </c>
      <c r="AI30" s="40">
        <v>0</v>
      </c>
      <c r="AJ30" s="40">
        <v>0</v>
      </c>
      <c r="AK30" s="40">
        <v>0</v>
      </c>
      <c r="AL30" s="40">
        <v>0</v>
      </c>
      <c r="AM30" s="40">
        <v>0</v>
      </c>
      <c r="AN30" s="40">
        <v>0</v>
      </c>
      <c r="AO30" s="40">
        <v>0</v>
      </c>
      <c r="AP30" s="40">
        <v>1009.8333299999999</v>
      </c>
      <c r="AQ30" s="40">
        <v>0</v>
      </c>
      <c r="AR30" s="40">
        <v>0</v>
      </c>
      <c r="AS30" s="40">
        <v>0</v>
      </c>
      <c r="AT30" s="40">
        <v>1009.8333299999999</v>
      </c>
      <c r="AU30" s="40">
        <v>474.37178</v>
      </c>
      <c r="AV30" s="40">
        <v>0</v>
      </c>
      <c r="AW30" s="40">
        <v>0</v>
      </c>
      <c r="AX30" s="40">
        <v>0</v>
      </c>
      <c r="AY30" s="40">
        <v>474.37178</v>
      </c>
      <c r="AZ30" s="40">
        <v>13064.98654</v>
      </c>
      <c r="BA30" s="40">
        <v>13040.435740000001</v>
      </c>
      <c r="BB30" s="40">
        <v>-1.0000000000000001E-5</v>
      </c>
      <c r="BC30" s="40">
        <v>0</v>
      </c>
      <c r="BD30" s="40">
        <v>26105.422269999999</v>
      </c>
    </row>
    <row r="31" spans="1:56">
      <c r="A31" s="40" t="s">
        <v>914</v>
      </c>
      <c r="B31" s="40">
        <v>976.83127000000002</v>
      </c>
      <c r="C31" s="40">
        <v>620.67673000000002</v>
      </c>
      <c r="D31" s="40">
        <v>0</v>
      </c>
      <c r="E31" s="40">
        <v>0</v>
      </c>
      <c r="F31" s="40">
        <v>1597.508</v>
      </c>
      <c r="G31" s="40">
        <v>3783.8612799999996</v>
      </c>
      <c r="H31" s="40">
        <v>2335.58286</v>
      </c>
      <c r="I31" s="40">
        <v>0</v>
      </c>
      <c r="J31" s="40">
        <v>0</v>
      </c>
      <c r="K31" s="40">
        <v>6119.4441399999996</v>
      </c>
      <c r="L31" s="40">
        <v>267.03314</v>
      </c>
      <c r="M31" s="40">
        <v>688.46771999999999</v>
      </c>
      <c r="N31" s="40">
        <v>0</v>
      </c>
      <c r="O31" s="40">
        <v>0</v>
      </c>
      <c r="P31" s="40">
        <v>955.50085999999999</v>
      </c>
      <c r="Q31" s="40">
        <v>496.07979999999998</v>
      </c>
      <c r="R31" s="40">
        <v>646.22190999999998</v>
      </c>
      <c r="S31" s="40">
        <v>0</v>
      </c>
      <c r="T31" s="40">
        <v>0</v>
      </c>
      <c r="U31" s="40">
        <v>1142.30171</v>
      </c>
      <c r="V31" s="40">
        <v>0</v>
      </c>
      <c r="W31" s="40">
        <v>0</v>
      </c>
      <c r="X31" s="40">
        <v>0</v>
      </c>
      <c r="Y31" s="40">
        <v>0</v>
      </c>
      <c r="Z31" s="40">
        <v>0</v>
      </c>
      <c r="AA31" s="40">
        <v>335.22868</v>
      </c>
      <c r="AB31" s="40">
        <v>628.62823000000003</v>
      </c>
      <c r="AC31" s="40">
        <v>0</v>
      </c>
      <c r="AD31" s="40">
        <v>0</v>
      </c>
      <c r="AE31" s="40">
        <v>963.85691000000008</v>
      </c>
      <c r="AF31" s="40">
        <v>0</v>
      </c>
      <c r="AG31" s="40">
        <v>0</v>
      </c>
      <c r="AH31" s="40">
        <v>0</v>
      </c>
      <c r="AI31" s="40">
        <v>0</v>
      </c>
      <c r="AJ31" s="40">
        <v>0</v>
      </c>
      <c r="AK31" s="40">
        <v>0</v>
      </c>
      <c r="AL31" s="40">
        <v>0</v>
      </c>
      <c r="AM31" s="40">
        <v>0</v>
      </c>
      <c r="AN31" s="40">
        <v>0</v>
      </c>
      <c r="AO31" s="40">
        <v>0</v>
      </c>
      <c r="AP31" s="40">
        <v>0</v>
      </c>
      <c r="AQ31" s="40">
        <v>0</v>
      </c>
      <c r="AR31" s="40">
        <v>0</v>
      </c>
      <c r="AS31" s="40">
        <v>0</v>
      </c>
      <c r="AT31" s="40">
        <v>0</v>
      </c>
      <c r="AU31" s="40">
        <v>0</v>
      </c>
      <c r="AV31" s="40">
        <v>0</v>
      </c>
      <c r="AW31" s="40">
        <v>0</v>
      </c>
      <c r="AX31" s="40">
        <v>0</v>
      </c>
      <c r="AY31" s="40">
        <v>0</v>
      </c>
      <c r="AZ31" s="40">
        <v>5859.0341699999999</v>
      </c>
      <c r="BA31" s="40">
        <v>4919.5774499999998</v>
      </c>
      <c r="BB31" s="40">
        <v>0</v>
      </c>
      <c r="BC31" s="40">
        <v>0</v>
      </c>
      <c r="BD31" s="40">
        <v>10778.61162</v>
      </c>
    </row>
    <row r="32" spans="1:56">
      <c r="A32" s="40" t="s">
        <v>915</v>
      </c>
      <c r="B32" s="40">
        <v>2789.8657499999999</v>
      </c>
      <c r="C32" s="40">
        <v>1266.1533300000001</v>
      </c>
      <c r="D32" s="40">
        <v>0</v>
      </c>
      <c r="E32" s="40">
        <v>0</v>
      </c>
      <c r="F32" s="40">
        <v>4056.01908</v>
      </c>
      <c r="G32" s="40">
        <v>2527.8990400000002</v>
      </c>
      <c r="H32" s="40">
        <v>4914.1569300000001</v>
      </c>
      <c r="I32" s="40">
        <v>0</v>
      </c>
      <c r="J32" s="40">
        <v>0</v>
      </c>
      <c r="K32" s="40">
        <v>7442.0559699999994</v>
      </c>
      <c r="L32" s="40">
        <v>70.150350000000003</v>
      </c>
      <c r="M32" s="40">
        <v>1085.48134</v>
      </c>
      <c r="N32" s="40">
        <v>-1.0000000000000001E-5</v>
      </c>
      <c r="O32" s="40">
        <v>0</v>
      </c>
      <c r="P32" s="40">
        <v>1155.63168</v>
      </c>
      <c r="Q32" s="40">
        <v>0</v>
      </c>
      <c r="R32" s="40">
        <v>374.60169000000002</v>
      </c>
      <c r="S32" s="40">
        <v>0</v>
      </c>
      <c r="T32" s="40">
        <v>0</v>
      </c>
      <c r="U32" s="40">
        <v>374.60169000000002</v>
      </c>
      <c r="V32" s="40">
        <v>0</v>
      </c>
      <c r="W32" s="40">
        <v>0</v>
      </c>
      <c r="X32" s="40">
        <v>0</v>
      </c>
      <c r="Y32" s="40">
        <v>0</v>
      </c>
      <c r="Z32" s="40">
        <v>0</v>
      </c>
      <c r="AA32" s="40">
        <v>333.71540000000005</v>
      </c>
      <c r="AB32" s="40">
        <v>478.55164000000002</v>
      </c>
      <c r="AC32" s="40">
        <v>0</v>
      </c>
      <c r="AD32" s="40">
        <v>0</v>
      </c>
      <c r="AE32" s="40">
        <v>812.26704000000007</v>
      </c>
      <c r="AF32" s="40">
        <v>0</v>
      </c>
      <c r="AG32" s="40">
        <v>0</v>
      </c>
      <c r="AH32" s="40">
        <v>0</v>
      </c>
      <c r="AI32" s="40">
        <v>0</v>
      </c>
      <c r="AJ32" s="40">
        <v>0</v>
      </c>
      <c r="AK32" s="40">
        <v>0</v>
      </c>
      <c r="AL32" s="40">
        <v>0</v>
      </c>
      <c r="AM32" s="40">
        <v>0</v>
      </c>
      <c r="AN32" s="40">
        <v>0</v>
      </c>
      <c r="AO32" s="40">
        <v>0</v>
      </c>
      <c r="AP32" s="40">
        <v>1000</v>
      </c>
      <c r="AQ32" s="40">
        <v>0</v>
      </c>
      <c r="AR32" s="40">
        <v>0</v>
      </c>
      <c r="AS32" s="40">
        <v>0</v>
      </c>
      <c r="AT32" s="40">
        <v>1000</v>
      </c>
      <c r="AU32" s="40">
        <v>474.37178</v>
      </c>
      <c r="AV32" s="40">
        <v>0</v>
      </c>
      <c r="AW32" s="40">
        <v>0</v>
      </c>
      <c r="AX32" s="40">
        <v>0</v>
      </c>
      <c r="AY32" s="40">
        <v>474.37178</v>
      </c>
      <c r="AZ32" s="40">
        <v>7196.0023200000005</v>
      </c>
      <c r="BA32" s="40">
        <v>8118.9449299999997</v>
      </c>
      <c r="BB32" s="40">
        <v>-1.0000000000000001E-5</v>
      </c>
      <c r="BC32" s="40">
        <v>0</v>
      </c>
      <c r="BD32" s="40">
        <v>15314.94724</v>
      </c>
    </row>
    <row r="33" spans="1:56">
      <c r="A33" s="40" t="s">
        <v>916</v>
      </c>
      <c r="B33" s="40">
        <v>0</v>
      </c>
      <c r="C33" s="40">
        <v>0</v>
      </c>
      <c r="D33" s="40">
        <v>0</v>
      </c>
      <c r="E33" s="40">
        <v>0</v>
      </c>
      <c r="F33" s="40">
        <v>0</v>
      </c>
      <c r="G33" s="40">
        <v>0.11672</v>
      </c>
      <c r="H33" s="40">
        <v>3.8999999999999999E-4</v>
      </c>
      <c r="I33" s="40">
        <v>0</v>
      </c>
      <c r="J33" s="40">
        <v>0</v>
      </c>
      <c r="K33" s="40">
        <v>0.11711000000000001</v>
      </c>
      <c r="L33" s="40">
        <v>0</v>
      </c>
      <c r="M33" s="40">
        <v>1.5383699999999998</v>
      </c>
      <c r="N33" s="40">
        <v>0</v>
      </c>
      <c r="O33" s="40">
        <v>0</v>
      </c>
      <c r="P33" s="40">
        <v>1.5383699999999998</v>
      </c>
      <c r="Q33" s="40">
        <v>0</v>
      </c>
      <c r="R33" s="40">
        <v>0.37460000000000004</v>
      </c>
      <c r="S33" s="40">
        <v>0</v>
      </c>
      <c r="T33" s="40">
        <v>0</v>
      </c>
      <c r="U33" s="40">
        <v>0.37460000000000004</v>
      </c>
      <c r="V33" s="40">
        <v>0</v>
      </c>
      <c r="W33" s="40">
        <v>0</v>
      </c>
      <c r="X33" s="40">
        <v>0</v>
      </c>
      <c r="Y33" s="40">
        <v>0</v>
      </c>
      <c r="Z33" s="40">
        <v>0</v>
      </c>
      <c r="AA33" s="40">
        <v>0</v>
      </c>
      <c r="AB33" s="40">
        <v>0</v>
      </c>
      <c r="AC33" s="40">
        <v>0</v>
      </c>
      <c r="AD33" s="40">
        <v>0</v>
      </c>
      <c r="AE33" s="40">
        <v>0</v>
      </c>
      <c r="AF33" s="40">
        <v>0</v>
      </c>
      <c r="AG33" s="40">
        <v>0</v>
      </c>
      <c r="AH33" s="40">
        <v>0</v>
      </c>
      <c r="AI33" s="40">
        <v>0</v>
      </c>
      <c r="AJ33" s="40">
        <v>0</v>
      </c>
      <c r="AK33" s="40">
        <v>0</v>
      </c>
      <c r="AL33" s="40">
        <v>0</v>
      </c>
      <c r="AM33" s="40">
        <v>0</v>
      </c>
      <c r="AN33" s="40">
        <v>0</v>
      </c>
      <c r="AO33" s="40">
        <v>0</v>
      </c>
      <c r="AP33" s="40">
        <v>9.8333300000000001</v>
      </c>
      <c r="AQ33" s="40">
        <v>0</v>
      </c>
      <c r="AR33" s="40">
        <v>0</v>
      </c>
      <c r="AS33" s="40">
        <v>0</v>
      </c>
      <c r="AT33" s="40">
        <v>9.8333300000000001</v>
      </c>
      <c r="AU33" s="40">
        <v>0</v>
      </c>
      <c r="AV33" s="40">
        <v>0</v>
      </c>
      <c r="AW33" s="40">
        <v>0</v>
      </c>
      <c r="AX33" s="40">
        <v>0</v>
      </c>
      <c r="AY33" s="40">
        <v>0</v>
      </c>
      <c r="AZ33" s="40">
        <v>9.9500499999999992</v>
      </c>
      <c r="BA33" s="40">
        <v>1.9133599999999999</v>
      </c>
      <c r="BB33" s="40">
        <v>0</v>
      </c>
      <c r="BC33" s="40">
        <v>0</v>
      </c>
      <c r="BD33" s="40">
        <v>11.86341</v>
      </c>
    </row>
    <row r="34" spans="1:56">
      <c r="A34" s="40" t="s">
        <v>917</v>
      </c>
      <c r="B34" s="40">
        <v>0</v>
      </c>
      <c r="C34" s="40">
        <v>0</v>
      </c>
      <c r="D34" s="40">
        <v>0</v>
      </c>
      <c r="E34" s="40">
        <v>0</v>
      </c>
      <c r="F34" s="40">
        <v>0</v>
      </c>
      <c r="G34" s="40">
        <v>0</v>
      </c>
      <c r="H34" s="40">
        <v>0</v>
      </c>
      <c r="I34" s="40">
        <v>0</v>
      </c>
      <c r="J34" s="40">
        <v>0</v>
      </c>
      <c r="K34" s="40">
        <v>0</v>
      </c>
      <c r="L34" s="40">
        <v>0</v>
      </c>
      <c r="M34" s="40">
        <v>0</v>
      </c>
      <c r="N34" s="40">
        <v>0</v>
      </c>
      <c r="O34" s="40">
        <v>0</v>
      </c>
      <c r="P34" s="40">
        <v>0</v>
      </c>
      <c r="Q34" s="40">
        <v>0</v>
      </c>
      <c r="R34" s="40">
        <v>0</v>
      </c>
      <c r="S34" s="40">
        <v>0</v>
      </c>
      <c r="T34" s="40">
        <v>0</v>
      </c>
      <c r="U34" s="40">
        <v>0</v>
      </c>
      <c r="V34" s="40">
        <v>0</v>
      </c>
      <c r="W34" s="40">
        <v>0</v>
      </c>
      <c r="X34" s="40">
        <v>0</v>
      </c>
      <c r="Y34" s="40">
        <v>0</v>
      </c>
      <c r="Z34" s="40">
        <v>0</v>
      </c>
      <c r="AA34" s="40">
        <v>0</v>
      </c>
      <c r="AB34" s="40">
        <v>0</v>
      </c>
      <c r="AC34" s="40">
        <v>0</v>
      </c>
      <c r="AD34" s="40">
        <v>0</v>
      </c>
      <c r="AE34" s="40">
        <v>0</v>
      </c>
      <c r="AF34" s="40">
        <v>0</v>
      </c>
      <c r="AG34" s="40">
        <v>0</v>
      </c>
      <c r="AH34" s="40">
        <v>0</v>
      </c>
      <c r="AI34" s="40">
        <v>0</v>
      </c>
      <c r="AJ34" s="40">
        <v>0</v>
      </c>
      <c r="AK34" s="40">
        <v>0</v>
      </c>
      <c r="AL34" s="40">
        <v>0</v>
      </c>
      <c r="AM34" s="40">
        <v>0</v>
      </c>
      <c r="AN34" s="40">
        <v>0</v>
      </c>
      <c r="AO34" s="40">
        <v>0</v>
      </c>
      <c r="AP34" s="40">
        <v>0</v>
      </c>
      <c r="AQ34" s="40">
        <v>0</v>
      </c>
      <c r="AR34" s="40">
        <v>0</v>
      </c>
      <c r="AS34" s="40">
        <v>0</v>
      </c>
      <c r="AT34" s="40">
        <v>0</v>
      </c>
      <c r="AU34" s="40">
        <v>0</v>
      </c>
      <c r="AV34" s="40">
        <v>0</v>
      </c>
      <c r="AW34" s="40">
        <v>0</v>
      </c>
      <c r="AX34" s="40">
        <v>0</v>
      </c>
      <c r="AY34" s="40">
        <v>0</v>
      </c>
      <c r="AZ34" s="40">
        <v>0</v>
      </c>
      <c r="BA34" s="40">
        <v>0</v>
      </c>
      <c r="BB34" s="40">
        <v>0</v>
      </c>
      <c r="BC34" s="40">
        <v>0</v>
      </c>
      <c r="BD34" s="40">
        <v>0</v>
      </c>
    </row>
    <row r="35" spans="1:56">
      <c r="A35" s="40" t="s">
        <v>918</v>
      </c>
      <c r="B35" s="40">
        <v>0</v>
      </c>
      <c r="C35" s="40">
        <v>0</v>
      </c>
      <c r="D35" s="40">
        <v>0</v>
      </c>
      <c r="E35" s="40">
        <v>0</v>
      </c>
      <c r="F35" s="40">
        <v>0</v>
      </c>
      <c r="G35" s="40">
        <v>0</v>
      </c>
      <c r="H35" s="40">
        <v>0</v>
      </c>
      <c r="I35" s="40">
        <v>0</v>
      </c>
      <c r="J35" s="40">
        <v>0</v>
      </c>
      <c r="K35" s="40">
        <v>0</v>
      </c>
      <c r="L35" s="40">
        <v>0</v>
      </c>
      <c r="M35" s="40">
        <v>0</v>
      </c>
      <c r="N35" s="40">
        <v>0</v>
      </c>
      <c r="O35" s="40">
        <v>0</v>
      </c>
      <c r="P35" s="40">
        <v>0</v>
      </c>
      <c r="Q35" s="40">
        <v>0</v>
      </c>
      <c r="R35" s="40">
        <v>0</v>
      </c>
      <c r="S35" s="40">
        <v>0</v>
      </c>
      <c r="T35" s="40">
        <v>0</v>
      </c>
      <c r="U35" s="40">
        <v>0</v>
      </c>
      <c r="V35" s="40">
        <v>0</v>
      </c>
      <c r="W35" s="40">
        <v>0</v>
      </c>
      <c r="X35" s="40">
        <v>0</v>
      </c>
      <c r="Y35" s="40">
        <v>0</v>
      </c>
      <c r="Z35" s="40">
        <v>0</v>
      </c>
      <c r="AA35" s="40">
        <v>0</v>
      </c>
      <c r="AB35" s="40">
        <v>0</v>
      </c>
      <c r="AC35" s="40">
        <v>0</v>
      </c>
      <c r="AD35" s="40">
        <v>0</v>
      </c>
      <c r="AE35" s="40">
        <v>0</v>
      </c>
      <c r="AF35" s="40">
        <v>0</v>
      </c>
      <c r="AG35" s="40">
        <v>0</v>
      </c>
      <c r="AH35" s="40">
        <v>0</v>
      </c>
      <c r="AI35" s="40">
        <v>0</v>
      </c>
      <c r="AJ35" s="40">
        <v>0</v>
      </c>
      <c r="AK35" s="40">
        <v>0</v>
      </c>
      <c r="AL35" s="40">
        <v>0</v>
      </c>
      <c r="AM35" s="40">
        <v>0</v>
      </c>
      <c r="AN35" s="40">
        <v>0</v>
      </c>
      <c r="AO35" s="40">
        <v>0</v>
      </c>
      <c r="AP35" s="40">
        <v>0</v>
      </c>
      <c r="AQ35" s="40">
        <v>0</v>
      </c>
      <c r="AR35" s="40">
        <v>0</v>
      </c>
      <c r="AS35" s="40">
        <v>0</v>
      </c>
      <c r="AT35" s="40">
        <v>0</v>
      </c>
      <c r="AU35" s="40">
        <v>0</v>
      </c>
      <c r="AV35" s="40">
        <v>0</v>
      </c>
      <c r="AW35" s="40">
        <v>0</v>
      </c>
      <c r="AX35" s="40">
        <v>0</v>
      </c>
      <c r="AY35" s="40">
        <v>0</v>
      </c>
      <c r="AZ35" s="40">
        <v>0</v>
      </c>
      <c r="BA35" s="40">
        <v>0</v>
      </c>
      <c r="BB35" s="40">
        <v>0</v>
      </c>
      <c r="BC35" s="40">
        <v>0</v>
      </c>
      <c r="BD35" s="40">
        <v>0</v>
      </c>
    </row>
    <row r="36" spans="1:56">
      <c r="A36" s="40" t="s">
        <v>176</v>
      </c>
      <c r="B36" s="40">
        <v>0</v>
      </c>
      <c r="C36" s="40">
        <v>0</v>
      </c>
      <c r="D36" s="40">
        <v>0</v>
      </c>
      <c r="E36" s="40">
        <v>0</v>
      </c>
      <c r="F36" s="40">
        <v>0</v>
      </c>
      <c r="G36" s="40">
        <v>0</v>
      </c>
      <c r="H36" s="40">
        <v>0</v>
      </c>
      <c r="I36" s="40">
        <v>0</v>
      </c>
      <c r="J36" s="40">
        <v>0</v>
      </c>
      <c r="K36" s="40">
        <v>0</v>
      </c>
      <c r="L36" s="40">
        <v>0</v>
      </c>
      <c r="M36" s="40">
        <v>0</v>
      </c>
      <c r="N36" s="40">
        <v>0</v>
      </c>
      <c r="O36" s="40">
        <v>0</v>
      </c>
      <c r="P36" s="40">
        <v>0</v>
      </c>
      <c r="Q36" s="40">
        <v>0</v>
      </c>
      <c r="R36" s="40">
        <v>0</v>
      </c>
      <c r="S36" s="40">
        <v>0</v>
      </c>
      <c r="T36" s="40">
        <v>0</v>
      </c>
      <c r="U36" s="40">
        <v>0</v>
      </c>
      <c r="V36" s="40">
        <v>0</v>
      </c>
      <c r="W36" s="40">
        <v>0</v>
      </c>
      <c r="X36" s="40">
        <v>0</v>
      </c>
      <c r="Y36" s="40">
        <v>0</v>
      </c>
      <c r="Z36" s="40">
        <v>0</v>
      </c>
      <c r="AA36" s="40">
        <v>0</v>
      </c>
      <c r="AB36" s="40">
        <v>0</v>
      </c>
      <c r="AC36" s="40">
        <v>0</v>
      </c>
      <c r="AD36" s="40">
        <v>0</v>
      </c>
      <c r="AE36" s="40">
        <v>0</v>
      </c>
      <c r="AF36" s="40">
        <v>0</v>
      </c>
      <c r="AG36" s="40">
        <v>0</v>
      </c>
      <c r="AH36" s="40">
        <v>0</v>
      </c>
      <c r="AI36" s="40">
        <v>0</v>
      </c>
      <c r="AJ36" s="40">
        <v>0</v>
      </c>
      <c r="AK36" s="40">
        <v>0</v>
      </c>
      <c r="AL36" s="40">
        <v>0</v>
      </c>
      <c r="AM36" s="40">
        <v>0</v>
      </c>
      <c r="AN36" s="40">
        <v>0</v>
      </c>
      <c r="AO36" s="40">
        <v>0</v>
      </c>
      <c r="AP36" s="40">
        <v>0</v>
      </c>
      <c r="AQ36" s="40">
        <v>0</v>
      </c>
      <c r="AR36" s="40">
        <v>0</v>
      </c>
      <c r="AS36" s="40">
        <v>0</v>
      </c>
      <c r="AT36" s="40">
        <v>0</v>
      </c>
      <c r="AU36" s="40">
        <v>0</v>
      </c>
      <c r="AV36" s="40">
        <v>0</v>
      </c>
      <c r="AW36" s="40">
        <v>0</v>
      </c>
      <c r="AX36" s="40">
        <v>0</v>
      </c>
      <c r="AY36" s="40">
        <v>0</v>
      </c>
      <c r="AZ36" s="40">
        <v>0</v>
      </c>
      <c r="BA36" s="40">
        <v>0</v>
      </c>
      <c r="BB36" s="40">
        <v>0</v>
      </c>
      <c r="BC36" s="40">
        <v>0</v>
      </c>
      <c r="BD36" s="40">
        <v>0</v>
      </c>
    </row>
    <row r="37" spans="1:56" ht="13.5" thickBot="1">
      <c r="A37" s="40" t="s">
        <v>919</v>
      </c>
      <c r="B37" s="40">
        <v>0</v>
      </c>
      <c r="C37" s="40">
        <v>0</v>
      </c>
      <c r="D37" s="40">
        <v>0</v>
      </c>
      <c r="E37" s="40">
        <v>0</v>
      </c>
      <c r="F37" s="40">
        <v>0</v>
      </c>
      <c r="G37" s="40">
        <v>0</v>
      </c>
      <c r="H37" s="40">
        <v>0</v>
      </c>
      <c r="I37" s="40">
        <v>0</v>
      </c>
      <c r="J37" s="40">
        <v>0</v>
      </c>
      <c r="K37" s="40">
        <v>0</v>
      </c>
      <c r="L37" s="40">
        <v>0</v>
      </c>
      <c r="M37" s="40">
        <v>0</v>
      </c>
      <c r="N37" s="40">
        <v>0</v>
      </c>
      <c r="O37" s="40">
        <v>0</v>
      </c>
      <c r="P37" s="40">
        <v>0</v>
      </c>
      <c r="Q37" s="40">
        <v>0</v>
      </c>
      <c r="R37" s="40">
        <v>0</v>
      </c>
      <c r="S37" s="40">
        <v>0</v>
      </c>
      <c r="T37" s="40">
        <v>0</v>
      </c>
      <c r="U37" s="40">
        <v>0</v>
      </c>
      <c r="V37" s="40">
        <v>0</v>
      </c>
      <c r="W37" s="40">
        <v>0</v>
      </c>
      <c r="X37" s="40">
        <v>0</v>
      </c>
      <c r="Y37" s="40">
        <v>0</v>
      </c>
      <c r="Z37" s="40">
        <v>0</v>
      </c>
      <c r="AA37" s="40">
        <v>0</v>
      </c>
      <c r="AB37" s="40">
        <v>0</v>
      </c>
      <c r="AC37" s="40">
        <v>0</v>
      </c>
      <c r="AD37" s="40">
        <v>0</v>
      </c>
      <c r="AE37" s="40">
        <v>0</v>
      </c>
      <c r="AF37" s="40">
        <v>0</v>
      </c>
      <c r="AG37" s="40">
        <v>0</v>
      </c>
      <c r="AH37" s="40">
        <v>0</v>
      </c>
      <c r="AI37" s="40">
        <v>0</v>
      </c>
      <c r="AJ37" s="40">
        <v>0</v>
      </c>
      <c r="AK37" s="40">
        <v>0</v>
      </c>
      <c r="AL37" s="40">
        <v>0</v>
      </c>
      <c r="AM37" s="40">
        <v>0</v>
      </c>
      <c r="AN37" s="40">
        <v>0</v>
      </c>
      <c r="AO37" s="40">
        <v>0</v>
      </c>
      <c r="AP37" s="40">
        <v>0</v>
      </c>
      <c r="AQ37" s="40">
        <v>0</v>
      </c>
      <c r="AR37" s="40">
        <v>0</v>
      </c>
      <c r="AS37" s="40">
        <v>0</v>
      </c>
      <c r="AT37" s="40">
        <v>0</v>
      </c>
      <c r="AU37" s="40">
        <v>0</v>
      </c>
      <c r="AV37" s="40">
        <v>0</v>
      </c>
      <c r="AW37" s="40">
        <v>0</v>
      </c>
      <c r="AX37" s="40">
        <v>0</v>
      </c>
      <c r="AY37" s="40">
        <v>0</v>
      </c>
      <c r="AZ37" s="40">
        <v>0</v>
      </c>
      <c r="BA37" s="40">
        <v>0</v>
      </c>
      <c r="BB37" s="40">
        <v>0</v>
      </c>
      <c r="BC37" s="40">
        <v>0</v>
      </c>
      <c r="BD37" s="40">
        <v>0</v>
      </c>
    </row>
    <row r="38" spans="1:56" ht="16.5" thickTop="1" thickBot="1">
      <c r="A38" s="872" t="s">
        <v>920</v>
      </c>
      <c r="B38" s="871">
        <v>103673.42268</v>
      </c>
      <c r="C38" s="871">
        <v>129764.23850000001</v>
      </c>
      <c r="D38" s="871">
        <v>0</v>
      </c>
      <c r="E38" s="871">
        <v>5699.7253499999997</v>
      </c>
      <c r="F38" s="871">
        <v>239137.38652999999</v>
      </c>
      <c r="G38" s="871">
        <v>120962.75998</v>
      </c>
      <c r="H38" s="871">
        <v>70625.35076999999</v>
      </c>
      <c r="I38" s="871">
        <v>0</v>
      </c>
      <c r="J38" s="871">
        <v>121.40049</v>
      </c>
      <c r="K38" s="871">
        <v>191709.51124000002</v>
      </c>
      <c r="L38" s="871">
        <v>158762.56462000002</v>
      </c>
      <c r="M38" s="871">
        <v>124497.12583</v>
      </c>
      <c r="N38" s="871">
        <v>8.4906600000000001</v>
      </c>
      <c r="O38" s="871">
        <v>1369.3857</v>
      </c>
      <c r="P38" s="871">
        <v>284637.56680999999</v>
      </c>
      <c r="Q38" s="871">
        <v>86904.366800000003</v>
      </c>
      <c r="R38" s="871">
        <v>56081.208030000002</v>
      </c>
      <c r="S38" s="871">
        <v>0</v>
      </c>
      <c r="T38" s="871">
        <v>61.357730000000004</v>
      </c>
      <c r="U38" s="871">
        <v>143046.93256000002</v>
      </c>
      <c r="V38" s="871">
        <v>124546.08055</v>
      </c>
      <c r="W38" s="871">
        <v>65417.813869999998</v>
      </c>
      <c r="X38" s="871">
        <v>0</v>
      </c>
      <c r="Y38" s="871">
        <v>1.0000000000000001E-5</v>
      </c>
      <c r="Z38" s="871">
        <v>189963.89443000001</v>
      </c>
      <c r="AA38" s="871">
        <v>64199.127119999997</v>
      </c>
      <c r="AB38" s="871">
        <v>27992.401249999999</v>
      </c>
      <c r="AC38" s="871">
        <v>0</v>
      </c>
      <c r="AD38" s="871">
        <v>281.64411999999999</v>
      </c>
      <c r="AE38" s="871">
        <v>92473.172489999997</v>
      </c>
      <c r="AF38" s="871">
        <v>1209.5877</v>
      </c>
      <c r="AG38" s="871">
        <v>426.88522999999998</v>
      </c>
      <c r="AH38" s="871">
        <v>0</v>
      </c>
      <c r="AI38" s="871">
        <v>0</v>
      </c>
      <c r="AJ38" s="871">
        <v>1636.4729299999999</v>
      </c>
      <c r="AK38" s="871">
        <v>23494.38738</v>
      </c>
      <c r="AL38" s="871">
        <v>8532.9200799999999</v>
      </c>
      <c r="AM38" s="871">
        <v>0</v>
      </c>
      <c r="AN38" s="871">
        <v>2023.9648400000001</v>
      </c>
      <c r="AO38" s="871">
        <v>34051.272299999997</v>
      </c>
      <c r="AP38" s="871">
        <v>35263.419580000002</v>
      </c>
      <c r="AQ38" s="871">
        <v>30421.500899999999</v>
      </c>
      <c r="AR38" s="871">
        <v>0</v>
      </c>
      <c r="AS38" s="871">
        <v>271.14146</v>
      </c>
      <c r="AT38" s="871">
        <v>65956.06194</v>
      </c>
      <c r="AU38" s="871">
        <v>55085.828580000001</v>
      </c>
      <c r="AV38" s="871">
        <v>16243.86274</v>
      </c>
      <c r="AW38" s="871">
        <v>0</v>
      </c>
      <c r="AX38" s="871">
        <v>36.367899999999999</v>
      </c>
      <c r="AY38" s="871">
        <v>71366.059219999996</v>
      </c>
      <c r="AZ38" s="871">
        <v>774101.54498999997</v>
      </c>
      <c r="BA38" s="871">
        <v>530003.30720000004</v>
      </c>
      <c r="BB38" s="871">
        <v>8.4906600000000001</v>
      </c>
      <c r="BC38" s="871">
        <v>9864.9876000000004</v>
      </c>
      <c r="BD38" s="871">
        <v>1313978.33045</v>
      </c>
    </row>
    <row r="39" spans="1:56" ht="13.5" thickTop="1">
      <c r="A39" s="40" t="s">
        <v>87</v>
      </c>
      <c r="B39" s="40">
        <v>174463.67300000001</v>
      </c>
      <c r="C39" s="40">
        <v>43119.436500000003</v>
      </c>
      <c r="D39" s="40">
        <v>0</v>
      </c>
      <c r="E39" s="40">
        <v>0</v>
      </c>
      <c r="F39" s="40">
        <v>217583.10949999999</v>
      </c>
      <c r="G39" s="40">
        <v>121681.55581999999</v>
      </c>
      <c r="H39" s="40">
        <v>10428.500810000001</v>
      </c>
      <c r="I39" s="40">
        <v>0</v>
      </c>
      <c r="J39" s="40">
        <v>0</v>
      </c>
      <c r="K39" s="40">
        <v>132110.05663000001</v>
      </c>
      <c r="L39" s="40">
        <v>187470.80097000001</v>
      </c>
      <c r="M39" s="40">
        <v>80328.656159999999</v>
      </c>
      <c r="N39" s="40">
        <v>257.59983</v>
      </c>
      <c r="O39" s="40">
        <v>233.65319</v>
      </c>
      <c r="P39" s="40">
        <v>268290.71015</v>
      </c>
      <c r="Q39" s="40">
        <v>43205.496380000004</v>
      </c>
      <c r="R39" s="40">
        <v>52865.6276</v>
      </c>
      <c r="S39" s="40">
        <v>0</v>
      </c>
      <c r="T39" s="40">
        <v>0</v>
      </c>
      <c r="U39" s="40">
        <v>96071.123980000004</v>
      </c>
      <c r="V39" s="40">
        <v>86604.233269999997</v>
      </c>
      <c r="W39" s="40">
        <v>37559.259760000001</v>
      </c>
      <c r="X39" s="40">
        <v>0</v>
      </c>
      <c r="Y39" s="40">
        <v>0</v>
      </c>
      <c r="Z39" s="40">
        <v>124163.49303</v>
      </c>
      <c r="AA39" s="40">
        <v>41808.641739999999</v>
      </c>
      <c r="AB39" s="40">
        <v>4671.2171799999996</v>
      </c>
      <c r="AC39" s="40">
        <v>0</v>
      </c>
      <c r="AD39" s="40">
        <v>0</v>
      </c>
      <c r="AE39" s="40">
        <v>46479.858919999999</v>
      </c>
      <c r="AF39" s="40">
        <v>8822.348390000001</v>
      </c>
      <c r="AG39" s="40">
        <v>2174.6378100000002</v>
      </c>
      <c r="AH39" s="40">
        <v>0</v>
      </c>
      <c r="AI39" s="40">
        <v>0</v>
      </c>
      <c r="AJ39" s="40">
        <v>10996.986199999999</v>
      </c>
      <c r="AK39" s="40">
        <v>79174.555250000005</v>
      </c>
      <c r="AL39" s="40">
        <v>16813.27952</v>
      </c>
      <c r="AM39" s="40">
        <v>0</v>
      </c>
      <c r="AN39" s="40">
        <v>0</v>
      </c>
      <c r="AO39" s="40">
        <v>95987.834770000001</v>
      </c>
      <c r="AP39" s="40">
        <v>74547.74659000001</v>
      </c>
      <c r="AQ39" s="40">
        <v>81083.47451</v>
      </c>
      <c r="AR39" s="40">
        <v>0</v>
      </c>
      <c r="AS39" s="40">
        <v>0</v>
      </c>
      <c r="AT39" s="40">
        <v>155631.2211</v>
      </c>
      <c r="AU39" s="40">
        <v>95311.80472</v>
      </c>
      <c r="AV39" s="40">
        <v>70578.906989999989</v>
      </c>
      <c r="AW39" s="40">
        <v>0</v>
      </c>
      <c r="AX39" s="40">
        <v>0</v>
      </c>
      <c r="AY39" s="40">
        <v>165890.71171</v>
      </c>
      <c r="AZ39" s="40">
        <v>913090.85612999997</v>
      </c>
      <c r="BA39" s="40">
        <v>399622.99683999998</v>
      </c>
      <c r="BB39" s="40">
        <v>257.59983</v>
      </c>
      <c r="BC39" s="40">
        <v>233.65319</v>
      </c>
      <c r="BD39" s="40">
        <v>1313205.1059900001</v>
      </c>
    </row>
    <row r="40" spans="1:56">
      <c r="A40" s="40" t="s">
        <v>921</v>
      </c>
      <c r="B40" s="40">
        <v>174463.67300000001</v>
      </c>
      <c r="C40" s="40">
        <v>43119.436500000003</v>
      </c>
      <c r="D40" s="40">
        <v>0</v>
      </c>
      <c r="E40" s="40">
        <v>0</v>
      </c>
      <c r="F40" s="40">
        <v>217583.10949999999</v>
      </c>
      <c r="G40" s="40">
        <v>121681.55581999999</v>
      </c>
      <c r="H40" s="40">
        <v>10428.500810000001</v>
      </c>
      <c r="I40" s="40">
        <v>0</v>
      </c>
      <c r="J40" s="40">
        <v>0</v>
      </c>
      <c r="K40" s="40">
        <v>132110.05663000001</v>
      </c>
      <c r="L40" s="40">
        <v>187470.80097000001</v>
      </c>
      <c r="M40" s="40">
        <v>80204.456200000001</v>
      </c>
      <c r="N40" s="40">
        <v>257.59983</v>
      </c>
      <c r="O40" s="40">
        <v>233.65319</v>
      </c>
      <c r="P40" s="40">
        <v>268166.51019</v>
      </c>
      <c r="Q40" s="40">
        <v>43205.496380000004</v>
      </c>
      <c r="R40" s="40">
        <v>52865.6276</v>
      </c>
      <c r="S40" s="40">
        <v>0</v>
      </c>
      <c r="T40" s="40">
        <v>0</v>
      </c>
      <c r="U40" s="40">
        <v>96071.123980000004</v>
      </c>
      <c r="V40" s="40">
        <v>86604.233269999997</v>
      </c>
      <c r="W40" s="40">
        <v>37559.259770000004</v>
      </c>
      <c r="X40" s="40">
        <v>0</v>
      </c>
      <c r="Y40" s="40">
        <v>0</v>
      </c>
      <c r="Z40" s="40">
        <v>124163.49304</v>
      </c>
      <c r="AA40" s="40">
        <v>41808.641739999999</v>
      </c>
      <c r="AB40" s="40">
        <v>4671.2171799999996</v>
      </c>
      <c r="AC40" s="40">
        <v>0</v>
      </c>
      <c r="AD40" s="40">
        <v>0</v>
      </c>
      <c r="AE40" s="40">
        <v>46479.858919999999</v>
      </c>
      <c r="AF40" s="40">
        <v>8822.348390000001</v>
      </c>
      <c r="AG40" s="40">
        <v>2174.6378100000002</v>
      </c>
      <c r="AH40" s="40">
        <v>0</v>
      </c>
      <c r="AI40" s="40">
        <v>0</v>
      </c>
      <c r="AJ40" s="40">
        <v>10996.986199999999</v>
      </c>
      <c r="AK40" s="40">
        <v>70724.975489999997</v>
      </c>
      <c r="AL40" s="40">
        <v>16615.538220000002</v>
      </c>
      <c r="AM40" s="40">
        <v>0</v>
      </c>
      <c r="AN40" s="40">
        <v>0</v>
      </c>
      <c r="AO40" s="40">
        <v>87340.513709999999</v>
      </c>
      <c r="AP40" s="40">
        <v>74547.74659000001</v>
      </c>
      <c r="AQ40" s="40">
        <v>81083.47451</v>
      </c>
      <c r="AR40" s="40">
        <v>0</v>
      </c>
      <c r="AS40" s="40">
        <v>0</v>
      </c>
      <c r="AT40" s="40">
        <v>155631.2211</v>
      </c>
      <c r="AU40" s="40">
        <v>88326.014689999996</v>
      </c>
      <c r="AV40" s="40">
        <v>69742.800300000003</v>
      </c>
      <c r="AW40" s="40">
        <v>0</v>
      </c>
      <c r="AX40" s="40">
        <v>0</v>
      </c>
      <c r="AY40" s="40">
        <v>158068.81499000001</v>
      </c>
      <c r="AZ40" s="40">
        <v>897655.48634000006</v>
      </c>
      <c r="BA40" s="40">
        <v>398464.94889999996</v>
      </c>
      <c r="BB40" s="40">
        <v>257.59983</v>
      </c>
      <c r="BC40" s="40">
        <v>233.65319</v>
      </c>
      <c r="BD40" s="40">
        <v>1296611.68826</v>
      </c>
    </row>
    <row r="41" spans="1:56">
      <c r="A41" s="40" t="s">
        <v>922</v>
      </c>
      <c r="B41" s="40">
        <v>0</v>
      </c>
      <c r="C41" s="40">
        <v>0</v>
      </c>
      <c r="D41" s="40">
        <v>0</v>
      </c>
      <c r="E41" s="40">
        <v>0</v>
      </c>
      <c r="F41" s="40">
        <v>0</v>
      </c>
      <c r="G41" s="40">
        <v>0</v>
      </c>
      <c r="H41" s="40">
        <v>0</v>
      </c>
      <c r="I41" s="40">
        <v>0</v>
      </c>
      <c r="J41" s="40">
        <v>0</v>
      </c>
      <c r="K41" s="40">
        <v>0</v>
      </c>
      <c r="L41" s="40">
        <v>0</v>
      </c>
      <c r="M41" s="40">
        <v>0</v>
      </c>
      <c r="N41" s="40">
        <v>0</v>
      </c>
      <c r="O41" s="40">
        <v>0</v>
      </c>
      <c r="P41" s="40">
        <v>0</v>
      </c>
      <c r="Q41" s="40">
        <v>0</v>
      </c>
      <c r="R41" s="40">
        <v>0</v>
      </c>
      <c r="S41" s="40">
        <v>0</v>
      </c>
      <c r="T41" s="40">
        <v>0</v>
      </c>
      <c r="U41" s="40">
        <v>0</v>
      </c>
      <c r="V41" s="40">
        <v>0</v>
      </c>
      <c r="W41" s="40">
        <v>0</v>
      </c>
      <c r="X41" s="40">
        <v>0</v>
      </c>
      <c r="Y41" s="40">
        <v>0</v>
      </c>
      <c r="Z41" s="40">
        <v>0</v>
      </c>
      <c r="AA41" s="40">
        <v>0</v>
      </c>
      <c r="AB41" s="40">
        <v>0</v>
      </c>
      <c r="AC41" s="40">
        <v>0</v>
      </c>
      <c r="AD41" s="40">
        <v>0</v>
      </c>
      <c r="AE41" s="40">
        <v>0</v>
      </c>
      <c r="AF41" s="40">
        <v>0</v>
      </c>
      <c r="AG41" s="40">
        <v>0</v>
      </c>
      <c r="AH41" s="40">
        <v>0</v>
      </c>
      <c r="AI41" s="40">
        <v>0</v>
      </c>
      <c r="AJ41" s="40">
        <v>0</v>
      </c>
      <c r="AK41" s="40">
        <v>0</v>
      </c>
      <c r="AL41" s="40">
        <v>0</v>
      </c>
      <c r="AM41" s="40">
        <v>0</v>
      </c>
      <c r="AN41" s="40">
        <v>0</v>
      </c>
      <c r="AO41" s="40">
        <v>0</v>
      </c>
      <c r="AP41" s="40">
        <v>0</v>
      </c>
      <c r="AQ41" s="40">
        <v>0</v>
      </c>
      <c r="AR41" s="40">
        <v>0</v>
      </c>
      <c r="AS41" s="40">
        <v>0</v>
      </c>
      <c r="AT41" s="40">
        <v>0</v>
      </c>
      <c r="AU41" s="40">
        <v>0</v>
      </c>
      <c r="AV41" s="40">
        <v>0</v>
      </c>
      <c r="AW41" s="40">
        <v>0</v>
      </c>
      <c r="AX41" s="40">
        <v>0</v>
      </c>
      <c r="AY41" s="40">
        <v>0</v>
      </c>
      <c r="AZ41" s="40">
        <v>0</v>
      </c>
      <c r="BA41" s="40">
        <v>0</v>
      </c>
      <c r="BB41" s="40">
        <v>0</v>
      </c>
      <c r="BC41" s="40">
        <v>0</v>
      </c>
      <c r="BD41" s="40">
        <v>0</v>
      </c>
    </row>
    <row r="42" spans="1:56">
      <c r="A42" s="40" t="s">
        <v>923</v>
      </c>
      <c r="B42" s="40">
        <v>0</v>
      </c>
      <c r="C42" s="40">
        <v>0</v>
      </c>
      <c r="D42" s="40">
        <v>0</v>
      </c>
      <c r="E42" s="40">
        <v>0</v>
      </c>
      <c r="F42" s="40">
        <v>0</v>
      </c>
      <c r="G42" s="40">
        <v>0</v>
      </c>
      <c r="H42" s="40">
        <v>0</v>
      </c>
      <c r="I42" s="40">
        <v>0</v>
      </c>
      <c r="J42" s="40">
        <v>0</v>
      </c>
      <c r="K42" s="40">
        <v>0</v>
      </c>
      <c r="L42" s="40">
        <v>0</v>
      </c>
      <c r="M42" s="40">
        <v>124.19999</v>
      </c>
      <c r="N42" s="40">
        <v>0</v>
      </c>
      <c r="O42" s="40">
        <v>0</v>
      </c>
      <c r="P42" s="40">
        <v>124.19999</v>
      </c>
      <c r="Q42" s="40">
        <v>0</v>
      </c>
      <c r="R42" s="40">
        <v>0</v>
      </c>
      <c r="S42" s="40">
        <v>0</v>
      </c>
      <c r="T42" s="40">
        <v>0</v>
      </c>
      <c r="U42" s="40">
        <v>0</v>
      </c>
      <c r="V42" s="40">
        <v>0</v>
      </c>
      <c r="W42" s="40">
        <v>0</v>
      </c>
      <c r="X42" s="40">
        <v>0</v>
      </c>
      <c r="Y42" s="40">
        <v>0</v>
      </c>
      <c r="Z42" s="40">
        <v>0</v>
      </c>
      <c r="AA42" s="40">
        <v>0</v>
      </c>
      <c r="AB42" s="40">
        <v>0</v>
      </c>
      <c r="AC42" s="40">
        <v>0</v>
      </c>
      <c r="AD42" s="40">
        <v>0</v>
      </c>
      <c r="AE42" s="40">
        <v>0</v>
      </c>
      <c r="AF42" s="40">
        <v>0</v>
      </c>
      <c r="AG42" s="40">
        <v>0</v>
      </c>
      <c r="AH42" s="40">
        <v>0</v>
      </c>
      <c r="AI42" s="40">
        <v>0</v>
      </c>
      <c r="AJ42" s="40">
        <v>0</v>
      </c>
      <c r="AK42" s="40">
        <v>8449.5797600000005</v>
      </c>
      <c r="AL42" s="40">
        <v>197.7413</v>
      </c>
      <c r="AM42" s="40">
        <v>0</v>
      </c>
      <c r="AN42" s="40">
        <v>0</v>
      </c>
      <c r="AO42" s="40">
        <v>8647.3210600000002</v>
      </c>
      <c r="AP42" s="40">
        <v>0</v>
      </c>
      <c r="AQ42" s="40">
        <v>0</v>
      </c>
      <c r="AR42" s="40">
        <v>0</v>
      </c>
      <c r="AS42" s="40">
        <v>0</v>
      </c>
      <c r="AT42" s="40">
        <v>0</v>
      </c>
      <c r="AU42" s="40">
        <v>6946.9771200000005</v>
      </c>
      <c r="AV42" s="40">
        <v>836.10668999999996</v>
      </c>
      <c r="AW42" s="40">
        <v>0</v>
      </c>
      <c r="AX42" s="40">
        <v>0</v>
      </c>
      <c r="AY42" s="40">
        <v>7783.0838099999992</v>
      </c>
      <c r="AZ42" s="40">
        <v>15396.55688</v>
      </c>
      <c r="BA42" s="40">
        <v>1158.0479800000001</v>
      </c>
      <c r="BB42" s="40">
        <v>0</v>
      </c>
      <c r="BC42" s="40">
        <v>0</v>
      </c>
      <c r="BD42" s="40">
        <v>16554.604859999999</v>
      </c>
    </row>
    <row r="43" spans="1:56">
      <c r="A43" s="40" t="s">
        <v>924</v>
      </c>
      <c r="B43" s="40">
        <v>0</v>
      </c>
      <c r="C43" s="40">
        <v>0</v>
      </c>
      <c r="D43" s="40">
        <v>0</v>
      </c>
      <c r="E43" s="40">
        <v>0</v>
      </c>
      <c r="F43" s="40">
        <v>0</v>
      </c>
      <c r="G43" s="40">
        <v>0</v>
      </c>
      <c r="H43" s="40">
        <v>0</v>
      </c>
      <c r="I43" s="40">
        <v>0</v>
      </c>
      <c r="J43" s="40">
        <v>0</v>
      </c>
      <c r="K43" s="40">
        <v>0</v>
      </c>
      <c r="L43" s="40">
        <v>0</v>
      </c>
      <c r="M43" s="40">
        <v>0</v>
      </c>
      <c r="N43" s="40">
        <v>0</v>
      </c>
      <c r="O43" s="40">
        <v>0</v>
      </c>
      <c r="P43" s="40">
        <v>0</v>
      </c>
      <c r="Q43" s="40">
        <v>0</v>
      </c>
      <c r="R43" s="40">
        <v>0</v>
      </c>
      <c r="S43" s="40">
        <v>0</v>
      </c>
      <c r="T43" s="40">
        <v>0</v>
      </c>
      <c r="U43" s="40">
        <v>0</v>
      </c>
      <c r="V43" s="40">
        <v>0</v>
      </c>
      <c r="W43" s="40">
        <v>0</v>
      </c>
      <c r="X43" s="40">
        <v>0</v>
      </c>
      <c r="Y43" s="40">
        <v>0</v>
      </c>
      <c r="Z43" s="40">
        <v>0</v>
      </c>
      <c r="AA43" s="40">
        <v>0</v>
      </c>
      <c r="AB43" s="40">
        <v>0</v>
      </c>
      <c r="AC43" s="40">
        <v>0</v>
      </c>
      <c r="AD43" s="40">
        <v>0</v>
      </c>
      <c r="AE43" s="40">
        <v>0</v>
      </c>
      <c r="AF43" s="40">
        <v>0</v>
      </c>
      <c r="AG43" s="40">
        <v>0</v>
      </c>
      <c r="AH43" s="40">
        <v>0</v>
      </c>
      <c r="AI43" s="40">
        <v>0</v>
      </c>
      <c r="AJ43" s="40">
        <v>0</v>
      </c>
      <c r="AK43" s="40">
        <v>0</v>
      </c>
      <c r="AL43" s="40">
        <v>0</v>
      </c>
      <c r="AM43" s="40">
        <v>0</v>
      </c>
      <c r="AN43" s="40">
        <v>0</v>
      </c>
      <c r="AO43" s="40">
        <v>0</v>
      </c>
      <c r="AP43" s="40">
        <v>0</v>
      </c>
      <c r="AQ43" s="40">
        <v>0</v>
      </c>
      <c r="AR43" s="40">
        <v>0</v>
      </c>
      <c r="AS43" s="40">
        <v>0</v>
      </c>
      <c r="AT43" s="40">
        <v>0</v>
      </c>
      <c r="AU43" s="40">
        <v>0</v>
      </c>
      <c r="AV43" s="40">
        <v>0</v>
      </c>
      <c r="AW43" s="40">
        <v>0</v>
      </c>
      <c r="AX43" s="40">
        <v>0</v>
      </c>
      <c r="AY43" s="40">
        <v>0</v>
      </c>
      <c r="AZ43" s="40">
        <v>0</v>
      </c>
      <c r="BA43" s="40">
        <v>0</v>
      </c>
      <c r="BB43" s="40">
        <v>0</v>
      </c>
      <c r="BC43" s="40">
        <v>0</v>
      </c>
      <c r="BD43" s="40">
        <v>0</v>
      </c>
    </row>
    <row r="44" spans="1:56">
      <c r="A44" s="40" t="s">
        <v>925</v>
      </c>
      <c r="B44" s="40">
        <v>0</v>
      </c>
      <c r="C44" s="40">
        <v>0</v>
      </c>
      <c r="D44" s="40">
        <v>0</v>
      </c>
      <c r="E44" s="40">
        <v>0</v>
      </c>
      <c r="F44" s="40">
        <v>0</v>
      </c>
      <c r="G44" s="40">
        <v>0</v>
      </c>
      <c r="H44" s="40">
        <v>0</v>
      </c>
      <c r="I44" s="40">
        <v>0</v>
      </c>
      <c r="J44" s="40">
        <v>0</v>
      </c>
      <c r="K44" s="40">
        <v>0</v>
      </c>
      <c r="L44" s="40">
        <v>0</v>
      </c>
      <c r="M44" s="40">
        <v>-2.9999999999999997E-5</v>
      </c>
      <c r="N44" s="40">
        <v>0</v>
      </c>
      <c r="O44" s="40">
        <v>0</v>
      </c>
      <c r="P44" s="40">
        <v>-2.9999999999999997E-5</v>
      </c>
      <c r="Q44" s="40">
        <v>0</v>
      </c>
      <c r="R44" s="40">
        <v>0</v>
      </c>
      <c r="S44" s="40">
        <v>0</v>
      </c>
      <c r="T44" s="40">
        <v>0</v>
      </c>
      <c r="U44" s="40">
        <v>0</v>
      </c>
      <c r="V44" s="40">
        <v>0</v>
      </c>
      <c r="W44" s="40">
        <v>0</v>
      </c>
      <c r="X44" s="40">
        <v>0</v>
      </c>
      <c r="Y44" s="40">
        <v>0</v>
      </c>
      <c r="Z44" s="40">
        <v>0</v>
      </c>
      <c r="AA44" s="40">
        <v>0</v>
      </c>
      <c r="AB44" s="40">
        <v>0</v>
      </c>
      <c r="AC44" s="40">
        <v>0</v>
      </c>
      <c r="AD44" s="40">
        <v>0</v>
      </c>
      <c r="AE44" s="40">
        <v>0</v>
      </c>
      <c r="AF44" s="40">
        <v>0</v>
      </c>
      <c r="AG44" s="40">
        <v>0</v>
      </c>
      <c r="AH44" s="40">
        <v>0</v>
      </c>
      <c r="AI44" s="40">
        <v>0</v>
      </c>
      <c r="AJ44" s="40">
        <v>0</v>
      </c>
      <c r="AK44" s="40">
        <v>0</v>
      </c>
      <c r="AL44" s="40">
        <v>0</v>
      </c>
      <c r="AM44" s="40">
        <v>0</v>
      </c>
      <c r="AN44" s="40">
        <v>0</v>
      </c>
      <c r="AO44" s="40">
        <v>0</v>
      </c>
      <c r="AP44" s="40">
        <v>0</v>
      </c>
      <c r="AQ44" s="40">
        <v>0</v>
      </c>
      <c r="AR44" s="40">
        <v>0</v>
      </c>
      <c r="AS44" s="40">
        <v>0</v>
      </c>
      <c r="AT44" s="40">
        <v>0</v>
      </c>
      <c r="AU44" s="40">
        <v>38.812910000000002</v>
      </c>
      <c r="AV44" s="40">
        <v>0</v>
      </c>
      <c r="AW44" s="40">
        <v>0</v>
      </c>
      <c r="AX44" s="40">
        <v>0</v>
      </c>
      <c r="AY44" s="40">
        <v>38.812910000000002</v>
      </c>
      <c r="AZ44" s="40">
        <v>38.812910000000002</v>
      </c>
      <c r="BA44" s="40">
        <v>-2.9999999999999997E-5</v>
      </c>
      <c r="BB44" s="40">
        <v>0</v>
      </c>
      <c r="BC44" s="40">
        <v>0</v>
      </c>
      <c r="BD44" s="40">
        <v>38.81288</v>
      </c>
    </row>
    <row r="45" spans="1:56">
      <c r="A45" s="40" t="s">
        <v>926</v>
      </c>
      <c r="B45" s="40">
        <v>1446.42857</v>
      </c>
      <c r="C45" s="40">
        <v>637.13632999999993</v>
      </c>
      <c r="D45" s="40">
        <v>0</v>
      </c>
      <c r="E45" s="40">
        <v>0</v>
      </c>
      <c r="F45" s="40">
        <v>2083.5648999999999</v>
      </c>
      <c r="G45" s="40">
        <v>300</v>
      </c>
      <c r="H45" s="40">
        <v>38.491999999999997</v>
      </c>
      <c r="I45" s="40">
        <v>0</v>
      </c>
      <c r="J45" s="40">
        <v>0</v>
      </c>
      <c r="K45" s="40">
        <v>338.49200000000002</v>
      </c>
      <c r="L45" s="40">
        <v>0</v>
      </c>
      <c r="M45" s="40">
        <v>2391.7692599999996</v>
      </c>
      <c r="N45" s="40">
        <v>0</v>
      </c>
      <c r="O45" s="40">
        <v>1.0000000000000001E-5</v>
      </c>
      <c r="P45" s="40">
        <v>2391.7692700000002</v>
      </c>
      <c r="Q45" s="40">
        <v>0</v>
      </c>
      <c r="R45" s="40">
        <v>103.37752999999999</v>
      </c>
      <c r="S45" s="40">
        <v>0</v>
      </c>
      <c r="T45" s="40">
        <v>0</v>
      </c>
      <c r="U45" s="40">
        <v>103.37752999999999</v>
      </c>
      <c r="V45" s="40">
        <v>0</v>
      </c>
      <c r="W45" s="40">
        <v>484.92883</v>
      </c>
      <c r="X45" s="40">
        <v>0</v>
      </c>
      <c r="Y45" s="40">
        <v>0</v>
      </c>
      <c r="Z45" s="40">
        <v>484.92883</v>
      </c>
      <c r="AA45" s="40">
        <v>0</v>
      </c>
      <c r="AB45" s="40">
        <v>253.05598000000001</v>
      </c>
      <c r="AC45" s="40">
        <v>0</v>
      </c>
      <c r="AD45" s="40">
        <v>0</v>
      </c>
      <c r="AE45" s="40">
        <v>253.05598000000001</v>
      </c>
      <c r="AF45" s="40">
        <v>0</v>
      </c>
      <c r="AG45" s="40">
        <v>0</v>
      </c>
      <c r="AH45" s="40">
        <v>0</v>
      </c>
      <c r="AI45" s="40">
        <v>0</v>
      </c>
      <c r="AJ45" s="40">
        <v>0</v>
      </c>
      <c r="AK45" s="40">
        <v>0</v>
      </c>
      <c r="AL45" s="40">
        <v>0</v>
      </c>
      <c r="AM45" s="40">
        <v>0</v>
      </c>
      <c r="AN45" s="40">
        <v>0</v>
      </c>
      <c r="AO45" s="40">
        <v>0</v>
      </c>
      <c r="AP45" s="40">
        <v>1856.7711999999999</v>
      </c>
      <c r="AQ45" s="40">
        <v>920.72723999999994</v>
      </c>
      <c r="AR45" s="40">
        <v>0</v>
      </c>
      <c r="AS45" s="40">
        <v>0</v>
      </c>
      <c r="AT45" s="40">
        <v>2777.4984399999998</v>
      </c>
      <c r="AU45" s="40">
        <v>0</v>
      </c>
      <c r="AV45" s="40">
        <v>4.3730099999999998</v>
      </c>
      <c r="AW45" s="40">
        <v>0</v>
      </c>
      <c r="AX45" s="40">
        <v>0</v>
      </c>
      <c r="AY45" s="40">
        <v>4.3730099999999998</v>
      </c>
      <c r="AZ45" s="40">
        <v>3603.1997700000002</v>
      </c>
      <c r="BA45" s="40">
        <v>4833.8601799999997</v>
      </c>
      <c r="BB45" s="40">
        <v>0</v>
      </c>
      <c r="BC45" s="40">
        <v>1.0000000000000001E-5</v>
      </c>
      <c r="BD45" s="40">
        <v>8437.0599600000005</v>
      </c>
    </row>
    <row r="46" spans="1:56">
      <c r="A46" s="40" t="s">
        <v>91</v>
      </c>
      <c r="B46" s="40">
        <v>373.79682000000003</v>
      </c>
      <c r="C46" s="40">
        <v>224.72610999999998</v>
      </c>
      <c r="D46" s="40">
        <v>0</v>
      </c>
      <c r="E46" s="40">
        <v>0</v>
      </c>
      <c r="F46" s="40">
        <v>598.52293000000009</v>
      </c>
      <c r="G46" s="40">
        <v>287.61471</v>
      </c>
      <c r="H46" s="40">
        <v>92.197550000000007</v>
      </c>
      <c r="I46" s="40">
        <v>0</v>
      </c>
      <c r="J46" s="40">
        <v>0</v>
      </c>
      <c r="K46" s="40">
        <v>379.81226000000004</v>
      </c>
      <c r="L46" s="40">
        <v>2522.5768800000001</v>
      </c>
      <c r="M46" s="40">
        <v>398.21666999999997</v>
      </c>
      <c r="N46" s="40">
        <v>1.0000000000000001E-5</v>
      </c>
      <c r="O46" s="40">
        <v>-2.0000000000000002E-5</v>
      </c>
      <c r="P46" s="40">
        <v>2920.7935400000001</v>
      </c>
      <c r="Q46" s="40">
        <v>47.840800000000002</v>
      </c>
      <c r="R46" s="40">
        <v>158.96895999999998</v>
      </c>
      <c r="S46" s="40">
        <v>0</v>
      </c>
      <c r="T46" s="40">
        <v>0</v>
      </c>
      <c r="U46" s="40">
        <v>206.80976000000001</v>
      </c>
      <c r="V46" s="40">
        <v>334.42253999999997</v>
      </c>
      <c r="W46" s="40">
        <v>1137.21812</v>
      </c>
      <c r="X46" s="40">
        <v>0</v>
      </c>
      <c r="Y46" s="40">
        <v>0</v>
      </c>
      <c r="Z46" s="40">
        <v>1471.64066</v>
      </c>
      <c r="AA46" s="40">
        <v>56.575410000000005</v>
      </c>
      <c r="AB46" s="40">
        <v>350.17500000000001</v>
      </c>
      <c r="AC46" s="40">
        <v>0</v>
      </c>
      <c r="AD46" s="40">
        <v>0</v>
      </c>
      <c r="AE46" s="40">
        <v>406.75040999999999</v>
      </c>
      <c r="AF46" s="40">
        <v>0</v>
      </c>
      <c r="AG46" s="40">
        <v>0</v>
      </c>
      <c r="AH46" s="40">
        <v>0</v>
      </c>
      <c r="AI46" s="40">
        <v>0</v>
      </c>
      <c r="AJ46" s="40">
        <v>0</v>
      </c>
      <c r="AK46" s="40">
        <v>451.21668</v>
      </c>
      <c r="AL46" s="40">
        <v>68.218490000000003</v>
      </c>
      <c r="AM46" s="40">
        <v>0</v>
      </c>
      <c r="AN46" s="40">
        <v>0</v>
      </c>
      <c r="AO46" s="40">
        <v>519.43516999999997</v>
      </c>
      <c r="AP46" s="40">
        <v>614.9688000000001</v>
      </c>
      <c r="AQ46" s="40">
        <v>399.24793</v>
      </c>
      <c r="AR46" s="40">
        <v>0</v>
      </c>
      <c r="AS46" s="40">
        <v>0</v>
      </c>
      <c r="AT46" s="40">
        <v>1014.21673</v>
      </c>
      <c r="AU46" s="40">
        <v>484.33963</v>
      </c>
      <c r="AV46" s="40">
        <v>317.20901000000003</v>
      </c>
      <c r="AW46" s="40">
        <v>0</v>
      </c>
      <c r="AX46" s="40">
        <v>0</v>
      </c>
      <c r="AY46" s="40">
        <v>801.54863999999998</v>
      </c>
      <c r="AZ46" s="40">
        <v>5173.3522699999994</v>
      </c>
      <c r="BA46" s="40">
        <v>3146.1778399999998</v>
      </c>
      <c r="BB46" s="40">
        <v>1.0000000000000001E-5</v>
      </c>
      <c r="BC46" s="40">
        <v>-2.0000000000000002E-5</v>
      </c>
      <c r="BD46" s="40">
        <v>8319.5300999999999</v>
      </c>
    </row>
    <row r="47" spans="1:56">
      <c r="A47" s="40" t="s">
        <v>927</v>
      </c>
      <c r="B47" s="40">
        <v>0.49669999999999997</v>
      </c>
      <c r="C47" s="40">
        <v>53.966900000000003</v>
      </c>
      <c r="D47" s="40">
        <v>0</v>
      </c>
      <c r="E47" s="40">
        <v>0</v>
      </c>
      <c r="F47" s="40">
        <v>54.4636</v>
      </c>
      <c r="G47" s="40">
        <v>0</v>
      </c>
      <c r="H47" s="40">
        <v>0</v>
      </c>
      <c r="I47" s="40">
        <v>0</v>
      </c>
      <c r="J47" s="40">
        <v>0</v>
      </c>
      <c r="K47" s="40">
        <v>0</v>
      </c>
      <c r="L47" s="40">
        <v>0</v>
      </c>
      <c r="M47" s="40">
        <v>2.0000000000000002E-5</v>
      </c>
      <c r="N47" s="40">
        <v>0</v>
      </c>
      <c r="O47" s="40">
        <v>0</v>
      </c>
      <c r="P47" s="40">
        <v>2.0000000000000002E-5</v>
      </c>
      <c r="Q47" s="40">
        <v>0</v>
      </c>
      <c r="R47" s="40">
        <v>0</v>
      </c>
      <c r="S47" s="40">
        <v>0</v>
      </c>
      <c r="T47" s="40">
        <v>0</v>
      </c>
      <c r="U47" s="40">
        <v>0</v>
      </c>
      <c r="V47" s="40">
        <v>0</v>
      </c>
      <c r="W47" s="40">
        <v>0</v>
      </c>
      <c r="X47" s="40">
        <v>0</v>
      </c>
      <c r="Y47" s="40">
        <v>0</v>
      </c>
      <c r="Z47" s="40">
        <v>0</v>
      </c>
      <c r="AA47" s="40">
        <v>0</v>
      </c>
      <c r="AB47" s="40">
        <v>0</v>
      </c>
      <c r="AC47" s="40">
        <v>0</v>
      </c>
      <c r="AD47" s="40">
        <v>0</v>
      </c>
      <c r="AE47" s="40">
        <v>0</v>
      </c>
      <c r="AF47" s="40">
        <v>0</v>
      </c>
      <c r="AG47" s="40">
        <v>0</v>
      </c>
      <c r="AH47" s="40">
        <v>0</v>
      </c>
      <c r="AI47" s="40">
        <v>0</v>
      </c>
      <c r="AJ47" s="40">
        <v>0</v>
      </c>
      <c r="AK47" s="40">
        <v>0</v>
      </c>
      <c r="AL47" s="40">
        <v>0</v>
      </c>
      <c r="AM47" s="40">
        <v>0</v>
      </c>
      <c r="AN47" s="40">
        <v>0</v>
      </c>
      <c r="AO47" s="40">
        <v>0</v>
      </c>
      <c r="AP47" s="40">
        <v>105.43002</v>
      </c>
      <c r="AQ47" s="40">
        <v>8.2161799999999996</v>
      </c>
      <c r="AR47" s="40">
        <v>0</v>
      </c>
      <c r="AS47" s="40">
        <v>0</v>
      </c>
      <c r="AT47" s="40">
        <v>113.64619999999999</v>
      </c>
      <c r="AU47" s="40">
        <v>0</v>
      </c>
      <c r="AV47" s="40">
        <v>0</v>
      </c>
      <c r="AW47" s="40">
        <v>0</v>
      </c>
      <c r="AX47" s="40">
        <v>0</v>
      </c>
      <c r="AY47" s="40">
        <v>0</v>
      </c>
      <c r="AZ47" s="40">
        <v>105.92672</v>
      </c>
      <c r="BA47" s="40">
        <v>62.183099999999996</v>
      </c>
      <c r="BB47" s="40">
        <v>0</v>
      </c>
      <c r="BC47" s="40">
        <v>0</v>
      </c>
      <c r="BD47" s="40">
        <v>168.10982000000001</v>
      </c>
    </row>
    <row r="48" spans="1:56">
      <c r="A48" s="40" t="s">
        <v>95</v>
      </c>
      <c r="B48" s="40">
        <v>1502.6869099999999</v>
      </c>
      <c r="C48" s="40">
        <v>407.56319999999999</v>
      </c>
      <c r="D48" s="40">
        <v>0</v>
      </c>
      <c r="E48" s="40">
        <v>0</v>
      </c>
      <c r="F48" s="40">
        <v>1910.2501100000002</v>
      </c>
      <c r="G48" s="40">
        <v>242.44586999999999</v>
      </c>
      <c r="H48" s="40">
        <v>293.14491999999996</v>
      </c>
      <c r="I48" s="40">
        <v>0</v>
      </c>
      <c r="J48" s="40">
        <v>0</v>
      </c>
      <c r="K48" s="40">
        <v>535.59079000000008</v>
      </c>
      <c r="L48" s="40">
        <v>805.11739</v>
      </c>
      <c r="M48" s="40">
        <v>3602.2500599999998</v>
      </c>
      <c r="N48" s="40">
        <v>441.08548999999999</v>
      </c>
      <c r="O48" s="40">
        <v>-1.0000000000000001E-5</v>
      </c>
      <c r="P48" s="40">
        <v>4848.4529299999995</v>
      </c>
      <c r="Q48" s="40">
        <v>1132.1547399999999</v>
      </c>
      <c r="R48" s="40">
        <v>0</v>
      </c>
      <c r="S48" s="40">
        <v>0</v>
      </c>
      <c r="T48" s="40">
        <v>0</v>
      </c>
      <c r="U48" s="40">
        <v>1132.1547399999999</v>
      </c>
      <c r="V48" s="40">
        <v>541.30666000000008</v>
      </c>
      <c r="W48" s="40">
        <v>632.33567000000005</v>
      </c>
      <c r="X48" s="40">
        <v>0</v>
      </c>
      <c r="Y48" s="40">
        <v>0</v>
      </c>
      <c r="Z48" s="40">
        <v>1173.6423300000001</v>
      </c>
      <c r="AA48" s="40">
        <v>92.597039999999993</v>
      </c>
      <c r="AB48" s="40">
        <v>90.658479999999997</v>
      </c>
      <c r="AC48" s="40">
        <v>0</v>
      </c>
      <c r="AD48" s="40">
        <v>0</v>
      </c>
      <c r="AE48" s="40">
        <v>183.25551999999999</v>
      </c>
      <c r="AF48" s="40">
        <v>0</v>
      </c>
      <c r="AG48" s="40">
        <v>0</v>
      </c>
      <c r="AH48" s="40">
        <v>0</v>
      </c>
      <c r="AI48" s="40">
        <v>0</v>
      </c>
      <c r="AJ48" s="40">
        <v>0</v>
      </c>
      <c r="AK48" s="40">
        <v>63.793620000000004</v>
      </c>
      <c r="AL48" s="40">
        <v>25.529310000000002</v>
      </c>
      <c r="AM48" s="40">
        <v>0</v>
      </c>
      <c r="AN48" s="40">
        <v>0</v>
      </c>
      <c r="AO48" s="40">
        <v>89.322929999999999</v>
      </c>
      <c r="AP48" s="40">
        <v>272.95508000000001</v>
      </c>
      <c r="AQ48" s="40">
        <v>213.54982999999999</v>
      </c>
      <c r="AR48" s="40">
        <v>0</v>
      </c>
      <c r="AS48" s="40">
        <v>0</v>
      </c>
      <c r="AT48" s="40">
        <v>486.50491</v>
      </c>
      <c r="AU48" s="40">
        <v>36.665759999999999</v>
      </c>
      <c r="AV48" s="40">
        <v>265.54401000000001</v>
      </c>
      <c r="AW48" s="40">
        <v>0</v>
      </c>
      <c r="AX48" s="40">
        <v>0</v>
      </c>
      <c r="AY48" s="40">
        <v>302.20976999999999</v>
      </c>
      <c r="AZ48" s="40">
        <v>4689.72307</v>
      </c>
      <c r="BA48" s="40">
        <v>5530.5754800000004</v>
      </c>
      <c r="BB48" s="40">
        <v>441.08548999999999</v>
      </c>
      <c r="BC48" s="40">
        <v>-1.0000000000000001E-5</v>
      </c>
      <c r="BD48" s="40">
        <v>10661.384029999999</v>
      </c>
    </row>
    <row r="49" spans="1:56">
      <c r="A49" s="40" t="s">
        <v>928</v>
      </c>
      <c r="B49" s="40">
        <v>0</v>
      </c>
      <c r="C49" s="40">
        <v>241.5</v>
      </c>
      <c r="D49" s="40">
        <v>0</v>
      </c>
      <c r="E49" s="40">
        <v>0</v>
      </c>
      <c r="F49" s="40">
        <v>241.5</v>
      </c>
      <c r="G49" s="40">
        <v>0</v>
      </c>
      <c r="H49" s="40">
        <v>30.424439999999997</v>
      </c>
      <c r="I49" s="40">
        <v>0</v>
      </c>
      <c r="J49" s="40">
        <v>0</v>
      </c>
      <c r="K49" s="40">
        <v>30.424439999999997</v>
      </c>
      <c r="L49" s="40">
        <v>0</v>
      </c>
      <c r="M49" s="40">
        <v>2.9999999999999997E-5</v>
      </c>
      <c r="N49" s="40">
        <v>0</v>
      </c>
      <c r="O49" s="40">
        <v>0</v>
      </c>
      <c r="P49" s="40">
        <v>2.9999999999999997E-5</v>
      </c>
      <c r="Q49" s="40">
        <v>0</v>
      </c>
      <c r="R49" s="40">
        <v>0</v>
      </c>
      <c r="S49" s="40">
        <v>0</v>
      </c>
      <c r="T49" s="40">
        <v>0</v>
      </c>
      <c r="U49" s="40">
        <v>0</v>
      </c>
      <c r="V49" s="40">
        <v>0</v>
      </c>
      <c r="W49" s="40">
        <v>38.720390000000002</v>
      </c>
      <c r="X49" s="40">
        <v>0</v>
      </c>
      <c r="Y49" s="40">
        <v>0</v>
      </c>
      <c r="Z49" s="40">
        <v>38.720390000000002</v>
      </c>
      <c r="AA49" s="40">
        <v>0</v>
      </c>
      <c r="AB49" s="40">
        <v>0</v>
      </c>
      <c r="AC49" s="40">
        <v>0</v>
      </c>
      <c r="AD49" s="40">
        <v>0</v>
      </c>
      <c r="AE49" s="40">
        <v>0</v>
      </c>
      <c r="AF49" s="40">
        <v>0</v>
      </c>
      <c r="AG49" s="40">
        <v>0</v>
      </c>
      <c r="AH49" s="40">
        <v>0</v>
      </c>
      <c r="AI49" s="40">
        <v>0</v>
      </c>
      <c r="AJ49" s="40">
        <v>0</v>
      </c>
      <c r="AK49" s="40">
        <v>0</v>
      </c>
      <c r="AL49" s="40">
        <v>0</v>
      </c>
      <c r="AM49" s="40">
        <v>0</v>
      </c>
      <c r="AN49" s="40">
        <v>0</v>
      </c>
      <c r="AO49" s="40">
        <v>0</v>
      </c>
      <c r="AP49" s="40">
        <v>21.047580000000004</v>
      </c>
      <c r="AQ49" s="40">
        <v>70.981200000000001</v>
      </c>
      <c r="AR49" s="40">
        <v>0</v>
      </c>
      <c r="AS49" s="40">
        <v>0</v>
      </c>
      <c r="AT49" s="40">
        <v>92.028779999999998</v>
      </c>
      <c r="AU49" s="40">
        <v>0</v>
      </c>
      <c r="AV49" s="40">
        <v>0</v>
      </c>
      <c r="AW49" s="40">
        <v>0</v>
      </c>
      <c r="AX49" s="40">
        <v>0</v>
      </c>
      <c r="AY49" s="40">
        <v>0</v>
      </c>
      <c r="AZ49" s="40">
        <v>21.047580000000004</v>
      </c>
      <c r="BA49" s="40">
        <v>381.62606</v>
      </c>
      <c r="BB49" s="40">
        <v>0</v>
      </c>
      <c r="BC49" s="40">
        <v>0</v>
      </c>
      <c r="BD49" s="40">
        <v>402.67364000000003</v>
      </c>
    </row>
    <row r="50" spans="1:56">
      <c r="A50" s="40" t="s">
        <v>225</v>
      </c>
      <c r="B50" s="40">
        <v>31488.880690000002</v>
      </c>
      <c r="C50" s="40">
        <v>48592.933010000001</v>
      </c>
      <c r="D50" s="40">
        <v>0</v>
      </c>
      <c r="E50" s="40">
        <v>2.3925200000000002</v>
      </c>
      <c r="F50" s="40">
        <v>80084.206219999993</v>
      </c>
      <c r="G50" s="40">
        <v>1444.2309</v>
      </c>
      <c r="H50" s="40">
        <v>174.12735999999998</v>
      </c>
      <c r="I50" s="40">
        <v>0</v>
      </c>
      <c r="J50" s="40">
        <v>0</v>
      </c>
      <c r="K50" s="40">
        <v>1618.35826</v>
      </c>
      <c r="L50" s="40">
        <v>27869.644899999999</v>
      </c>
      <c r="M50" s="40">
        <v>727.39804000000004</v>
      </c>
      <c r="N50" s="40">
        <v>0</v>
      </c>
      <c r="O50" s="40">
        <v>1.0000000000000001E-5</v>
      </c>
      <c r="P50" s="40">
        <v>28597.042949999999</v>
      </c>
      <c r="Q50" s="40">
        <v>57540.067950000004</v>
      </c>
      <c r="R50" s="40">
        <v>28520.713780000002</v>
      </c>
      <c r="S50" s="40">
        <v>0</v>
      </c>
      <c r="T50" s="40">
        <v>0</v>
      </c>
      <c r="U50" s="40">
        <v>86060.781730000002</v>
      </c>
      <c r="V50" s="40">
        <v>18862.381089999999</v>
      </c>
      <c r="W50" s="40">
        <v>2411.5553799999998</v>
      </c>
      <c r="X50" s="40">
        <v>0</v>
      </c>
      <c r="Y50" s="40">
        <v>0</v>
      </c>
      <c r="Z50" s="40">
        <v>21273.936470000001</v>
      </c>
      <c r="AA50" s="40">
        <v>41216.570310000003</v>
      </c>
      <c r="AB50" s="40">
        <v>4233.0987999999998</v>
      </c>
      <c r="AC50" s="40">
        <v>0</v>
      </c>
      <c r="AD50" s="40">
        <v>0</v>
      </c>
      <c r="AE50" s="40">
        <v>45449.669110000003</v>
      </c>
      <c r="AF50" s="40">
        <v>0</v>
      </c>
      <c r="AG50" s="40">
        <v>0</v>
      </c>
      <c r="AH50" s="40">
        <v>0</v>
      </c>
      <c r="AI50" s="40">
        <v>0</v>
      </c>
      <c r="AJ50" s="40">
        <v>0</v>
      </c>
      <c r="AK50" s="40">
        <v>53.7014</v>
      </c>
      <c r="AL50" s="40">
        <v>43.47</v>
      </c>
      <c r="AM50" s="40">
        <v>0</v>
      </c>
      <c r="AN50" s="40">
        <v>0</v>
      </c>
      <c r="AO50" s="40">
        <v>97.171399999999991</v>
      </c>
      <c r="AP50" s="40">
        <v>4484.4960799999999</v>
      </c>
      <c r="AQ50" s="40">
        <v>114.54</v>
      </c>
      <c r="AR50" s="40">
        <v>0</v>
      </c>
      <c r="AS50" s="40">
        <v>0</v>
      </c>
      <c r="AT50" s="40">
        <v>4599.0360799999999</v>
      </c>
      <c r="AU50" s="40">
        <v>868.79754000000003</v>
      </c>
      <c r="AV50" s="40">
        <v>57.96</v>
      </c>
      <c r="AW50" s="40">
        <v>0</v>
      </c>
      <c r="AX50" s="40">
        <v>0</v>
      </c>
      <c r="AY50" s="40">
        <v>926.75754000000006</v>
      </c>
      <c r="AZ50" s="40">
        <v>183828.77086000002</v>
      </c>
      <c r="BA50" s="40">
        <v>84875.796370000011</v>
      </c>
      <c r="BB50" s="40">
        <v>0</v>
      </c>
      <c r="BC50" s="40">
        <v>2.3925300000000003</v>
      </c>
      <c r="BD50" s="40">
        <v>268706.95976</v>
      </c>
    </row>
    <row r="51" spans="1:56">
      <c r="A51" s="40" t="s">
        <v>98</v>
      </c>
      <c r="B51" s="40">
        <v>888.42471</v>
      </c>
      <c r="C51" s="40">
        <v>232.67501000000001</v>
      </c>
      <c r="D51" s="40">
        <v>0</v>
      </c>
      <c r="E51" s="40">
        <v>0</v>
      </c>
      <c r="F51" s="40">
        <v>1121.0997199999999</v>
      </c>
      <c r="G51" s="40">
        <v>605.77009999999996</v>
      </c>
      <c r="H51" s="40">
        <v>35.560089999999995</v>
      </c>
      <c r="I51" s="40">
        <v>0</v>
      </c>
      <c r="J51" s="40">
        <v>0</v>
      </c>
      <c r="K51" s="40">
        <v>641.3301899999999</v>
      </c>
      <c r="L51" s="40">
        <v>899.29582999999991</v>
      </c>
      <c r="M51" s="40">
        <v>213.13777999999999</v>
      </c>
      <c r="N51" s="40">
        <v>2.19191</v>
      </c>
      <c r="O51" s="40">
        <v>0.71798000000000006</v>
      </c>
      <c r="P51" s="40">
        <v>1115.3434999999999</v>
      </c>
      <c r="Q51" s="40">
        <v>284.44966999999997</v>
      </c>
      <c r="R51" s="40">
        <v>266.23228999999998</v>
      </c>
      <c r="S51" s="40">
        <v>0</v>
      </c>
      <c r="T51" s="40">
        <v>0</v>
      </c>
      <c r="U51" s="40">
        <v>550.68196</v>
      </c>
      <c r="V51" s="40">
        <v>355.25351000000001</v>
      </c>
      <c r="W51" s="40">
        <v>146.72132999999999</v>
      </c>
      <c r="X51" s="40">
        <v>0</v>
      </c>
      <c r="Y51" s="40">
        <v>0</v>
      </c>
      <c r="Z51" s="40">
        <v>501.97484000000003</v>
      </c>
      <c r="AA51" s="40">
        <v>292.47665999999998</v>
      </c>
      <c r="AB51" s="40">
        <v>46.25414</v>
      </c>
      <c r="AC51" s="40">
        <v>0</v>
      </c>
      <c r="AD51" s="40">
        <v>0</v>
      </c>
      <c r="AE51" s="40">
        <v>338.73079999999999</v>
      </c>
      <c r="AF51" s="40">
        <v>70.252710000000008</v>
      </c>
      <c r="AG51" s="40">
        <v>25.689259999999997</v>
      </c>
      <c r="AH51" s="40">
        <v>0</v>
      </c>
      <c r="AI51" s="40">
        <v>0</v>
      </c>
      <c r="AJ51" s="40">
        <v>95.941969999999998</v>
      </c>
      <c r="AK51" s="40">
        <v>989.37363000000005</v>
      </c>
      <c r="AL51" s="40">
        <v>152.67457999999999</v>
      </c>
      <c r="AM51" s="40">
        <v>0</v>
      </c>
      <c r="AN51" s="40">
        <v>0</v>
      </c>
      <c r="AO51" s="40">
        <v>1142.0482099999999</v>
      </c>
      <c r="AP51" s="40">
        <v>1045.2805900000001</v>
      </c>
      <c r="AQ51" s="40">
        <v>1126.9658300000001</v>
      </c>
      <c r="AR51" s="40">
        <v>0</v>
      </c>
      <c r="AS51" s="40">
        <v>0</v>
      </c>
      <c r="AT51" s="40">
        <v>2172.2464199999999</v>
      </c>
      <c r="AU51" s="40">
        <v>1389.9966299999999</v>
      </c>
      <c r="AV51" s="40">
        <v>810.78356000000008</v>
      </c>
      <c r="AW51" s="40">
        <v>0</v>
      </c>
      <c r="AX51" s="40">
        <v>0</v>
      </c>
      <c r="AY51" s="40">
        <v>2200.7801899999999</v>
      </c>
      <c r="AZ51" s="40">
        <v>6820.5740400000004</v>
      </c>
      <c r="BA51" s="40">
        <v>3056.6938700000001</v>
      </c>
      <c r="BB51" s="40">
        <v>2.19191</v>
      </c>
      <c r="BC51" s="40">
        <v>0.71798000000000006</v>
      </c>
      <c r="BD51" s="40">
        <v>9880.1778000000013</v>
      </c>
    </row>
    <row r="52" spans="1:56" ht="13.5" thickBot="1">
      <c r="A52" s="40" t="s">
        <v>929</v>
      </c>
      <c r="B52" s="40">
        <v>-2403.0131800000004</v>
      </c>
      <c r="C52" s="40">
        <v>-3744.5731499999997</v>
      </c>
      <c r="D52" s="40">
        <v>0</v>
      </c>
      <c r="E52" s="40">
        <v>-1E-4</v>
      </c>
      <c r="F52" s="40">
        <v>-6147.5864299999994</v>
      </c>
      <c r="G52" s="40">
        <v>-975.84973000000002</v>
      </c>
      <c r="H52" s="40">
        <v>-436.71884999999997</v>
      </c>
      <c r="I52" s="40">
        <v>0</v>
      </c>
      <c r="J52" s="40">
        <v>0</v>
      </c>
      <c r="K52" s="40">
        <v>-1412.5685800000001</v>
      </c>
      <c r="L52" s="40">
        <v>-2680.7231200000001</v>
      </c>
      <c r="M52" s="40">
        <v>-7493.5232500000002</v>
      </c>
      <c r="N52" s="40">
        <v>-329.70363000000003</v>
      </c>
      <c r="O52" s="40">
        <v>-52.106139999999996</v>
      </c>
      <c r="P52" s="40">
        <v>-10556.056140000001</v>
      </c>
      <c r="Q52" s="40">
        <v>-701.70422999999994</v>
      </c>
      <c r="R52" s="40">
        <v>-3617.3557000000001</v>
      </c>
      <c r="S52" s="40">
        <v>0</v>
      </c>
      <c r="T52" s="40">
        <v>0</v>
      </c>
      <c r="U52" s="40">
        <v>-4319.0599299999994</v>
      </c>
      <c r="V52" s="40">
        <v>-1205.1849</v>
      </c>
      <c r="W52" s="40">
        <v>-2621.0533100000002</v>
      </c>
      <c r="X52" s="40">
        <v>0</v>
      </c>
      <c r="Y52" s="40">
        <v>0</v>
      </c>
      <c r="Z52" s="40">
        <v>-3826.23821</v>
      </c>
      <c r="AA52" s="40">
        <v>-471.89490000000001</v>
      </c>
      <c r="AB52" s="40">
        <v>-162.68923000000001</v>
      </c>
      <c r="AC52" s="40">
        <v>0</v>
      </c>
      <c r="AD52" s="40">
        <v>0</v>
      </c>
      <c r="AE52" s="40">
        <v>-634.58412999999996</v>
      </c>
      <c r="AF52" s="40">
        <v>-6.8580200000000007</v>
      </c>
      <c r="AG52" s="40">
        <v>-26.255400000000002</v>
      </c>
      <c r="AH52" s="40">
        <v>0</v>
      </c>
      <c r="AI52" s="40">
        <v>0</v>
      </c>
      <c r="AJ52" s="40">
        <v>-33.113419999999998</v>
      </c>
      <c r="AK52" s="40">
        <v>-1020.6573199999999</v>
      </c>
      <c r="AL52" s="40">
        <v>-1089.58473</v>
      </c>
      <c r="AM52" s="40">
        <v>0</v>
      </c>
      <c r="AN52" s="40">
        <v>0</v>
      </c>
      <c r="AO52" s="40">
        <v>-2110.2420499999998</v>
      </c>
      <c r="AP52" s="40">
        <v>-1321.6598999999999</v>
      </c>
      <c r="AQ52" s="40">
        <v>-2244.4436700000001</v>
      </c>
      <c r="AR52" s="40">
        <v>0</v>
      </c>
      <c r="AS52" s="40">
        <v>0</v>
      </c>
      <c r="AT52" s="40">
        <v>-3566.1035699999998</v>
      </c>
      <c r="AU52" s="40">
        <v>-1041.5227500000001</v>
      </c>
      <c r="AV52" s="40">
        <v>-4815.83824</v>
      </c>
      <c r="AW52" s="40">
        <v>0</v>
      </c>
      <c r="AX52" s="40">
        <v>0</v>
      </c>
      <c r="AY52" s="40">
        <v>-5857.3609900000001</v>
      </c>
      <c r="AZ52" s="40">
        <v>-11829.06805</v>
      </c>
      <c r="BA52" s="40">
        <v>-26252.035530000001</v>
      </c>
      <c r="BB52" s="40">
        <v>-329.70363000000003</v>
      </c>
      <c r="BC52" s="40">
        <v>-52.10624</v>
      </c>
      <c r="BD52" s="40">
        <v>-38462.91345</v>
      </c>
    </row>
    <row r="53" spans="1:56" ht="16.5" thickTop="1" thickBot="1">
      <c r="A53" s="872" t="s">
        <v>930</v>
      </c>
      <c r="B53" s="871">
        <v>207761.37422</v>
      </c>
      <c r="C53" s="871">
        <v>89765.36391</v>
      </c>
      <c r="D53" s="871">
        <v>0</v>
      </c>
      <c r="E53" s="871">
        <v>2.39242</v>
      </c>
      <c r="F53" s="871">
        <v>297529.13055</v>
      </c>
      <c r="G53" s="871">
        <v>123585.76767</v>
      </c>
      <c r="H53" s="871">
        <v>10655.72832</v>
      </c>
      <c r="I53" s="871">
        <v>0</v>
      </c>
      <c r="J53" s="871">
        <v>0</v>
      </c>
      <c r="K53" s="871">
        <v>134241.49599</v>
      </c>
      <c r="L53" s="871">
        <v>216886.71284999998</v>
      </c>
      <c r="M53" s="871">
        <v>80167.904769999994</v>
      </c>
      <c r="N53" s="871">
        <v>371.17361</v>
      </c>
      <c r="O53" s="871">
        <v>182.26501999999999</v>
      </c>
      <c r="P53" s="871">
        <v>297608.05625000002</v>
      </c>
      <c r="Q53" s="871">
        <v>101508.30531</v>
      </c>
      <c r="R53" s="871">
        <v>78297.564459999994</v>
      </c>
      <c r="S53" s="871">
        <v>0</v>
      </c>
      <c r="T53" s="871">
        <v>0</v>
      </c>
      <c r="U53" s="871">
        <v>179805.86977000002</v>
      </c>
      <c r="V53" s="871">
        <v>105492.41217</v>
      </c>
      <c r="W53" s="871">
        <v>39789.686150000001</v>
      </c>
      <c r="X53" s="871">
        <v>0</v>
      </c>
      <c r="Y53" s="871">
        <v>0</v>
      </c>
      <c r="Z53" s="871">
        <v>145282.09831999999</v>
      </c>
      <c r="AA53" s="871">
        <v>82994.966260000001</v>
      </c>
      <c r="AB53" s="871">
        <v>9481.7703499999989</v>
      </c>
      <c r="AC53" s="871">
        <v>0</v>
      </c>
      <c r="AD53" s="871">
        <v>0</v>
      </c>
      <c r="AE53" s="871">
        <v>92476.736609999993</v>
      </c>
      <c r="AF53" s="871">
        <v>8885.7430800000002</v>
      </c>
      <c r="AG53" s="871">
        <v>2174.0716699999998</v>
      </c>
      <c r="AH53" s="871">
        <v>0</v>
      </c>
      <c r="AI53" s="871">
        <v>0</v>
      </c>
      <c r="AJ53" s="871">
        <v>11059.81475</v>
      </c>
      <c r="AK53" s="871">
        <v>79711.983260000008</v>
      </c>
      <c r="AL53" s="871">
        <v>16013.587170000001</v>
      </c>
      <c r="AM53" s="871">
        <v>0</v>
      </c>
      <c r="AN53" s="871">
        <v>0</v>
      </c>
      <c r="AO53" s="871">
        <v>95725.570430000007</v>
      </c>
      <c r="AP53" s="871">
        <v>81627.036040000006</v>
      </c>
      <c r="AQ53" s="871">
        <v>81693.259049999993</v>
      </c>
      <c r="AR53" s="871">
        <v>0</v>
      </c>
      <c r="AS53" s="871">
        <v>0</v>
      </c>
      <c r="AT53" s="871">
        <v>163320.29509</v>
      </c>
      <c r="AU53" s="871">
        <v>97050.081529999996</v>
      </c>
      <c r="AV53" s="871">
        <v>67218.938340000008</v>
      </c>
      <c r="AW53" s="871">
        <v>0</v>
      </c>
      <c r="AX53" s="871">
        <v>0</v>
      </c>
      <c r="AY53" s="871">
        <v>164269.01987000002</v>
      </c>
      <c r="AZ53" s="871">
        <v>1105504.3823900002</v>
      </c>
      <c r="BA53" s="871">
        <v>475257.87419</v>
      </c>
      <c r="BB53" s="871">
        <v>371.17361</v>
      </c>
      <c r="BC53" s="871">
        <v>184.65744000000001</v>
      </c>
      <c r="BD53" s="871">
        <v>1581318.0876300002</v>
      </c>
    </row>
    <row r="54" spans="1:56" ht="13.5" thickTop="1"/>
  </sheetData>
  <mergeCells count="15">
    <mergeCell ref="AZ5:BD5"/>
    <mergeCell ref="A4:BD4"/>
    <mergeCell ref="A3:BD3"/>
    <mergeCell ref="A2:BD2"/>
    <mergeCell ref="A1:BD1"/>
    <mergeCell ref="AP5:AT5"/>
    <mergeCell ref="AU5:AY5"/>
    <mergeCell ref="B5:F5"/>
    <mergeCell ref="G5:K5"/>
    <mergeCell ref="L5:P5"/>
    <mergeCell ref="Q5:U5"/>
    <mergeCell ref="V5:Z5"/>
    <mergeCell ref="AA5:AE5"/>
    <mergeCell ref="AF5:AJ5"/>
    <mergeCell ref="AK5:AO5"/>
  </mergeCells>
  <pageMargins left="0.75" right="0.75" top="1" bottom="1" header="0.5" footer="0.5"/>
  <pageSetup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O56"/>
  <sheetViews>
    <sheetView zoomScale="75" workbookViewId="0">
      <selection activeCell="A55" sqref="A55:XFD1048576"/>
    </sheetView>
  </sheetViews>
  <sheetFormatPr defaultColWidth="0" defaultRowHeight="15" customHeight="1" zeroHeight="1"/>
  <cols>
    <col min="1" max="1" width="60.140625" style="40" customWidth="1"/>
    <col min="2" max="51" width="9.140625" style="40" customWidth="1"/>
    <col min="52" max="93" width="0" style="40" hidden="1"/>
    <col min="94" max="16384" width="9.140625" style="40" hidden="1"/>
  </cols>
  <sheetData>
    <row r="1" spans="1:93" ht="35.25" customHeight="1">
      <c r="A1" s="258" t="s">
        <v>59</v>
      </c>
      <c r="B1" s="258"/>
      <c r="C1" s="258"/>
      <c r="D1" s="258"/>
      <c r="E1" s="258"/>
      <c r="F1" s="258"/>
      <c r="G1" s="258"/>
      <c r="H1" s="258"/>
      <c r="I1" s="258"/>
      <c r="J1" s="258"/>
      <c r="K1" s="258"/>
      <c r="L1" s="258"/>
      <c r="M1" s="258"/>
      <c r="N1" s="258"/>
      <c r="O1" s="258"/>
      <c r="P1" s="258"/>
      <c r="Q1" s="258"/>
      <c r="R1" s="258"/>
      <c r="S1" s="258"/>
      <c r="T1" s="258"/>
      <c r="U1" s="258"/>
      <c r="V1" s="258"/>
      <c r="W1" s="258"/>
      <c r="X1" s="258"/>
      <c r="Y1" s="258"/>
      <c r="Z1" s="258"/>
      <c r="AA1" s="258"/>
      <c r="AB1" s="258"/>
      <c r="AC1" s="258"/>
      <c r="AD1" s="258"/>
      <c r="AE1" s="258"/>
      <c r="AF1" s="258"/>
      <c r="AG1" s="258"/>
      <c r="AH1" s="258"/>
      <c r="AI1" s="258"/>
      <c r="AJ1" s="258"/>
      <c r="AK1" s="258"/>
      <c r="AL1" s="258"/>
      <c r="AM1" s="258"/>
      <c r="AN1" s="258"/>
      <c r="AO1" s="258"/>
      <c r="AP1" s="258"/>
      <c r="AQ1" s="258"/>
      <c r="AR1" s="258"/>
      <c r="AS1" s="258"/>
      <c r="AT1" s="258"/>
      <c r="AU1" s="258"/>
      <c r="AV1" s="258"/>
      <c r="AW1" s="258"/>
      <c r="AX1" s="258"/>
      <c r="AY1" s="258"/>
      <c r="AZ1" s="39"/>
      <c r="BA1" s="39"/>
      <c r="BB1" s="39"/>
      <c r="BC1" s="39"/>
      <c r="BD1" s="39"/>
      <c r="BE1" s="39"/>
      <c r="BF1" s="39"/>
      <c r="BG1" s="39"/>
      <c r="BH1" s="39"/>
      <c r="BI1" s="39"/>
      <c r="BJ1" s="39"/>
      <c r="BK1" s="39"/>
      <c r="BL1" s="39"/>
      <c r="BM1" s="39"/>
      <c r="BN1" s="39"/>
      <c r="BO1" s="39"/>
      <c r="BP1" s="39"/>
      <c r="BQ1" s="39"/>
      <c r="BR1" s="39"/>
      <c r="BS1" s="39"/>
      <c r="BT1" s="39"/>
      <c r="BU1" s="39"/>
      <c r="BV1" s="39"/>
      <c r="BW1" s="39"/>
      <c r="BX1" s="39"/>
      <c r="BY1" s="39"/>
      <c r="BZ1" s="39"/>
      <c r="CA1" s="39"/>
      <c r="CB1" s="39"/>
      <c r="CC1" s="39"/>
      <c r="CD1" s="39"/>
      <c r="CE1" s="39"/>
      <c r="CF1" s="39"/>
      <c r="CG1" s="39"/>
      <c r="CH1" s="39"/>
      <c r="CI1" s="39"/>
      <c r="CJ1" s="39"/>
      <c r="CK1" s="39"/>
      <c r="CL1" s="39"/>
      <c r="CM1" s="39"/>
      <c r="CN1" s="39"/>
      <c r="CO1" s="39"/>
    </row>
    <row r="2" spans="1:93" ht="26.25" customHeight="1">
      <c r="A2" s="258" t="s">
        <v>938</v>
      </c>
      <c r="B2" s="258"/>
      <c r="C2" s="258"/>
      <c r="D2" s="258"/>
      <c r="E2" s="258"/>
      <c r="F2" s="258"/>
      <c r="G2" s="258"/>
      <c r="H2" s="258"/>
      <c r="I2" s="258"/>
      <c r="J2" s="258"/>
      <c r="K2" s="258"/>
      <c r="L2" s="258"/>
      <c r="M2" s="258"/>
      <c r="N2" s="258"/>
      <c r="O2" s="258"/>
      <c r="P2" s="258"/>
      <c r="Q2" s="258"/>
      <c r="R2" s="258"/>
      <c r="S2" s="258"/>
      <c r="T2" s="258"/>
      <c r="U2" s="258"/>
      <c r="V2" s="258"/>
      <c r="W2" s="258"/>
      <c r="X2" s="258"/>
      <c r="Y2" s="258"/>
      <c r="Z2" s="258"/>
      <c r="AA2" s="258"/>
      <c r="AB2" s="258"/>
      <c r="AC2" s="258"/>
      <c r="AD2" s="258"/>
      <c r="AE2" s="258"/>
      <c r="AF2" s="258"/>
      <c r="AG2" s="258"/>
      <c r="AH2" s="258"/>
      <c r="AI2" s="258"/>
      <c r="AJ2" s="258"/>
      <c r="AK2" s="258"/>
      <c r="AL2" s="258"/>
      <c r="AM2" s="258"/>
      <c r="AN2" s="258"/>
      <c r="AO2" s="258"/>
      <c r="AP2" s="258"/>
      <c r="AQ2" s="258"/>
      <c r="AR2" s="258"/>
      <c r="AS2" s="258"/>
      <c r="AT2" s="258"/>
      <c r="AU2" s="258"/>
      <c r="AV2" s="258"/>
      <c r="AW2" s="258"/>
      <c r="AX2" s="258"/>
      <c r="AY2" s="258"/>
      <c r="AZ2" s="39"/>
      <c r="BA2" s="39"/>
      <c r="BB2" s="39"/>
      <c r="BC2" s="39"/>
      <c r="BD2" s="39"/>
      <c r="BE2" s="39"/>
      <c r="BF2" s="39"/>
      <c r="BG2" s="39"/>
      <c r="BH2" s="39"/>
      <c r="BI2" s="39"/>
      <c r="BJ2" s="39"/>
      <c r="BK2" s="39"/>
      <c r="BL2" s="39"/>
      <c r="BM2" s="39"/>
      <c r="BN2" s="39"/>
      <c r="BO2" s="39"/>
      <c r="BP2" s="39"/>
      <c r="BQ2" s="39"/>
      <c r="BR2" s="39"/>
      <c r="BS2" s="39"/>
      <c r="BT2" s="39"/>
      <c r="BU2" s="39"/>
      <c r="BV2" s="39"/>
      <c r="BW2" s="39"/>
      <c r="BX2" s="39"/>
      <c r="BY2" s="39"/>
      <c r="BZ2" s="39"/>
      <c r="CA2" s="39"/>
      <c r="CB2" s="39"/>
      <c r="CC2" s="39"/>
      <c r="CD2" s="39"/>
      <c r="CE2" s="39"/>
      <c r="CF2" s="39"/>
      <c r="CG2" s="39"/>
      <c r="CH2" s="39"/>
      <c r="CI2" s="39"/>
      <c r="CJ2" s="39"/>
      <c r="CK2" s="39"/>
      <c r="CL2" s="39"/>
      <c r="CM2" s="39"/>
      <c r="CN2" s="39"/>
      <c r="CO2" s="39"/>
    </row>
    <row r="3" spans="1:93" ht="26.25" customHeight="1">
      <c r="A3" s="258" t="s">
        <v>1451</v>
      </c>
      <c r="B3" s="258"/>
      <c r="C3" s="258"/>
      <c r="D3" s="258"/>
      <c r="E3" s="258"/>
      <c r="F3" s="258"/>
      <c r="G3" s="258"/>
      <c r="H3" s="258"/>
      <c r="I3" s="258"/>
      <c r="J3" s="258"/>
      <c r="K3" s="258"/>
      <c r="L3" s="258"/>
      <c r="M3" s="258"/>
      <c r="N3" s="258"/>
      <c r="O3" s="258"/>
      <c r="P3" s="258"/>
      <c r="Q3" s="258"/>
      <c r="R3" s="258"/>
      <c r="S3" s="258"/>
      <c r="T3" s="258"/>
      <c r="U3" s="258"/>
      <c r="V3" s="258"/>
      <c r="W3" s="258"/>
      <c r="X3" s="258"/>
      <c r="Y3" s="258"/>
      <c r="Z3" s="258"/>
      <c r="AA3" s="258"/>
      <c r="AB3" s="258"/>
      <c r="AC3" s="258"/>
      <c r="AD3" s="258"/>
      <c r="AE3" s="258"/>
      <c r="AF3" s="258"/>
      <c r="AG3" s="258"/>
      <c r="AH3" s="258"/>
      <c r="AI3" s="258"/>
      <c r="AJ3" s="258"/>
      <c r="AK3" s="258"/>
      <c r="AL3" s="258"/>
      <c r="AM3" s="258"/>
      <c r="AN3" s="258"/>
      <c r="AO3" s="258"/>
      <c r="AP3" s="258"/>
      <c r="AQ3" s="258"/>
      <c r="AR3" s="258"/>
      <c r="AS3" s="258"/>
      <c r="AT3" s="258"/>
      <c r="AU3" s="258"/>
      <c r="AV3" s="258"/>
      <c r="AW3" s="258"/>
      <c r="AX3" s="258"/>
      <c r="AY3" s="258"/>
      <c r="AZ3" s="39"/>
      <c r="BA3" s="39"/>
      <c r="BB3" s="39"/>
      <c r="BC3" s="39"/>
      <c r="BD3" s="39"/>
      <c r="BE3" s="39"/>
      <c r="BF3" s="39"/>
      <c r="BG3" s="39"/>
      <c r="BH3" s="39"/>
      <c r="BI3" s="39"/>
      <c r="BJ3" s="39"/>
      <c r="BK3" s="39"/>
      <c r="BL3" s="39"/>
      <c r="BM3" s="39"/>
      <c r="BN3" s="39"/>
      <c r="BO3" s="39"/>
      <c r="BP3" s="39"/>
      <c r="BQ3" s="39"/>
      <c r="BR3" s="39"/>
      <c r="BS3" s="39"/>
      <c r="BT3" s="39"/>
      <c r="BU3" s="39"/>
      <c r="BV3" s="39"/>
      <c r="BW3" s="39"/>
      <c r="BX3" s="39"/>
      <c r="BY3" s="39"/>
      <c r="BZ3" s="39"/>
      <c r="CA3" s="39"/>
      <c r="CB3" s="39"/>
      <c r="CC3" s="39"/>
      <c r="CD3" s="39"/>
      <c r="CE3" s="39"/>
      <c r="CF3" s="39"/>
      <c r="CG3" s="39"/>
      <c r="CH3" s="39"/>
      <c r="CI3" s="39"/>
      <c r="CJ3" s="39"/>
      <c r="CK3" s="39"/>
      <c r="CL3" s="39"/>
      <c r="CM3" s="39"/>
      <c r="CN3" s="39"/>
      <c r="CO3" s="39"/>
    </row>
    <row r="4" spans="1:93" ht="26.25" customHeight="1" thickBot="1">
      <c r="A4" s="258" t="s">
        <v>838</v>
      </c>
      <c r="B4" s="258"/>
      <c r="C4" s="258"/>
      <c r="D4" s="258"/>
      <c r="E4" s="258"/>
      <c r="F4" s="258"/>
      <c r="G4" s="258"/>
      <c r="H4" s="258"/>
      <c r="I4" s="258"/>
      <c r="J4" s="258"/>
      <c r="K4" s="258"/>
      <c r="L4" s="258"/>
      <c r="M4" s="258"/>
      <c r="N4" s="258"/>
      <c r="O4" s="258"/>
      <c r="P4" s="258"/>
      <c r="Q4" s="258"/>
      <c r="R4" s="258"/>
      <c r="S4" s="258"/>
      <c r="T4" s="258"/>
      <c r="U4" s="258"/>
      <c r="V4" s="258"/>
      <c r="W4" s="258"/>
      <c r="X4" s="258"/>
      <c r="Y4" s="258"/>
      <c r="Z4" s="258"/>
      <c r="AA4" s="258"/>
      <c r="AB4" s="258"/>
      <c r="AC4" s="258"/>
      <c r="AD4" s="258"/>
      <c r="AE4" s="258"/>
      <c r="AF4" s="258"/>
      <c r="AG4" s="258"/>
      <c r="AH4" s="258"/>
      <c r="AI4" s="258"/>
      <c r="AJ4" s="258"/>
      <c r="AK4" s="258"/>
      <c r="AL4" s="258"/>
      <c r="AM4" s="258"/>
      <c r="AN4" s="258"/>
      <c r="AO4" s="258"/>
      <c r="AP4" s="258"/>
      <c r="AQ4" s="258"/>
      <c r="AR4" s="258"/>
      <c r="AS4" s="258"/>
      <c r="AT4" s="258"/>
      <c r="AU4" s="258"/>
      <c r="AV4" s="258"/>
      <c r="AW4" s="258"/>
      <c r="AX4" s="258"/>
      <c r="AY4" s="258"/>
      <c r="AZ4" s="39"/>
      <c r="BA4" s="39"/>
      <c r="BB4" s="39"/>
      <c r="BC4" s="39"/>
      <c r="BD4" s="39"/>
      <c r="BE4" s="39"/>
      <c r="BF4" s="39"/>
      <c r="BG4" s="39"/>
      <c r="BH4" s="39"/>
      <c r="BI4" s="39"/>
      <c r="BJ4" s="39"/>
      <c r="BK4" s="39"/>
      <c r="BL4" s="39"/>
      <c r="BM4" s="39"/>
      <c r="BN4" s="39"/>
      <c r="BO4" s="39"/>
      <c r="BP4" s="39"/>
      <c r="BQ4" s="39"/>
      <c r="BR4" s="39"/>
      <c r="BS4" s="39"/>
      <c r="BT4" s="39"/>
      <c r="BU4" s="39"/>
      <c r="BV4" s="39"/>
      <c r="BW4" s="39"/>
      <c r="BX4" s="39"/>
      <c r="BY4" s="39"/>
      <c r="BZ4" s="39"/>
      <c r="CA4" s="39"/>
      <c r="CB4" s="39"/>
      <c r="CC4" s="39"/>
      <c r="CD4" s="39"/>
      <c r="CE4" s="39"/>
      <c r="CF4" s="39"/>
      <c r="CG4" s="39"/>
      <c r="CH4" s="39"/>
      <c r="CI4" s="39"/>
      <c r="CJ4" s="39"/>
      <c r="CK4" s="39"/>
      <c r="CL4" s="39"/>
      <c r="CM4" s="39"/>
      <c r="CN4" s="39"/>
      <c r="CO4" s="39"/>
    </row>
    <row r="5" spans="1:93" ht="21.75" thickTop="1" thickBot="1">
      <c r="A5" s="880"/>
      <c r="B5" s="992" t="s">
        <v>359</v>
      </c>
      <c r="C5" s="992"/>
      <c r="D5" s="992"/>
      <c r="E5" s="992"/>
      <c r="F5" s="992"/>
      <c r="G5" s="992" t="s">
        <v>360</v>
      </c>
      <c r="H5" s="992"/>
      <c r="I5" s="992"/>
      <c r="J5" s="992"/>
      <c r="K5" s="992"/>
      <c r="L5" s="992" t="s">
        <v>361</v>
      </c>
      <c r="M5" s="992"/>
      <c r="N5" s="992"/>
      <c r="O5" s="992"/>
      <c r="P5" s="992"/>
      <c r="Q5" s="992" t="s">
        <v>362</v>
      </c>
      <c r="R5" s="992"/>
      <c r="S5" s="992"/>
      <c r="T5" s="992"/>
      <c r="U5" s="992"/>
      <c r="V5" s="992" t="s">
        <v>363</v>
      </c>
      <c r="W5" s="992"/>
      <c r="X5" s="992"/>
      <c r="Y5" s="992"/>
      <c r="Z5" s="992"/>
      <c r="AA5" s="992" t="s">
        <v>364</v>
      </c>
      <c r="AB5" s="992"/>
      <c r="AC5" s="992"/>
      <c r="AD5" s="992"/>
      <c r="AE5" s="992"/>
      <c r="AF5" s="992" t="s">
        <v>366</v>
      </c>
      <c r="AG5" s="992"/>
      <c r="AH5" s="992"/>
      <c r="AI5" s="992"/>
      <c r="AJ5" s="992"/>
      <c r="AK5" s="992" t="s">
        <v>369</v>
      </c>
      <c r="AL5" s="992"/>
      <c r="AM5" s="992"/>
      <c r="AN5" s="992"/>
      <c r="AO5" s="992"/>
      <c r="AP5" s="992" t="s">
        <v>370</v>
      </c>
      <c r="AQ5" s="992"/>
      <c r="AR5" s="992"/>
      <c r="AS5" s="992"/>
      <c r="AT5" s="992"/>
      <c r="AU5" s="992" t="s">
        <v>371</v>
      </c>
      <c r="AV5" s="992"/>
      <c r="AW5" s="992"/>
      <c r="AX5" s="992"/>
      <c r="AY5" s="992"/>
      <c r="AZ5" s="39"/>
      <c r="BA5" s="39"/>
      <c r="BB5" s="39"/>
      <c r="BC5" s="39"/>
      <c r="BD5" s="39"/>
      <c r="BE5" s="39"/>
      <c r="BF5" s="39"/>
      <c r="BG5" s="39"/>
      <c r="BH5" s="39"/>
      <c r="BI5" s="39"/>
      <c r="BJ5" s="39"/>
      <c r="BK5" s="39"/>
      <c r="BL5" s="39"/>
      <c r="BM5" s="39"/>
      <c r="BN5" s="39"/>
      <c r="BO5" s="39"/>
      <c r="BP5" s="39"/>
      <c r="BQ5" s="39"/>
      <c r="BR5" s="39"/>
      <c r="BS5" s="39"/>
      <c r="BT5" s="39"/>
      <c r="BU5" s="39"/>
      <c r="BV5" s="39"/>
      <c r="BW5" s="39"/>
      <c r="BX5" s="39"/>
      <c r="BY5" s="39"/>
      <c r="BZ5" s="39"/>
      <c r="CA5" s="39"/>
      <c r="CB5" s="39"/>
      <c r="CC5" s="39"/>
      <c r="CD5" s="39"/>
      <c r="CE5" s="39"/>
      <c r="CF5" s="39"/>
      <c r="CG5" s="39"/>
      <c r="CH5" s="39"/>
      <c r="CI5" s="39"/>
      <c r="CJ5" s="39"/>
    </row>
    <row r="6" spans="1:93" ht="19.5" thickTop="1" thickBot="1">
      <c r="A6" s="880"/>
      <c r="B6" s="316" t="s">
        <v>61</v>
      </c>
      <c r="C6" s="316" t="s">
        <v>62</v>
      </c>
      <c r="D6" s="316" t="s">
        <v>63</v>
      </c>
      <c r="E6" s="316" t="s">
        <v>64</v>
      </c>
      <c r="F6" s="316" t="s">
        <v>65</v>
      </c>
      <c r="G6" s="316" t="s">
        <v>61</v>
      </c>
      <c r="H6" s="316" t="s">
        <v>62</v>
      </c>
      <c r="I6" s="316" t="s">
        <v>63</v>
      </c>
      <c r="J6" s="316" t="s">
        <v>64</v>
      </c>
      <c r="K6" s="316" t="s">
        <v>65</v>
      </c>
      <c r="L6" s="316" t="s">
        <v>61</v>
      </c>
      <c r="M6" s="316" t="s">
        <v>62</v>
      </c>
      <c r="N6" s="316" t="s">
        <v>63</v>
      </c>
      <c r="O6" s="316" t="s">
        <v>64</v>
      </c>
      <c r="P6" s="316" t="s">
        <v>65</v>
      </c>
      <c r="Q6" s="316" t="s">
        <v>61</v>
      </c>
      <c r="R6" s="316" t="s">
        <v>62</v>
      </c>
      <c r="S6" s="316" t="s">
        <v>63</v>
      </c>
      <c r="T6" s="316" t="s">
        <v>64</v>
      </c>
      <c r="U6" s="316" t="s">
        <v>65</v>
      </c>
      <c r="V6" s="316" t="s">
        <v>61</v>
      </c>
      <c r="W6" s="316" t="s">
        <v>62</v>
      </c>
      <c r="X6" s="316" t="s">
        <v>63</v>
      </c>
      <c r="Y6" s="316" t="s">
        <v>64</v>
      </c>
      <c r="Z6" s="316" t="s">
        <v>65</v>
      </c>
      <c r="AA6" s="316" t="s">
        <v>61</v>
      </c>
      <c r="AB6" s="316" t="s">
        <v>62</v>
      </c>
      <c r="AC6" s="316" t="s">
        <v>63</v>
      </c>
      <c r="AD6" s="316" t="s">
        <v>64</v>
      </c>
      <c r="AE6" s="316" t="s">
        <v>65</v>
      </c>
      <c r="AF6" s="316" t="s">
        <v>61</v>
      </c>
      <c r="AG6" s="316" t="s">
        <v>62</v>
      </c>
      <c r="AH6" s="316" t="s">
        <v>63</v>
      </c>
      <c r="AI6" s="316" t="s">
        <v>64</v>
      </c>
      <c r="AJ6" s="316" t="s">
        <v>65</v>
      </c>
      <c r="AK6" s="316" t="s">
        <v>61</v>
      </c>
      <c r="AL6" s="316" t="s">
        <v>62</v>
      </c>
      <c r="AM6" s="316" t="s">
        <v>63</v>
      </c>
      <c r="AN6" s="316" t="s">
        <v>64</v>
      </c>
      <c r="AO6" s="316" t="s">
        <v>65</v>
      </c>
      <c r="AP6" s="316" t="s">
        <v>61</v>
      </c>
      <c r="AQ6" s="316" t="s">
        <v>62</v>
      </c>
      <c r="AR6" s="316" t="s">
        <v>63</v>
      </c>
      <c r="AS6" s="316" t="s">
        <v>64</v>
      </c>
      <c r="AT6" s="316" t="s">
        <v>65</v>
      </c>
      <c r="AU6" s="316" t="s">
        <v>61</v>
      </c>
      <c r="AV6" s="316" t="s">
        <v>62</v>
      </c>
      <c r="AW6" s="316" t="s">
        <v>63</v>
      </c>
      <c r="AX6" s="316" t="s">
        <v>64</v>
      </c>
      <c r="AY6" s="316" t="s">
        <v>65</v>
      </c>
    </row>
    <row r="7" spans="1:93" ht="13.5" thickTop="1">
      <c r="A7" s="40" t="s">
        <v>905</v>
      </c>
      <c r="B7" s="40">
        <v>8494.0306</v>
      </c>
      <c r="C7" s="40">
        <v>2436.3391200000001</v>
      </c>
      <c r="D7" s="40">
        <v>0</v>
      </c>
      <c r="E7" s="40">
        <v>0</v>
      </c>
      <c r="F7" s="40">
        <v>10930.369720000001</v>
      </c>
      <c r="G7" s="40">
        <v>10867.192359999999</v>
      </c>
      <c r="H7" s="40">
        <v>3604.0330600000002</v>
      </c>
      <c r="I7" s="40">
        <v>0</v>
      </c>
      <c r="J7" s="40">
        <v>0</v>
      </c>
      <c r="K7" s="40">
        <v>14471.225420000001</v>
      </c>
      <c r="L7" s="40">
        <v>9879.31646</v>
      </c>
      <c r="M7" s="40">
        <v>6656.9393099999998</v>
      </c>
      <c r="N7" s="40">
        <v>0</v>
      </c>
      <c r="O7" s="40">
        <v>2.0000000000000002E-5</v>
      </c>
      <c r="P7" s="40">
        <v>16536.255789999999</v>
      </c>
      <c r="Q7" s="40">
        <v>300.03190999999998</v>
      </c>
      <c r="R7" s="40">
        <v>6.7269499999999995</v>
      </c>
      <c r="S7" s="40">
        <v>0</v>
      </c>
      <c r="T7" s="40">
        <v>0</v>
      </c>
      <c r="U7" s="40">
        <v>306.75885999999997</v>
      </c>
      <c r="V7" s="40">
        <v>828.73281000000009</v>
      </c>
      <c r="W7" s="40">
        <v>131.30410000000001</v>
      </c>
      <c r="X7" s="40">
        <v>0</v>
      </c>
      <c r="Y7" s="40">
        <v>0</v>
      </c>
      <c r="Z7" s="40">
        <v>960.03691000000003</v>
      </c>
      <c r="AA7" s="40">
        <v>35434.422460000002</v>
      </c>
      <c r="AB7" s="40">
        <v>16322.636550000001</v>
      </c>
      <c r="AC7" s="40">
        <v>0</v>
      </c>
      <c r="AD7" s="40">
        <v>0.50507000000000002</v>
      </c>
      <c r="AE7" s="40">
        <v>51757.564079999996</v>
      </c>
      <c r="AF7" s="40">
        <v>0.15</v>
      </c>
      <c r="AG7" s="40">
        <v>0</v>
      </c>
      <c r="AH7" s="40">
        <v>0</v>
      </c>
      <c r="AI7" s="40">
        <v>0</v>
      </c>
      <c r="AJ7" s="40">
        <v>0.15</v>
      </c>
      <c r="AK7" s="40">
        <v>654.43016</v>
      </c>
      <c r="AL7" s="40">
        <v>408.00534000000005</v>
      </c>
      <c r="AM7" s="40">
        <v>0</v>
      </c>
      <c r="AN7" s="40">
        <v>0</v>
      </c>
      <c r="AO7" s="40">
        <v>1062.4355</v>
      </c>
      <c r="AP7" s="40">
        <v>2.3682500000000002</v>
      </c>
      <c r="AQ7" s="40">
        <v>6.2789999999999999</v>
      </c>
      <c r="AR7" s="40">
        <v>0</v>
      </c>
      <c r="AS7" s="40">
        <v>0</v>
      </c>
      <c r="AT7" s="40">
        <v>8.6472499999999997</v>
      </c>
      <c r="AU7" s="40">
        <v>66460.675009999992</v>
      </c>
      <c r="AV7" s="40">
        <v>29572.263429999999</v>
      </c>
      <c r="AW7" s="40">
        <v>0</v>
      </c>
      <c r="AX7" s="40">
        <v>0.50508999999999993</v>
      </c>
      <c r="AY7" s="40">
        <v>96033.443530000004</v>
      </c>
    </row>
    <row r="8" spans="1:93" ht="12.75">
      <c r="A8" s="40" t="s">
        <v>151</v>
      </c>
      <c r="B8" s="40">
        <v>8487.2468499999995</v>
      </c>
      <c r="C8" s="40">
        <v>2390.9638199999999</v>
      </c>
      <c r="D8" s="40">
        <v>0</v>
      </c>
      <c r="E8" s="40">
        <v>0</v>
      </c>
      <c r="F8" s="40">
        <v>10878.21067</v>
      </c>
      <c r="G8" s="40">
        <v>10492.282810000001</v>
      </c>
      <c r="H8" s="40">
        <v>3553.6341899999998</v>
      </c>
      <c r="I8" s="40">
        <v>0</v>
      </c>
      <c r="J8" s="40">
        <v>0</v>
      </c>
      <c r="K8" s="40">
        <v>14045.916999999999</v>
      </c>
      <c r="L8" s="40">
        <v>9857.8888900000002</v>
      </c>
      <c r="M8" s="40">
        <v>6589.13825</v>
      </c>
      <c r="N8" s="40">
        <v>0</v>
      </c>
      <c r="O8" s="40">
        <v>2.0000000000000002E-5</v>
      </c>
      <c r="P8" s="40">
        <v>16447.027160000001</v>
      </c>
      <c r="Q8" s="40">
        <v>288.45734000000004</v>
      </c>
      <c r="R8" s="40">
        <v>6.7269499999999995</v>
      </c>
      <c r="S8" s="40">
        <v>0</v>
      </c>
      <c r="T8" s="40">
        <v>0</v>
      </c>
      <c r="U8" s="40">
        <v>295.18428999999998</v>
      </c>
      <c r="V8" s="40">
        <v>828.33281000000011</v>
      </c>
      <c r="W8" s="40">
        <v>131.30410000000001</v>
      </c>
      <c r="X8" s="40">
        <v>0</v>
      </c>
      <c r="Y8" s="40">
        <v>0</v>
      </c>
      <c r="Z8" s="40">
        <v>959.63691000000006</v>
      </c>
      <c r="AA8" s="40">
        <v>35361.018380000001</v>
      </c>
      <c r="AB8" s="40">
        <v>16322.636550000001</v>
      </c>
      <c r="AC8" s="40">
        <v>0</v>
      </c>
      <c r="AD8" s="40">
        <v>0.50507000000000002</v>
      </c>
      <c r="AE8" s="40">
        <v>51684.160000000003</v>
      </c>
      <c r="AF8" s="40">
        <v>0</v>
      </c>
      <c r="AG8" s="40">
        <v>0</v>
      </c>
      <c r="AH8" s="40">
        <v>0</v>
      </c>
      <c r="AI8" s="40">
        <v>0</v>
      </c>
      <c r="AJ8" s="40">
        <v>0</v>
      </c>
      <c r="AK8" s="40">
        <v>654.43016</v>
      </c>
      <c r="AL8" s="40">
        <v>408.00534000000005</v>
      </c>
      <c r="AM8" s="40">
        <v>0</v>
      </c>
      <c r="AN8" s="40">
        <v>0</v>
      </c>
      <c r="AO8" s="40">
        <v>1062.4355</v>
      </c>
      <c r="AP8" s="40">
        <v>0</v>
      </c>
      <c r="AQ8" s="40">
        <v>0</v>
      </c>
      <c r="AR8" s="40">
        <v>0</v>
      </c>
      <c r="AS8" s="40">
        <v>0</v>
      </c>
      <c r="AT8" s="40">
        <v>0</v>
      </c>
      <c r="AU8" s="40">
        <v>65969.65724</v>
      </c>
      <c r="AV8" s="40">
        <v>29402.409199999998</v>
      </c>
      <c r="AW8" s="40">
        <v>0</v>
      </c>
      <c r="AX8" s="40">
        <v>0.50508999999999993</v>
      </c>
      <c r="AY8" s="40">
        <v>95372.571530000001</v>
      </c>
    </row>
    <row r="9" spans="1:93" ht="12.75">
      <c r="A9" s="40" t="s">
        <v>152</v>
      </c>
      <c r="B9" s="40">
        <v>6.7837500000000004</v>
      </c>
      <c r="C9" s="40">
        <v>45.375300000000003</v>
      </c>
      <c r="D9" s="40">
        <v>0</v>
      </c>
      <c r="E9" s="40">
        <v>0</v>
      </c>
      <c r="F9" s="40">
        <v>52.159050000000001</v>
      </c>
      <c r="G9" s="40">
        <v>374.90954999999997</v>
      </c>
      <c r="H9" s="40">
        <v>50.399260000000005</v>
      </c>
      <c r="I9" s="40">
        <v>0</v>
      </c>
      <c r="J9" s="40">
        <v>0</v>
      </c>
      <c r="K9" s="40">
        <v>425.30880999999999</v>
      </c>
      <c r="L9" s="40">
        <v>21.427569999999999</v>
      </c>
      <c r="M9" s="40">
        <v>67.801059999999993</v>
      </c>
      <c r="N9" s="40">
        <v>0</v>
      </c>
      <c r="O9" s="40">
        <v>0</v>
      </c>
      <c r="P9" s="40">
        <v>89.22863000000001</v>
      </c>
      <c r="Q9" s="40">
        <v>11.57457</v>
      </c>
      <c r="R9" s="40">
        <v>0</v>
      </c>
      <c r="S9" s="40">
        <v>0</v>
      </c>
      <c r="T9" s="40">
        <v>0</v>
      </c>
      <c r="U9" s="40">
        <v>11.57457</v>
      </c>
      <c r="V9" s="40">
        <v>0.4</v>
      </c>
      <c r="W9" s="40">
        <v>0</v>
      </c>
      <c r="X9" s="40">
        <v>0</v>
      </c>
      <c r="Y9" s="40">
        <v>0</v>
      </c>
      <c r="Z9" s="40">
        <v>0.4</v>
      </c>
      <c r="AA9" s="40">
        <v>73.404080000000008</v>
      </c>
      <c r="AB9" s="40">
        <v>0</v>
      </c>
      <c r="AC9" s="40">
        <v>0</v>
      </c>
      <c r="AD9" s="40">
        <v>0</v>
      </c>
      <c r="AE9" s="40">
        <v>73.404080000000008</v>
      </c>
      <c r="AF9" s="40">
        <v>0.15</v>
      </c>
      <c r="AG9" s="40">
        <v>0</v>
      </c>
      <c r="AH9" s="40">
        <v>0</v>
      </c>
      <c r="AI9" s="40">
        <v>0</v>
      </c>
      <c r="AJ9" s="40">
        <v>0.15</v>
      </c>
      <c r="AK9" s="40">
        <v>0</v>
      </c>
      <c r="AL9" s="40">
        <v>0</v>
      </c>
      <c r="AM9" s="40">
        <v>0</v>
      </c>
      <c r="AN9" s="40">
        <v>0</v>
      </c>
      <c r="AO9" s="40">
        <v>0</v>
      </c>
      <c r="AP9" s="40">
        <v>2.3682500000000002</v>
      </c>
      <c r="AQ9" s="40">
        <v>6.2789999999999999</v>
      </c>
      <c r="AR9" s="40">
        <v>0</v>
      </c>
      <c r="AS9" s="40">
        <v>0</v>
      </c>
      <c r="AT9" s="40">
        <v>8.6472499999999997</v>
      </c>
      <c r="AU9" s="40">
        <v>491.01777000000004</v>
      </c>
      <c r="AV9" s="40">
        <v>169.85461999999998</v>
      </c>
      <c r="AW9" s="40">
        <v>0</v>
      </c>
      <c r="AX9" s="40">
        <v>0</v>
      </c>
      <c r="AY9" s="40">
        <v>660.87239</v>
      </c>
    </row>
    <row r="10" spans="1:93" ht="12.75">
      <c r="A10" s="40" t="s">
        <v>906</v>
      </c>
      <c r="B10" s="40">
        <v>0</v>
      </c>
      <c r="C10" s="40">
        <v>0</v>
      </c>
      <c r="D10" s="40">
        <v>0</v>
      </c>
      <c r="E10" s="40">
        <v>0</v>
      </c>
      <c r="F10" s="40">
        <v>0</v>
      </c>
      <c r="G10" s="40">
        <v>0</v>
      </c>
      <c r="H10" s="40">
        <v>-3.8999999999999999E-4</v>
      </c>
      <c r="I10" s="40">
        <v>0</v>
      </c>
      <c r="J10" s="40">
        <v>0</v>
      </c>
      <c r="K10" s="40">
        <v>-3.8999999999999999E-4</v>
      </c>
      <c r="L10" s="40">
        <v>0</v>
      </c>
      <c r="M10" s="40">
        <v>0</v>
      </c>
      <c r="N10" s="40">
        <v>0</v>
      </c>
      <c r="O10" s="40">
        <v>0</v>
      </c>
      <c r="P10" s="40">
        <v>0</v>
      </c>
      <c r="Q10" s="40">
        <v>0</v>
      </c>
      <c r="R10" s="40">
        <v>0</v>
      </c>
      <c r="S10" s="40">
        <v>0</v>
      </c>
      <c r="T10" s="40">
        <v>0</v>
      </c>
      <c r="U10" s="40">
        <v>0</v>
      </c>
      <c r="V10" s="40">
        <v>0</v>
      </c>
      <c r="W10" s="40">
        <v>0</v>
      </c>
      <c r="X10" s="40">
        <v>0</v>
      </c>
      <c r="Y10" s="40">
        <v>0</v>
      </c>
      <c r="Z10" s="40">
        <v>0</v>
      </c>
      <c r="AA10" s="40">
        <v>0</v>
      </c>
      <c r="AB10" s="40">
        <v>0</v>
      </c>
      <c r="AC10" s="40">
        <v>0</v>
      </c>
      <c r="AD10" s="40">
        <v>0</v>
      </c>
      <c r="AE10" s="40">
        <v>0</v>
      </c>
      <c r="AF10" s="40">
        <v>0</v>
      </c>
      <c r="AG10" s="40">
        <v>0</v>
      </c>
      <c r="AH10" s="40">
        <v>0</v>
      </c>
      <c r="AI10" s="40">
        <v>0</v>
      </c>
      <c r="AJ10" s="40">
        <v>0</v>
      </c>
      <c r="AK10" s="40">
        <v>0</v>
      </c>
      <c r="AL10" s="40">
        <v>0</v>
      </c>
      <c r="AM10" s="40">
        <v>0</v>
      </c>
      <c r="AN10" s="40">
        <v>0</v>
      </c>
      <c r="AO10" s="40">
        <v>0</v>
      </c>
      <c r="AP10" s="40">
        <v>0</v>
      </c>
      <c r="AQ10" s="40">
        <v>0</v>
      </c>
      <c r="AR10" s="40">
        <v>0</v>
      </c>
      <c r="AS10" s="40">
        <v>0</v>
      </c>
      <c r="AT10" s="40">
        <v>0</v>
      </c>
      <c r="AU10" s="40">
        <v>0</v>
      </c>
      <c r="AV10" s="40">
        <v>-3.8999999999999999E-4</v>
      </c>
      <c r="AW10" s="40">
        <v>0</v>
      </c>
      <c r="AX10" s="40">
        <v>0</v>
      </c>
      <c r="AY10" s="40">
        <v>-3.8999999999999999E-4</v>
      </c>
    </row>
    <row r="11" spans="1:93" ht="12.75">
      <c r="A11" s="40" t="s">
        <v>907</v>
      </c>
      <c r="B11" s="40">
        <v>12389.603580000001</v>
      </c>
      <c r="C11" s="40">
        <v>10505.434449999999</v>
      </c>
      <c r="D11" s="40">
        <v>0</v>
      </c>
      <c r="E11" s="40">
        <v>131.38010999999997</v>
      </c>
      <c r="F11" s="40">
        <v>23026.418140000002</v>
      </c>
      <c r="G11" s="40">
        <v>47170.337920000005</v>
      </c>
      <c r="H11" s="40">
        <v>18031.286640000002</v>
      </c>
      <c r="I11" s="40">
        <v>0</v>
      </c>
      <c r="J11" s="40">
        <v>5.8340000000000003E-2</v>
      </c>
      <c r="K11" s="40">
        <v>65201.6829</v>
      </c>
      <c r="L11" s="40">
        <v>29799.922460000002</v>
      </c>
      <c r="M11" s="40">
        <v>19364.20938</v>
      </c>
      <c r="N11" s="40">
        <v>0</v>
      </c>
      <c r="O11" s="40">
        <v>19.326610000000002</v>
      </c>
      <c r="P11" s="40">
        <v>49183.458450000006</v>
      </c>
      <c r="Q11" s="40">
        <v>1237.2771</v>
      </c>
      <c r="R11" s="40">
        <v>1519.7948999999999</v>
      </c>
      <c r="S11" s="40">
        <v>0</v>
      </c>
      <c r="T11" s="40">
        <v>0</v>
      </c>
      <c r="U11" s="40">
        <v>2757.0720000000001</v>
      </c>
      <c r="V11" s="40">
        <v>3623.3173900000002</v>
      </c>
      <c r="W11" s="40">
        <v>918.66904</v>
      </c>
      <c r="X11" s="40">
        <v>0</v>
      </c>
      <c r="Y11" s="40">
        <v>0</v>
      </c>
      <c r="Z11" s="40">
        <v>4541.9864299999999</v>
      </c>
      <c r="AA11" s="40">
        <v>35804.132239999999</v>
      </c>
      <c r="AB11" s="40">
        <v>18486.77145</v>
      </c>
      <c r="AC11" s="40">
        <v>0</v>
      </c>
      <c r="AD11" s="40">
        <v>121.38083999999999</v>
      </c>
      <c r="AE11" s="40">
        <v>54412.284530000004</v>
      </c>
      <c r="AF11" s="40">
        <v>1763.1314199999999</v>
      </c>
      <c r="AG11" s="40">
        <v>1540.7176999999999</v>
      </c>
      <c r="AH11" s="40">
        <v>0</v>
      </c>
      <c r="AI11" s="40">
        <v>0</v>
      </c>
      <c r="AJ11" s="40">
        <v>3303.8491200000003</v>
      </c>
      <c r="AK11" s="40">
        <v>21903.386559999999</v>
      </c>
      <c r="AL11" s="40">
        <v>4425.1648499999992</v>
      </c>
      <c r="AM11" s="40">
        <v>0</v>
      </c>
      <c r="AN11" s="40">
        <v>214.41791000000001</v>
      </c>
      <c r="AO11" s="40">
        <v>26542.96932</v>
      </c>
      <c r="AP11" s="40">
        <v>3116.48893</v>
      </c>
      <c r="AQ11" s="40">
        <v>295.91649999999998</v>
      </c>
      <c r="AR11" s="40">
        <v>0</v>
      </c>
      <c r="AS11" s="40">
        <v>0</v>
      </c>
      <c r="AT11" s="40">
        <v>3412.4054300000003</v>
      </c>
      <c r="AU11" s="40">
        <v>156807.59760000001</v>
      </c>
      <c r="AV11" s="40">
        <v>75087.964909999995</v>
      </c>
      <c r="AW11" s="40">
        <v>0</v>
      </c>
      <c r="AX11" s="40">
        <v>486.56380999999999</v>
      </c>
      <c r="AY11" s="40">
        <v>232382.12631999998</v>
      </c>
    </row>
    <row r="12" spans="1:93" ht="12.75">
      <c r="A12" s="40" t="s">
        <v>908</v>
      </c>
      <c r="B12" s="40">
        <v>12389.603580000001</v>
      </c>
      <c r="C12" s="40">
        <v>10505.434449999999</v>
      </c>
      <c r="D12" s="40">
        <v>0</v>
      </c>
      <c r="E12" s="40">
        <v>131.38010999999997</v>
      </c>
      <c r="F12" s="40">
        <v>23026.418140000002</v>
      </c>
      <c r="G12" s="40">
        <v>47170.337920000005</v>
      </c>
      <c r="H12" s="40">
        <v>18031.282920000001</v>
      </c>
      <c r="I12" s="40">
        <v>0</v>
      </c>
      <c r="J12" s="40">
        <v>5.8340000000000003E-2</v>
      </c>
      <c r="K12" s="40">
        <v>65201.679179999999</v>
      </c>
      <c r="L12" s="40">
        <v>29799.922460000002</v>
      </c>
      <c r="M12" s="40">
        <v>19364.209350000001</v>
      </c>
      <c r="N12" s="40">
        <v>0</v>
      </c>
      <c r="O12" s="40">
        <v>19.326610000000002</v>
      </c>
      <c r="P12" s="40">
        <v>49183.458420000003</v>
      </c>
      <c r="Q12" s="40">
        <v>1237.2771</v>
      </c>
      <c r="R12" s="40">
        <v>1519.7948999999999</v>
      </c>
      <c r="S12" s="40">
        <v>0</v>
      </c>
      <c r="T12" s="40">
        <v>0</v>
      </c>
      <c r="U12" s="40">
        <v>2757.0720000000001</v>
      </c>
      <c r="V12" s="40">
        <v>3623.3173900000002</v>
      </c>
      <c r="W12" s="40">
        <v>918.66904</v>
      </c>
      <c r="X12" s="40">
        <v>0</v>
      </c>
      <c r="Y12" s="40">
        <v>0</v>
      </c>
      <c r="Z12" s="40">
        <v>4541.9864299999999</v>
      </c>
      <c r="AA12" s="40">
        <v>35804.132239999999</v>
      </c>
      <c r="AB12" s="40">
        <v>18486.77145</v>
      </c>
      <c r="AC12" s="40">
        <v>0</v>
      </c>
      <c r="AD12" s="40">
        <v>121.38083999999999</v>
      </c>
      <c r="AE12" s="40">
        <v>54412.284530000004</v>
      </c>
      <c r="AF12" s="40">
        <v>1763.1314199999999</v>
      </c>
      <c r="AG12" s="40">
        <v>1540.7176999999999</v>
      </c>
      <c r="AH12" s="40">
        <v>0</v>
      </c>
      <c r="AI12" s="40">
        <v>0</v>
      </c>
      <c r="AJ12" s="40">
        <v>3303.8491200000003</v>
      </c>
      <c r="AK12" s="40">
        <v>21903.386559999999</v>
      </c>
      <c r="AL12" s="40">
        <v>4425.1648499999992</v>
      </c>
      <c r="AM12" s="40">
        <v>0</v>
      </c>
      <c r="AN12" s="40">
        <v>214.41791000000001</v>
      </c>
      <c r="AO12" s="40">
        <v>26542.96932</v>
      </c>
      <c r="AP12" s="40">
        <v>3116.44814</v>
      </c>
      <c r="AQ12" s="40">
        <v>295.91649999999998</v>
      </c>
      <c r="AR12" s="40">
        <v>0</v>
      </c>
      <c r="AS12" s="40">
        <v>0</v>
      </c>
      <c r="AT12" s="40">
        <v>3412.3646400000002</v>
      </c>
      <c r="AU12" s="40">
        <v>156807.55681000001</v>
      </c>
      <c r="AV12" s="40">
        <v>75087.961159999992</v>
      </c>
      <c r="AW12" s="40">
        <v>0</v>
      </c>
      <c r="AX12" s="40">
        <v>486.56380999999999</v>
      </c>
      <c r="AY12" s="40">
        <v>232382.08178000001</v>
      </c>
    </row>
    <row r="13" spans="1:93" ht="12.75">
      <c r="A13" s="40" t="s">
        <v>909</v>
      </c>
      <c r="B13" s="40">
        <v>0</v>
      </c>
      <c r="C13" s="40">
        <v>0</v>
      </c>
      <c r="D13" s="40">
        <v>0</v>
      </c>
      <c r="E13" s="40">
        <v>0</v>
      </c>
      <c r="F13" s="40">
        <v>0</v>
      </c>
      <c r="G13" s="40">
        <v>0</v>
      </c>
      <c r="H13" s="40">
        <v>0</v>
      </c>
      <c r="I13" s="40">
        <v>0</v>
      </c>
      <c r="J13" s="40">
        <v>0</v>
      </c>
      <c r="K13" s="40">
        <v>0</v>
      </c>
      <c r="L13" s="40">
        <v>0</v>
      </c>
      <c r="M13" s="40">
        <v>0</v>
      </c>
      <c r="N13" s="40">
        <v>0</v>
      </c>
      <c r="O13" s="40">
        <v>0</v>
      </c>
      <c r="P13" s="40">
        <v>0</v>
      </c>
      <c r="Q13" s="40">
        <v>0</v>
      </c>
      <c r="R13" s="40">
        <v>0</v>
      </c>
      <c r="S13" s="40">
        <v>0</v>
      </c>
      <c r="T13" s="40">
        <v>0</v>
      </c>
      <c r="U13" s="40">
        <v>0</v>
      </c>
      <c r="V13" s="40">
        <v>0</v>
      </c>
      <c r="W13" s="40">
        <v>0</v>
      </c>
      <c r="X13" s="40">
        <v>0</v>
      </c>
      <c r="Y13" s="40">
        <v>0</v>
      </c>
      <c r="Z13" s="40">
        <v>0</v>
      </c>
      <c r="AA13" s="40">
        <v>0</v>
      </c>
      <c r="AB13" s="40">
        <v>0</v>
      </c>
      <c r="AC13" s="40">
        <v>0</v>
      </c>
      <c r="AD13" s="40">
        <v>0</v>
      </c>
      <c r="AE13" s="40">
        <v>0</v>
      </c>
      <c r="AF13" s="40">
        <v>0</v>
      </c>
      <c r="AG13" s="40">
        <v>0</v>
      </c>
      <c r="AH13" s="40">
        <v>0</v>
      </c>
      <c r="AI13" s="40">
        <v>0</v>
      </c>
      <c r="AJ13" s="40">
        <v>0</v>
      </c>
      <c r="AK13" s="40">
        <v>0</v>
      </c>
      <c r="AL13" s="40">
        <v>0</v>
      </c>
      <c r="AM13" s="40">
        <v>0</v>
      </c>
      <c r="AN13" s="40">
        <v>0</v>
      </c>
      <c r="AO13" s="40">
        <v>0</v>
      </c>
      <c r="AP13" s="40">
        <v>0</v>
      </c>
      <c r="AQ13" s="40">
        <v>0</v>
      </c>
      <c r="AR13" s="40">
        <v>0</v>
      </c>
      <c r="AS13" s="40">
        <v>0</v>
      </c>
      <c r="AT13" s="40">
        <v>0</v>
      </c>
      <c r="AU13" s="40">
        <v>0</v>
      </c>
      <c r="AV13" s="40">
        <v>0</v>
      </c>
      <c r="AW13" s="40">
        <v>0</v>
      </c>
      <c r="AX13" s="40">
        <v>0</v>
      </c>
      <c r="AY13" s="40">
        <v>0</v>
      </c>
    </row>
    <row r="14" spans="1:93" ht="12.75">
      <c r="A14" s="40" t="s">
        <v>906</v>
      </c>
      <c r="B14" s="40">
        <v>0</v>
      </c>
      <c r="C14" s="40">
        <v>0</v>
      </c>
      <c r="D14" s="40">
        <v>0</v>
      </c>
      <c r="E14" s="40">
        <v>0</v>
      </c>
      <c r="F14" s="40">
        <v>0</v>
      </c>
      <c r="G14" s="40">
        <v>0</v>
      </c>
      <c r="H14" s="40">
        <v>3.7200000000000002E-3</v>
      </c>
      <c r="I14" s="40">
        <v>0</v>
      </c>
      <c r="J14" s="40">
        <v>0</v>
      </c>
      <c r="K14" s="40">
        <v>3.7200000000000002E-3</v>
      </c>
      <c r="L14" s="40">
        <v>0</v>
      </c>
      <c r="M14" s="40">
        <v>2.9999999999999997E-5</v>
      </c>
      <c r="N14" s="40">
        <v>0</v>
      </c>
      <c r="O14" s="40">
        <v>0</v>
      </c>
      <c r="P14" s="40">
        <v>2.9999999999999997E-5</v>
      </c>
      <c r="Q14" s="40">
        <v>0</v>
      </c>
      <c r="R14" s="40">
        <v>0</v>
      </c>
      <c r="S14" s="40">
        <v>0</v>
      </c>
      <c r="T14" s="40">
        <v>0</v>
      </c>
      <c r="U14" s="40">
        <v>0</v>
      </c>
      <c r="V14" s="40">
        <v>0</v>
      </c>
      <c r="W14" s="40">
        <v>0</v>
      </c>
      <c r="X14" s="40">
        <v>0</v>
      </c>
      <c r="Y14" s="40">
        <v>0</v>
      </c>
      <c r="Z14" s="40">
        <v>0</v>
      </c>
      <c r="AA14" s="40">
        <v>0</v>
      </c>
      <c r="AB14" s="40">
        <v>0</v>
      </c>
      <c r="AC14" s="40">
        <v>0</v>
      </c>
      <c r="AD14" s="40">
        <v>0</v>
      </c>
      <c r="AE14" s="40">
        <v>0</v>
      </c>
      <c r="AF14" s="40">
        <v>0</v>
      </c>
      <c r="AG14" s="40">
        <v>0</v>
      </c>
      <c r="AH14" s="40">
        <v>0</v>
      </c>
      <c r="AI14" s="40">
        <v>0</v>
      </c>
      <c r="AJ14" s="40">
        <v>0</v>
      </c>
      <c r="AK14" s="40">
        <v>0</v>
      </c>
      <c r="AL14" s="40">
        <v>0</v>
      </c>
      <c r="AM14" s="40">
        <v>0</v>
      </c>
      <c r="AN14" s="40">
        <v>0</v>
      </c>
      <c r="AO14" s="40">
        <v>0</v>
      </c>
      <c r="AP14" s="40">
        <v>4.079E-2</v>
      </c>
      <c r="AQ14" s="40">
        <v>0</v>
      </c>
      <c r="AR14" s="40">
        <v>0</v>
      </c>
      <c r="AS14" s="40">
        <v>0</v>
      </c>
      <c r="AT14" s="40">
        <v>4.079E-2</v>
      </c>
      <c r="AU14" s="40">
        <v>4.079E-2</v>
      </c>
      <c r="AV14" s="40">
        <v>3.7499999999999999E-3</v>
      </c>
      <c r="AW14" s="40">
        <v>0</v>
      </c>
      <c r="AX14" s="40">
        <v>0</v>
      </c>
      <c r="AY14" s="40">
        <v>4.4539999999999996E-2</v>
      </c>
    </row>
    <row r="15" spans="1:93" ht="12.75">
      <c r="A15" s="40" t="s">
        <v>910</v>
      </c>
      <c r="B15" s="40">
        <v>38.018980000000006</v>
      </c>
      <c r="C15" s="40">
        <v>1780.4622899999999</v>
      </c>
      <c r="D15" s="40">
        <v>0</v>
      </c>
      <c r="E15" s="40">
        <v>0</v>
      </c>
      <c r="F15" s="40">
        <v>1818.48127</v>
      </c>
      <c r="G15" s="40">
        <v>647.45501999999999</v>
      </c>
      <c r="H15" s="40">
        <v>949.87329</v>
      </c>
      <c r="I15" s="40">
        <v>0</v>
      </c>
      <c r="J15" s="40">
        <v>0</v>
      </c>
      <c r="K15" s="40">
        <v>1597.3283100000001</v>
      </c>
      <c r="L15" s="40">
        <v>1020.09801</v>
      </c>
      <c r="M15" s="40">
        <v>6401.3137800000004</v>
      </c>
      <c r="N15" s="40">
        <v>0</v>
      </c>
      <c r="O15" s="40">
        <v>627.48469</v>
      </c>
      <c r="P15" s="40">
        <v>8048.8964800000003</v>
      </c>
      <c r="Q15" s="40">
        <v>114.10172</v>
      </c>
      <c r="R15" s="40">
        <v>0</v>
      </c>
      <c r="S15" s="40">
        <v>0</v>
      </c>
      <c r="T15" s="40">
        <v>0</v>
      </c>
      <c r="U15" s="40">
        <v>114.10172</v>
      </c>
      <c r="V15" s="40">
        <v>14.183540000000001</v>
      </c>
      <c r="W15" s="40">
        <v>0</v>
      </c>
      <c r="X15" s="40">
        <v>0</v>
      </c>
      <c r="Y15" s="40">
        <v>0</v>
      </c>
      <c r="Z15" s="40">
        <v>14.183540000000001</v>
      </c>
      <c r="AA15" s="40">
        <v>1171.9293600000001</v>
      </c>
      <c r="AB15" s="40">
        <v>14132.05084</v>
      </c>
      <c r="AC15" s="40">
        <v>0</v>
      </c>
      <c r="AD15" s="40">
        <v>0</v>
      </c>
      <c r="AE15" s="40">
        <v>15303.9802</v>
      </c>
      <c r="AF15" s="40">
        <v>74.429779999999994</v>
      </c>
      <c r="AG15" s="40">
        <v>27.600549999999998</v>
      </c>
      <c r="AH15" s="40">
        <v>0</v>
      </c>
      <c r="AI15" s="40">
        <v>0</v>
      </c>
      <c r="AJ15" s="40">
        <v>102.03033000000001</v>
      </c>
      <c r="AK15" s="40">
        <v>3058.3921500000001</v>
      </c>
      <c r="AL15" s="40">
        <v>485.86482000000001</v>
      </c>
      <c r="AM15" s="40">
        <v>0</v>
      </c>
      <c r="AN15" s="40">
        <v>0.80098999999999998</v>
      </c>
      <c r="AO15" s="40">
        <v>3545.0579600000001</v>
      </c>
      <c r="AP15" s="40">
        <v>826.98638000000005</v>
      </c>
      <c r="AQ15" s="40">
        <v>10.6823</v>
      </c>
      <c r="AR15" s="40">
        <v>0</v>
      </c>
      <c r="AS15" s="40">
        <v>0</v>
      </c>
      <c r="AT15" s="40">
        <v>837.66867999999999</v>
      </c>
      <c r="AU15" s="40">
        <v>6965.5949400000009</v>
      </c>
      <c r="AV15" s="40">
        <v>23787.847870000001</v>
      </c>
      <c r="AW15" s="40">
        <v>0</v>
      </c>
      <c r="AX15" s="40">
        <v>628.28568000000007</v>
      </c>
      <c r="AY15" s="40">
        <v>31381.728489999998</v>
      </c>
    </row>
    <row r="16" spans="1:93" ht="12.75">
      <c r="A16" s="40" t="s">
        <v>154</v>
      </c>
      <c r="B16" s="40">
        <v>38</v>
      </c>
      <c r="C16" s="40">
        <v>1778.20984</v>
      </c>
      <c r="D16" s="40">
        <v>0</v>
      </c>
      <c r="E16" s="40">
        <v>0</v>
      </c>
      <c r="F16" s="40">
        <v>1816.20984</v>
      </c>
      <c r="G16" s="40">
        <v>646.07399999999996</v>
      </c>
      <c r="H16" s="40">
        <v>945.68074999999999</v>
      </c>
      <c r="I16" s="40">
        <v>0</v>
      </c>
      <c r="J16" s="40">
        <v>0</v>
      </c>
      <c r="K16" s="40">
        <v>1591.7547500000001</v>
      </c>
      <c r="L16" s="40">
        <v>1018.1576700000001</v>
      </c>
      <c r="M16" s="40">
        <v>6379.1404199999997</v>
      </c>
      <c r="N16" s="40">
        <v>0</v>
      </c>
      <c r="O16" s="40">
        <v>627.48249999999996</v>
      </c>
      <c r="P16" s="40">
        <v>8024.7805900000003</v>
      </c>
      <c r="Q16" s="40">
        <v>114.03</v>
      </c>
      <c r="R16" s="40">
        <v>0</v>
      </c>
      <c r="S16" s="40">
        <v>0</v>
      </c>
      <c r="T16" s="40">
        <v>0</v>
      </c>
      <c r="U16" s="40">
        <v>114.03</v>
      </c>
      <c r="V16" s="40">
        <v>14.183450000000001</v>
      </c>
      <c r="W16" s="40">
        <v>0</v>
      </c>
      <c r="X16" s="40">
        <v>0</v>
      </c>
      <c r="Y16" s="40">
        <v>0</v>
      </c>
      <c r="Z16" s="40">
        <v>14.183450000000001</v>
      </c>
      <c r="AA16" s="40">
        <v>1168.7447199999999</v>
      </c>
      <c r="AB16" s="40">
        <v>14045.843640000001</v>
      </c>
      <c r="AC16" s="40">
        <v>0</v>
      </c>
      <c r="AD16" s="40">
        <v>0</v>
      </c>
      <c r="AE16" s="40">
        <v>15214.58836</v>
      </c>
      <c r="AF16" s="40">
        <v>73.099999999999994</v>
      </c>
      <c r="AG16" s="40">
        <v>27.6</v>
      </c>
      <c r="AH16" s="40">
        <v>0</v>
      </c>
      <c r="AI16" s="40">
        <v>0</v>
      </c>
      <c r="AJ16" s="40">
        <v>100.7</v>
      </c>
      <c r="AK16" s="40">
        <v>3037.7748300000003</v>
      </c>
      <c r="AL16" s="40">
        <v>482.70848000000001</v>
      </c>
      <c r="AM16" s="40">
        <v>0</v>
      </c>
      <c r="AN16" s="40">
        <v>0.80098999999999998</v>
      </c>
      <c r="AO16" s="40">
        <v>3521.2842999999998</v>
      </c>
      <c r="AP16" s="40">
        <v>823.39733999999999</v>
      </c>
      <c r="AQ16" s="40">
        <v>10.67085</v>
      </c>
      <c r="AR16" s="40">
        <v>0</v>
      </c>
      <c r="AS16" s="40">
        <v>0</v>
      </c>
      <c r="AT16" s="40">
        <v>834.06818999999996</v>
      </c>
      <c r="AU16" s="40">
        <v>6933.4620100000002</v>
      </c>
      <c r="AV16" s="40">
        <v>23669.85398</v>
      </c>
      <c r="AW16" s="40">
        <v>0</v>
      </c>
      <c r="AX16" s="40">
        <v>628.28349000000003</v>
      </c>
      <c r="AY16" s="40">
        <v>31231.599480000001</v>
      </c>
    </row>
    <row r="17" spans="1:51" ht="12.75">
      <c r="A17" s="40" t="s">
        <v>155</v>
      </c>
      <c r="B17" s="40">
        <v>0</v>
      </c>
      <c r="C17" s="40">
        <v>1375.9813700000002</v>
      </c>
      <c r="D17" s="40">
        <v>0</v>
      </c>
      <c r="E17" s="40">
        <v>0</v>
      </c>
      <c r="F17" s="40">
        <v>1375.9813700000002</v>
      </c>
      <c r="G17" s="40">
        <v>0</v>
      </c>
      <c r="H17" s="40">
        <v>97.965720000000005</v>
      </c>
      <c r="I17" s="40">
        <v>0</v>
      </c>
      <c r="J17" s="40">
        <v>0</v>
      </c>
      <c r="K17" s="40">
        <v>97.965720000000005</v>
      </c>
      <c r="L17" s="40">
        <v>493.15767</v>
      </c>
      <c r="M17" s="40">
        <v>964.79066</v>
      </c>
      <c r="N17" s="40">
        <v>0</v>
      </c>
      <c r="O17" s="40">
        <v>627.48246999999992</v>
      </c>
      <c r="P17" s="40">
        <v>2085.4308000000001</v>
      </c>
      <c r="Q17" s="40">
        <v>0</v>
      </c>
      <c r="R17" s="40">
        <v>0</v>
      </c>
      <c r="S17" s="40">
        <v>0</v>
      </c>
      <c r="T17" s="40">
        <v>0</v>
      </c>
      <c r="U17" s="40">
        <v>0</v>
      </c>
      <c r="V17" s="40">
        <v>14.183450000000001</v>
      </c>
      <c r="W17" s="40">
        <v>0</v>
      </c>
      <c r="X17" s="40">
        <v>0</v>
      </c>
      <c r="Y17" s="40">
        <v>0</v>
      </c>
      <c r="Z17" s="40">
        <v>14.183450000000001</v>
      </c>
      <c r="AA17" s="40">
        <v>93.33153999999999</v>
      </c>
      <c r="AB17" s="40">
        <v>755.79302000000007</v>
      </c>
      <c r="AC17" s="40">
        <v>0</v>
      </c>
      <c r="AD17" s="40">
        <v>0</v>
      </c>
      <c r="AE17" s="40">
        <v>849.12456000000009</v>
      </c>
      <c r="AF17" s="40">
        <v>0</v>
      </c>
      <c r="AG17" s="40">
        <v>0</v>
      </c>
      <c r="AH17" s="40">
        <v>0</v>
      </c>
      <c r="AI17" s="40">
        <v>0</v>
      </c>
      <c r="AJ17" s="40">
        <v>0</v>
      </c>
      <c r="AK17" s="40">
        <v>371.01067</v>
      </c>
      <c r="AL17" s="40">
        <v>16.915560000000003</v>
      </c>
      <c r="AM17" s="40">
        <v>0</v>
      </c>
      <c r="AN17" s="40">
        <v>0</v>
      </c>
      <c r="AO17" s="40">
        <v>387.92622999999998</v>
      </c>
      <c r="AP17" s="40">
        <v>45.56973</v>
      </c>
      <c r="AQ17" s="40">
        <v>6.53085</v>
      </c>
      <c r="AR17" s="40">
        <v>0</v>
      </c>
      <c r="AS17" s="40">
        <v>0</v>
      </c>
      <c r="AT17" s="40">
        <v>52.100580000000001</v>
      </c>
      <c r="AU17" s="40">
        <v>1017.25306</v>
      </c>
      <c r="AV17" s="40">
        <v>3217.9771800000003</v>
      </c>
      <c r="AW17" s="40">
        <v>0</v>
      </c>
      <c r="AX17" s="40">
        <v>627.48246999999992</v>
      </c>
      <c r="AY17" s="40">
        <v>4862.7127099999998</v>
      </c>
    </row>
    <row r="18" spans="1:51" ht="12.75">
      <c r="A18" s="40" t="s">
        <v>156</v>
      </c>
      <c r="B18" s="40">
        <v>0</v>
      </c>
      <c r="C18" s="40">
        <v>0</v>
      </c>
      <c r="D18" s="40">
        <v>0</v>
      </c>
      <c r="E18" s="40">
        <v>0</v>
      </c>
      <c r="F18" s="40">
        <v>0</v>
      </c>
      <c r="G18" s="40">
        <v>0</v>
      </c>
      <c r="H18" s="40">
        <v>22.77656</v>
      </c>
      <c r="I18" s="40">
        <v>0</v>
      </c>
      <c r="J18" s="40">
        <v>0</v>
      </c>
      <c r="K18" s="40">
        <v>22.77656</v>
      </c>
      <c r="L18" s="40">
        <v>0</v>
      </c>
      <c r="M18" s="40">
        <v>0</v>
      </c>
      <c r="N18" s="40">
        <v>0</v>
      </c>
      <c r="O18" s="40">
        <v>4.0000000000000003E-5</v>
      </c>
      <c r="P18" s="40">
        <v>4.0000000000000003E-5</v>
      </c>
      <c r="Q18" s="40">
        <v>0</v>
      </c>
      <c r="R18" s="40">
        <v>0</v>
      </c>
      <c r="S18" s="40">
        <v>0</v>
      </c>
      <c r="T18" s="40">
        <v>0</v>
      </c>
      <c r="U18" s="40">
        <v>0</v>
      </c>
      <c r="V18" s="40">
        <v>0</v>
      </c>
      <c r="W18" s="40">
        <v>0</v>
      </c>
      <c r="X18" s="40">
        <v>0</v>
      </c>
      <c r="Y18" s="40">
        <v>0</v>
      </c>
      <c r="Z18" s="40">
        <v>0</v>
      </c>
      <c r="AA18" s="40">
        <v>422.08646000000005</v>
      </c>
      <c r="AB18" s="40">
        <v>2476.9152200000003</v>
      </c>
      <c r="AC18" s="40">
        <v>0</v>
      </c>
      <c r="AD18" s="40">
        <v>0</v>
      </c>
      <c r="AE18" s="40">
        <v>2899.0016800000003</v>
      </c>
      <c r="AF18" s="40">
        <v>0</v>
      </c>
      <c r="AG18" s="40">
        <v>0</v>
      </c>
      <c r="AH18" s="40">
        <v>0</v>
      </c>
      <c r="AI18" s="40">
        <v>0</v>
      </c>
      <c r="AJ18" s="40">
        <v>0</v>
      </c>
      <c r="AK18" s="40">
        <v>110.38419999999999</v>
      </c>
      <c r="AL18" s="40">
        <v>44.369690000000006</v>
      </c>
      <c r="AM18" s="40">
        <v>0</v>
      </c>
      <c r="AN18" s="40">
        <v>0.80098999999999998</v>
      </c>
      <c r="AO18" s="40">
        <v>155.55488</v>
      </c>
      <c r="AP18" s="40">
        <v>0</v>
      </c>
      <c r="AQ18" s="40">
        <v>0</v>
      </c>
      <c r="AR18" s="40">
        <v>0</v>
      </c>
      <c r="AS18" s="40">
        <v>0</v>
      </c>
      <c r="AT18" s="40">
        <v>0</v>
      </c>
      <c r="AU18" s="40">
        <v>532.47066000000007</v>
      </c>
      <c r="AV18" s="40">
        <v>2544.0614700000001</v>
      </c>
      <c r="AW18" s="40">
        <v>0</v>
      </c>
      <c r="AX18" s="40">
        <v>0.80103000000000002</v>
      </c>
      <c r="AY18" s="40">
        <v>3077.3331600000001</v>
      </c>
    </row>
    <row r="19" spans="1:51" ht="12.75">
      <c r="A19" s="40" t="s">
        <v>157</v>
      </c>
      <c r="B19" s="40">
        <v>0</v>
      </c>
      <c r="C19" s="40">
        <v>0</v>
      </c>
      <c r="D19" s="40">
        <v>0</v>
      </c>
      <c r="E19" s="40">
        <v>0</v>
      </c>
      <c r="F19" s="40">
        <v>0</v>
      </c>
      <c r="G19" s="40">
        <v>0</v>
      </c>
      <c r="H19" s="40">
        <v>0</v>
      </c>
      <c r="I19" s="40">
        <v>0</v>
      </c>
      <c r="J19" s="40">
        <v>0</v>
      </c>
      <c r="K19" s="40">
        <v>0</v>
      </c>
      <c r="L19" s="40">
        <v>10</v>
      </c>
      <c r="M19" s="40">
        <v>2.9999999999999997E-5</v>
      </c>
      <c r="N19" s="40">
        <v>0</v>
      </c>
      <c r="O19" s="40">
        <v>0</v>
      </c>
      <c r="P19" s="40">
        <v>10.000030000000001</v>
      </c>
      <c r="Q19" s="40">
        <v>0</v>
      </c>
      <c r="R19" s="40">
        <v>0</v>
      </c>
      <c r="S19" s="40">
        <v>0</v>
      </c>
      <c r="T19" s="40">
        <v>0</v>
      </c>
      <c r="U19" s="40">
        <v>0</v>
      </c>
      <c r="V19" s="40">
        <v>0</v>
      </c>
      <c r="W19" s="40">
        <v>0</v>
      </c>
      <c r="X19" s="40">
        <v>0</v>
      </c>
      <c r="Y19" s="40">
        <v>0</v>
      </c>
      <c r="Z19" s="40">
        <v>0</v>
      </c>
      <c r="AA19" s="40">
        <v>0</v>
      </c>
      <c r="AB19" s="40">
        <v>0</v>
      </c>
      <c r="AC19" s="40">
        <v>0</v>
      </c>
      <c r="AD19" s="40">
        <v>0</v>
      </c>
      <c r="AE19" s="40">
        <v>0</v>
      </c>
      <c r="AF19" s="40">
        <v>27</v>
      </c>
      <c r="AG19" s="40">
        <v>0</v>
      </c>
      <c r="AH19" s="40">
        <v>0</v>
      </c>
      <c r="AI19" s="40">
        <v>0</v>
      </c>
      <c r="AJ19" s="40">
        <v>27</v>
      </c>
      <c r="AK19" s="40">
        <v>32.5</v>
      </c>
      <c r="AL19" s="40">
        <v>8.625</v>
      </c>
      <c r="AM19" s="40">
        <v>0</v>
      </c>
      <c r="AN19" s="40">
        <v>0</v>
      </c>
      <c r="AO19" s="40">
        <v>41.125</v>
      </c>
      <c r="AP19" s="40">
        <v>10</v>
      </c>
      <c r="AQ19" s="40">
        <v>0</v>
      </c>
      <c r="AR19" s="40">
        <v>0</v>
      </c>
      <c r="AS19" s="40">
        <v>0</v>
      </c>
      <c r="AT19" s="40">
        <v>10</v>
      </c>
      <c r="AU19" s="40">
        <v>79.5</v>
      </c>
      <c r="AV19" s="40">
        <v>8.6250300000000006</v>
      </c>
      <c r="AW19" s="40">
        <v>0</v>
      </c>
      <c r="AX19" s="40">
        <v>0</v>
      </c>
      <c r="AY19" s="40">
        <v>88.125029999999995</v>
      </c>
    </row>
    <row r="20" spans="1:51" ht="12.75">
      <c r="A20" s="40" t="s">
        <v>158</v>
      </c>
      <c r="B20" s="40">
        <v>15</v>
      </c>
      <c r="C20" s="40">
        <v>0</v>
      </c>
      <c r="D20" s="40">
        <v>0</v>
      </c>
      <c r="E20" s="40">
        <v>0</v>
      </c>
      <c r="F20" s="40">
        <v>15</v>
      </c>
      <c r="G20" s="40">
        <v>271.07400000000001</v>
      </c>
      <c r="H20" s="40">
        <v>488.71989000000002</v>
      </c>
      <c r="I20" s="40">
        <v>0</v>
      </c>
      <c r="J20" s="40">
        <v>0</v>
      </c>
      <c r="K20" s="40">
        <v>759.79389000000003</v>
      </c>
      <c r="L20" s="40">
        <v>0</v>
      </c>
      <c r="M20" s="40">
        <v>110.40000999999999</v>
      </c>
      <c r="N20" s="40">
        <v>0</v>
      </c>
      <c r="O20" s="40">
        <v>-1.0000000000000001E-5</v>
      </c>
      <c r="P20" s="40">
        <v>110.4</v>
      </c>
      <c r="Q20" s="40">
        <v>0</v>
      </c>
      <c r="R20" s="40">
        <v>0</v>
      </c>
      <c r="S20" s="40">
        <v>0</v>
      </c>
      <c r="T20" s="40">
        <v>0</v>
      </c>
      <c r="U20" s="40">
        <v>0</v>
      </c>
      <c r="V20" s="40">
        <v>0</v>
      </c>
      <c r="W20" s="40">
        <v>0</v>
      </c>
      <c r="X20" s="40">
        <v>0</v>
      </c>
      <c r="Y20" s="40">
        <v>0</v>
      </c>
      <c r="Z20" s="40">
        <v>0</v>
      </c>
      <c r="AA20" s="40">
        <v>0</v>
      </c>
      <c r="AB20" s="40">
        <v>150.64985999999999</v>
      </c>
      <c r="AC20" s="40">
        <v>0</v>
      </c>
      <c r="AD20" s="40">
        <v>0</v>
      </c>
      <c r="AE20" s="40">
        <v>150.64985999999999</v>
      </c>
      <c r="AF20" s="40">
        <v>6</v>
      </c>
      <c r="AG20" s="40">
        <v>0</v>
      </c>
      <c r="AH20" s="40">
        <v>0</v>
      </c>
      <c r="AI20" s="40">
        <v>0</v>
      </c>
      <c r="AJ20" s="40">
        <v>6</v>
      </c>
      <c r="AK20" s="40">
        <v>240.68639999999999</v>
      </c>
      <c r="AL20" s="40">
        <v>0</v>
      </c>
      <c r="AM20" s="40">
        <v>0</v>
      </c>
      <c r="AN20" s="40">
        <v>0</v>
      </c>
      <c r="AO20" s="40">
        <v>240.68639999999999</v>
      </c>
      <c r="AP20" s="40">
        <v>606</v>
      </c>
      <c r="AQ20" s="40">
        <v>0</v>
      </c>
      <c r="AR20" s="40">
        <v>0</v>
      </c>
      <c r="AS20" s="40">
        <v>0</v>
      </c>
      <c r="AT20" s="40">
        <v>606</v>
      </c>
      <c r="AU20" s="40">
        <v>1138.7603999999999</v>
      </c>
      <c r="AV20" s="40">
        <v>749.76976000000002</v>
      </c>
      <c r="AW20" s="40">
        <v>0</v>
      </c>
      <c r="AX20" s="40">
        <v>-1.0000000000000001E-5</v>
      </c>
      <c r="AY20" s="40">
        <v>1888.5301499999998</v>
      </c>
    </row>
    <row r="21" spans="1:51" ht="12.75">
      <c r="A21" s="40" t="s">
        <v>159</v>
      </c>
      <c r="B21" s="40">
        <v>13</v>
      </c>
      <c r="C21" s="40">
        <v>207</v>
      </c>
      <c r="D21" s="40">
        <v>0</v>
      </c>
      <c r="E21" s="40">
        <v>0</v>
      </c>
      <c r="F21" s="40">
        <v>220</v>
      </c>
      <c r="G21" s="40">
        <v>125</v>
      </c>
      <c r="H21" s="40">
        <v>128.45972</v>
      </c>
      <c r="I21" s="40">
        <v>0</v>
      </c>
      <c r="J21" s="40">
        <v>0</v>
      </c>
      <c r="K21" s="40">
        <v>253.45972</v>
      </c>
      <c r="L21" s="40">
        <v>172</v>
      </c>
      <c r="M21" s="40">
        <v>3137.3691600000002</v>
      </c>
      <c r="N21" s="40">
        <v>0</v>
      </c>
      <c r="O21" s="40">
        <v>0</v>
      </c>
      <c r="P21" s="40">
        <v>3309.3691600000002</v>
      </c>
      <c r="Q21" s="40">
        <v>100</v>
      </c>
      <c r="R21" s="40">
        <v>0</v>
      </c>
      <c r="S21" s="40">
        <v>0</v>
      </c>
      <c r="T21" s="40">
        <v>0</v>
      </c>
      <c r="U21" s="40">
        <v>100</v>
      </c>
      <c r="V21" s="40">
        <v>0</v>
      </c>
      <c r="W21" s="40">
        <v>0</v>
      </c>
      <c r="X21" s="40">
        <v>0</v>
      </c>
      <c r="Y21" s="40">
        <v>0</v>
      </c>
      <c r="Z21" s="40">
        <v>0</v>
      </c>
      <c r="AA21" s="40">
        <v>503.32670000000002</v>
      </c>
      <c r="AB21" s="40">
        <v>637.45650000000001</v>
      </c>
      <c r="AC21" s="40">
        <v>0</v>
      </c>
      <c r="AD21" s="40">
        <v>0</v>
      </c>
      <c r="AE21" s="40">
        <v>1140.7831999999999</v>
      </c>
      <c r="AF21" s="40">
        <v>0</v>
      </c>
      <c r="AG21" s="40">
        <v>0</v>
      </c>
      <c r="AH21" s="40">
        <v>0</v>
      </c>
      <c r="AI21" s="40">
        <v>0</v>
      </c>
      <c r="AJ21" s="40">
        <v>0</v>
      </c>
      <c r="AK21" s="40">
        <v>518.31952000000001</v>
      </c>
      <c r="AL21" s="40">
        <v>213.9</v>
      </c>
      <c r="AM21" s="40">
        <v>0</v>
      </c>
      <c r="AN21" s="40">
        <v>0</v>
      </c>
      <c r="AO21" s="40">
        <v>732.21951999999999</v>
      </c>
      <c r="AP21" s="40">
        <v>107.35</v>
      </c>
      <c r="AQ21" s="40">
        <v>0</v>
      </c>
      <c r="AR21" s="40">
        <v>0</v>
      </c>
      <c r="AS21" s="40">
        <v>0</v>
      </c>
      <c r="AT21" s="40">
        <v>107.35</v>
      </c>
      <c r="AU21" s="40">
        <v>1538.99622</v>
      </c>
      <c r="AV21" s="40">
        <v>4324.1853799999999</v>
      </c>
      <c r="AW21" s="40">
        <v>0</v>
      </c>
      <c r="AX21" s="40">
        <v>0</v>
      </c>
      <c r="AY21" s="40">
        <v>5863.1815999999999</v>
      </c>
    </row>
    <row r="22" spans="1:51" ht="12.75">
      <c r="A22" s="40" t="s">
        <v>160</v>
      </c>
      <c r="B22" s="40">
        <v>10</v>
      </c>
      <c r="C22" s="40">
        <v>195.22846999999999</v>
      </c>
      <c r="D22" s="40">
        <v>0</v>
      </c>
      <c r="E22" s="40">
        <v>0</v>
      </c>
      <c r="F22" s="40">
        <v>205.22846999999999</v>
      </c>
      <c r="G22" s="40">
        <v>250</v>
      </c>
      <c r="H22" s="40">
        <v>69.758859999999999</v>
      </c>
      <c r="I22" s="40">
        <v>0</v>
      </c>
      <c r="J22" s="40">
        <v>0</v>
      </c>
      <c r="K22" s="40">
        <v>319.75885999999997</v>
      </c>
      <c r="L22" s="40">
        <v>58</v>
      </c>
      <c r="M22" s="40">
        <v>2042.3805400000001</v>
      </c>
      <c r="N22" s="40">
        <v>0</v>
      </c>
      <c r="O22" s="40">
        <v>0</v>
      </c>
      <c r="P22" s="40">
        <v>2100.3805400000001</v>
      </c>
      <c r="Q22" s="40">
        <v>0</v>
      </c>
      <c r="R22" s="40">
        <v>0</v>
      </c>
      <c r="S22" s="40">
        <v>0</v>
      </c>
      <c r="T22" s="40">
        <v>0</v>
      </c>
      <c r="U22" s="40">
        <v>0</v>
      </c>
      <c r="V22" s="40">
        <v>0</v>
      </c>
      <c r="W22" s="40">
        <v>0</v>
      </c>
      <c r="X22" s="40">
        <v>0</v>
      </c>
      <c r="Y22" s="40">
        <v>0</v>
      </c>
      <c r="Z22" s="40">
        <v>0</v>
      </c>
      <c r="AA22" s="40">
        <v>150.00001999999998</v>
      </c>
      <c r="AB22" s="40">
        <v>215.62899999999999</v>
      </c>
      <c r="AC22" s="40">
        <v>0</v>
      </c>
      <c r="AD22" s="40">
        <v>0</v>
      </c>
      <c r="AE22" s="40">
        <v>365.62902000000003</v>
      </c>
      <c r="AF22" s="40">
        <v>37</v>
      </c>
      <c r="AG22" s="40">
        <v>27.6</v>
      </c>
      <c r="AH22" s="40">
        <v>0</v>
      </c>
      <c r="AI22" s="40">
        <v>0</v>
      </c>
      <c r="AJ22" s="40">
        <v>64.599999999999994</v>
      </c>
      <c r="AK22" s="40">
        <v>1694.08124</v>
      </c>
      <c r="AL22" s="40">
        <v>198.89823000000001</v>
      </c>
      <c r="AM22" s="40">
        <v>0</v>
      </c>
      <c r="AN22" s="40">
        <v>0</v>
      </c>
      <c r="AO22" s="40">
        <v>1892.97947</v>
      </c>
      <c r="AP22" s="40">
        <v>35</v>
      </c>
      <c r="AQ22" s="40">
        <v>4.1399999999999997</v>
      </c>
      <c r="AR22" s="40">
        <v>0</v>
      </c>
      <c r="AS22" s="40">
        <v>0</v>
      </c>
      <c r="AT22" s="40">
        <v>39.14</v>
      </c>
      <c r="AU22" s="40">
        <v>2234.0812599999999</v>
      </c>
      <c r="AV22" s="40">
        <v>2753.6351</v>
      </c>
      <c r="AW22" s="40">
        <v>0</v>
      </c>
      <c r="AX22" s="40">
        <v>0</v>
      </c>
      <c r="AY22" s="40">
        <v>4987.7163600000003</v>
      </c>
    </row>
    <row r="23" spans="1:51" ht="12.75">
      <c r="A23" s="40" t="s">
        <v>161</v>
      </c>
      <c r="B23" s="40">
        <v>0</v>
      </c>
      <c r="C23" s="40">
        <v>0</v>
      </c>
      <c r="D23" s="40">
        <v>0</v>
      </c>
      <c r="E23" s="40">
        <v>0</v>
      </c>
      <c r="F23" s="40">
        <v>0</v>
      </c>
      <c r="G23" s="40">
        <v>0</v>
      </c>
      <c r="H23" s="40">
        <v>138</v>
      </c>
      <c r="I23" s="40">
        <v>0</v>
      </c>
      <c r="J23" s="40">
        <v>0</v>
      </c>
      <c r="K23" s="40">
        <v>138</v>
      </c>
      <c r="L23" s="40">
        <v>285</v>
      </c>
      <c r="M23" s="40">
        <v>124.20000999999999</v>
      </c>
      <c r="N23" s="40">
        <v>0</v>
      </c>
      <c r="O23" s="40">
        <v>0</v>
      </c>
      <c r="P23" s="40">
        <v>409.20001000000002</v>
      </c>
      <c r="Q23" s="40">
        <v>14.03</v>
      </c>
      <c r="R23" s="40">
        <v>0</v>
      </c>
      <c r="S23" s="40">
        <v>0</v>
      </c>
      <c r="T23" s="40">
        <v>0</v>
      </c>
      <c r="U23" s="40">
        <v>14.03</v>
      </c>
      <c r="V23" s="40">
        <v>0</v>
      </c>
      <c r="W23" s="40">
        <v>0</v>
      </c>
      <c r="X23" s="40">
        <v>0</v>
      </c>
      <c r="Y23" s="40">
        <v>0</v>
      </c>
      <c r="Z23" s="40">
        <v>0</v>
      </c>
      <c r="AA23" s="40">
        <v>0</v>
      </c>
      <c r="AB23" s="40">
        <v>446.10003999999998</v>
      </c>
      <c r="AC23" s="40">
        <v>0</v>
      </c>
      <c r="AD23" s="40">
        <v>0</v>
      </c>
      <c r="AE23" s="40">
        <v>446.10003999999998</v>
      </c>
      <c r="AF23" s="40">
        <v>3.1</v>
      </c>
      <c r="AG23" s="40">
        <v>0</v>
      </c>
      <c r="AH23" s="40">
        <v>0</v>
      </c>
      <c r="AI23" s="40">
        <v>0</v>
      </c>
      <c r="AJ23" s="40">
        <v>3.1</v>
      </c>
      <c r="AK23" s="40">
        <v>66.7928</v>
      </c>
      <c r="AL23" s="40">
        <v>0</v>
      </c>
      <c r="AM23" s="40">
        <v>0</v>
      </c>
      <c r="AN23" s="40">
        <v>0</v>
      </c>
      <c r="AO23" s="40">
        <v>66.7928</v>
      </c>
      <c r="AP23" s="40">
        <v>19.477610000000002</v>
      </c>
      <c r="AQ23" s="40">
        <v>0</v>
      </c>
      <c r="AR23" s="40">
        <v>0</v>
      </c>
      <c r="AS23" s="40">
        <v>0</v>
      </c>
      <c r="AT23" s="40">
        <v>19.477610000000002</v>
      </c>
      <c r="AU23" s="40">
        <v>388.40040999999997</v>
      </c>
      <c r="AV23" s="40">
        <v>708.30005000000006</v>
      </c>
      <c r="AW23" s="40">
        <v>0</v>
      </c>
      <c r="AX23" s="40">
        <v>0</v>
      </c>
      <c r="AY23" s="40">
        <v>1096.70046</v>
      </c>
    </row>
    <row r="24" spans="1:51" ht="12.75">
      <c r="A24" s="40" t="s">
        <v>162</v>
      </c>
      <c r="B24" s="40">
        <v>0</v>
      </c>
      <c r="C24" s="40">
        <v>0</v>
      </c>
      <c r="D24" s="40">
        <v>0</v>
      </c>
      <c r="E24" s="40">
        <v>0</v>
      </c>
      <c r="F24" s="40">
        <v>0</v>
      </c>
      <c r="G24" s="40">
        <v>0</v>
      </c>
      <c r="H24" s="40">
        <v>0</v>
      </c>
      <c r="I24" s="40">
        <v>0</v>
      </c>
      <c r="J24" s="40">
        <v>0</v>
      </c>
      <c r="K24" s="40">
        <v>0</v>
      </c>
      <c r="L24" s="40">
        <v>0</v>
      </c>
      <c r="M24" s="40">
        <v>1.0000000000000001E-5</v>
      </c>
      <c r="N24" s="40">
        <v>0</v>
      </c>
      <c r="O24" s="40">
        <v>0</v>
      </c>
      <c r="P24" s="40">
        <v>1.0000000000000001E-5</v>
      </c>
      <c r="Q24" s="40">
        <v>0</v>
      </c>
      <c r="R24" s="40">
        <v>0</v>
      </c>
      <c r="S24" s="40">
        <v>0</v>
      </c>
      <c r="T24" s="40">
        <v>0</v>
      </c>
      <c r="U24" s="40">
        <v>0</v>
      </c>
      <c r="V24" s="40">
        <v>0</v>
      </c>
      <c r="W24" s="40">
        <v>0</v>
      </c>
      <c r="X24" s="40">
        <v>0</v>
      </c>
      <c r="Y24" s="40">
        <v>0</v>
      </c>
      <c r="Z24" s="40">
        <v>0</v>
      </c>
      <c r="AA24" s="40">
        <v>0</v>
      </c>
      <c r="AB24" s="40">
        <v>9363.2999999999993</v>
      </c>
      <c r="AC24" s="40">
        <v>0</v>
      </c>
      <c r="AD24" s="40">
        <v>0</v>
      </c>
      <c r="AE24" s="40">
        <v>9363.2999999999993</v>
      </c>
      <c r="AF24" s="40">
        <v>0</v>
      </c>
      <c r="AG24" s="40">
        <v>0</v>
      </c>
      <c r="AH24" s="40">
        <v>0</v>
      </c>
      <c r="AI24" s="40">
        <v>0</v>
      </c>
      <c r="AJ24" s="40">
        <v>0</v>
      </c>
      <c r="AK24" s="40">
        <v>4</v>
      </c>
      <c r="AL24" s="40">
        <v>0</v>
      </c>
      <c r="AM24" s="40">
        <v>0</v>
      </c>
      <c r="AN24" s="40">
        <v>0</v>
      </c>
      <c r="AO24" s="40">
        <v>4</v>
      </c>
      <c r="AP24" s="40">
        <v>0</v>
      </c>
      <c r="AQ24" s="40">
        <v>0</v>
      </c>
      <c r="AR24" s="40">
        <v>0</v>
      </c>
      <c r="AS24" s="40">
        <v>0</v>
      </c>
      <c r="AT24" s="40">
        <v>0</v>
      </c>
      <c r="AU24" s="40">
        <v>4</v>
      </c>
      <c r="AV24" s="40">
        <v>9363.300009999999</v>
      </c>
      <c r="AW24" s="40">
        <v>0</v>
      </c>
      <c r="AX24" s="40">
        <v>0</v>
      </c>
      <c r="AY24" s="40">
        <v>9367.300009999999</v>
      </c>
    </row>
    <row r="25" spans="1:51" ht="12.75">
      <c r="A25" s="40" t="s">
        <v>906</v>
      </c>
      <c r="B25" s="40">
        <v>1.898E-2</v>
      </c>
      <c r="C25" s="40">
        <v>2.2524499999999996</v>
      </c>
      <c r="D25" s="40">
        <v>0</v>
      </c>
      <c r="E25" s="40">
        <v>0</v>
      </c>
      <c r="F25" s="40">
        <v>2.2714299999999996</v>
      </c>
      <c r="G25" s="40">
        <v>1.3810199999999999</v>
      </c>
      <c r="H25" s="40">
        <v>4.1925400000000002</v>
      </c>
      <c r="I25" s="40">
        <v>0</v>
      </c>
      <c r="J25" s="40">
        <v>0</v>
      </c>
      <c r="K25" s="40">
        <v>5.5735600000000005</v>
      </c>
      <c r="L25" s="40">
        <v>1.94034</v>
      </c>
      <c r="M25" s="40">
        <v>22.173359999999999</v>
      </c>
      <c r="N25" s="40">
        <v>0</v>
      </c>
      <c r="O25" s="40">
        <v>2.1900000000000001E-3</v>
      </c>
      <c r="P25" s="40">
        <v>24.11589</v>
      </c>
      <c r="Q25" s="40">
        <v>7.1719999999999992E-2</v>
      </c>
      <c r="R25" s="40">
        <v>0</v>
      </c>
      <c r="S25" s="40">
        <v>0</v>
      </c>
      <c r="T25" s="40">
        <v>0</v>
      </c>
      <c r="U25" s="40">
        <v>7.1719999999999992E-2</v>
      </c>
      <c r="V25" s="40">
        <v>8.9999999999999992E-5</v>
      </c>
      <c r="W25" s="40">
        <v>0</v>
      </c>
      <c r="X25" s="40">
        <v>0</v>
      </c>
      <c r="Y25" s="40">
        <v>0</v>
      </c>
      <c r="Z25" s="40">
        <v>8.9999999999999992E-5</v>
      </c>
      <c r="AA25" s="40">
        <v>3.1846399999999999</v>
      </c>
      <c r="AB25" s="40">
        <v>86.2072</v>
      </c>
      <c r="AC25" s="40">
        <v>0</v>
      </c>
      <c r="AD25" s="40">
        <v>0</v>
      </c>
      <c r="AE25" s="40">
        <v>89.391840000000002</v>
      </c>
      <c r="AF25" s="40">
        <v>1.32978</v>
      </c>
      <c r="AG25" s="40">
        <v>5.5000000000000003E-4</v>
      </c>
      <c r="AH25" s="40">
        <v>0</v>
      </c>
      <c r="AI25" s="40">
        <v>0</v>
      </c>
      <c r="AJ25" s="40">
        <v>1.33033</v>
      </c>
      <c r="AK25" s="40">
        <v>20.617319999999999</v>
      </c>
      <c r="AL25" s="40">
        <v>3.1563400000000001</v>
      </c>
      <c r="AM25" s="40">
        <v>0</v>
      </c>
      <c r="AN25" s="40">
        <v>0</v>
      </c>
      <c r="AO25" s="40">
        <v>23.77366</v>
      </c>
      <c r="AP25" s="40">
        <v>3.5890399999999998</v>
      </c>
      <c r="AQ25" s="40">
        <v>1.145E-2</v>
      </c>
      <c r="AR25" s="40">
        <v>0</v>
      </c>
      <c r="AS25" s="40">
        <v>0</v>
      </c>
      <c r="AT25" s="40">
        <v>3.6004899999999997</v>
      </c>
      <c r="AU25" s="40">
        <v>32.132930000000002</v>
      </c>
      <c r="AV25" s="40">
        <v>117.99388999999999</v>
      </c>
      <c r="AW25" s="40">
        <v>0</v>
      </c>
      <c r="AX25" s="40">
        <v>2.1900000000000001E-3</v>
      </c>
      <c r="AY25" s="40">
        <v>150.12901000000002</v>
      </c>
    </row>
    <row r="26" spans="1:51" ht="12.75">
      <c r="A26" s="40" t="s">
        <v>911</v>
      </c>
      <c r="B26" s="40">
        <v>475.14098999999999</v>
      </c>
      <c r="C26" s="40">
        <v>755.07610999999997</v>
      </c>
      <c r="D26" s="40">
        <v>0</v>
      </c>
      <c r="E26" s="40">
        <v>1.7992699999999999</v>
      </c>
      <c r="F26" s="40">
        <v>1232.0163700000001</v>
      </c>
      <c r="G26" s="40">
        <v>904.24393000000009</v>
      </c>
      <c r="H26" s="40">
        <v>205.58579999999998</v>
      </c>
      <c r="I26" s="40">
        <v>0</v>
      </c>
      <c r="J26" s="40">
        <v>0.43157999999999996</v>
      </c>
      <c r="K26" s="40">
        <v>1110.2613100000001</v>
      </c>
      <c r="L26" s="40">
        <v>123.53269</v>
      </c>
      <c r="M26" s="40">
        <v>2435.22109</v>
      </c>
      <c r="N26" s="40">
        <v>0</v>
      </c>
      <c r="O26" s="40">
        <v>0</v>
      </c>
      <c r="P26" s="40">
        <v>2558.75378</v>
      </c>
      <c r="Q26" s="40">
        <v>1.56</v>
      </c>
      <c r="R26" s="40">
        <v>0</v>
      </c>
      <c r="S26" s="40">
        <v>0</v>
      </c>
      <c r="T26" s="40">
        <v>0</v>
      </c>
      <c r="U26" s="40">
        <v>1.56</v>
      </c>
      <c r="V26" s="40">
        <v>11.87326</v>
      </c>
      <c r="W26" s="40">
        <v>0</v>
      </c>
      <c r="X26" s="40">
        <v>0</v>
      </c>
      <c r="Y26" s="40">
        <v>0</v>
      </c>
      <c r="Z26" s="40">
        <v>11.87326</v>
      </c>
      <c r="AA26" s="40">
        <v>1692.8910700000001</v>
      </c>
      <c r="AB26" s="40">
        <v>3819.8183199999999</v>
      </c>
      <c r="AC26" s="40">
        <v>0</v>
      </c>
      <c r="AD26" s="40">
        <v>1.58223</v>
      </c>
      <c r="AE26" s="40">
        <v>5514.29162</v>
      </c>
      <c r="AF26" s="40">
        <v>0.82822000000000007</v>
      </c>
      <c r="AG26" s="40">
        <v>0.35342000000000001</v>
      </c>
      <c r="AH26" s="40">
        <v>0</v>
      </c>
      <c r="AI26" s="40">
        <v>0</v>
      </c>
      <c r="AJ26" s="40">
        <v>1.18164</v>
      </c>
      <c r="AK26" s="40">
        <v>1739.02946</v>
      </c>
      <c r="AL26" s="40">
        <v>476.41131999999999</v>
      </c>
      <c r="AM26" s="40">
        <v>0</v>
      </c>
      <c r="AN26" s="40">
        <v>0</v>
      </c>
      <c r="AO26" s="40">
        <v>2215.4407799999999</v>
      </c>
      <c r="AP26" s="40">
        <v>18.57891</v>
      </c>
      <c r="AQ26" s="40">
        <v>5.9861000000000004</v>
      </c>
      <c r="AR26" s="40">
        <v>0</v>
      </c>
      <c r="AS26" s="40">
        <v>0</v>
      </c>
      <c r="AT26" s="40">
        <v>24.565009999999997</v>
      </c>
      <c r="AU26" s="40">
        <v>4967.6785300000001</v>
      </c>
      <c r="AV26" s="40">
        <v>7698.4521599999998</v>
      </c>
      <c r="AW26" s="40">
        <v>0</v>
      </c>
      <c r="AX26" s="40">
        <v>3.8130799999999998</v>
      </c>
      <c r="AY26" s="40">
        <v>12669.94377</v>
      </c>
    </row>
    <row r="27" spans="1:51" ht="12.75">
      <c r="A27" s="40" t="s">
        <v>912</v>
      </c>
      <c r="B27" s="40">
        <v>0</v>
      </c>
      <c r="C27" s="40">
        <v>6.8317600000000001</v>
      </c>
      <c r="D27" s="40">
        <v>0</v>
      </c>
      <c r="E27" s="40">
        <v>0</v>
      </c>
      <c r="F27" s="40">
        <v>6.8317600000000001</v>
      </c>
      <c r="G27" s="40">
        <v>0</v>
      </c>
      <c r="H27" s="40">
        <v>0</v>
      </c>
      <c r="I27" s="40">
        <v>0</v>
      </c>
      <c r="J27" s="40">
        <v>0</v>
      </c>
      <c r="K27" s="40">
        <v>0</v>
      </c>
      <c r="L27" s="40">
        <v>0</v>
      </c>
      <c r="M27" s="40">
        <v>0</v>
      </c>
      <c r="N27" s="40">
        <v>0</v>
      </c>
      <c r="O27" s="40">
        <v>0</v>
      </c>
      <c r="P27" s="40">
        <v>0</v>
      </c>
      <c r="Q27" s="40">
        <v>0</v>
      </c>
      <c r="R27" s="40">
        <v>0</v>
      </c>
      <c r="S27" s="40">
        <v>0</v>
      </c>
      <c r="T27" s="40">
        <v>0</v>
      </c>
      <c r="U27" s="40">
        <v>0</v>
      </c>
      <c r="V27" s="40">
        <v>0</v>
      </c>
      <c r="W27" s="40">
        <v>0</v>
      </c>
      <c r="X27" s="40">
        <v>0</v>
      </c>
      <c r="Y27" s="40">
        <v>0</v>
      </c>
      <c r="Z27" s="40">
        <v>0</v>
      </c>
      <c r="AA27" s="40">
        <v>0</v>
      </c>
      <c r="AB27" s="40">
        <v>0</v>
      </c>
      <c r="AC27" s="40">
        <v>0</v>
      </c>
      <c r="AD27" s="40">
        <v>0</v>
      </c>
      <c r="AE27" s="40">
        <v>0</v>
      </c>
      <c r="AF27" s="40">
        <v>0</v>
      </c>
      <c r="AG27" s="40">
        <v>0</v>
      </c>
      <c r="AH27" s="40">
        <v>0</v>
      </c>
      <c r="AI27" s="40">
        <v>0</v>
      </c>
      <c r="AJ27" s="40">
        <v>0</v>
      </c>
      <c r="AK27" s="40">
        <v>0</v>
      </c>
      <c r="AL27" s="40">
        <v>0</v>
      </c>
      <c r="AM27" s="40">
        <v>0</v>
      </c>
      <c r="AN27" s="40">
        <v>0</v>
      </c>
      <c r="AO27" s="40">
        <v>0</v>
      </c>
      <c r="AP27" s="40">
        <v>0</v>
      </c>
      <c r="AQ27" s="40">
        <v>0</v>
      </c>
      <c r="AR27" s="40">
        <v>0</v>
      </c>
      <c r="AS27" s="40">
        <v>0</v>
      </c>
      <c r="AT27" s="40">
        <v>0</v>
      </c>
      <c r="AU27" s="40">
        <v>0</v>
      </c>
      <c r="AV27" s="40">
        <v>6.8317600000000001</v>
      </c>
      <c r="AW27" s="40">
        <v>0</v>
      </c>
      <c r="AX27" s="40">
        <v>0</v>
      </c>
      <c r="AY27" s="40">
        <v>6.8317600000000001</v>
      </c>
    </row>
    <row r="28" spans="1:51" ht="12.75">
      <c r="A28" s="40" t="s">
        <v>167</v>
      </c>
      <c r="B28" s="40">
        <v>0</v>
      </c>
      <c r="C28" s="40">
        <v>0</v>
      </c>
      <c r="D28" s="40">
        <v>0</v>
      </c>
      <c r="E28" s="40">
        <v>0</v>
      </c>
      <c r="F28" s="40">
        <v>0</v>
      </c>
      <c r="G28" s="40">
        <v>0</v>
      </c>
      <c r="H28" s="40">
        <v>0</v>
      </c>
      <c r="I28" s="40">
        <v>0</v>
      </c>
      <c r="J28" s="40">
        <v>0</v>
      </c>
      <c r="K28" s="40">
        <v>0</v>
      </c>
      <c r="L28" s="40">
        <v>134.40666000000002</v>
      </c>
      <c r="M28" s="40">
        <v>0</v>
      </c>
      <c r="N28" s="40">
        <v>0</v>
      </c>
      <c r="O28" s="40">
        <v>0</v>
      </c>
      <c r="P28" s="40">
        <v>134.40666000000002</v>
      </c>
      <c r="Q28" s="40">
        <v>0</v>
      </c>
      <c r="R28" s="40">
        <v>0</v>
      </c>
      <c r="S28" s="40">
        <v>0</v>
      </c>
      <c r="T28" s="40">
        <v>0</v>
      </c>
      <c r="U28" s="40">
        <v>0</v>
      </c>
      <c r="V28" s="40">
        <v>0</v>
      </c>
      <c r="W28" s="40">
        <v>0</v>
      </c>
      <c r="X28" s="40">
        <v>0</v>
      </c>
      <c r="Y28" s="40">
        <v>0</v>
      </c>
      <c r="Z28" s="40">
        <v>0</v>
      </c>
      <c r="AA28" s="40">
        <v>0</v>
      </c>
      <c r="AB28" s="40">
        <v>0</v>
      </c>
      <c r="AC28" s="40">
        <v>0</v>
      </c>
      <c r="AD28" s="40">
        <v>0</v>
      </c>
      <c r="AE28" s="40">
        <v>0</v>
      </c>
      <c r="AF28" s="40">
        <v>0</v>
      </c>
      <c r="AG28" s="40">
        <v>0</v>
      </c>
      <c r="AH28" s="40">
        <v>0</v>
      </c>
      <c r="AI28" s="40">
        <v>0</v>
      </c>
      <c r="AJ28" s="40">
        <v>0</v>
      </c>
      <c r="AK28" s="40">
        <v>0</v>
      </c>
      <c r="AL28" s="40">
        <v>0</v>
      </c>
      <c r="AM28" s="40">
        <v>0</v>
      </c>
      <c r="AN28" s="40">
        <v>0</v>
      </c>
      <c r="AO28" s="40">
        <v>0</v>
      </c>
      <c r="AP28" s="40">
        <v>0</v>
      </c>
      <c r="AQ28" s="40">
        <v>0</v>
      </c>
      <c r="AR28" s="40">
        <v>0</v>
      </c>
      <c r="AS28" s="40">
        <v>0</v>
      </c>
      <c r="AT28" s="40">
        <v>0</v>
      </c>
      <c r="AU28" s="40">
        <v>134.40666000000002</v>
      </c>
      <c r="AV28" s="40">
        <v>0</v>
      </c>
      <c r="AW28" s="40">
        <v>0</v>
      </c>
      <c r="AX28" s="40">
        <v>0</v>
      </c>
      <c r="AY28" s="40">
        <v>134.40666000000002</v>
      </c>
    </row>
    <row r="29" spans="1:51" ht="12.75">
      <c r="A29" s="40" t="s">
        <v>166</v>
      </c>
      <c r="B29" s="40">
        <v>13.92</v>
      </c>
      <c r="C29" s="40">
        <v>0</v>
      </c>
      <c r="D29" s="40">
        <v>0</v>
      </c>
      <c r="E29" s="40">
        <v>0</v>
      </c>
      <c r="F29" s="40">
        <v>13.92</v>
      </c>
      <c r="G29" s="40">
        <v>0</v>
      </c>
      <c r="H29" s="40">
        <v>0</v>
      </c>
      <c r="I29" s="40">
        <v>0</v>
      </c>
      <c r="J29" s="40">
        <v>0</v>
      </c>
      <c r="K29" s="40">
        <v>0</v>
      </c>
      <c r="L29" s="40">
        <v>138.37142</v>
      </c>
      <c r="M29" s="40">
        <v>0</v>
      </c>
      <c r="N29" s="40">
        <v>0</v>
      </c>
      <c r="O29" s="40">
        <v>0</v>
      </c>
      <c r="P29" s="40">
        <v>138.37142</v>
      </c>
      <c r="Q29" s="40">
        <v>14.465999999999999</v>
      </c>
      <c r="R29" s="40">
        <v>0</v>
      </c>
      <c r="S29" s="40">
        <v>0</v>
      </c>
      <c r="T29" s="40">
        <v>0</v>
      </c>
      <c r="U29" s="40">
        <v>14.465999999999999</v>
      </c>
      <c r="V29" s="40">
        <v>3.7850000000000001</v>
      </c>
      <c r="W29" s="40">
        <v>0</v>
      </c>
      <c r="X29" s="40">
        <v>0</v>
      </c>
      <c r="Y29" s="40">
        <v>0</v>
      </c>
      <c r="Z29" s="40">
        <v>3.7850000000000001</v>
      </c>
      <c r="AA29" s="40">
        <v>0</v>
      </c>
      <c r="AB29" s="40">
        <v>0</v>
      </c>
      <c r="AC29" s="40">
        <v>0</v>
      </c>
      <c r="AD29" s="40">
        <v>0</v>
      </c>
      <c r="AE29" s="40">
        <v>0</v>
      </c>
      <c r="AF29" s="40">
        <v>0</v>
      </c>
      <c r="AG29" s="40">
        <v>0</v>
      </c>
      <c r="AH29" s="40">
        <v>0</v>
      </c>
      <c r="AI29" s="40">
        <v>0</v>
      </c>
      <c r="AJ29" s="40">
        <v>0</v>
      </c>
      <c r="AK29" s="40">
        <v>0</v>
      </c>
      <c r="AL29" s="40">
        <v>0</v>
      </c>
      <c r="AM29" s="40">
        <v>0</v>
      </c>
      <c r="AN29" s="40">
        <v>0</v>
      </c>
      <c r="AO29" s="40">
        <v>0</v>
      </c>
      <c r="AP29" s="40">
        <v>0</v>
      </c>
      <c r="AQ29" s="40">
        <v>0</v>
      </c>
      <c r="AR29" s="40">
        <v>0</v>
      </c>
      <c r="AS29" s="40">
        <v>0</v>
      </c>
      <c r="AT29" s="40">
        <v>0</v>
      </c>
      <c r="AU29" s="40">
        <v>170.54242000000002</v>
      </c>
      <c r="AV29" s="40">
        <v>0</v>
      </c>
      <c r="AW29" s="40">
        <v>0</v>
      </c>
      <c r="AX29" s="40">
        <v>0</v>
      </c>
      <c r="AY29" s="40">
        <v>170.54242000000002</v>
      </c>
    </row>
    <row r="30" spans="1:51" ht="12.75">
      <c r="A30" s="40" t="s">
        <v>913</v>
      </c>
      <c r="B30" s="40">
        <v>1599.6056599999999</v>
      </c>
      <c r="C30" s="40">
        <v>1861.9248500000001</v>
      </c>
      <c r="D30" s="40">
        <v>0</v>
      </c>
      <c r="E30" s="40">
        <v>0</v>
      </c>
      <c r="F30" s="40">
        <v>3461.5305099999996</v>
      </c>
      <c r="G30" s="40">
        <v>2936.8870699999998</v>
      </c>
      <c r="H30" s="40">
        <v>1264.9936200000002</v>
      </c>
      <c r="I30" s="40">
        <v>0</v>
      </c>
      <c r="J30" s="40">
        <v>0</v>
      </c>
      <c r="K30" s="40">
        <v>4201.88069</v>
      </c>
      <c r="L30" s="40">
        <v>276.12171000000001</v>
      </c>
      <c r="M30" s="40">
        <v>76.587670000000003</v>
      </c>
      <c r="N30" s="40">
        <v>0</v>
      </c>
      <c r="O30" s="40">
        <v>0</v>
      </c>
      <c r="P30" s="40">
        <v>352.70938000000001</v>
      </c>
      <c r="Q30" s="40">
        <v>0</v>
      </c>
      <c r="R30" s="40">
        <v>207.01379999999997</v>
      </c>
      <c r="S30" s="40">
        <v>0</v>
      </c>
      <c r="T30" s="40">
        <v>0</v>
      </c>
      <c r="U30" s="40">
        <v>207.01379999999997</v>
      </c>
      <c r="V30" s="40">
        <v>0</v>
      </c>
      <c r="W30" s="40">
        <v>0</v>
      </c>
      <c r="X30" s="40">
        <v>0</v>
      </c>
      <c r="Y30" s="40">
        <v>0</v>
      </c>
      <c r="Z30" s="40">
        <v>0</v>
      </c>
      <c r="AA30" s="40">
        <v>2757.8449799999999</v>
      </c>
      <c r="AB30" s="40">
        <v>1553.9752100000001</v>
      </c>
      <c r="AC30" s="40">
        <v>0</v>
      </c>
      <c r="AD30" s="40">
        <v>0</v>
      </c>
      <c r="AE30" s="40">
        <v>4311.8201900000004</v>
      </c>
      <c r="AF30" s="40">
        <v>0</v>
      </c>
      <c r="AG30" s="40">
        <v>0</v>
      </c>
      <c r="AH30" s="40">
        <v>0</v>
      </c>
      <c r="AI30" s="40">
        <v>0</v>
      </c>
      <c r="AJ30" s="40">
        <v>0</v>
      </c>
      <c r="AK30" s="40">
        <v>8.7581200000000017</v>
      </c>
      <c r="AL30" s="40">
        <v>8.0556099999999997</v>
      </c>
      <c r="AM30" s="40">
        <v>0</v>
      </c>
      <c r="AN30" s="40">
        <v>0</v>
      </c>
      <c r="AO30" s="40">
        <v>16.81373</v>
      </c>
      <c r="AP30" s="40">
        <v>0</v>
      </c>
      <c r="AQ30" s="40">
        <v>0</v>
      </c>
      <c r="AR30" s="40">
        <v>0</v>
      </c>
      <c r="AS30" s="40">
        <v>0</v>
      </c>
      <c r="AT30" s="40">
        <v>0</v>
      </c>
      <c r="AU30" s="40">
        <v>7579.2175399999996</v>
      </c>
      <c r="AV30" s="40">
        <v>4972.5507600000001</v>
      </c>
      <c r="AW30" s="40">
        <v>0</v>
      </c>
      <c r="AX30" s="40">
        <v>0</v>
      </c>
      <c r="AY30" s="40">
        <v>12551.768300000002</v>
      </c>
    </row>
    <row r="31" spans="1:51" ht="12.75">
      <c r="A31" s="40" t="s">
        <v>914</v>
      </c>
      <c r="B31" s="40">
        <v>1591.41587</v>
      </c>
      <c r="C31" s="40">
        <v>601.08101999999997</v>
      </c>
      <c r="D31" s="40">
        <v>0</v>
      </c>
      <c r="E31" s="40">
        <v>0</v>
      </c>
      <c r="F31" s="40">
        <v>2192.4968900000003</v>
      </c>
      <c r="G31" s="40">
        <v>2605.8263199999997</v>
      </c>
      <c r="H31" s="40">
        <v>484.6062</v>
      </c>
      <c r="I31" s="40">
        <v>0</v>
      </c>
      <c r="J31" s="40">
        <v>0</v>
      </c>
      <c r="K31" s="40">
        <v>3090.4325199999998</v>
      </c>
      <c r="L31" s="40">
        <v>177.86279999999999</v>
      </c>
      <c r="M31" s="40">
        <v>66.301320000000004</v>
      </c>
      <c r="N31" s="40">
        <v>0</v>
      </c>
      <c r="O31" s="40">
        <v>0</v>
      </c>
      <c r="P31" s="40">
        <v>244.16412</v>
      </c>
      <c r="Q31" s="40">
        <v>0</v>
      </c>
      <c r="R31" s="40">
        <v>0</v>
      </c>
      <c r="S31" s="40">
        <v>0</v>
      </c>
      <c r="T31" s="40">
        <v>0</v>
      </c>
      <c r="U31" s="40">
        <v>0</v>
      </c>
      <c r="V31" s="40">
        <v>0</v>
      </c>
      <c r="W31" s="40">
        <v>0</v>
      </c>
      <c r="X31" s="40">
        <v>0</v>
      </c>
      <c r="Y31" s="40">
        <v>0</v>
      </c>
      <c r="Z31" s="40">
        <v>0</v>
      </c>
      <c r="AA31" s="40">
        <v>2730.6277799999998</v>
      </c>
      <c r="AB31" s="40">
        <v>976.59487999999999</v>
      </c>
      <c r="AC31" s="40">
        <v>0</v>
      </c>
      <c r="AD31" s="40">
        <v>0</v>
      </c>
      <c r="AE31" s="40">
        <v>3707.2226600000004</v>
      </c>
      <c r="AF31" s="40">
        <v>0</v>
      </c>
      <c r="AG31" s="40">
        <v>0</v>
      </c>
      <c r="AH31" s="40">
        <v>0</v>
      </c>
      <c r="AI31" s="40">
        <v>0</v>
      </c>
      <c r="AJ31" s="40">
        <v>0</v>
      </c>
      <c r="AK31" s="40">
        <v>0</v>
      </c>
      <c r="AL31" s="40">
        <v>0</v>
      </c>
      <c r="AM31" s="40">
        <v>0</v>
      </c>
      <c r="AN31" s="40">
        <v>0</v>
      </c>
      <c r="AO31" s="40">
        <v>0</v>
      </c>
      <c r="AP31" s="40">
        <v>0</v>
      </c>
      <c r="AQ31" s="40">
        <v>0</v>
      </c>
      <c r="AR31" s="40">
        <v>0</v>
      </c>
      <c r="AS31" s="40">
        <v>0</v>
      </c>
      <c r="AT31" s="40">
        <v>0</v>
      </c>
      <c r="AU31" s="40">
        <v>7105.7327699999996</v>
      </c>
      <c r="AV31" s="40">
        <v>2128.5834199999999</v>
      </c>
      <c r="AW31" s="40">
        <v>0</v>
      </c>
      <c r="AX31" s="40">
        <v>0</v>
      </c>
      <c r="AY31" s="40">
        <v>9234.3161899999996</v>
      </c>
    </row>
    <row r="32" spans="1:51" ht="12.75">
      <c r="A32" s="40" t="s">
        <v>915</v>
      </c>
      <c r="B32" s="40">
        <v>8.1897900000000003</v>
      </c>
      <c r="C32" s="40">
        <v>1260.84383</v>
      </c>
      <c r="D32" s="40">
        <v>0</v>
      </c>
      <c r="E32" s="40">
        <v>0</v>
      </c>
      <c r="F32" s="40">
        <v>1269.0336200000002</v>
      </c>
      <c r="G32" s="40">
        <v>331.06074999999998</v>
      </c>
      <c r="H32" s="40">
        <v>775.98242000000005</v>
      </c>
      <c r="I32" s="40">
        <v>0</v>
      </c>
      <c r="J32" s="40">
        <v>0</v>
      </c>
      <c r="K32" s="40">
        <v>1107.0431699999999</v>
      </c>
      <c r="L32" s="40">
        <v>98.25891</v>
      </c>
      <c r="M32" s="40">
        <v>10.28633</v>
      </c>
      <c r="N32" s="40">
        <v>0</v>
      </c>
      <c r="O32" s="40">
        <v>0</v>
      </c>
      <c r="P32" s="40">
        <v>108.54524000000001</v>
      </c>
      <c r="Q32" s="40">
        <v>0</v>
      </c>
      <c r="R32" s="40">
        <v>207</v>
      </c>
      <c r="S32" s="40">
        <v>0</v>
      </c>
      <c r="T32" s="40">
        <v>0</v>
      </c>
      <c r="U32" s="40">
        <v>207</v>
      </c>
      <c r="V32" s="40">
        <v>0</v>
      </c>
      <c r="W32" s="40">
        <v>0</v>
      </c>
      <c r="X32" s="40">
        <v>0</v>
      </c>
      <c r="Y32" s="40">
        <v>0</v>
      </c>
      <c r="Z32" s="40">
        <v>0</v>
      </c>
      <c r="AA32" s="40">
        <v>27.217200000000002</v>
      </c>
      <c r="AB32" s="40">
        <v>568.56393999999989</v>
      </c>
      <c r="AC32" s="40">
        <v>0</v>
      </c>
      <c r="AD32" s="40">
        <v>0</v>
      </c>
      <c r="AE32" s="40">
        <v>595.78114000000005</v>
      </c>
      <c r="AF32" s="40">
        <v>0</v>
      </c>
      <c r="AG32" s="40">
        <v>0</v>
      </c>
      <c r="AH32" s="40">
        <v>0</v>
      </c>
      <c r="AI32" s="40">
        <v>0</v>
      </c>
      <c r="AJ32" s="40">
        <v>0</v>
      </c>
      <c r="AK32" s="40">
        <v>8.7581200000000017</v>
      </c>
      <c r="AL32" s="40">
        <v>8.0556099999999997</v>
      </c>
      <c r="AM32" s="40">
        <v>0</v>
      </c>
      <c r="AN32" s="40">
        <v>0</v>
      </c>
      <c r="AO32" s="40">
        <v>16.81373</v>
      </c>
      <c r="AP32" s="40">
        <v>0</v>
      </c>
      <c r="AQ32" s="40">
        <v>0</v>
      </c>
      <c r="AR32" s="40">
        <v>0</v>
      </c>
      <c r="AS32" s="40">
        <v>0</v>
      </c>
      <c r="AT32" s="40">
        <v>0</v>
      </c>
      <c r="AU32" s="40">
        <v>473.48477000000003</v>
      </c>
      <c r="AV32" s="40">
        <v>2830.7321299999999</v>
      </c>
      <c r="AW32" s="40">
        <v>0</v>
      </c>
      <c r="AX32" s="40">
        <v>0</v>
      </c>
      <c r="AY32" s="40">
        <v>3304.2168999999999</v>
      </c>
    </row>
    <row r="33" spans="1:51" ht="12.75">
      <c r="A33" s="40" t="s">
        <v>916</v>
      </c>
      <c r="B33" s="40">
        <v>0</v>
      </c>
      <c r="C33" s="40">
        <v>0</v>
      </c>
      <c r="D33" s="40">
        <v>0</v>
      </c>
      <c r="E33" s="40">
        <v>0</v>
      </c>
      <c r="F33" s="40">
        <v>0</v>
      </c>
      <c r="G33" s="40">
        <v>0</v>
      </c>
      <c r="H33" s="40">
        <v>4.4050000000000002</v>
      </c>
      <c r="I33" s="40">
        <v>0</v>
      </c>
      <c r="J33" s="40">
        <v>0</v>
      </c>
      <c r="K33" s="40">
        <v>4.4050000000000002</v>
      </c>
      <c r="L33" s="40">
        <v>0</v>
      </c>
      <c r="M33" s="40">
        <v>2.0000000000000002E-5</v>
      </c>
      <c r="N33" s="40">
        <v>0</v>
      </c>
      <c r="O33" s="40">
        <v>0</v>
      </c>
      <c r="P33" s="40">
        <v>2.0000000000000002E-5</v>
      </c>
      <c r="Q33" s="40">
        <v>0</v>
      </c>
      <c r="R33" s="40">
        <v>1.3800000000000002E-2</v>
      </c>
      <c r="S33" s="40">
        <v>0</v>
      </c>
      <c r="T33" s="40">
        <v>0</v>
      </c>
      <c r="U33" s="40">
        <v>1.3800000000000002E-2</v>
      </c>
      <c r="V33" s="40">
        <v>0</v>
      </c>
      <c r="W33" s="40">
        <v>0</v>
      </c>
      <c r="X33" s="40">
        <v>0</v>
      </c>
      <c r="Y33" s="40">
        <v>0</v>
      </c>
      <c r="Z33" s="40">
        <v>0</v>
      </c>
      <c r="AA33" s="40">
        <v>0</v>
      </c>
      <c r="AB33" s="40">
        <v>8.8163900000000002</v>
      </c>
      <c r="AC33" s="40">
        <v>0</v>
      </c>
      <c r="AD33" s="40">
        <v>0</v>
      </c>
      <c r="AE33" s="40">
        <v>8.8163900000000002</v>
      </c>
      <c r="AF33" s="40">
        <v>0</v>
      </c>
      <c r="AG33" s="40">
        <v>0</v>
      </c>
      <c r="AH33" s="40">
        <v>0</v>
      </c>
      <c r="AI33" s="40">
        <v>0</v>
      </c>
      <c r="AJ33" s="40">
        <v>0</v>
      </c>
      <c r="AK33" s="40">
        <v>0</v>
      </c>
      <c r="AL33" s="40">
        <v>0</v>
      </c>
      <c r="AM33" s="40">
        <v>0</v>
      </c>
      <c r="AN33" s="40">
        <v>0</v>
      </c>
      <c r="AO33" s="40">
        <v>0</v>
      </c>
      <c r="AP33" s="40">
        <v>0</v>
      </c>
      <c r="AQ33" s="40">
        <v>0</v>
      </c>
      <c r="AR33" s="40">
        <v>0</v>
      </c>
      <c r="AS33" s="40">
        <v>0</v>
      </c>
      <c r="AT33" s="40">
        <v>0</v>
      </c>
      <c r="AU33" s="40">
        <v>0</v>
      </c>
      <c r="AV33" s="40">
        <v>13.235209999999999</v>
      </c>
      <c r="AW33" s="40">
        <v>0</v>
      </c>
      <c r="AX33" s="40">
        <v>0</v>
      </c>
      <c r="AY33" s="40">
        <v>13.235209999999999</v>
      </c>
    </row>
    <row r="34" spans="1:51" ht="12.75">
      <c r="A34" s="40" t="s">
        <v>917</v>
      </c>
      <c r="B34" s="40">
        <v>0</v>
      </c>
      <c r="C34" s="40">
        <v>0</v>
      </c>
      <c r="D34" s="40">
        <v>0</v>
      </c>
      <c r="E34" s="40">
        <v>0</v>
      </c>
      <c r="F34" s="40">
        <v>0</v>
      </c>
      <c r="G34" s="40">
        <v>0</v>
      </c>
      <c r="H34" s="40">
        <v>0</v>
      </c>
      <c r="I34" s="40">
        <v>0</v>
      </c>
      <c r="J34" s="40">
        <v>0</v>
      </c>
      <c r="K34" s="40">
        <v>0</v>
      </c>
      <c r="L34" s="40">
        <v>0</v>
      </c>
      <c r="M34" s="40">
        <v>0</v>
      </c>
      <c r="N34" s="40">
        <v>0</v>
      </c>
      <c r="O34" s="40">
        <v>0</v>
      </c>
      <c r="P34" s="40">
        <v>0</v>
      </c>
      <c r="Q34" s="40">
        <v>0</v>
      </c>
      <c r="R34" s="40">
        <v>0</v>
      </c>
      <c r="S34" s="40">
        <v>0</v>
      </c>
      <c r="T34" s="40">
        <v>0</v>
      </c>
      <c r="U34" s="40">
        <v>0</v>
      </c>
      <c r="V34" s="40">
        <v>0</v>
      </c>
      <c r="W34" s="40">
        <v>0</v>
      </c>
      <c r="X34" s="40">
        <v>0</v>
      </c>
      <c r="Y34" s="40">
        <v>0</v>
      </c>
      <c r="Z34" s="40">
        <v>0</v>
      </c>
      <c r="AA34" s="40">
        <v>0</v>
      </c>
      <c r="AB34" s="40">
        <v>0</v>
      </c>
      <c r="AC34" s="40">
        <v>0</v>
      </c>
      <c r="AD34" s="40">
        <v>0</v>
      </c>
      <c r="AE34" s="40">
        <v>0</v>
      </c>
      <c r="AF34" s="40">
        <v>0</v>
      </c>
      <c r="AG34" s="40">
        <v>0</v>
      </c>
      <c r="AH34" s="40">
        <v>0</v>
      </c>
      <c r="AI34" s="40">
        <v>0</v>
      </c>
      <c r="AJ34" s="40">
        <v>0</v>
      </c>
      <c r="AK34" s="40">
        <v>0</v>
      </c>
      <c r="AL34" s="40">
        <v>0</v>
      </c>
      <c r="AM34" s="40">
        <v>0</v>
      </c>
      <c r="AN34" s="40">
        <v>0</v>
      </c>
      <c r="AO34" s="40">
        <v>0</v>
      </c>
      <c r="AP34" s="40">
        <v>0</v>
      </c>
      <c r="AQ34" s="40">
        <v>0</v>
      </c>
      <c r="AR34" s="40">
        <v>0</v>
      </c>
      <c r="AS34" s="40">
        <v>0</v>
      </c>
      <c r="AT34" s="40">
        <v>0</v>
      </c>
      <c r="AU34" s="40">
        <v>0</v>
      </c>
      <c r="AV34" s="40">
        <v>0</v>
      </c>
      <c r="AW34" s="40">
        <v>0</v>
      </c>
      <c r="AX34" s="40">
        <v>0</v>
      </c>
      <c r="AY34" s="40">
        <v>0</v>
      </c>
    </row>
    <row r="35" spans="1:51" ht="12.75">
      <c r="A35" s="40" t="s">
        <v>918</v>
      </c>
      <c r="B35" s="40">
        <v>0</v>
      </c>
      <c r="C35" s="40">
        <v>0</v>
      </c>
      <c r="D35" s="40">
        <v>0</v>
      </c>
      <c r="E35" s="40">
        <v>0</v>
      </c>
      <c r="F35" s="40">
        <v>0</v>
      </c>
      <c r="G35" s="40">
        <v>0</v>
      </c>
      <c r="H35" s="40">
        <v>0</v>
      </c>
      <c r="I35" s="40">
        <v>0</v>
      </c>
      <c r="J35" s="40">
        <v>0</v>
      </c>
      <c r="K35" s="40">
        <v>0</v>
      </c>
      <c r="L35" s="40">
        <v>0</v>
      </c>
      <c r="M35" s="40">
        <v>0</v>
      </c>
      <c r="N35" s="40">
        <v>0</v>
      </c>
      <c r="O35" s="40">
        <v>0</v>
      </c>
      <c r="P35" s="40">
        <v>0</v>
      </c>
      <c r="Q35" s="40">
        <v>0</v>
      </c>
      <c r="R35" s="40">
        <v>0</v>
      </c>
      <c r="S35" s="40">
        <v>0</v>
      </c>
      <c r="T35" s="40">
        <v>0</v>
      </c>
      <c r="U35" s="40">
        <v>0</v>
      </c>
      <c r="V35" s="40">
        <v>0</v>
      </c>
      <c r="W35" s="40">
        <v>0</v>
      </c>
      <c r="X35" s="40">
        <v>0</v>
      </c>
      <c r="Y35" s="40">
        <v>0</v>
      </c>
      <c r="Z35" s="40">
        <v>0</v>
      </c>
      <c r="AA35" s="40">
        <v>0</v>
      </c>
      <c r="AB35" s="40">
        <v>0</v>
      </c>
      <c r="AC35" s="40">
        <v>0</v>
      </c>
      <c r="AD35" s="40">
        <v>0</v>
      </c>
      <c r="AE35" s="40">
        <v>0</v>
      </c>
      <c r="AF35" s="40">
        <v>0</v>
      </c>
      <c r="AG35" s="40">
        <v>0</v>
      </c>
      <c r="AH35" s="40">
        <v>0</v>
      </c>
      <c r="AI35" s="40">
        <v>0</v>
      </c>
      <c r="AJ35" s="40">
        <v>0</v>
      </c>
      <c r="AK35" s="40">
        <v>0</v>
      </c>
      <c r="AL35" s="40">
        <v>0</v>
      </c>
      <c r="AM35" s="40">
        <v>0</v>
      </c>
      <c r="AN35" s="40">
        <v>0</v>
      </c>
      <c r="AO35" s="40">
        <v>0</v>
      </c>
      <c r="AP35" s="40">
        <v>0</v>
      </c>
      <c r="AQ35" s="40">
        <v>0</v>
      </c>
      <c r="AR35" s="40">
        <v>0</v>
      </c>
      <c r="AS35" s="40">
        <v>0</v>
      </c>
      <c r="AT35" s="40">
        <v>0</v>
      </c>
      <c r="AU35" s="40">
        <v>0</v>
      </c>
      <c r="AV35" s="40">
        <v>0</v>
      </c>
      <c r="AW35" s="40">
        <v>0</v>
      </c>
      <c r="AX35" s="40">
        <v>0</v>
      </c>
      <c r="AY35" s="40">
        <v>0</v>
      </c>
    </row>
    <row r="36" spans="1:51" ht="12.75">
      <c r="A36" s="40" t="s">
        <v>176</v>
      </c>
      <c r="B36" s="40">
        <v>0</v>
      </c>
      <c r="C36" s="40">
        <v>0</v>
      </c>
      <c r="D36" s="40">
        <v>0</v>
      </c>
      <c r="E36" s="40">
        <v>0</v>
      </c>
      <c r="F36" s="40">
        <v>0</v>
      </c>
      <c r="G36" s="40">
        <v>0</v>
      </c>
      <c r="H36" s="40">
        <v>0</v>
      </c>
      <c r="I36" s="40">
        <v>0</v>
      </c>
      <c r="J36" s="40">
        <v>0</v>
      </c>
      <c r="K36" s="40">
        <v>0</v>
      </c>
      <c r="L36" s="40">
        <v>0</v>
      </c>
      <c r="M36" s="40">
        <v>0</v>
      </c>
      <c r="N36" s="40">
        <v>0</v>
      </c>
      <c r="O36" s="40">
        <v>0</v>
      </c>
      <c r="P36" s="40">
        <v>0</v>
      </c>
      <c r="Q36" s="40">
        <v>0</v>
      </c>
      <c r="R36" s="40">
        <v>0</v>
      </c>
      <c r="S36" s="40">
        <v>0</v>
      </c>
      <c r="T36" s="40">
        <v>0</v>
      </c>
      <c r="U36" s="40">
        <v>0</v>
      </c>
      <c r="V36" s="40">
        <v>0</v>
      </c>
      <c r="W36" s="40">
        <v>0</v>
      </c>
      <c r="X36" s="40">
        <v>0</v>
      </c>
      <c r="Y36" s="40">
        <v>0</v>
      </c>
      <c r="Z36" s="40">
        <v>0</v>
      </c>
      <c r="AA36" s="40">
        <v>0</v>
      </c>
      <c r="AB36" s="40">
        <v>0</v>
      </c>
      <c r="AC36" s="40">
        <v>0</v>
      </c>
      <c r="AD36" s="40">
        <v>0</v>
      </c>
      <c r="AE36" s="40">
        <v>0</v>
      </c>
      <c r="AF36" s="40">
        <v>0</v>
      </c>
      <c r="AG36" s="40">
        <v>0</v>
      </c>
      <c r="AH36" s="40">
        <v>0</v>
      </c>
      <c r="AI36" s="40">
        <v>0</v>
      </c>
      <c r="AJ36" s="40">
        <v>0</v>
      </c>
      <c r="AK36" s="40">
        <v>0</v>
      </c>
      <c r="AL36" s="40">
        <v>0</v>
      </c>
      <c r="AM36" s="40">
        <v>0</v>
      </c>
      <c r="AN36" s="40">
        <v>0</v>
      </c>
      <c r="AO36" s="40">
        <v>0</v>
      </c>
      <c r="AP36" s="40">
        <v>0</v>
      </c>
      <c r="AQ36" s="40">
        <v>0</v>
      </c>
      <c r="AR36" s="40">
        <v>0</v>
      </c>
      <c r="AS36" s="40">
        <v>0</v>
      </c>
      <c r="AT36" s="40">
        <v>0</v>
      </c>
      <c r="AU36" s="40">
        <v>0</v>
      </c>
      <c r="AV36" s="40">
        <v>0</v>
      </c>
      <c r="AW36" s="40">
        <v>0</v>
      </c>
      <c r="AX36" s="40">
        <v>0</v>
      </c>
      <c r="AY36" s="40">
        <v>0</v>
      </c>
    </row>
    <row r="37" spans="1:51" ht="13.5" thickBot="1">
      <c r="A37" s="40" t="s">
        <v>919</v>
      </c>
      <c r="B37" s="40">
        <v>0</v>
      </c>
      <c r="C37" s="40">
        <v>0</v>
      </c>
      <c r="D37" s="40">
        <v>0</v>
      </c>
      <c r="E37" s="40">
        <v>0</v>
      </c>
      <c r="F37" s="40">
        <v>0</v>
      </c>
      <c r="G37" s="40">
        <v>0</v>
      </c>
      <c r="H37" s="40">
        <v>0</v>
      </c>
      <c r="I37" s="40">
        <v>0</v>
      </c>
      <c r="J37" s="40">
        <v>0</v>
      </c>
      <c r="K37" s="40">
        <v>0</v>
      </c>
      <c r="L37" s="40">
        <v>0</v>
      </c>
      <c r="M37" s="40">
        <v>0</v>
      </c>
      <c r="N37" s="40">
        <v>0</v>
      </c>
      <c r="O37" s="40">
        <v>0</v>
      </c>
      <c r="P37" s="40">
        <v>0</v>
      </c>
      <c r="Q37" s="40">
        <v>0</v>
      </c>
      <c r="R37" s="40">
        <v>0</v>
      </c>
      <c r="S37" s="40">
        <v>0</v>
      </c>
      <c r="T37" s="40">
        <v>0</v>
      </c>
      <c r="U37" s="40">
        <v>0</v>
      </c>
      <c r="V37" s="40">
        <v>0</v>
      </c>
      <c r="W37" s="40">
        <v>0</v>
      </c>
      <c r="X37" s="40">
        <v>0</v>
      </c>
      <c r="Y37" s="40">
        <v>0</v>
      </c>
      <c r="Z37" s="40">
        <v>0</v>
      </c>
      <c r="AA37" s="40">
        <v>0</v>
      </c>
      <c r="AB37" s="40">
        <v>0</v>
      </c>
      <c r="AC37" s="40">
        <v>0</v>
      </c>
      <c r="AD37" s="40">
        <v>0</v>
      </c>
      <c r="AE37" s="40">
        <v>0</v>
      </c>
      <c r="AF37" s="40">
        <v>0</v>
      </c>
      <c r="AG37" s="40">
        <v>0</v>
      </c>
      <c r="AH37" s="40">
        <v>0</v>
      </c>
      <c r="AI37" s="40">
        <v>0</v>
      </c>
      <c r="AJ37" s="40">
        <v>0</v>
      </c>
      <c r="AK37" s="40">
        <v>0</v>
      </c>
      <c r="AL37" s="40">
        <v>0</v>
      </c>
      <c r="AM37" s="40">
        <v>0</v>
      </c>
      <c r="AN37" s="40">
        <v>0</v>
      </c>
      <c r="AO37" s="40">
        <v>0</v>
      </c>
      <c r="AP37" s="40">
        <v>0</v>
      </c>
      <c r="AQ37" s="40">
        <v>0</v>
      </c>
      <c r="AR37" s="40">
        <v>0</v>
      </c>
      <c r="AS37" s="40">
        <v>0</v>
      </c>
      <c r="AT37" s="40">
        <v>0</v>
      </c>
      <c r="AU37" s="40">
        <v>0</v>
      </c>
      <c r="AV37" s="40">
        <v>0</v>
      </c>
      <c r="AW37" s="40">
        <v>0</v>
      </c>
      <c r="AX37" s="40">
        <v>0</v>
      </c>
      <c r="AY37" s="40">
        <v>0</v>
      </c>
    </row>
    <row r="38" spans="1:51" ht="16.5" thickTop="1" thickBot="1">
      <c r="A38" s="872" t="s">
        <v>920</v>
      </c>
      <c r="B38" s="871">
        <v>23010.319809999997</v>
      </c>
      <c r="C38" s="871">
        <v>17346.068579999999</v>
      </c>
      <c r="D38" s="871">
        <v>0</v>
      </c>
      <c r="E38" s="871">
        <v>133.17938000000001</v>
      </c>
      <c r="F38" s="871">
        <v>40489.567770000001</v>
      </c>
      <c r="G38" s="871">
        <v>62526.116299999994</v>
      </c>
      <c r="H38" s="871">
        <v>24055.772410000001</v>
      </c>
      <c r="I38" s="871">
        <v>0</v>
      </c>
      <c r="J38" s="871">
        <v>0.48992000000000002</v>
      </c>
      <c r="K38" s="871">
        <v>86582.378629999992</v>
      </c>
      <c r="L38" s="871">
        <v>41371.769409999994</v>
      </c>
      <c r="M38" s="871">
        <v>34934.271229999998</v>
      </c>
      <c r="N38" s="871">
        <v>0</v>
      </c>
      <c r="O38" s="871">
        <v>646.81131999999991</v>
      </c>
      <c r="P38" s="871">
        <v>76952.85196</v>
      </c>
      <c r="Q38" s="871">
        <v>1667.4367299999999</v>
      </c>
      <c r="R38" s="871">
        <v>1733.5356499999998</v>
      </c>
      <c r="S38" s="871">
        <v>0</v>
      </c>
      <c r="T38" s="871">
        <v>0</v>
      </c>
      <c r="U38" s="871">
        <v>3400.9723799999997</v>
      </c>
      <c r="V38" s="871">
        <v>4481.8919999999998</v>
      </c>
      <c r="W38" s="871">
        <v>1049.9731399999998</v>
      </c>
      <c r="X38" s="871">
        <v>0</v>
      </c>
      <c r="Y38" s="871">
        <v>0</v>
      </c>
      <c r="Z38" s="871">
        <v>5531.8651399999999</v>
      </c>
      <c r="AA38" s="871">
        <v>76861.220109999995</v>
      </c>
      <c r="AB38" s="871">
        <v>54315.252369999995</v>
      </c>
      <c r="AC38" s="871">
        <v>0</v>
      </c>
      <c r="AD38" s="871">
        <v>123.46814000000001</v>
      </c>
      <c r="AE38" s="871">
        <v>131299.94062000001</v>
      </c>
      <c r="AF38" s="871">
        <v>1838.5394199999998</v>
      </c>
      <c r="AG38" s="871">
        <v>1568.6716699999999</v>
      </c>
      <c r="AH38" s="871">
        <v>0</v>
      </c>
      <c r="AI38" s="871">
        <v>0</v>
      </c>
      <c r="AJ38" s="871">
        <v>3407.2110899999998</v>
      </c>
      <c r="AK38" s="871">
        <v>27363.996449999999</v>
      </c>
      <c r="AL38" s="871">
        <v>5803.5019400000001</v>
      </c>
      <c r="AM38" s="871">
        <v>0</v>
      </c>
      <c r="AN38" s="871">
        <v>215.21889999999999</v>
      </c>
      <c r="AO38" s="871">
        <v>33382.717290000001</v>
      </c>
      <c r="AP38" s="871">
        <v>3964.4224700000004</v>
      </c>
      <c r="AQ38" s="871">
        <v>318.8639</v>
      </c>
      <c r="AR38" s="871">
        <v>0</v>
      </c>
      <c r="AS38" s="871">
        <v>0</v>
      </c>
      <c r="AT38" s="871">
        <v>4283.2863699999998</v>
      </c>
      <c r="AU38" s="871">
        <v>243085.71269999997</v>
      </c>
      <c r="AV38" s="871">
        <v>141125.91089</v>
      </c>
      <c r="AW38" s="871">
        <v>0</v>
      </c>
      <c r="AX38" s="871">
        <v>1119.1676599999998</v>
      </c>
      <c r="AY38" s="871">
        <v>385330.79125000001</v>
      </c>
    </row>
    <row r="39" spans="1:51" ht="13.5" thickTop="1">
      <c r="A39" s="40" t="s">
        <v>87</v>
      </c>
      <c r="B39" s="40">
        <v>81644.878459999993</v>
      </c>
      <c r="C39" s="40">
        <v>28508.234120000001</v>
      </c>
      <c r="D39" s="40">
        <v>0</v>
      </c>
      <c r="E39" s="40">
        <v>0</v>
      </c>
      <c r="F39" s="40">
        <v>110153.11258</v>
      </c>
      <c r="G39" s="40">
        <v>63327.935669999999</v>
      </c>
      <c r="H39" s="40">
        <v>64468.273159999997</v>
      </c>
      <c r="I39" s="40">
        <v>0</v>
      </c>
      <c r="J39" s="40">
        <v>0</v>
      </c>
      <c r="K39" s="40">
        <v>127796.20883</v>
      </c>
      <c r="L39" s="40">
        <v>46104.45506</v>
      </c>
      <c r="M39" s="40">
        <v>23222.894660000002</v>
      </c>
      <c r="N39" s="40">
        <v>0</v>
      </c>
      <c r="O39" s="40">
        <v>0</v>
      </c>
      <c r="P39" s="40">
        <v>69327.349719999998</v>
      </c>
      <c r="Q39" s="40">
        <v>2195.0610499999998</v>
      </c>
      <c r="R39" s="40">
        <v>2781.6635200000001</v>
      </c>
      <c r="S39" s="40">
        <v>0</v>
      </c>
      <c r="T39" s="40">
        <v>0</v>
      </c>
      <c r="U39" s="40">
        <v>4976.7245700000003</v>
      </c>
      <c r="V39" s="40">
        <v>9617.7623800000001</v>
      </c>
      <c r="W39" s="40">
        <v>2728.27484</v>
      </c>
      <c r="X39" s="40">
        <v>0</v>
      </c>
      <c r="Y39" s="40">
        <v>0</v>
      </c>
      <c r="Z39" s="40">
        <v>12346.03722</v>
      </c>
      <c r="AA39" s="40">
        <v>99901.4807</v>
      </c>
      <c r="AB39" s="40">
        <v>72387.769780000002</v>
      </c>
      <c r="AC39" s="40">
        <v>0</v>
      </c>
      <c r="AD39" s="40">
        <v>0</v>
      </c>
      <c r="AE39" s="40">
        <v>172289.25047999999</v>
      </c>
      <c r="AF39" s="40">
        <v>19645.251379999998</v>
      </c>
      <c r="AG39" s="40">
        <v>2477.3457100000001</v>
      </c>
      <c r="AH39" s="40">
        <v>0</v>
      </c>
      <c r="AI39" s="40">
        <v>0</v>
      </c>
      <c r="AJ39" s="40">
        <v>22122.597089999999</v>
      </c>
      <c r="AK39" s="40">
        <v>73362.767349999995</v>
      </c>
      <c r="AL39" s="40">
        <v>42213.677049999998</v>
      </c>
      <c r="AM39" s="40">
        <v>0</v>
      </c>
      <c r="AN39" s="40">
        <v>0</v>
      </c>
      <c r="AO39" s="40">
        <v>115576.44440000001</v>
      </c>
      <c r="AP39" s="40">
        <v>24161.874159999999</v>
      </c>
      <c r="AQ39" s="40">
        <v>6144.1477100000002</v>
      </c>
      <c r="AR39" s="40">
        <v>0</v>
      </c>
      <c r="AS39" s="40">
        <v>0</v>
      </c>
      <c r="AT39" s="40">
        <v>30306.02187</v>
      </c>
      <c r="AU39" s="40">
        <v>419961.46620999998</v>
      </c>
      <c r="AV39" s="40">
        <v>244932.28055000002</v>
      </c>
      <c r="AW39" s="40">
        <v>0</v>
      </c>
      <c r="AX39" s="40">
        <v>0</v>
      </c>
      <c r="AY39" s="40">
        <v>664893.74676000001</v>
      </c>
    </row>
    <row r="40" spans="1:51" ht="12.75">
      <c r="A40" s="40" t="s">
        <v>921</v>
      </c>
      <c r="B40" s="40">
        <v>81644.878459999993</v>
      </c>
      <c r="C40" s="40">
        <v>28253.703539999999</v>
      </c>
      <c r="D40" s="40">
        <v>0</v>
      </c>
      <c r="E40" s="40">
        <v>0</v>
      </c>
      <c r="F40" s="40">
        <v>109898.58199999999</v>
      </c>
      <c r="G40" s="40">
        <v>63327.935669999999</v>
      </c>
      <c r="H40" s="40">
        <v>64468.273159999997</v>
      </c>
      <c r="I40" s="40">
        <v>0</v>
      </c>
      <c r="J40" s="40">
        <v>0</v>
      </c>
      <c r="K40" s="40">
        <v>127796.20883</v>
      </c>
      <c r="L40" s="40">
        <v>46104.45506</v>
      </c>
      <c r="M40" s="40">
        <v>23222.894690000001</v>
      </c>
      <c r="N40" s="40">
        <v>0</v>
      </c>
      <c r="O40" s="40">
        <v>0</v>
      </c>
      <c r="P40" s="40">
        <v>69327.349749999994</v>
      </c>
      <c r="Q40" s="40">
        <v>2195.0610499999998</v>
      </c>
      <c r="R40" s="40">
        <v>2781.6635200000001</v>
      </c>
      <c r="S40" s="40">
        <v>0</v>
      </c>
      <c r="T40" s="40">
        <v>0</v>
      </c>
      <c r="U40" s="40">
        <v>4976.7245700000003</v>
      </c>
      <c r="V40" s="40">
        <v>9617.7623800000001</v>
      </c>
      <c r="W40" s="40">
        <v>2728.27484</v>
      </c>
      <c r="X40" s="40">
        <v>0</v>
      </c>
      <c r="Y40" s="40">
        <v>0</v>
      </c>
      <c r="Z40" s="40">
        <v>12346.03722</v>
      </c>
      <c r="AA40" s="40">
        <v>99901.4807</v>
      </c>
      <c r="AB40" s="40">
        <v>72387.769780000002</v>
      </c>
      <c r="AC40" s="40">
        <v>0</v>
      </c>
      <c r="AD40" s="40">
        <v>0</v>
      </c>
      <c r="AE40" s="40">
        <v>172289.25047999999</v>
      </c>
      <c r="AF40" s="40">
        <v>18572.41979</v>
      </c>
      <c r="AG40" s="40">
        <v>2475.0177200000003</v>
      </c>
      <c r="AH40" s="40">
        <v>0</v>
      </c>
      <c r="AI40" s="40">
        <v>0</v>
      </c>
      <c r="AJ40" s="40">
        <v>21047.437510000003</v>
      </c>
      <c r="AK40" s="40">
        <v>73362.767349999995</v>
      </c>
      <c r="AL40" s="40">
        <v>42213.677049999998</v>
      </c>
      <c r="AM40" s="40">
        <v>0</v>
      </c>
      <c r="AN40" s="40">
        <v>0</v>
      </c>
      <c r="AO40" s="40">
        <v>115576.44440000001</v>
      </c>
      <c r="AP40" s="40">
        <v>24156.90957</v>
      </c>
      <c r="AQ40" s="40">
        <v>6014.2055999999993</v>
      </c>
      <c r="AR40" s="40">
        <v>0</v>
      </c>
      <c r="AS40" s="40">
        <v>0</v>
      </c>
      <c r="AT40" s="40">
        <v>30171.115170000001</v>
      </c>
      <c r="AU40" s="40">
        <v>418883.67002999998</v>
      </c>
      <c r="AV40" s="40">
        <v>244545.47990000001</v>
      </c>
      <c r="AW40" s="40">
        <v>0</v>
      </c>
      <c r="AX40" s="40">
        <v>0</v>
      </c>
      <c r="AY40" s="40">
        <v>663429.14992999996</v>
      </c>
    </row>
    <row r="41" spans="1:51" ht="12.75">
      <c r="A41" s="40" t="s">
        <v>922</v>
      </c>
      <c r="B41" s="40">
        <v>0</v>
      </c>
      <c r="C41" s="40">
        <v>0</v>
      </c>
      <c r="D41" s="40">
        <v>0</v>
      </c>
      <c r="E41" s="40">
        <v>0</v>
      </c>
      <c r="F41" s="40">
        <v>0</v>
      </c>
      <c r="G41" s="40">
        <v>0</v>
      </c>
      <c r="H41" s="40">
        <v>0</v>
      </c>
      <c r="I41" s="40">
        <v>0</v>
      </c>
      <c r="J41" s="40">
        <v>0</v>
      </c>
      <c r="K41" s="40">
        <v>0</v>
      </c>
      <c r="L41" s="40">
        <v>0</v>
      </c>
      <c r="M41" s="40">
        <v>0</v>
      </c>
      <c r="N41" s="40">
        <v>0</v>
      </c>
      <c r="O41" s="40">
        <v>0</v>
      </c>
      <c r="P41" s="40">
        <v>0</v>
      </c>
      <c r="Q41" s="40">
        <v>0</v>
      </c>
      <c r="R41" s="40">
        <v>0</v>
      </c>
      <c r="S41" s="40">
        <v>0</v>
      </c>
      <c r="T41" s="40">
        <v>0</v>
      </c>
      <c r="U41" s="40">
        <v>0</v>
      </c>
      <c r="V41" s="40">
        <v>0</v>
      </c>
      <c r="W41" s="40">
        <v>0</v>
      </c>
      <c r="X41" s="40">
        <v>0</v>
      </c>
      <c r="Y41" s="40">
        <v>0</v>
      </c>
      <c r="Z41" s="40">
        <v>0</v>
      </c>
      <c r="AA41" s="40">
        <v>0</v>
      </c>
      <c r="AB41" s="40">
        <v>0</v>
      </c>
      <c r="AC41" s="40">
        <v>0</v>
      </c>
      <c r="AD41" s="40">
        <v>0</v>
      </c>
      <c r="AE41" s="40">
        <v>0</v>
      </c>
      <c r="AF41" s="40">
        <v>0</v>
      </c>
      <c r="AG41" s="40">
        <v>0</v>
      </c>
      <c r="AH41" s="40">
        <v>0</v>
      </c>
      <c r="AI41" s="40">
        <v>0</v>
      </c>
      <c r="AJ41" s="40">
        <v>0</v>
      </c>
      <c r="AK41" s="40">
        <v>0</v>
      </c>
      <c r="AL41" s="40">
        <v>0</v>
      </c>
      <c r="AM41" s="40">
        <v>0</v>
      </c>
      <c r="AN41" s="40">
        <v>0</v>
      </c>
      <c r="AO41" s="40">
        <v>0</v>
      </c>
      <c r="AP41" s="40">
        <v>0</v>
      </c>
      <c r="AQ41" s="40">
        <v>0</v>
      </c>
      <c r="AR41" s="40">
        <v>0</v>
      </c>
      <c r="AS41" s="40">
        <v>0</v>
      </c>
      <c r="AT41" s="40">
        <v>0</v>
      </c>
      <c r="AU41" s="40">
        <v>0</v>
      </c>
      <c r="AV41" s="40">
        <v>0</v>
      </c>
      <c r="AW41" s="40">
        <v>0</v>
      </c>
      <c r="AX41" s="40">
        <v>0</v>
      </c>
      <c r="AY41" s="40">
        <v>0</v>
      </c>
    </row>
    <row r="42" spans="1:51" ht="12.75">
      <c r="A42" s="40" t="s">
        <v>923</v>
      </c>
      <c r="B42" s="40">
        <v>0</v>
      </c>
      <c r="C42" s="40">
        <v>4.81358</v>
      </c>
      <c r="D42" s="40">
        <v>0</v>
      </c>
      <c r="E42" s="40">
        <v>0</v>
      </c>
      <c r="F42" s="40">
        <v>4.81358</v>
      </c>
      <c r="G42" s="40">
        <v>0</v>
      </c>
      <c r="H42" s="40">
        <v>0</v>
      </c>
      <c r="I42" s="40">
        <v>0</v>
      </c>
      <c r="J42" s="40">
        <v>0</v>
      </c>
      <c r="K42" s="40">
        <v>0</v>
      </c>
      <c r="L42" s="40">
        <v>0</v>
      </c>
      <c r="M42" s="40">
        <v>0</v>
      </c>
      <c r="N42" s="40">
        <v>0</v>
      </c>
      <c r="O42" s="40">
        <v>0</v>
      </c>
      <c r="P42" s="40">
        <v>0</v>
      </c>
      <c r="Q42" s="40">
        <v>0</v>
      </c>
      <c r="R42" s="40">
        <v>0</v>
      </c>
      <c r="S42" s="40">
        <v>0</v>
      </c>
      <c r="T42" s="40">
        <v>0</v>
      </c>
      <c r="U42" s="40">
        <v>0</v>
      </c>
      <c r="V42" s="40">
        <v>0</v>
      </c>
      <c r="W42" s="40">
        <v>0</v>
      </c>
      <c r="X42" s="40">
        <v>0</v>
      </c>
      <c r="Y42" s="40">
        <v>0</v>
      </c>
      <c r="Z42" s="40">
        <v>0</v>
      </c>
      <c r="AA42" s="40">
        <v>0</v>
      </c>
      <c r="AB42" s="40">
        <v>0</v>
      </c>
      <c r="AC42" s="40">
        <v>0</v>
      </c>
      <c r="AD42" s="40">
        <v>0</v>
      </c>
      <c r="AE42" s="40">
        <v>0</v>
      </c>
      <c r="AF42" s="40">
        <v>1072.83159</v>
      </c>
      <c r="AG42" s="40">
        <v>2.3279899999999998</v>
      </c>
      <c r="AH42" s="40">
        <v>0</v>
      </c>
      <c r="AI42" s="40">
        <v>0</v>
      </c>
      <c r="AJ42" s="40">
        <v>1075.15958</v>
      </c>
      <c r="AK42" s="40">
        <v>0</v>
      </c>
      <c r="AL42" s="40">
        <v>0</v>
      </c>
      <c r="AM42" s="40">
        <v>0</v>
      </c>
      <c r="AN42" s="40">
        <v>0</v>
      </c>
      <c r="AO42" s="40">
        <v>0</v>
      </c>
      <c r="AP42" s="40">
        <v>0</v>
      </c>
      <c r="AQ42" s="40">
        <v>129.94211000000001</v>
      </c>
      <c r="AR42" s="40">
        <v>0</v>
      </c>
      <c r="AS42" s="40">
        <v>0</v>
      </c>
      <c r="AT42" s="40">
        <v>129.94211000000001</v>
      </c>
      <c r="AU42" s="40">
        <v>1072.83159</v>
      </c>
      <c r="AV42" s="40">
        <v>137.08367999999999</v>
      </c>
      <c r="AW42" s="40">
        <v>0</v>
      </c>
      <c r="AX42" s="40">
        <v>0</v>
      </c>
      <c r="AY42" s="40">
        <v>1209.91527</v>
      </c>
    </row>
    <row r="43" spans="1:51" ht="12.75">
      <c r="A43" s="40" t="s">
        <v>924</v>
      </c>
      <c r="B43" s="40">
        <v>0</v>
      </c>
      <c r="C43" s="40">
        <v>0</v>
      </c>
      <c r="D43" s="40">
        <v>0</v>
      </c>
      <c r="E43" s="40">
        <v>0</v>
      </c>
      <c r="F43" s="40">
        <v>0</v>
      </c>
      <c r="G43" s="40">
        <v>0</v>
      </c>
      <c r="H43" s="40">
        <v>0</v>
      </c>
      <c r="I43" s="40">
        <v>0</v>
      </c>
      <c r="J43" s="40">
        <v>0</v>
      </c>
      <c r="K43" s="40">
        <v>0</v>
      </c>
      <c r="L43" s="40">
        <v>0</v>
      </c>
      <c r="M43" s="40">
        <v>0</v>
      </c>
      <c r="N43" s="40">
        <v>0</v>
      </c>
      <c r="O43" s="40">
        <v>0</v>
      </c>
      <c r="P43" s="40">
        <v>0</v>
      </c>
      <c r="Q43" s="40">
        <v>0</v>
      </c>
      <c r="R43" s="40">
        <v>0</v>
      </c>
      <c r="S43" s="40">
        <v>0</v>
      </c>
      <c r="T43" s="40">
        <v>0</v>
      </c>
      <c r="U43" s="40">
        <v>0</v>
      </c>
      <c r="V43" s="40">
        <v>0</v>
      </c>
      <c r="W43" s="40">
        <v>0</v>
      </c>
      <c r="X43" s="40">
        <v>0</v>
      </c>
      <c r="Y43" s="40">
        <v>0</v>
      </c>
      <c r="Z43" s="40">
        <v>0</v>
      </c>
      <c r="AA43" s="40">
        <v>0</v>
      </c>
      <c r="AB43" s="40">
        <v>0</v>
      </c>
      <c r="AC43" s="40">
        <v>0</v>
      </c>
      <c r="AD43" s="40">
        <v>0</v>
      </c>
      <c r="AE43" s="40">
        <v>0</v>
      </c>
      <c r="AF43" s="40">
        <v>0</v>
      </c>
      <c r="AG43" s="40">
        <v>0</v>
      </c>
      <c r="AH43" s="40">
        <v>0</v>
      </c>
      <c r="AI43" s="40">
        <v>0</v>
      </c>
      <c r="AJ43" s="40">
        <v>0</v>
      </c>
      <c r="AK43" s="40">
        <v>0</v>
      </c>
      <c r="AL43" s="40">
        <v>0</v>
      </c>
      <c r="AM43" s="40">
        <v>0</v>
      </c>
      <c r="AN43" s="40">
        <v>0</v>
      </c>
      <c r="AO43" s="40">
        <v>0</v>
      </c>
      <c r="AP43" s="40">
        <v>0</v>
      </c>
      <c r="AQ43" s="40">
        <v>0</v>
      </c>
      <c r="AR43" s="40">
        <v>0</v>
      </c>
      <c r="AS43" s="40">
        <v>0</v>
      </c>
      <c r="AT43" s="40">
        <v>0</v>
      </c>
      <c r="AU43" s="40">
        <v>0</v>
      </c>
      <c r="AV43" s="40">
        <v>0</v>
      </c>
      <c r="AW43" s="40">
        <v>0</v>
      </c>
      <c r="AX43" s="40">
        <v>0</v>
      </c>
      <c r="AY43" s="40">
        <v>0</v>
      </c>
    </row>
    <row r="44" spans="1:51" ht="12.75">
      <c r="A44" s="40" t="s">
        <v>925</v>
      </c>
      <c r="B44" s="40">
        <v>0</v>
      </c>
      <c r="C44" s="40">
        <v>249.71700000000001</v>
      </c>
      <c r="D44" s="40">
        <v>0</v>
      </c>
      <c r="E44" s="40">
        <v>0</v>
      </c>
      <c r="F44" s="40">
        <v>249.71700000000001</v>
      </c>
      <c r="G44" s="40">
        <v>0</v>
      </c>
      <c r="H44" s="40">
        <v>0</v>
      </c>
      <c r="I44" s="40">
        <v>0</v>
      </c>
      <c r="J44" s="40">
        <v>0</v>
      </c>
      <c r="K44" s="40">
        <v>0</v>
      </c>
      <c r="L44" s="40">
        <v>0</v>
      </c>
      <c r="M44" s="40">
        <v>-2.9999999999999997E-5</v>
      </c>
      <c r="N44" s="40">
        <v>0</v>
      </c>
      <c r="O44" s="40">
        <v>0</v>
      </c>
      <c r="P44" s="40">
        <v>-2.9999999999999997E-5</v>
      </c>
      <c r="Q44" s="40">
        <v>0</v>
      </c>
      <c r="R44" s="40">
        <v>0</v>
      </c>
      <c r="S44" s="40">
        <v>0</v>
      </c>
      <c r="T44" s="40">
        <v>0</v>
      </c>
      <c r="U44" s="40">
        <v>0</v>
      </c>
      <c r="V44" s="40">
        <v>0</v>
      </c>
      <c r="W44" s="40">
        <v>0</v>
      </c>
      <c r="X44" s="40">
        <v>0</v>
      </c>
      <c r="Y44" s="40">
        <v>0</v>
      </c>
      <c r="Z44" s="40">
        <v>0</v>
      </c>
      <c r="AA44" s="40">
        <v>0</v>
      </c>
      <c r="AB44" s="40">
        <v>0</v>
      </c>
      <c r="AC44" s="40">
        <v>0</v>
      </c>
      <c r="AD44" s="40">
        <v>0</v>
      </c>
      <c r="AE44" s="40">
        <v>0</v>
      </c>
      <c r="AF44" s="40">
        <v>0</v>
      </c>
      <c r="AG44" s="40">
        <v>0</v>
      </c>
      <c r="AH44" s="40">
        <v>0</v>
      </c>
      <c r="AI44" s="40">
        <v>0</v>
      </c>
      <c r="AJ44" s="40">
        <v>0</v>
      </c>
      <c r="AK44" s="40">
        <v>0</v>
      </c>
      <c r="AL44" s="40">
        <v>0</v>
      </c>
      <c r="AM44" s="40">
        <v>0</v>
      </c>
      <c r="AN44" s="40">
        <v>0</v>
      </c>
      <c r="AO44" s="40">
        <v>0</v>
      </c>
      <c r="AP44" s="40">
        <v>4.9645900000000003</v>
      </c>
      <c r="AQ44" s="40">
        <v>0</v>
      </c>
      <c r="AR44" s="40">
        <v>0</v>
      </c>
      <c r="AS44" s="40">
        <v>0</v>
      </c>
      <c r="AT44" s="40">
        <v>4.9645900000000003</v>
      </c>
      <c r="AU44" s="40">
        <v>4.9645900000000003</v>
      </c>
      <c r="AV44" s="40">
        <v>249.71697</v>
      </c>
      <c r="AW44" s="40">
        <v>0</v>
      </c>
      <c r="AX44" s="40">
        <v>0</v>
      </c>
      <c r="AY44" s="40">
        <v>254.68155999999999</v>
      </c>
    </row>
    <row r="45" spans="1:51" ht="12.75">
      <c r="A45" s="40" t="s">
        <v>926</v>
      </c>
      <c r="B45" s="40">
        <v>0</v>
      </c>
      <c r="C45" s="40">
        <v>54.842779999999998</v>
      </c>
      <c r="D45" s="40">
        <v>0</v>
      </c>
      <c r="E45" s="40">
        <v>0</v>
      </c>
      <c r="F45" s="40">
        <v>54.842779999999998</v>
      </c>
      <c r="G45" s="40">
        <v>0</v>
      </c>
      <c r="H45" s="40">
        <v>255.97723000000002</v>
      </c>
      <c r="I45" s="40">
        <v>0</v>
      </c>
      <c r="J45" s="40">
        <v>0</v>
      </c>
      <c r="K45" s="40">
        <v>255.97723000000002</v>
      </c>
      <c r="L45" s="40">
        <v>0</v>
      </c>
      <c r="M45" s="40">
        <v>4.0000000000000003E-5</v>
      </c>
      <c r="N45" s="40">
        <v>0</v>
      </c>
      <c r="O45" s="40">
        <v>0</v>
      </c>
      <c r="P45" s="40">
        <v>4.0000000000000003E-5</v>
      </c>
      <c r="Q45" s="40">
        <v>0</v>
      </c>
      <c r="R45" s="40">
        <v>0</v>
      </c>
      <c r="S45" s="40">
        <v>0</v>
      </c>
      <c r="T45" s="40">
        <v>0</v>
      </c>
      <c r="U45" s="40">
        <v>0</v>
      </c>
      <c r="V45" s="40">
        <v>0</v>
      </c>
      <c r="W45" s="40">
        <v>0</v>
      </c>
      <c r="X45" s="40">
        <v>0</v>
      </c>
      <c r="Y45" s="40">
        <v>0</v>
      </c>
      <c r="Z45" s="40">
        <v>0</v>
      </c>
      <c r="AA45" s="40">
        <v>0</v>
      </c>
      <c r="AB45" s="40">
        <v>4435.1712400000006</v>
      </c>
      <c r="AC45" s="40">
        <v>0</v>
      </c>
      <c r="AD45" s="40">
        <v>0</v>
      </c>
      <c r="AE45" s="40">
        <v>4435.1712400000006</v>
      </c>
      <c r="AF45" s="40">
        <v>14.14664</v>
      </c>
      <c r="AG45" s="40">
        <v>0</v>
      </c>
      <c r="AH45" s="40">
        <v>0</v>
      </c>
      <c r="AI45" s="40">
        <v>0</v>
      </c>
      <c r="AJ45" s="40">
        <v>14.14664</v>
      </c>
      <c r="AK45" s="40">
        <v>994.0849300000001</v>
      </c>
      <c r="AL45" s="40">
        <v>1111.02406</v>
      </c>
      <c r="AM45" s="40">
        <v>0</v>
      </c>
      <c r="AN45" s="40">
        <v>0</v>
      </c>
      <c r="AO45" s="40">
        <v>2105.1089900000002</v>
      </c>
      <c r="AP45" s="40">
        <v>69.948080000000004</v>
      </c>
      <c r="AQ45" s="40">
        <v>9.7071299999999994</v>
      </c>
      <c r="AR45" s="40">
        <v>0</v>
      </c>
      <c r="AS45" s="40">
        <v>0</v>
      </c>
      <c r="AT45" s="40">
        <v>79.655210000000011</v>
      </c>
      <c r="AU45" s="40">
        <v>1078.1796499999998</v>
      </c>
      <c r="AV45" s="40">
        <v>5866.7224800000004</v>
      </c>
      <c r="AW45" s="40">
        <v>0</v>
      </c>
      <c r="AX45" s="40">
        <v>0</v>
      </c>
      <c r="AY45" s="40">
        <v>6944.9021299999995</v>
      </c>
    </row>
    <row r="46" spans="1:51" ht="12.75">
      <c r="A46" s="40" t="s">
        <v>91</v>
      </c>
      <c r="B46" s="40">
        <v>294.30074000000002</v>
      </c>
      <c r="C46" s="40">
        <v>1378.54403</v>
      </c>
      <c r="D46" s="40">
        <v>0</v>
      </c>
      <c r="E46" s="40">
        <v>0</v>
      </c>
      <c r="F46" s="40">
        <v>1672.8447699999999</v>
      </c>
      <c r="G46" s="40">
        <v>751.52218000000005</v>
      </c>
      <c r="H46" s="40">
        <v>154.06196</v>
      </c>
      <c r="I46" s="40">
        <v>0</v>
      </c>
      <c r="J46" s="40">
        <v>0</v>
      </c>
      <c r="K46" s="40">
        <v>905.58414000000005</v>
      </c>
      <c r="L46" s="40">
        <v>0</v>
      </c>
      <c r="M46" s="40">
        <v>4.0000000000000003E-5</v>
      </c>
      <c r="N46" s="40">
        <v>0</v>
      </c>
      <c r="O46" s="40">
        <v>0</v>
      </c>
      <c r="P46" s="40">
        <v>4.0000000000000003E-5</v>
      </c>
      <c r="Q46" s="40">
        <v>0</v>
      </c>
      <c r="R46" s="40">
        <v>0</v>
      </c>
      <c r="S46" s="40">
        <v>0</v>
      </c>
      <c r="T46" s="40">
        <v>0</v>
      </c>
      <c r="U46" s="40">
        <v>0</v>
      </c>
      <c r="V46" s="40">
        <v>140.73027999999999</v>
      </c>
      <c r="W46" s="40">
        <v>9.6682800000000011</v>
      </c>
      <c r="X46" s="40">
        <v>0</v>
      </c>
      <c r="Y46" s="40">
        <v>0</v>
      </c>
      <c r="Z46" s="40">
        <v>150.39856</v>
      </c>
      <c r="AA46" s="40">
        <v>113.78747</v>
      </c>
      <c r="AB46" s="40">
        <v>575.83515</v>
      </c>
      <c r="AC46" s="40">
        <v>0</v>
      </c>
      <c r="AD46" s="40">
        <v>0</v>
      </c>
      <c r="AE46" s="40">
        <v>689.62261999999998</v>
      </c>
      <c r="AF46" s="40">
        <v>77.377830000000003</v>
      </c>
      <c r="AG46" s="40">
        <v>40.191330000000001</v>
      </c>
      <c r="AH46" s="40">
        <v>0</v>
      </c>
      <c r="AI46" s="40">
        <v>0</v>
      </c>
      <c r="AJ46" s="40">
        <v>117.56916</v>
      </c>
      <c r="AK46" s="40">
        <v>1120.8940299999999</v>
      </c>
      <c r="AL46" s="40">
        <v>695.07240000000002</v>
      </c>
      <c r="AM46" s="40">
        <v>0</v>
      </c>
      <c r="AN46" s="40">
        <v>0</v>
      </c>
      <c r="AO46" s="40">
        <v>1815.9664299999999</v>
      </c>
      <c r="AP46" s="40">
        <v>533.98229000000003</v>
      </c>
      <c r="AQ46" s="40">
        <v>170.67516000000001</v>
      </c>
      <c r="AR46" s="40">
        <v>0</v>
      </c>
      <c r="AS46" s="40">
        <v>0</v>
      </c>
      <c r="AT46" s="40">
        <v>704.65744999999993</v>
      </c>
      <c r="AU46" s="40">
        <v>3032.5948199999998</v>
      </c>
      <c r="AV46" s="40">
        <v>3024.04835</v>
      </c>
      <c r="AW46" s="40">
        <v>0</v>
      </c>
      <c r="AX46" s="40">
        <v>0</v>
      </c>
      <c r="AY46" s="40">
        <v>6056.6431700000003</v>
      </c>
    </row>
    <row r="47" spans="1:51" ht="12.75">
      <c r="A47" s="40" t="s">
        <v>927</v>
      </c>
      <c r="B47" s="40">
        <v>0</v>
      </c>
      <c r="C47" s="40">
        <v>0</v>
      </c>
      <c r="D47" s="40">
        <v>0</v>
      </c>
      <c r="E47" s="40">
        <v>0</v>
      </c>
      <c r="F47" s="40">
        <v>0</v>
      </c>
      <c r="G47" s="40">
        <v>0</v>
      </c>
      <c r="H47" s="40">
        <v>0</v>
      </c>
      <c r="I47" s="40">
        <v>0</v>
      </c>
      <c r="J47" s="40">
        <v>0</v>
      </c>
      <c r="K47" s="40">
        <v>0</v>
      </c>
      <c r="L47" s="40">
        <v>0</v>
      </c>
      <c r="M47" s="40">
        <v>0</v>
      </c>
      <c r="N47" s="40">
        <v>0</v>
      </c>
      <c r="O47" s="40">
        <v>0</v>
      </c>
      <c r="P47" s="40">
        <v>0</v>
      </c>
      <c r="Q47" s="40">
        <v>0</v>
      </c>
      <c r="R47" s="40">
        <v>0</v>
      </c>
      <c r="S47" s="40">
        <v>0</v>
      </c>
      <c r="T47" s="40">
        <v>0</v>
      </c>
      <c r="U47" s="40">
        <v>0</v>
      </c>
      <c r="V47" s="40">
        <v>0</v>
      </c>
      <c r="W47" s="40">
        <v>0</v>
      </c>
      <c r="X47" s="40">
        <v>0</v>
      </c>
      <c r="Y47" s="40">
        <v>0</v>
      </c>
      <c r="Z47" s="40">
        <v>0</v>
      </c>
      <c r="AA47" s="40">
        <v>0</v>
      </c>
      <c r="AB47" s="40">
        <v>0</v>
      </c>
      <c r="AC47" s="40">
        <v>0</v>
      </c>
      <c r="AD47" s="40">
        <v>0</v>
      </c>
      <c r="AE47" s="40">
        <v>0</v>
      </c>
      <c r="AF47" s="40">
        <v>0</v>
      </c>
      <c r="AG47" s="40">
        <v>0</v>
      </c>
      <c r="AH47" s="40">
        <v>0</v>
      </c>
      <c r="AI47" s="40">
        <v>0</v>
      </c>
      <c r="AJ47" s="40">
        <v>0</v>
      </c>
      <c r="AK47" s="40">
        <v>286.30071999999996</v>
      </c>
      <c r="AL47" s="40">
        <v>41.103370000000005</v>
      </c>
      <c r="AM47" s="40">
        <v>0</v>
      </c>
      <c r="AN47" s="40">
        <v>0</v>
      </c>
      <c r="AO47" s="40">
        <v>327.40409000000005</v>
      </c>
      <c r="AP47" s="40">
        <v>8.6252199999999988</v>
      </c>
      <c r="AQ47" s="40">
        <v>4.6950399999999997</v>
      </c>
      <c r="AR47" s="40">
        <v>0</v>
      </c>
      <c r="AS47" s="40">
        <v>0</v>
      </c>
      <c r="AT47" s="40">
        <v>13.320260000000001</v>
      </c>
      <c r="AU47" s="40">
        <v>294.92594000000003</v>
      </c>
      <c r="AV47" s="40">
        <v>45.798410000000004</v>
      </c>
      <c r="AW47" s="40">
        <v>0</v>
      </c>
      <c r="AX47" s="40">
        <v>0</v>
      </c>
      <c r="AY47" s="40">
        <v>340.72434999999996</v>
      </c>
    </row>
    <row r="48" spans="1:51" ht="12.75">
      <c r="A48" s="40" t="s">
        <v>95</v>
      </c>
      <c r="B48" s="40">
        <v>910.13758999999993</v>
      </c>
      <c r="C48" s="40">
        <v>461.26107000000002</v>
      </c>
      <c r="D48" s="40">
        <v>0</v>
      </c>
      <c r="E48" s="40">
        <v>0</v>
      </c>
      <c r="F48" s="40">
        <v>1371.3986599999998</v>
      </c>
      <c r="G48" s="40">
        <v>131.45153999999999</v>
      </c>
      <c r="H48" s="40">
        <v>270.10989000000001</v>
      </c>
      <c r="I48" s="40">
        <v>0</v>
      </c>
      <c r="J48" s="40">
        <v>0</v>
      </c>
      <c r="K48" s="40">
        <v>401.56142999999997</v>
      </c>
      <c r="L48" s="40">
        <v>507.22924</v>
      </c>
      <c r="M48" s="40">
        <v>873.39796999999999</v>
      </c>
      <c r="N48" s="40">
        <v>0</v>
      </c>
      <c r="O48" s="40">
        <v>0</v>
      </c>
      <c r="P48" s="40">
        <v>1380.6272099999999</v>
      </c>
      <c r="Q48" s="40">
        <v>0</v>
      </c>
      <c r="R48" s="40">
        <v>0</v>
      </c>
      <c r="S48" s="40">
        <v>0</v>
      </c>
      <c r="T48" s="40">
        <v>0</v>
      </c>
      <c r="U48" s="40">
        <v>0</v>
      </c>
      <c r="V48" s="40">
        <v>27.992069999999998</v>
      </c>
      <c r="W48" s="40">
        <v>29.75018</v>
      </c>
      <c r="X48" s="40">
        <v>0</v>
      </c>
      <c r="Y48" s="40">
        <v>0</v>
      </c>
      <c r="Z48" s="40">
        <v>57.742249999999999</v>
      </c>
      <c r="AA48" s="40">
        <v>27.535820000000001</v>
      </c>
      <c r="AB48" s="40">
        <v>1056.9880900000001</v>
      </c>
      <c r="AC48" s="40">
        <v>0</v>
      </c>
      <c r="AD48" s="40">
        <v>0</v>
      </c>
      <c r="AE48" s="40">
        <v>1084.5239099999999</v>
      </c>
      <c r="AF48" s="40">
        <v>25.154299999999999</v>
      </c>
      <c r="AG48" s="40">
        <v>0</v>
      </c>
      <c r="AH48" s="40">
        <v>0</v>
      </c>
      <c r="AI48" s="40">
        <v>0</v>
      </c>
      <c r="AJ48" s="40">
        <v>25.154299999999999</v>
      </c>
      <c r="AK48" s="40">
        <v>149.29678000000001</v>
      </c>
      <c r="AL48" s="40">
        <v>276.38778000000002</v>
      </c>
      <c r="AM48" s="40">
        <v>0</v>
      </c>
      <c r="AN48" s="40">
        <v>0</v>
      </c>
      <c r="AO48" s="40">
        <v>425.68455999999998</v>
      </c>
      <c r="AP48" s="40">
        <v>0</v>
      </c>
      <c r="AQ48" s="40">
        <v>0</v>
      </c>
      <c r="AR48" s="40">
        <v>0</v>
      </c>
      <c r="AS48" s="40">
        <v>0</v>
      </c>
      <c r="AT48" s="40">
        <v>0</v>
      </c>
      <c r="AU48" s="40">
        <v>1778.7973400000001</v>
      </c>
      <c r="AV48" s="40">
        <v>2967.89498</v>
      </c>
      <c r="AW48" s="40">
        <v>0</v>
      </c>
      <c r="AX48" s="40">
        <v>0</v>
      </c>
      <c r="AY48" s="40">
        <v>4746.6923200000001</v>
      </c>
    </row>
    <row r="49" spans="1:51" ht="12.75">
      <c r="A49" s="40" t="s">
        <v>928</v>
      </c>
      <c r="B49" s="40">
        <v>0</v>
      </c>
      <c r="C49" s="40">
        <v>0</v>
      </c>
      <c r="D49" s="40">
        <v>0</v>
      </c>
      <c r="E49" s="40">
        <v>0</v>
      </c>
      <c r="F49" s="40">
        <v>0</v>
      </c>
      <c r="G49" s="40">
        <v>0</v>
      </c>
      <c r="H49" s="40">
        <v>0</v>
      </c>
      <c r="I49" s="40">
        <v>0</v>
      </c>
      <c r="J49" s="40">
        <v>0</v>
      </c>
      <c r="K49" s="40">
        <v>0</v>
      </c>
      <c r="L49" s="40">
        <v>0</v>
      </c>
      <c r="M49" s="40">
        <v>0</v>
      </c>
      <c r="N49" s="40">
        <v>0</v>
      </c>
      <c r="O49" s="40">
        <v>0</v>
      </c>
      <c r="P49" s="40">
        <v>0</v>
      </c>
      <c r="Q49" s="40">
        <v>0</v>
      </c>
      <c r="R49" s="40">
        <v>0</v>
      </c>
      <c r="S49" s="40">
        <v>0</v>
      </c>
      <c r="T49" s="40">
        <v>0</v>
      </c>
      <c r="U49" s="40">
        <v>0</v>
      </c>
      <c r="V49" s="40">
        <v>0</v>
      </c>
      <c r="W49" s="40">
        <v>0</v>
      </c>
      <c r="X49" s="40">
        <v>0</v>
      </c>
      <c r="Y49" s="40">
        <v>0</v>
      </c>
      <c r="Z49" s="40">
        <v>0</v>
      </c>
      <c r="AA49" s="40">
        <v>209.1</v>
      </c>
      <c r="AB49" s="40">
        <v>0</v>
      </c>
      <c r="AC49" s="40">
        <v>0</v>
      </c>
      <c r="AD49" s="40">
        <v>0</v>
      </c>
      <c r="AE49" s="40">
        <v>209.1</v>
      </c>
      <c r="AF49" s="40">
        <v>0</v>
      </c>
      <c r="AG49" s="40">
        <v>0</v>
      </c>
      <c r="AH49" s="40">
        <v>0</v>
      </c>
      <c r="AI49" s="40">
        <v>0</v>
      </c>
      <c r="AJ49" s="40">
        <v>0</v>
      </c>
      <c r="AK49" s="40">
        <v>93.244869999999992</v>
      </c>
      <c r="AL49" s="40">
        <v>10.428040000000001</v>
      </c>
      <c r="AM49" s="40">
        <v>0</v>
      </c>
      <c r="AN49" s="40">
        <v>0</v>
      </c>
      <c r="AO49" s="40">
        <v>103.67291</v>
      </c>
      <c r="AP49" s="40">
        <v>0</v>
      </c>
      <c r="AQ49" s="40">
        <v>0</v>
      </c>
      <c r="AR49" s="40">
        <v>0</v>
      </c>
      <c r="AS49" s="40">
        <v>0</v>
      </c>
      <c r="AT49" s="40">
        <v>0</v>
      </c>
      <c r="AU49" s="40">
        <v>302.34487000000001</v>
      </c>
      <c r="AV49" s="40">
        <v>10.428040000000001</v>
      </c>
      <c r="AW49" s="40">
        <v>0</v>
      </c>
      <c r="AX49" s="40">
        <v>0</v>
      </c>
      <c r="AY49" s="40">
        <v>312.77290999999997</v>
      </c>
    </row>
    <row r="50" spans="1:51" ht="12.75">
      <c r="A50" s="40" t="s">
        <v>225</v>
      </c>
      <c r="B50" s="40">
        <v>5660.6812199999995</v>
      </c>
      <c r="C50" s="40">
        <v>520.84690999999998</v>
      </c>
      <c r="D50" s="40">
        <v>0</v>
      </c>
      <c r="E50" s="40">
        <v>0</v>
      </c>
      <c r="F50" s="40">
        <v>6181.5281299999997</v>
      </c>
      <c r="G50" s="40">
        <v>924.94636000000003</v>
      </c>
      <c r="H50" s="40">
        <v>170.37466000000001</v>
      </c>
      <c r="I50" s="40">
        <v>0</v>
      </c>
      <c r="J50" s="40">
        <v>0</v>
      </c>
      <c r="K50" s="40">
        <v>1095.3210200000001</v>
      </c>
      <c r="L50" s="40">
        <v>482.94668000000001</v>
      </c>
      <c r="M50" s="40">
        <v>33.389069999999997</v>
      </c>
      <c r="N50" s="40">
        <v>0</v>
      </c>
      <c r="O50" s="40">
        <v>0</v>
      </c>
      <c r="P50" s="40">
        <v>516.33574999999996</v>
      </c>
      <c r="Q50" s="40">
        <v>111.36</v>
      </c>
      <c r="R50" s="40">
        <v>0</v>
      </c>
      <c r="S50" s="40">
        <v>0</v>
      </c>
      <c r="T50" s="40">
        <v>0</v>
      </c>
      <c r="U50" s="40">
        <v>111.36</v>
      </c>
      <c r="V50" s="40">
        <v>190.07939000000002</v>
      </c>
      <c r="W50" s="40">
        <v>0</v>
      </c>
      <c r="X50" s="40">
        <v>0</v>
      </c>
      <c r="Y50" s="40">
        <v>0</v>
      </c>
      <c r="Z50" s="40">
        <v>190.07939000000002</v>
      </c>
      <c r="AA50" s="40">
        <v>18091.201229999999</v>
      </c>
      <c r="AB50" s="40">
        <v>267.22879</v>
      </c>
      <c r="AC50" s="40">
        <v>0</v>
      </c>
      <c r="AD50" s="40">
        <v>0</v>
      </c>
      <c r="AE50" s="40">
        <v>18358.43002</v>
      </c>
      <c r="AF50" s="40">
        <v>0</v>
      </c>
      <c r="AG50" s="40">
        <v>0</v>
      </c>
      <c r="AH50" s="40">
        <v>0</v>
      </c>
      <c r="AI50" s="40">
        <v>0</v>
      </c>
      <c r="AJ50" s="40">
        <v>0</v>
      </c>
      <c r="AK50" s="40">
        <v>516.17678999999998</v>
      </c>
      <c r="AL50" s="40">
        <v>31.05</v>
      </c>
      <c r="AM50" s="40">
        <v>0</v>
      </c>
      <c r="AN50" s="40">
        <v>0</v>
      </c>
      <c r="AO50" s="40">
        <v>547.22679000000005</v>
      </c>
      <c r="AP50" s="40">
        <v>0</v>
      </c>
      <c r="AQ50" s="40">
        <v>0</v>
      </c>
      <c r="AR50" s="40">
        <v>0</v>
      </c>
      <c r="AS50" s="40">
        <v>0</v>
      </c>
      <c r="AT50" s="40">
        <v>0</v>
      </c>
      <c r="AU50" s="40">
        <v>25977.391670000001</v>
      </c>
      <c r="AV50" s="40">
        <v>1022.8894300000001</v>
      </c>
      <c r="AW50" s="40">
        <v>0</v>
      </c>
      <c r="AX50" s="40">
        <v>0</v>
      </c>
      <c r="AY50" s="40">
        <v>27000.2811</v>
      </c>
    </row>
    <row r="51" spans="1:51" ht="12.75">
      <c r="A51" s="40" t="s">
        <v>98</v>
      </c>
      <c r="B51" s="40">
        <v>452.91065000000003</v>
      </c>
      <c r="C51" s="40">
        <v>135.19819000000001</v>
      </c>
      <c r="D51" s="40">
        <v>0</v>
      </c>
      <c r="E51" s="40">
        <v>0</v>
      </c>
      <c r="F51" s="40">
        <v>588.10883999999999</v>
      </c>
      <c r="G51" s="40">
        <v>605.90758999999991</v>
      </c>
      <c r="H51" s="40">
        <v>490.13784999999996</v>
      </c>
      <c r="I51" s="40">
        <v>0</v>
      </c>
      <c r="J51" s="40">
        <v>0</v>
      </c>
      <c r="K51" s="40">
        <v>1096.0454399999999</v>
      </c>
      <c r="L51" s="40">
        <v>181.61726999999999</v>
      </c>
      <c r="M51" s="40">
        <v>77.305759999999992</v>
      </c>
      <c r="N51" s="40">
        <v>0</v>
      </c>
      <c r="O51" s="40">
        <v>0</v>
      </c>
      <c r="P51" s="40">
        <v>258.92302999999998</v>
      </c>
      <c r="Q51" s="40">
        <v>11.011749999999999</v>
      </c>
      <c r="R51" s="40">
        <v>10.393129999999999</v>
      </c>
      <c r="S51" s="40">
        <v>0</v>
      </c>
      <c r="T51" s="40">
        <v>0</v>
      </c>
      <c r="U51" s="40">
        <v>21.404880000000002</v>
      </c>
      <c r="V51" s="40">
        <v>64.158519999999996</v>
      </c>
      <c r="W51" s="40">
        <v>5.5591699999999999</v>
      </c>
      <c r="X51" s="40">
        <v>0</v>
      </c>
      <c r="Y51" s="40">
        <v>0</v>
      </c>
      <c r="Z51" s="40">
        <v>69.717690000000005</v>
      </c>
      <c r="AA51" s="40">
        <v>1029.2403400000001</v>
      </c>
      <c r="AB51" s="40">
        <v>892.86016000000006</v>
      </c>
      <c r="AC51" s="40">
        <v>0</v>
      </c>
      <c r="AD51" s="40">
        <v>0</v>
      </c>
      <c r="AE51" s="40">
        <v>1922.1005</v>
      </c>
      <c r="AF51" s="40">
        <v>234.52394000000001</v>
      </c>
      <c r="AG51" s="40">
        <v>20.642469999999999</v>
      </c>
      <c r="AH51" s="40">
        <v>0</v>
      </c>
      <c r="AI51" s="40">
        <v>0</v>
      </c>
      <c r="AJ51" s="40">
        <v>255.16641000000001</v>
      </c>
      <c r="AK51" s="40">
        <v>809.75833</v>
      </c>
      <c r="AL51" s="40">
        <v>403.18108000000001</v>
      </c>
      <c r="AM51" s="40">
        <v>0</v>
      </c>
      <c r="AN51" s="40">
        <v>0</v>
      </c>
      <c r="AO51" s="40">
        <v>1212.93941</v>
      </c>
      <c r="AP51" s="40">
        <v>270.16735999999997</v>
      </c>
      <c r="AQ51" s="40">
        <v>48.554139999999997</v>
      </c>
      <c r="AR51" s="40">
        <v>0</v>
      </c>
      <c r="AS51" s="40">
        <v>0</v>
      </c>
      <c r="AT51" s="40">
        <v>318.72149999999999</v>
      </c>
      <c r="AU51" s="40">
        <v>3659.2957500000002</v>
      </c>
      <c r="AV51" s="40">
        <v>2083.8319499999998</v>
      </c>
      <c r="AW51" s="40">
        <v>0</v>
      </c>
      <c r="AX51" s="40">
        <v>0</v>
      </c>
      <c r="AY51" s="40">
        <v>5743.1277</v>
      </c>
    </row>
    <row r="52" spans="1:51" ht="13.5" thickBot="1">
      <c r="A52" s="40" t="s">
        <v>929</v>
      </c>
      <c r="B52" s="40">
        <v>-1349.4446599999999</v>
      </c>
      <c r="C52" s="40">
        <v>-935.90805</v>
      </c>
      <c r="D52" s="40">
        <v>0</v>
      </c>
      <c r="E52" s="40">
        <v>0</v>
      </c>
      <c r="F52" s="40">
        <v>-2285.3527100000001</v>
      </c>
      <c r="G52" s="40">
        <v>-1185.62943</v>
      </c>
      <c r="H52" s="40">
        <v>-1370.3246799999999</v>
      </c>
      <c r="I52" s="40">
        <v>0</v>
      </c>
      <c r="J52" s="40">
        <v>0</v>
      </c>
      <c r="K52" s="40">
        <v>-2555.9541099999997</v>
      </c>
      <c r="L52" s="40">
        <v>-662.76156999999989</v>
      </c>
      <c r="M52" s="40">
        <v>-1795.67902</v>
      </c>
      <c r="N52" s="40">
        <v>0</v>
      </c>
      <c r="O52" s="40">
        <v>0</v>
      </c>
      <c r="P52" s="40">
        <v>-2458.4405899999997</v>
      </c>
      <c r="Q52" s="40">
        <v>-22.426590000000001</v>
      </c>
      <c r="R52" s="40">
        <v>-64.696879999999993</v>
      </c>
      <c r="S52" s="40">
        <v>0</v>
      </c>
      <c r="T52" s="40">
        <v>0</v>
      </c>
      <c r="U52" s="40">
        <v>-87.123469999999998</v>
      </c>
      <c r="V52" s="40">
        <v>-194.60181</v>
      </c>
      <c r="W52" s="40">
        <v>-143.72651999999999</v>
      </c>
      <c r="X52" s="40">
        <v>0</v>
      </c>
      <c r="Y52" s="40">
        <v>0</v>
      </c>
      <c r="Z52" s="40">
        <v>-338.32832999999999</v>
      </c>
      <c r="AA52" s="40">
        <v>-517.08734000000004</v>
      </c>
      <c r="AB52" s="40">
        <v>-1769.8257900000001</v>
      </c>
      <c r="AC52" s="40">
        <v>0</v>
      </c>
      <c r="AD52" s="40">
        <v>0</v>
      </c>
      <c r="AE52" s="40">
        <v>-2286.9131299999999</v>
      </c>
      <c r="AF52" s="40">
        <v>-194.56625</v>
      </c>
      <c r="AG52" s="40">
        <v>-228.76873999999998</v>
      </c>
      <c r="AH52" s="40">
        <v>0</v>
      </c>
      <c r="AI52" s="40">
        <v>0</v>
      </c>
      <c r="AJ52" s="40">
        <v>-423.33499</v>
      </c>
      <c r="AK52" s="40">
        <v>-1985.0196599999999</v>
      </c>
      <c r="AL52" s="40">
        <v>-3714.8751400000001</v>
      </c>
      <c r="AM52" s="40">
        <v>0</v>
      </c>
      <c r="AN52" s="40">
        <v>0</v>
      </c>
      <c r="AO52" s="40">
        <v>-5699.8948</v>
      </c>
      <c r="AP52" s="40">
        <v>-592.70043999999996</v>
      </c>
      <c r="AQ52" s="40">
        <v>-548.39508000000001</v>
      </c>
      <c r="AR52" s="40">
        <v>0</v>
      </c>
      <c r="AS52" s="40">
        <v>0</v>
      </c>
      <c r="AT52" s="40">
        <v>-1141.0955200000001</v>
      </c>
      <c r="AU52" s="40">
        <v>-6704.2377500000002</v>
      </c>
      <c r="AV52" s="40">
        <v>-10572.1999</v>
      </c>
      <c r="AW52" s="40">
        <v>0</v>
      </c>
      <c r="AX52" s="40">
        <v>0</v>
      </c>
      <c r="AY52" s="40">
        <v>-17276.43765</v>
      </c>
    </row>
    <row r="53" spans="1:51" ht="16.5" thickTop="1" thickBot="1">
      <c r="A53" s="872" t="s">
        <v>930</v>
      </c>
      <c r="B53" s="871">
        <v>87613.464000000007</v>
      </c>
      <c r="C53" s="871">
        <v>30123.019049999999</v>
      </c>
      <c r="D53" s="871">
        <v>0</v>
      </c>
      <c r="E53" s="871">
        <v>0</v>
      </c>
      <c r="F53" s="871">
        <v>117736.48305</v>
      </c>
      <c r="G53" s="871">
        <v>64556.133909999997</v>
      </c>
      <c r="H53" s="871">
        <v>64438.610070000002</v>
      </c>
      <c r="I53" s="871">
        <v>0</v>
      </c>
      <c r="J53" s="871">
        <v>0</v>
      </c>
      <c r="K53" s="871">
        <v>128994.74398</v>
      </c>
      <c r="L53" s="871">
        <v>46613.486680000002</v>
      </c>
      <c r="M53" s="871">
        <v>22411.308519999999</v>
      </c>
      <c r="N53" s="871">
        <v>0</v>
      </c>
      <c r="O53" s="871">
        <v>0</v>
      </c>
      <c r="P53" s="871">
        <v>69024.795200000008</v>
      </c>
      <c r="Q53" s="871">
        <v>2295.00621</v>
      </c>
      <c r="R53" s="871">
        <v>2727.35977</v>
      </c>
      <c r="S53" s="871">
        <v>0</v>
      </c>
      <c r="T53" s="871">
        <v>0</v>
      </c>
      <c r="U53" s="871">
        <v>5022.3659800000005</v>
      </c>
      <c r="V53" s="871">
        <v>9846.1208299999998</v>
      </c>
      <c r="W53" s="871">
        <v>2629.5259500000002</v>
      </c>
      <c r="X53" s="871">
        <v>0</v>
      </c>
      <c r="Y53" s="871">
        <v>0</v>
      </c>
      <c r="Z53" s="871">
        <v>12475.646779999999</v>
      </c>
      <c r="AA53" s="871">
        <v>118855.25822</v>
      </c>
      <c r="AB53" s="871">
        <v>77846.027419999999</v>
      </c>
      <c r="AC53" s="871">
        <v>0</v>
      </c>
      <c r="AD53" s="871">
        <v>0</v>
      </c>
      <c r="AE53" s="871">
        <v>196701.28563999999</v>
      </c>
      <c r="AF53" s="871">
        <v>19801.887839999999</v>
      </c>
      <c r="AG53" s="871">
        <v>2309.41077</v>
      </c>
      <c r="AH53" s="871">
        <v>0</v>
      </c>
      <c r="AI53" s="871">
        <v>0</v>
      </c>
      <c r="AJ53" s="871">
        <v>22111.298609999998</v>
      </c>
      <c r="AK53" s="871">
        <v>75347.504140000005</v>
      </c>
      <c r="AL53" s="871">
        <v>41067.048640000001</v>
      </c>
      <c r="AM53" s="871">
        <v>0</v>
      </c>
      <c r="AN53" s="871">
        <v>0</v>
      </c>
      <c r="AO53" s="871">
        <v>116414.55278</v>
      </c>
      <c r="AP53" s="871">
        <v>24451.896670000002</v>
      </c>
      <c r="AQ53" s="871">
        <v>5829.3840999999993</v>
      </c>
      <c r="AR53" s="871">
        <v>0</v>
      </c>
      <c r="AS53" s="871">
        <v>0</v>
      </c>
      <c r="AT53" s="871">
        <v>30281.280770000001</v>
      </c>
      <c r="AU53" s="871">
        <v>449380.7585</v>
      </c>
      <c r="AV53" s="871">
        <v>249381.69428999998</v>
      </c>
      <c r="AW53" s="871">
        <v>0</v>
      </c>
      <c r="AX53" s="871">
        <v>0</v>
      </c>
      <c r="AY53" s="871">
        <v>698762.45279000001</v>
      </c>
    </row>
    <row r="54" spans="1:51" ht="13.5" thickTop="1"/>
    <row r="55" spans="1:51" ht="12.75" hidden="1"/>
    <row r="56" spans="1:51" ht="12.75" hidden="1"/>
  </sheetData>
  <mergeCells count="10">
    <mergeCell ref="AF5:AJ5"/>
    <mergeCell ref="AK5:AO5"/>
    <mergeCell ref="AP5:AT5"/>
    <mergeCell ref="AU5:AY5"/>
    <mergeCell ref="B5:F5"/>
    <mergeCell ref="G5:K5"/>
    <mergeCell ref="L5:P5"/>
    <mergeCell ref="Q5:U5"/>
    <mergeCell ref="V5:Z5"/>
    <mergeCell ref="AA5:AE5"/>
  </mergeCells>
  <pageMargins left="0.75" right="0.75" top="1" bottom="1" header="0.5" footer="0.5"/>
  <pageSetup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Y618"/>
  <sheetViews>
    <sheetView topLeftCell="X1" zoomScale="70" zoomScaleNormal="70" workbookViewId="0">
      <selection activeCell="AK1" sqref="AK1:XFD1048576"/>
    </sheetView>
  </sheetViews>
  <sheetFormatPr defaultColWidth="0" defaultRowHeight="12.75" zeroHeight="1"/>
  <cols>
    <col min="1" max="1" width="92.85546875" style="7" customWidth="1"/>
    <col min="2" max="27" width="11.7109375" customWidth="1"/>
    <col min="28" max="30" width="9.140625" customWidth="1"/>
    <col min="31" max="31" width="10.7109375" customWidth="1"/>
    <col min="32" max="36" width="9.140625" customWidth="1"/>
    <col min="52" max="16384" width="9.140625" hidden="1"/>
  </cols>
  <sheetData>
    <row r="1" spans="1:36" s="2" customFormat="1" ht="46.5" customHeight="1">
      <c r="A1" s="996" t="s">
        <v>59</v>
      </c>
      <c r="B1" s="996"/>
      <c r="C1" s="996"/>
      <c r="D1" s="996"/>
      <c r="E1" s="996"/>
      <c r="F1" s="996"/>
      <c r="G1" s="996"/>
      <c r="H1" s="996"/>
      <c r="I1" s="996"/>
      <c r="J1" s="996"/>
      <c r="K1" s="996"/>
      <c r="L1" s="996"/>
      <c r="M1" s="996"/>
      <c r="N1" s="996"/>
      <c r="O1" s="996"/>
      <c r="P1" s="996"/>
      <c r="Q1" s="996"/>
      <c r="R1" s="996"/>
      <c r="S1" s="996"/>
      <c r="T1" s="996"/>
      <c r="U1" s="996"/>
      <c r="V1" s="996"/>
      <c r="W1" s="996"/>
      <c r="X1" s="996"/>
      <c r="Y1" s="996"/>
      <c r="Z1" s="996"/>
      <c r="AA1" s="996"/>
      <c r="AB1" s="996"/>
      <c r="AC1" s="996"/>
      <c r="AD1" s="996"/>
      <c r="AE1" s="996"/>
      <c r="AF1" s="996"/>
      <c r="AG1" s="996"/>
      <c r="AH1" s="996"/>
      <c r="AI1" s="996"/>
      <c r="AJ1" s="996"/>
    </row>
    <row r="2" spans="1:36" s="2" customFormat="1" ht="42" customHeight="1">
      <c r="A2" s="996" t="s">
        <v>939</v>
      </c>
      <c r="B2" s="996"/>
      <c r="C2" s="996"/>
      <c r="D2" s="996"/>
      <c r="E2" s="996"/>
      <c r="F2" s="996"/>
      <c r="G2" s="996"/>
      <c r="H2" s="996"/>
      <c r="I2" s="996"/>
      <c r="J2" s="996"/>
      <c r="K2" s="996"/>
      <c r="L2" s="996"/>
      <c r="M2" s="996"/>
      <c r="N2" s="996"/>
      <c r="O2" s="996"/>
      <c r="P2" s="996"/>
      <c r="Q2" s="996"/>
      <c r="R2" s="996"/>
      <c r="S2" s="996"/>
      <c r="T2" s="996"/>
      <c r="U2" s="996"/>
      <c r="V2" s="996"/>
      <c r="W2" s="996"/>
      <c r="X2" s="996"/>
      <c r="Y2" s="996"/>
      <c r="Z2" s="996"/>
      <c r="AA2" s="996"/>
      <c r="AB2" s="996"/>
      <c r="AC2" s="996"/>
      <c r="AD2" s="996"/>
      <c r="AE2" s="996"/>
      <c r="AF2" s="996"/>
      <c r="AG2" s="996"/>
      <c r="AH2" s="996"/>
      <c r="AI2" s="996"/>
      <c r="AJ2" s="996"/>
    </row>
    <row r="3" spans="1:36" s="2" customFormat="1" ht="42" customHeight="1">
      <c r="A3" s="996" t="s">
        <v>1451</v>
      </c>
      <c r="B3" s="996"/>
      <c r="C3" s="996"/>
      <c r="D3" s="996"/>
      <c r="E3" s="996"/>
      <c r="F3" s="996"/>
      <c r="G3" s="996"/>
      <c r="H3" s="996"/>
      <c r="I3" s="996"/>
      <c r="J3" s="996"/>
      <c r="K3" s="996"/>
      <c r="L3" s="996"/>
      <c r="M3" s="996"/>
      <c r="N3" s="996"/>
      <c r="O3" s="996"/>
      <c r="P3" s="996"/>
      <c r="Q3" s="996"/>
      <c r="R3" s="996"/>
      <c r="S3" s="996"/>
      <c r="T3" s="996"/>
      <c r="U3" s="996"/>
      <c r="V3" s="996"/>
      <c r="W3" s="996"/>
      <c r="X3" s="996"/>
      <c r="Y3" s="996"/>
      <c r="Z3" s="996"/>
      <c r="AA3" s="996"/>
      <c r="AB3" s="996"/>
      <c r="AC3" s="996"/>
      <c r="AD3" s="996"/>
      <c r="AE3" s="996"/>
      <c r="AF3" s="996"/>
      <c r="AG3" s="996"/>
      <c r="AH3" s="996"/>
      <c r="AI3" s="996"/>
      <c r="AJ3" s="996"/>
    </row>
    <row r="4" spans="1:36" s="322" customFormat="1" ht="55.5" customHeight="1" thickBot="1">
      <c r="A4" s="997" t="s">
        <v>838</v>
      </c>
      <c r="B4" s="997"/>
      <c r="C4" s="997"/>
      <c r="D4" s="997"/>
      <c r="E4" s="997"/>
      <c r="F4" s="997"/>
      <c r="G4" s="997"/>
      <c r="H4" s="997"/>
      <c r="I4" s="997"/>
      <c r="J4" s="997"/>
      <c r="K4" s="997"/>
      <c r="L4" s="997"/>
      <c r="M4" s="997"/>
      <c r="N4" s="997"/>
      <c r="O4" s="997"/>
      <c r="P4" s="997"/>
      <c r="Q4" s="997"/>
      <c r="R4" s="997"/>
      <c r="S4" s="997"/>
      <c r="T4" s="997"/>
      <c r="U4" s="997"/>
      <c r="V4" s="997"/>
      <c r="W4" s="997"/>
      <c r="X4" s="997"/>
      <c r="Y4" s="997"/>
      <c r="Z4" s="997"/>
      <c r="AA4" s="997"/>
      <c r="AB4" s="997"/>
      <c r="AC4" s="997"/>
      <c r="AD4" s="997"/>
      <c r="AE4" s="997"/>
      <c r="AF4" s="997"/>
      <c r="AG4" s="997"/>
      <c r="AH4" s="997"/>
      <c r="AI4" s="997"/>
      <c r="AJ4" s="997"/>
    </row>
    <row r="5" spans="1:36" s="170" customFormat="1" ht="19.5" customHeight="1" thickTop="1" thickBot="1">
      <c r="A5" s="880"/>
      <c r="B5" s="992" t="s">
        <v>360</v>
      </c>
      <c r="C5" s="992"/>
      <c r="D5" s="992"/>
      <c r="E5" s="992"/>
      <c r="F5" s="992"/>
      <c r="G5" s="992" t="s">
        <v>361</v>
      </c>
      <c r="H5" s="992"/>
      <c r="I5" s="992"/>
      <c r="J5" s="992"/>
      <c r="K5" s="992"/>
      <c r="L5" s="992" t="s">
        <v>362</v>
      </c>
      <c r="M5" s="992"/>
      <c r="N5" s="992"/>
      <c r="O5" s="992"/>
      <c r="P5" s="992"/>
      <c r="Q5" s="992" t="s">
        <v>366</v>
      </c>
      <c r="R5" s="992"/>
      <c r="S5" s="992"/>
      <c r="T5" s="992"/>
      <c r="U5" s="992"/>
      <c r="V5" s="992" t="s">
        <v>369</v>
      </c>
      <c r="W5" s="992"/>
      <c r="X5" s="992"/>
      <c r="Y5" s="992"/>
      <c r="Z5" s="992"/>
      <c r="AA5" s="992" t="s">
        <v>370</v>
      </c>
      <c r="AB5" s="992"/>
      <c r="AC5" s="992"/>
      <c r="AD5" s="992"/>
      <c r="AE5" s="992"/>
      <c r="AF5" s="992" t="s">
        <v>371</v>
      </c>
      <c r="AG5" s="992"/>
      <c r="AH5" s="992"/>
      <c r="AI5" s="992"/>
      <c r="AJ5" s="992"/>
    </row>
    <row r="6" spans="1:36" s="323" customFormat="1" ht="26.25" customHeight="1" thickTop="1" thickBot="1">
      <c r="A6" s="880"/>
      <c r="B6" s="316" t="s">
        <v>61</v>
      </c>
      <c r="C6" s="316" t="s">
        <v>62</v>
      </c>
      <c r="D6" s="316" t="s">
        <v>63</v>
      </c>
      <c r="E6" s="316" t="s">
        <v>64</v>
      </c>
      <c r="F6" s="316" t="s">
        <v>65</v>
      </c>
      <c r="G6" s="316" t="s">
        <v>61</v>
      </c>
      <c r="H6" s="316" t="s">
        <v>62</v>
      </c>
      <c r="I6" s="316" t="s">
        <v>63</v>
      </c>
      <c r="J6" s="316" t="s">
        <v>64</v>
      </c>
      <c r="K6" s="316" t="s">
        <v>65</v>
      </c>
      <c r="L6" s="316" t="s">
        <v>61</v>
      </c>
      <c r="M6" s="316" t="s">
        <v>62</v>
      </c>
      <c r="N6" s="316" t="s">
        <v>63</v>
      </c>
      <c r="O6" s="316" t="s">
        <v>64</v>
      </c>
      <c r="P6" s="316" t="s">
        <v>65</v>
      </c>
      <c r="Q6" s="316" t="s">
        <v>61</v>
      </c>
      <c r="R6" s="316" t="s">
        <v>62</v>
      </c>
      <c r="S6" s="316" t="s">
        <v>63</v>
      </c>
      <c r="T6" s="316" t="s">
        <v>64</v>
      </c>
      <c r="U6" s="316" t="s">
        <v>65</v>
      </c>
      <c r="V6" s="316" t="s">
        <v>61</v>
      </c>
      <c r="W6" s="316" t="s">
        <v>62</v>
      </c>
      <c r="X6" s="316" t="s">
        <v>63</v>
      </c>
      <c r="Y6" s="316" t="s">
        <v>64</v>
      </c>
      <c r="Z6" s="316" t="s">
        <v>65</v>
      </c>
      <c r="AA6" s="316" t="s">
        <v>61</v>
      </c>
      <c r="AB6" s="316" t="s">
        <v>62</v>
      </c>
      <c r="AC6" s="316" t="s">
        <v>63</v>
      </c>
      <c r="AD6" s="316" t="s">
        <v>64</v>
      </c>
      <c r="AE6" s="316" t="s">
        <v>65</v>
      </c>
      <c r="AF6" s="316" t="s">
        <v>61</v>
      </c>
      <c r="AG6" s="316" t="s">
        <v>62</v>
      </c>
      <c r="AH6" s="316" t="s">
        <v>63</v>
      </c>
      <c r="AI6" s="316" t="s">
        <v>64</v>
      </c>
      <c r="AJ6" s="316" t="s">
        <v>65</v>
      </c>
    </row>
    <row r="7" spans="1:36" ht="26.25" customHeight="1" thickTop="1">
      <c r="A7" s="324" t="s">
        <v>905</v>
      </c>
      <c r="B7" s="40">
        <v>2828.7024100000003</v>
      </c>
      <c r="C7" s="40">
        <v>2169.8964900000001</v>
      </c>
      <c r="D7" s="40">
        <v>0</v>
      </c>
      <c r="E7" s="40">
        <v>0</v>
      </c>
      <c r="F7" s="40">
        <v>4998.5989</v>
      </c>
      <c r="G7" s="40">
        <v>5348.6283800000001</v>
      </c>
      <c r="H7" s="40">
        <v>4697.58421</v>
      </c>
      <c r="I7" s="40">
        <v>0</v>
      </c>
      <c r="J7" s="40">
        <v>0</v>
      </c>
      <c r="K7" s="40">
        <v>10046.212589999999</v>
      </c>
      <c r="L7" s="40">
        <v>6651.1438499999995</v>
      </c>
      <c r="M7" s="40">
        <v>3283.1210899999996</v>
      </c>
      <c r="N7" s="40">
        <v>0</v>
      </c>
      <c r="O7" s="40">
        <v>0</v>
      </c>
      <c r="P7" s="40">
        <v>9934.2649399999991</v>
      </c>
      <c r="Q7" s="40">
        <v>1</v>
      </c>
      <c r="R7" s="40">
        <v>0</v>
      </c>
      <c r="S7" s="40">
        <v>0</v>
      </c>
      <c r="T7" s="40">
        <v>0</v>
      </c>
      <c r="U7" s="40">
        <v>1</v>
      </c>
      <c r="V7" s="40">
        <v>1206.2146</v>
      </c>
      <c r="W7" s="40">
        <v>44.059950000000001</v>
      </c>
      <c r="X7" s="40">
        <v>0</v>
      </c>
      <c r="Y7" s="40">
        <v>0</v>
      </c>
      <c r="Z7" s="40">
        <v>1250.2745500000001</v>
      </c>
      <c r="AA7" s="40">
        <v>6.7548300000000001</v>
      </c>
      <c r="AB7">
        <v>3.19008</v>
      </c>
      <c r="AC7" s="40">
        <v>0</v>
      </c>
      <c r="AD7" s="40">
        <v>0</v>
      </c>
      <c r="AE7" s="40">
        <v>9.9449100000000001</v>
      </c>
      <c r="AF7" s="40">
        <v>16042.44407</v>
      </c>
      <c r="AG7" s="40">
        <v>10197.85182</v>
      </c>
      <c r="AH7" s="40">
        <v>0</v>
      </c>
      <c r="AI7" s="40">
        <v>0</v>
      </c>
      <c r="AJ7">
        <v>26240.295890000001</v>
      </c>
    </row>
    <row r="8" spans="1:36" ht="26.25" customHeight="1">
      <c r="A8" s="324" t="s">
        <v>151</v>
      </c>
      <c r="B8" s="40">
        <v>2532.7127099999998</v>
      </c>
      <c r="C8" s="40">
        <v>2155.68806</v>
      </c>
      <c r="D8" s="40">
        <v>0</v>
      </c>
      <c r="E8" s="40">
        <v>0</v>
      </c>
      <c r="F8" s="40">
        <v>4688.4007699999993</v>
      </c>
      <c r="G8" s="40">
        <v>5347.9687800000002</v>
      </c>
      <c r="H8" s="40">
        <v>4697.5842000000002</v>
      </c>
      <c r="I8" s="40">
        <v>0</v>
      </c>
      <c r="J8" s="40">
        <v>0</v>
      </c>
      <c r="K8" s="40">
        <v>10045.55298</v>
      </c>
      <c r="L8" s="40">
        <v>6650.4859500000002</v>
      </c>
      <c r="M8" s="40">
        <v>3266.5374900000002</v>
      </c>
      <c r="N8" s="40">
        <v>0</v>
      </c>
      <c r="O8" s="40">
        <v>0</v>
      </c>
      <c r="P8" s="40">
        <v>9917.023439999999</v>
      </c>
      <c r="Q8" s="40">
        <v>0</v>
      </c>
      <c r="R8" s="40">
        <v>0</v>
      </c>
      <c r="S8" s="40">
        <v>0</v>
      </c>
      <c r="T8" s="40">
        <v>0</v>
      </c>
      <c r="U8" s="40">
        <v>0</v>
      </c>
      <c r="V8" s="40">
        <v>1206.2146</v>
      </c>
      <c r="W8" s="40">
        <v>44.059950000000001</v>
      </c>
      <c r="X8" s="40">
        <v>0</v>
      </c>
      <c r="Y8" s="40">
        <v>0</v>
      </c>
      <c r="Z8" s="40">
        <v>1250.2745500000001</v>
      </c>
      <c r="AA8" s="40">
        <v>0</v>
      </c>
      <c r="AB8">
        <v>0</v>
      </c>
      <c r="AC8" s="40">
        <v>0</v>
      </c>
      <c r="AD8" s="40">
        <v>0</v>
      </c>
      <c r="AE8" s="40">
        <v>0</v>
      </c>
      <c r="AF8" s="40">
        <v>15737.382039999999</v>
      </c>
      <c r="AG8" s="40">
        <v>10163.869699999999</v>
      </c>
      <c r="AH8" s="40">
        <v>0</v>
      </c>
      <c r="AI8" s="40">
        <v>0</v>
      </c>
      <c r="AJ8">
        <v>25901.25174</v>
      </c>
    </row>
    <row r="9" spans="1:36" ht="26.25" customHeight="1">
      <c r="A9" s="324" t="s">
        <v>152</v>
      </c>
      <c r="B9" s="40">
        <v>295.98970000000003</v>
      </c>
      <c r="C9" s="40">
        <v>14.208410000000001</v>
      </c>
      <c r="D9" s="40">
        <v>0</v>
      </c>
      <c r="E9" s="40">
        <v>0</v>
      </c>
      <c r="F9" s="40">
        <v>310.19810999999999</v>
      </c>
      <c r="G9" s="40">
        <v>0.65960000000000008</v>
      </c>
      <c r="H9" s="40">
        <v>1.0000000000000001E-5</v>
      </c>
      <c r="I9" s="40">
        <v>0</v>
      </c>
      <c r="J9" s="40">
        <v>0</v>
      </c>
      <c r="K9" s="40">
        <v>0.65961000000000003</v>
      </c>
      <c r="L9" s="40">
        <v>0.65789999999999993</v>
      </c>
      <c r="M9" s="40">
        <v>16.583599999999997</v>
      </c>
      <c r="N9" s="40">
        <v>0</v>
      </c>
      <c r="O9" s="40">
        <v>0</v>
      </c>
      <c r="P9" s="40">
        <v>17.241499999999998</v>
      </c>
      <c r="Q9" s="40">
        <v>1</v>
      </c>
      <c r="R9" s="40">
        <v>0</v>
      </c>
      <c r="S9" s="40">
        <v>0</v>
      </c>
      <c r="T9" s="40">
        <v>0</v>
      </c>
      <c r="U9" s="40">
        <v>1</v>
      </c>
      <c r="V9" s="40">
        <v>0</v>
      </c>
      <c r="W9" s="40">
        <v>0</v>
      </c>
      <c r="X9" s="40">
        <v>0</v>
      </c>
      <c r="Y9" s="40">
        <v>0</v>
      </c>
      <c r="Z9" s="40">
        <v>0</v>
      </c>
      <c r="AA9" s="40">
        <v>6.7548300000000001</v>
      </c>
      <c r="AB9">
        <v>3.19008</v>
      </c>
      <c r="AC9" s="40">
        <v>0</v>
      </c>
      <c r="AD9" s="40">
        <v>0</v>
      </c>
      <c r="AE9" s="40">
        <v>9.9449100000000001</v>
      </c>
      <c r="AF9" s="40">
        <v>305.06203000000005</v>
      </c>
      <c r="AG9" s="40">
        <v>33.982099999999996</v>
      </c>
      <c r="AH9" s="40">
        <v>0</v>
      </c>
      <c r="AI9" s="40">
        <v>0</v>
      </c>
      <c r="AJ9">
        <v>339.04413</v>
      </c>
    </row>
    <row r="10" spans="1:36" ht="26.25" customHeight="1">
      <c r="A10" s="324" t="s">
        <v>906</v>
      </c>
      <c r="B10" s="40">
        <v>0</v>
      </c>
      <c r="C10" s="40">
        <v>2.0000000000000002E-5</v>
      </c>
      <c r="D10" s="40">
        <v>0</v>
      </c>
      <c r="E10" s="40">
        <v>0</v>
      </c>
      <c r="F10" s="40">
        <v>2.0000000000000002E-5</v>
      </c>
      <c r="G10" s="40">
        <v>0</v>
      </c>
      <c r="H10" s="40">
        <v>0</v>
      </c>
      <c r="I10" s="40">
        <v>0</v>
      </c>
      <c r="J10" s="40">
        <v>0</v>
      </c>
      <c r="K10" s="40">
        <v>0</v>
      </c>
      <c r="L10" s="40">
        <v>0</v>
      </c>
      <c r="M10" s="40">
        <v>0</v>
      </c>
      <c r="N10" s="40">
        <v>0</v>
      </c>
      <c r="O10" s="40">
        <v>0</v>
      </c>
      <c r="P10" s="40">
        <v>0</v>
      </c>
      <c r="Q10" s="40">
        <v>0</v>
      </c>
      <c r="R10" s="40">
        <v>0</v>
      </c>
      <c r="S10" s="40">
        <v>0</v>
      </c>
      <c r="T10" s="40">
        <v>0</v>
      </c>
      <c r="U10" s="40">
        <v>0</v>
      </c>
      <c r="V10" s="40">
        <v>0</v>
      </c>
      <c r="W10" s="40">
        <v>0</v>
      </c>
      <c r="X10" s="40">
        <v>0</v>
      </c>
      <c r="Y10" s="40">
        <v>0</v>
      </c>
      <c r="Z10" s="40">
        <v>0</v>
      </c>
      <c r="AA10" s="40">
        <v>0</v>
      </c>
      <c r="AB10">
        <v>0</v>
      </c>
      <c r="AC10" s="40">
        <v>0</v>
      </c>
      <c r="AD10" s="40">
        <v>0</v>
      </c>
      <c r="AE10" s="40">
        <v>0</v>
      </c>
      <c r="AF10" s="40">
        <v>0</v>
      </c>
      <c r="AG10" s="40">
        <v>2.0000000000000002E-5</v>
      </c>
      <c r="AH10" s="40">
        <v>0</v>
      </c>
      <c r="AI10" s="40">
        <v>0</v>
      </c>
      <c r="AJ10">
        <v>2.0000000000000002E-5</v>
      </c>
    </row>
    <row r="11" spans="1:36" ht="26.25" customHeight="1">
      <c r="A11" s="324" t="s">
        <v>907</v>
      </c>
      <c r="B11" s="40">
        <v>12065.156580000001</v>
      </c>
      <c r="C11" s="40">
        <v>3599.3533299999999</v>
      </c>
      <c r="D11" s="40">
        <v>0</v>
      </c>
      <c r="E11" s="40">
        <v>50.655569999999997</v>
      </c>
      <c r="F11" s="40">
        <v>15715.16548</v>
      </c>
      <c r="G11" s="40">
        <v>14777.119779999999</v>
      </c>
      <c r="H11" s="40">
        <v>7658.3531299999995</v>
      </c>
      <c r="I11" s="40">
        <v>0</v>
      </c>
      <c r="J11" s="40">
        <v>213.91135999999997</v>
      </c>
      <c r="K11" s="40">
        <v>22649.384269999999</v>
      </c>
      <c r="L11" s="40">
        <v>9641.1836899999998</v>
      </c>
      <c r="M11" s="40">
        <v>6037.6349900000005</v>
      </c>
      <c r="N11" s="40">
        <v>0</v>
      </c>
      <c r="O11" s="40">
        <v>0</v>
      </c>
      <c r="P11" s="40">
        <v>15678.81868</v>
      </c>
      <c r="Q11" s="40">
        <v>845.41449</v>
      </c>
      <c r="R11" s="40">
        <v>196.39270000000002</v>
      </c>
      <c r="S11" s="40">
        <v>0</v>
      </c>
      <c r="T11" s="40">
        <v>0</v>
      </c>
      <c r="U11" s="40">
        <v>1041.80719</v>
      </c>
      <c r="V11" s="40">
        <v>7280.66644</v>
      </c>
      <c r="W11" s="40">
        <v>1273.30627</v>
      </c>
      <c r="X11" s="40">
        <v>0</v>
      </c>
      <c r="Y11" s="40">
        <v>0</v>
      </c>
      <c r="Z11" s="40">
        <v>8553.97271</v>
      </c>
      <c r="AA11" s="40">
        <v>9772.5294400000002</v>
      </c>
      <c r="AB11">
        <v>608.62153999999998</v>
      </c>
      <c r="AC11" s="40">
        <v>0</v>
      </c>
      <c r="AD11" s="40">
        <v>0</v>
      </c>
      <c r="AE11" s="40">
        <v>10381.15098</v>
      </c>
      <c r="AF11" s="40">
        <v>54382.070420000004</v>
      </c>
      <c r="AG11" s="40">
        <v>19373.661960000001</v>
      </c>
      <c r="AH11" s="40">
        <v>0</v>
      </c>
      <c r="AI11" s="40">
        <v>264.56693000000001</v>
      </c>
      <c r="AJ11">
        <v>74020.299310000002</v>
      </c>
    </row>
    <row r="12" spans="1:36" ht="26.25" customHeight="1">
      <c r="A12" s="324" t="s">
        <v>908</v>
      </c>
      <c r="B12" s="40">
        <v>12065.156580000001</v>
      </c>
      <c r="C12" s="40">
        <v>3599.3529199999998</v>
      </c>
      <c r="D12" s="40">
        <v>0</v>
      </c>
      <c r="E12" s="40">
        <v>50.655569999999997</v>
      </c>
      <c r="F12" s="40">
        <v>15715.165070000001</v>
      </c>
      <c r="G12" s="40">
        <v>14777.119779999999</v>
      </c>
      <c r="H12" s="40">
        <v>7658.3531299999995</v>
      </c>
      <c r="I12" s="40">
        <v>0</v>
      </c>
      <c r="J12" s="40">
        <v>213.91135</v>
      </c>
      <c r="K12" s="40">
        <v>22649.384260000003</v>
      </c>
      <c r="L12" s="40">
        <v>9641.1836899999998</v>
      </c>
      <c r="M12" s="40">
        <v>6037.6349900000005</v>
      </c>
      <c r="N12" s="40">
        <v>0</v>
      </c>
      <c r="O12" s="40">
        <v>0</v>
      </c>
      <c r="P12" s="40">
        <v>15678.81868</v>
      </c>
      <c r="Q12" s="40">
        <v>845.41449</v>
      </c>
      <c r="R12" s="40">
        <v>196.39270000000002</v>
      </c>
      <c r="S12" s="40">
        <v>0</v>
      </c>
      <c r="T12" s="40">
        <v>0</v>
      </c>
      <c r="U12" s="40">
        <v>1041.80719</v>
      </c>
      <c r="V12" s="40">
        <v>7280.66644</v>
      </c>
      <c r="W12" s="40">
        <v>1273.30627</v>
      </c>
      <c r="X12" s="40">
        <v>0</v>
      </c>
      <c r="Y12" s="40">
        <v>0</v>
      </c>
      <c r="Z12" s="40">
        <v>8553.97271</v>
      </c>
      <c r="AA12" s="40">
        <v>9772.5248900000006</v>
      </c>
      <c r="AB12">
        <v>608.62153999999998</v>
      </c>
      <c r="AC12" s="40">
        <v>0</v>
      </c>
      <c r="AD12" s="40">
        <v>0</v>
      </c>
      <c r="AE12" s="40">
        <v>10381.146429999999</v>
      </c>
      <c r="AF12" s="40">
        <v>54382.065869999999</v>
      </c>
      <c r="AG12" s="40">
        <v>19373.661550000001</v>
      </c>
      <c r="AH12" s="40">
        <v>0</v>
      </c>
      <c r="AI12" s="40">
        <v>264.56691999999998</v>
      </c>
      <c r="AJ12">
        <v>74020.294340000008</v>
      </c>
    </row>
    <row r="13" spans="1:36" ht="26.25" customHeight="1">
      <c r="A13" s="324" t="s">
        <v>909</v>
      </c>
      <c r="B13" s="40">
        <v>0</v>
      </c>
      <c r="C13" s="40">
        <v>0</v>
      </c>
      <c r="D13" s="40">
        <v>0</v>
      </c>
      <c r="E13" s="40">
        <v>0</v>
      </c>
      <c r="F13" s="40">
        <v>0</v>
      </c>
      <c r="G13" s="40">
        <v>0</v>
      </c>
      <c r="H13" s="40">
        <v>0</v>
      </c>
      <c r="I13" s="40">
        <v>0</v>
      </c>
      <c r="J13" s="40">
        <v>0</v>
      </c>
      <c r="K13" s="40">
        <v>0</v>
      </c>
      <c r="L13" s="40">
        <v>0</v>
      </c>
      <c r="M13" s="40">
        <v>0</v>
      </c>
      <c r="N13" s="40">
        <v>0</v>
      </c>
      <c r="O13" s="40">
        <v>0</v>
      </c>
      <c r="P13" s="40">
        <v>0</v>
      </c>
      <c r="Q13" s="40">
        <v>0</v>
      </c>
      <c r="R13" s="40">
        <v>0</v>
      </c>
      <c r="S13" s="40">
        <v>0</v>
      </c>
      <c r="T13" s="40">
        <v>0</v>
      </c>
      <c r="U13" s="40">
        <v>0</v>
      </c>
      <c r="V13" s="40">
        <v>0</v>
      </c>
      <c r="W13" s="40">
        <v>0</v>
      </c>
      <c r="X13" s="40">
        <v>0</v>
      </c>
      <c r="Y13" s="40">
        <v>0</v>
      </c>
      <c r="Z13" s="40">
        <v>0</v>
      </c>
      <c r="AA13" s="40">
        <v>0</v>
      </c>
      <c r="AB13">
        <v>0</v>
      </c>
      <c r="AC13" s="40">
        <v>0</v>
      </c>
      <c r="AD13" s="40">
        <v>0</v>
      </c>
      <c r="AE13" s="40">
        <v>0</v>
      </c>
      <c r="AF13" s="40">
        <v>0</v>
      </c>
      <c r="AG13" s="40">
        <v>0</v>
      </c>
      <c r="AH13" s="40">
        <v>0</v>
      </c>
      <c r="AI13" s="40">
        <v>0</v>
      </c>
      <c r="AJ13">
        <v>0</v>
      </c>
    </row>
    <row r="14" spans="1:36" ht="26.25" customHeight="1">
      <c r="A14" s="324" t="s">
        <v>906</v>
      </c>
      <c r="B14" s="40">
        <v>0</v>
      </c>
      <c r="C14" s="40">
        <v>4.0999999999999999E-4</v>
      </c>
      <c r="D14" s="40">
        <v>0</v>
      </c>
      <c r="E14" s="40">
        <v>0</v>
      </c>
      <c r="F14" s="40">
        <v>4.0999999999999999E-4</v>
      </c>
      <c r="G14" s="40">
        <v>0</v>
      </c>
      <c r="H14" s="40">
        <v>0</v>
      </c>
      <c r="I14" s="40">
        <v>0</v>
      </c>
      <c r="J14" s="40">
        <v>1.0000000000000001E-5</v>
      </c>
      <c r="K14" s="40">
        <v>1.0000000000000001E-5</v>
      </c>
      <c r="L14" s="40">
        <v>0</v>
      </c>
      <c r="M14" s="40">
        <v>0</v>
      </c>
      <c r="N14" s="40">
        <v>0</v>
      </c>
      <c r="O14" s="40">
        <v>0</v>
      </c>
      <c r="P14" s="40">
        <v>0</v>
      </c>
      <c r="Q14" s="40">
        <v>0</v>
      </c>
      <c r="R14" s="40">
        <v>0</v>
      </c>
      <c r="S14" s="40">
        <v>0</v>
      </c>
      <c r="T14" s="40">
        <v>0</v>
      </c>
      <c r="U14" s="40">
        <v>0</v>
      </c>
      <c r="V14" s="40">
        <v>0</v>
      </c>
      <c r="W14" s="40">
        <v>0</v>
      </c>
      <c r="X14" s="40">
        <v>0</v>
      </c>
      <c r="Y14" s="40">
        <v>0</v>
      </c>
      <c r="Z14" s="40">
        <v>0</v>
      </c>
      <c r="AA14" s="40">
        <v>4.5500000000000002E-3</v>
      </c>
      <c r="AB14">
        <v>0</v>
      </c>
      <c r="AC14" s="40">
        <v>0</v>
      </c>
      <c r="AD14" s="40">
        <v>0</v>
      </c>
      <c r="AE14" s="40">
        <v>4.5500000000000002E-3</v>
      </c>
      <c r="AF14" s="40">
        <v>4.5500000000000002E-3</v>
      </c>
      <c r="AG14" s="40">
        <v>4.0999999999999999E-4</v>
      </c>
      <c r="AH14" s="40">
        <v>0</v>
      </c>
      <c r="AI14" s="40">
        <v>1.0000000000000001E-5</v>
      </c>
      <c r="AJ14">
        <v>4.9699999999999996E-3</v>
      </c>
    </row>
    <row r="15" spans="1:36" ht="26.25" customHeight="1">
      <c r="A15" s="324" t="s">
        <v>910</v>
      </c>
      <c r="B15" s="40">
        <v>444.20653999999996</v>
      </c>
      <c r="C15" s="40">
        <v>0.14373</v>
      </c>
      <c r="D15" s="40">
        <v>0</v>
      </c>
      <c r="E15" s="40">
        <v>0</v>
      </c>
      <c r="F15" s="40">
        <v>444.35027000000002</v>
      </c>
      <c r="G15" s="40">
        <v>1537.3713300000002</v>
      </c>
      <c r="H15" s="40">
        <v>894.53530000000001</v>
      </c>
      <c r="I15" s="40">
        <v>0</v>
      </c>
      <c r="J15" s="40">
        <v>1179.48982</v>
      </c>
      <c r="K15" s="40">
        <v>3611.3964500000002</v>
      </c>
      <c r="L15" s="40">
        <v>35.040970000000002</v>
      </c>
      <c r="M15" s="40">
        <v>128.94836999999998</v>
      </c>
      <c r="N15" s="40">
        <v>0</v>
      </c>
      <c r="O15" s="40">
        <v>0</v>
      </c>
      <c r="P15" s="40">
        <v>163.98934</v>
      </c>
      <c r="Q15" s="40">
        <v>7.0241600000000002</v>
      </c>
      <c r="R15" s="40">
        <v>0</v>
      </c>
      <c r="S15" s="40">
        <v>0</v>
      </c>
      <c r="T15" s="40">
        <v>0</v>
      </c>
      <c r="U15" s="40">
        <v>7.0241600000000002</v>
      </c>
      <c r="V15" s="40">
        <v>915.29777000000001</v>
      </c>
      <c r="W15" s="40">
        <v>1853.55142</v>
      </c>
      <c r="X15" s="40">
        <v>0</v>
      </c>
      <c r="Y15" s="40">
        <v>0</v>
      </c>
      <c r="Z15" s="40">
        <v>2768.8491899999999</v>
      </c>
      <c r="AA15" s="40">
        <v>797.71451000000002</v>
      </c>
      <c r="AB15">
        <v>23.712689999999998</v>
      </c>
      <c r="AC15" s="40">
        <v>0</v>
      </c>
      <c r="AD15" s="40">
        <v>0</v>
      </c>
      <c r="AE15" s="40">
        <v>821.42719999999997</v>
      </c>
      <c r="AF15" s="40">
        <v>3736.6552799999999</v>
      </c>
      <c r="AG15" s="40">
        <v>2900.8915099999999</v>
      </c>
      <c r="AH15" s="40">
        <v>0</v>
      </c>
      <c r="AI15" s="40">
        <v>1179.48982</v>
      </c>
      <c r="AJ15">
        <v>7817.0366100000001</v>
      </c>
    </row>
    <row r="16" spans="1:36" ht="26.25" customHeight="1">
      <c r="A16" s="324" t="s">
        <v>154</v>
      </c>
      <c r="B16" s="40">
        <v>441.67920000000004</v>
      </c>
      <c r="C16" s="40">
        <v>0</v>
      </c>
      <c r="D16" s="40">
        <v>0</v>
      </c>
      <c r="E16" s="40">
        <v>0</v>
      </c>
      <c r="F16" s="40">
        <v>441.67920000000004</v>
      </c>
      <c r="G16" s="40">
        <v>1532.3219999999999</v>
      </c>
      <c r="H16" s="40">
        <v>893.03802000000007</v>
      </c>
      <c r="I16" s="40">
        <v>0</v>
      </c>
      <c r="J16" s="40">
        <v>1179.4033300000001</v>
      </c>
      <c r="K16" s="40">
        <v>3604.7633500000002</v>
      </c>
      <c r="L16" s="40">
        <v>35.038249999999998</v>
      </c>
      <c r="M16" s="40">
        <v>127.96642999999999</v>
      </c>
      <c r="N16" s="40">
        <v>0</v>
      </c>
      <c r="O16" s="40">
        <v>0</v>
      </c>
      <c r="P16" s="40">
        <v>163.00467999999998</v>
      </c>
      <c r="Q16" s="40">
        <v>7</v>
      </c>
      <c r="R16" s="40">
        <v>0</v>
      </c>
      <c r="S16" s="40">
        <v>0</v>
      </c>
      <c r="T16" s="40">
        <v>0</v>
      </c>
      <c r="U16" s="40">
        <v>7</v>
      </c>
      <c r="V16" s="40">
        <v>912.32767000000001</v>
      </c>
      <c r="W16" s="40">
        <v>1849.83887</v>
      </c>
      <c r="X16" s="40">
        <v>0</v>
      </c>
      <c r="Y16" s="40">
        <v>0</v>
      </c>
      <c r="Z16" s="40">
        <v>2762.1665400000002</v>
      </c>
      <c r="AA16" s="40">
        <v>795.52662999999995</v>
      </c>
      <c r="AB16">
        <v>23.69454</v>
      </c>
      <c r="AC16" s="40">
        <v>0</v>
      </c>
      <c r="AD16" s="40">
        <v>0</v>
      </c>
      <c r="AE16" s="40">
        <v>819.22117000000003</v>
      </c>
      <c r="AF16" s="40">
        <v>3723.8937500000002</v>
      </c>
      <c r="AG16" s="40">
        <v>2894.5378599999999</v>
      </c>
      <c r="AH16" s="40">
        <v>0</v>
      </c>
      <c r="AI16" s="40">
        <v>1179.4033300000001</v>
      </c>
      <c r="AJ16">
        <v>7797.8349400000006</v>
      </c>
    </row>
    <row r="17" spans="1:36" ht="26.25" customHeight="1">
      <c r="A17" s="324" t="s">
        <v>155</v>
      </c>
      <c r="B17" s="40">
        <v>0</v>
      </c>
      <c r="C17" s="40">
        <v>0</v>
      </c>
      <c r="D17" s="40">
        <v>0</v>
      </c>
      <c r="E17" s="40">
        <v>0</v>
      </c>
      <c r="F17" s="40">
        <v>0</v>
      </c>
      <c r="G17" s="40">
        <v>972.42071999999996</v>
      </c>
      <c r="H17" s="40">
        <v>444.16541999999998</v>
      </c>
      <c r="I17" s="40">
        <v>0</v>
      </c>
      <c r="J17" s="40">
        <v>235.71403000000001</v>
      </c>
      <c r="K17" s="40">
        <v>1652.30017</v>
      </c>
      <c r="L17" s="40">
        <v>0</v>
      </c>
      <c r="M17" s="40">
        <v>24.466429999999999</v>
      </c>
      <c r="N17" s="40">
        <v>0</v>
      </c>
      <c r="O17" s="40">
        <v>0</v>
      </c>
      <c r="P17" s="40">
        <v>24.466429999999999</v>
      </c>
      <c r="Q17" s="40">
        <v>0</v>
      </c>
      <c r="R17" s="40">
        <v>0</v>
      </c>
      <c r="S17" s="40">
        <v>0</v>
      </c>
      <c r="T17" s="40">
        <v>0</v>
      </c>
      <c r="U17" s="40">
        <v>0</v>
      </c>
      <c r="V17" s="40">
        <v>5.7656099999999997</v>
      </c>
      <c r="W17" s="40">
        <v>0</v>
      </c>
      <c r="X17" s="40">
        <v>0</v>
      </c>
      <c r="Y17" s="40">
        <v>0</v>
      </c>
      <c r="Z17" s="40">
        <v>5.7656099999999997</v>
      </c>
      <c r="AA17" s="40">
        <v>61.441029999999998</v>
      </c>
      <c r="AB17">
        <v>2.97011</v>
      </c>
      <c r="AC17" s="40">
        <v>0</v>
      </c>
      <c r="AD17" s="40">
        <v>0</v>
      </c>
      <c r="AE17" s="40">
        <v>64.411140000000003</v>
      </c>
      <c r="AF17" s="40">
        <v>1039.62736</v>
      </c>
      <c r="AG17" s="40">
        <v>471.60196000000002</v>
      </c>
      <c r="AH17" s="40">
        <v>0</v>
      </c>
      <c r="AI17" s="40">
        <v>235.71403000000001</v>
      </c>
      <c r="AJ17">
        <v>1746.94335</v>
      </c>
    </row>
    <row r="18" spans="1:36" ht="26.25" customHeight="1">
      <c r="A18" s="324" t="s">
        <v>156</v>
      </c>
      <c r="B18" s="40">
        <v>0</v>
      </c>
      <c r="C18" s="40">
        <v>0</v>
      </c>
      <c r="D18" s="40">
        <v>0</v>
      </c>
      <c r="E18" s="40">
        <v>0</v>
      </c>
      <c r="F18" s="40">
        <v>0</v>
      </c>
      <c r="G18" s="40">
        <v>0</v>
      </c>
      <c r="H18" s="40">
        <v>0</v>
      </c>
      <c r="I18" s="40">
        <v>0</v>
      </c>
      <c r="J18" s="40">
        <v>2.0000000000000002E-5</v>
      </c>
      <c r="K18" s="40">
        <v>2.0000000000000002E-5</v>
      </c>
      <c r="L18" s="40">
        <v>35.038249999999998</v>
      </c>
      <c r="M18" s="40">
        <v>0</v>
      </c>
      <c r="N18" s="40">
        <v>0</v>
      </c>
      <c r="O18" s="40">
        <v>0</v>
      </c>
      <c r="P18" s="40">
        <v>35.038249999999998</v>
      </c>
      <c r="Q18" s="40">
        <v>0</v>
      </c>
      <c r="R18" s="40">
        <v>0</v>
      </c>
      <c r="S18" s="40">
        <v>0</v>
      </c>
      <c r="T18" s="40">
        <v>0</v>
      </c>
      <c r="U18" s="40">
        <v>0</v>
      </c>
      <c r="V18" s="40">
        <v>76.062060000000002</v>
      </c>
      <c r="W18" s="40">
        <v>9.3581900000000005</v>
      </c>
      <c r="X18" s="40">
        <v>0</v>
      </c>
      <c r="Y18" s="40">
        <v>0</v>
      </c>
      <c r="Z18" s="40">
        <v>85.420249999999996</v>
      </c>
      <c r="AA18" s="40">
        <v>107.9</v>
      </c>
      <c r="AB18">
        <v>0</v>
      </c>
      <c r="AC18" s="40">
        <v>0</v>
      </c>
      <c r="AD18" s="40">
        <v>0</v>
      </c>
      <c r="AE18" s="40">
        <v>107.9</v>
      </c>
      <c r="AF18" s="40">
        <v>219.00030999999998</v>
      </c>
      <c r="AG18" s="40">
        <v>9.3581900000000005</v>
      </c>
      <c r="AH18" s="40">
        <v>0</v>
      </c>
      <c r="AI18" s="40">
        <v>2.0000000000000002E-5</v>
      </c>
      <c r="AJ18">
        <v>228.35852</v>
      </c>
    </row>
    <row r="19" spans="1:36" ht="26.25" customHeight="1">
      <c r="A19" s="324" t="s">
        <v>157</v>
      </c>
      <c r="B19" s="40">
        <v>0</v>
      </c>
      <c r="C19" s="40">
        <v>0</v>
      </c>
      <c r="D19" s="40">
        <v>0</v>
      </c>
      <c r="E19" s="40">
        <v>0</v>
      </c>
      <c r="F19" s="40">
        <v>0</v>
      </c>
      <c r="G19" s="40">
        <v>0</v>
      </c>
      <c r="H19" s="40">
        <v>0</v>
      </c>
      <c r="I19" s="40">
        <v>0</v>
      </c>
      <c r="J19" s="40">
        <v>-5.0000000000000002E-5</v>
      </c>
      <c r="K19" s="40">
        <v>-5.0000000000000002E-5</v>
      </c>
      <c r="L19" s="40">
        <v>0</v>
      </c>
      <c r="M19" s="40">
        <v>0</v>
      </c>
      <c r="N19" s="40">
        <v>0</v>
      </c>
      <c r="O19" s="40">
        <v>0</v>
      </c>
      <c r="P19" s="40">
        <v>0</v>
      </c>
      <c r="Q19" s="40">
        <v>0</v>
      </c>
      <c r="R19" s="40">
        <v>0</v>
      </c>
      <c r="S19" s="40">
        <v>0</v>
      </c>
      <c r="T19" s="40">
        <v>0</v>
      </c>
      <c r="U19" s="40">
        <v>0</v>
      </c>
      <c r="V19" s="40">
        <v>200</v>
      </c>
      <c r="W19" s="40">
        <v>0</v>
      </c>
      <c r="X19" s="40">
        <v>0</v>
      </c>
      <c r="Y19" s="40">
        <v>0</v>
      </c>
      <c r="Z19" s="40">
        <v>200</v>
      </c>
      <c r="AA19" s="40">
        <v>0.4</v>
      </c>
      <c r="AB19">
        <v>0</v>
      </c>
      <c r="AC19" s="40">
        <v>0</v>
      </c>
      <c r="AD19" s="40">
        <v>0</v>
      </c>
      <c r="AE19" s="40">
        <v>0.4</v>
      </c>
      <c r="AF19" s="40">
        <v>200.4</v>
      </c>
      <c r="AG19" s="40">
        <v>0</v>
      </c>
      <c r="AH19" s="40">
        <v>0</v>
      </c>
      <c r="AI19" s="40">
        <v>-5.0000000000000002E-5</v>
      </c>
      <c r="AJ19">
        <v>200.39995000000002</v>
      </c>
    </row>
    <row r="20" spans="1:36" ht="26.25" customHeight="1">
      <c r="A20" s="324" t="s">
        <v>158</v>
      </c>
      <c r="B20" s="40">
        <v>0</v>
      </c>
      <c r="C20" s="40">
        <v>0</v>
      </c>
      <c r="D20" s="40">
        <v>0</v>
      </c>
      <c r="E20" s="40">
        <v>0</v>
      </c>
      <c r="F20" s="40">
        <v>0</v>
      </c>
      <c r="G20" s="40">
        <v>0</v>
      </c>
      <c r="H20" s="40">
        <v>0</v>
      </c>
      <c r="I20" s="40">
        <v>0</v>
      </c>
      <c r="J20" s="40">
        <v>-1.0000000000000001E-5</v>
      </c>
      <c r="K20" s="40">
        <v>-1.0000000000000001E-5</v>
      </c>
      <c r="L20" s="40">
        <v>0</v>
      </c>
      <c r="M20" s="40">
        <v>0</v>
      </c>
      <c r="N20" s="40">
        <v>0</v>
      </c>
      <c r="O20" s="40">
        <v>0</v>
      </c>
      <c r="P20" s="40">
        <v>0</v>
      </c>
      <c r="Q20" s="40">
        <v>0</v>
      </c>
      <c r="R20" s="40">
        <v>0</v>
      </c>
      <c r="S20" s="40">
        <v>0</v>
      </c>
      <c r="T20" s="40">
        <v>0</v>
      </c>
      <c r="U20" s="40">
        <v>0</v>
      </c>
      <c r="V20" s="40">
        <v>76</v>
      </c>
      <c r="W20" s="40">
        <v>0</v>
      </c>
      <c r="X20" s="40">
        <v>0</v>
      </c>
      <c r="Y20" s="40">
        <v>0</v>
      </c>
      <c r="Z20" s="40">
        <v>76</v>
      </c>
      <c r="AA20" s="40">
        <v>528.5</v>
      </c>
      <c r="AB20">
        <v>20.724430000000002</v>
      </c>
      <c r="AC20" s="40">
        <v>0</v>
      </c>
      <c r="AD20" s="40">
        <v>0</v>
      </c>
      <c r="AE20" s="40">
        <v>549.2244300000001</v>
      </c>
      <c r="AF20" s="40">
        <v>604.5</v>
      </c>
      <c r="AG20" s="40">
        <v>20.724430000000002</v>
      </c>
      <c r="AH20" s="40">
        <v>0</v>
      </c>
      <c r="AI20" s="40">
        <v>-1.0000000000000001E-5</v>
      </c>
      <c r="AJ20">
        <v>625.22442000000001</v>
      </c>
    </row>
    <row r="21" spans="1:36" ht="26.25" customHeight="1">
      <c r="A21" s="324" t="s">
        <v>159</v>
      </c>
      <c r="B21" s="40">
        <v>46</v>
      </c>
      <c r="C21" s="40">
        <v>0</v>
      </c>
      <c r="D21" s="40">
        <v>0</v>
      </c>
      <c r="E21" s="40">
        <v>0</v>
      </c>
      <c r="F21" s="40">
        <v>46</v>
      </c>
      <c r="G21" s="40">
        <v>523.9</v>
      </c>
      <c r="H21" s="40">
        <v>103.87260000000001</v>
      </c>
      <c r="I21" s="40">
        <v>0</v>
      </c>
      <c r="J21" s="40">
        <v>0</v>
      </c>
      <c r="K21" s="40">
        <v>627.77260000000001</v>
      </c>
      <c r="L21" s="40">
        <v>0</v>
      </c>
      <c r="M21" s="40">
        <v>0</v>
      </c>
      <c r="N21" s="40">
        <v>0</v>
      </c>
      <c r="O21" s="40">
        <v>0</v>
      </c>
      <c r="P21" s="40">
        <v>0</v>
      </c>
      <c r="Q21" s="40">
        <v>0</v>
      </c>
      <c r="R21" s="40">
        <v>0</v>
      </c>
      <c r="S21" s="40">
        <v>0</v>
      </c>
      <c r="T21" s="40">
        <v>0</v>
      </c>
      <c r="U21" s="40">
        <v>0</v>
      </c>
      <c r="V21" s="40">
        <v>513.5</v>
      </c>
      <c r="W21" s="40">
        <v>0</v>
      </c>
      <c r="X21" s="40">
        <v>0</v>
      </c>
      <c r="Y21" s="40">
        <v>0</v>
      </c>
      <c r="Z21" s="40">
        <v>513.5</v>
      </c>
      <c r="AA21" s="40">
        <v>48.805879999999995</v>
      </c>
      <c r="AB21">
        <v>0</v>
      </c>
      <c r="AC21" s="40">
        <v>0</v>
      </c>
      <c r="AD21" s="40">
        <v>0</v>
      </c>
      <c r="AE21" s="40">
        <v>48.805879999999995</v>
      </c>
      <c r="AF21" s="40">
        <v>1132.20588</v>
      </c>
      <c r="AG21" s="40">
        <v>103.87260000000001</v>
      </c>
      <c r="AH21" s="40">
        <v>0</v>
      </c>
      <c r="AI21" s="40">
        <v>0</v>
      </c>
      <c r="AJ21">
        <v>1236.0784799999999</v>
      </c>
    </row>
    <row r="22" spans="1:36" ht="26.25" customHeight="1">
      <c r="A22" s="324" t="s">
        <v>160</v>
      </c>
      <c r="B22" s="40">
        <v>395.67920000000004</v>
      </c>
      <c r="C22" s="40">
        <v>0</v>
      </c>
      <c r="D22" s="40">
        <v>0</v>
      </c>
      <c r="E22" s="40">
        <v>0</v>
      </c>
      <c r="F22" s="40">
        <v>395.67920000000004</v>
      </c>
      <c r="G22" s="40">
        <v>36.001280000000001</v>
      </c>
      <c r="H22" s="40">
        <v>0</v>
      </c>
      <c r="I22" s="40">
        <v>0</v>
      </c>
      <c r="J22" s="40">
        <v>943.68934000000002</v>
      </c>
      <c r="K22" s="40">
        <v>979.69061999999997</v>
      </c>
      <c r="L22" s="40">
        <v>0</v>
      </c>
      <c r="M22" s="40">
        <v>6.9</v>
      </c>
      <c r="N22" s="40">
        <v>0</v>
      </c>
      <c r="O22" s="40">
        <v>0</v>
      </c>
      <c r="P22" s="40">
        <v>6.9</v>
      </c>
      <c r="Q22" s="40">
        <v>7</v>
      </c>
      <c r="R22" s="40">
        <v>0</v>
      </c>
      <c r="S22" s="40">
        <v>0</v>
      </c>
      <c r="T22" s="40">
        <v>0</v>
      </c>
      <c r="U22" s="40">
        <v>7</v>
      </c>
      <c r="V22" s="40">
        <v>38</v>
      </c>
      <c r="W22" s="40">
        <v>4.83</v>
      </c>
      <c r="X22" s="40">
        <v>0</v>
      </c>
      <c r="Y22" s="40">
        <v>0</v>
      </c>
      <c r="Z22" s="40">
        <v>42.83</v>
      </c>
      <c r="AA22" s="40">
        <v>42</v>
      </c>
      <c r="AB22">
        <v>0</v>
      </c>
      <c r="AC22" s="40">
        <v>0</v>
      </c>
      <c r="AD22" s="40">
        <v>0</v>
      </c>
      <c r="AE22" s="40">
        <v>42</v>
      </c>
      <c r="AF22" s="40">
        <v>518.68047999999999</v>
      </c>
      <c r="AG22" s="40">
        <v>11.73</v>
      </c>
      <c r="AH22" s="40">
        <v>0</v>
      </c>
      <c r="AI22" s="40">
        <v>943.68934000000002</v>
      </c>
      <c r="AJ22">
        <v>1474.0998200000001</v>
      </c>
    </row>
    <row r="23" spans="1:36" ht="26.25" customHeight="1">
      <c r="A23" s="324" t="s">
        <v>161</v>
      </c>
      <c r="B23" s="40">
        <v>0</v>
      </c>
      <c r="C23" s="40">
        <v>0</v>
      </c>
      <c r="D23" s="40">
        <v>0</v>
      </c>
      <c r="E23" s="40">
        <v>0</v>
      </c>
      <c r="F23" s="40">
        <v>0</v>
      </c>
      <c r="G23" s="40">
        <v>0</v>
      </c>
      <c r="H23" s="40">
        <v>345</v>
      </c>
      <c r="I23" s="40">
        <v>0</v>
      </c>
      <c r="J23" s="40">
        <v>0</v>
      </c>
      <c r="K23" s="40">
        <v>345</v>
      </c>
      <c r="L23" s="40">
        <v>0</v>
      </c>
      <c r="M23" s="40">
        <v>0</v>
      </c>
      <c r="N23" s="40">
        <v>0</v>
      </c>
      <c r="O23" s="40">
        <v>0</v>
      </c>
      <c r="P23" s="40">
        <v>0</v>
      </c>
      <c r="Q23" s="40">
        <v>0</v>
      </c>
      <c r="R23" s="40">
        <v>0</v>
      </c>
      <c r="S23" s="40">
        <v>0</v>
      </c>
      <c r="T23" s="40">
        <v>0</v>
      </c>
      <c r="U23" s="40">
        <v>0</v>
      </c>
      <c r="V23" s="40">
        <v>3</v>
      </c>
      <c r="W23" s="40">
        <v>724.5</v>
      </c>
      <c r="X23" s="40">
        <v>0</v>
      </c>
      <c r="Y23" s="40">
        <v>0</v>
      </c>
      <c r="Z23" s="40">
        <v>727.5</v>
      </c>
      <c r="AA23" s="40">
        <v>0</v>
      </c>
      <c r="AB23">
        <v>0</v>
      </c>
      <c r="AC23" s="40">
        <v>0</v>
      </c>
      <c r="AD23" s="40">
        <v>0</v>
      </c>
      <c r="AE23" s="40">
        <v>0</v>
      </c>
      <c r="AF23" s="40">
        <v>3</v>
      </c>
      <c r="AG23" s="40">
        <v>1069.5</v>
      </c>
      <c r="AH23" s="40">
        <v>0</v>
      </c>
      <c r="AI23" s="40">
        <v>0</v>
      </c>
      <c r="AJ23">
        <v>1072.5</v>
      </c>
    </row>
    <row r="24" spans="1:36" ht="26.25" customHeight="1">
      <c r="A24" s="324" t="s">
        <v>162</v>
      </c>
      <c r="B24" s="40">
        <v>0</v>
      </c>
      <c r="C24" s="40">
        <v>0</v>
      </c>
      <c r="D24" s="40">
        <v>0</v>
      </c>
      <c r="E24" s="40">
        <v>0</v>
      </c>
      <c r="F24" s="40">
        <v>0</v>
      </c>
      <c r="G24" s="40">
        <v>0</v>
      </c>
      <c r="H24" s="40">
        <v>0</v>
      </c>
      <c r="I24" s="40">
        <v>0</v>
      </c>
      <c r="J24" s="40">
        <v>0</v>
      </c>
      <c r="K24" s="40">
        <v>0</v>
      </c>
      <c r="L24" s="40">
        <v>0</v>
      </c>
      <c r="M24" s="40">
        <v>96.6</v>
      </c>
      <c r="N24" s="40">
        <v>0</v>
      </c>
      <c r="O24" s="40">
        <v>0</v>
      </c>
      <c r="P24" s="40">
        <v>96.6</v>
      </c>
      <c r="Q24" s="40">
        <v>0</v>
      </c>
      <c r="R24" s="40">
        <v>0</v>
      </c>
      <c r="S24" s="40">
        <v>0</v>
      </c>
      <c r="T24" s="40">
        <v>0</v>
      </c>
      <c r="U24" s="40">
        <v>0</v>
      </c>
      <c r="V24" s="40">
        <v>0</v>
      </c>
      <c r="W24" s="40">
        <v>1111.15068</v>
      </c>
      <c r="X24" s="40">
        <v>0</v>
      </c>
      <c r="Y24" s="40">
        <v>0</v>
      </c>
      <c r="Z24" s="40">
        <v>1111.15068</v>
      </c>
      <c r="AA24" s="40">
        <v>6.4797200000000004</v>
      </c>
      <c r="AB24">
        <v>0</v>
      </c>
      <c r="AC24" s="40">
        <v>0</v>
      </c>
      <c r="AD24" s="40">
        <v>0</v>
      </c>
      <c r="AE24" s="40">
        <v>6.4797200000000004</v>
      </c>
      <c r="AF24" s="40">
        <v>6.4797200000000004</v>
      </c>
      <c r="AG24" s="40">
        <v>1207.7506799999999</v>
      </c>
      <c r="AH24" s="40">
        <v>0</v>
      </c>
      <c r="AI24" s="40">
        <v>0</v>
      </c>
      <c r="AJ24">
        <v>1214.2303999999999</v>
      </c>
    </row>
    <row r="25" spans="1:36" ht="26.25" customHeight="1">
      <c r="A25" s="324" t="s">
        <v>906</v>
      </c>
      <c r="B25" s="40">
        <v>2.5273400000000001</v>
      </c>
      <c r="C25" s="40">
        <v>0.14373</v>
      </c>
      <c r="D25" s="40">
        <v>0</v>
      </c>
      <c r="E25" s="40">
        <v>0</v>
      </c>
      <c r="F25" s="40">
        <v>2.6710700000000003</v>
      </c>
      <c r="G25" s="40">
        <v>5.0493300000000003</v>
      </c>
      <c r="H25" s="40">
        <v>1.4972799999999999</v>
      </c>
      <c r="I25" s="40">
        <v>0</v>
      </c>
      <c r="J25" s="40">
        <v>8.6489999999999997E-2</v>
      </c>
      <c r="K25" s="40">
        <v>6.6331000000000007</v>
      </c>
      <c r="L25" s="40">
        <v>2.7200000000000002E-3</v>
      </c>
      <c r="M25" s="40">
        <v>0.98194000000000004</v>
      </c>
      <c r="N25" s="40">
        <v>0</v>
      </c>
      <c r="O25" s="40">
        <v>0</v>
      </c>
      <c r="P25" s="40">
        <v>0.98465999999999998</v>
      </c>
      <c r="Q25" s="40">
        <v>2.4160000000000001E-2</v>
      </c>
      <c r="R25" s="40">
        <v>0</v>
      </c>
      <c r="S25" s="40">
        <v>0</v>
      </c>
      <c r="T25" s="40">
        <v>0</v>
      </c>
      <c r="U25" s="40">
        <v>2.4160000000000001E-2</v>
      </c>
      <c r="V25" s="40">
        <v>2.9701</v>
      </c>
      <c r="W25" s="40">
        <v>3.7125500000000002</v>
      </c>
      <c r="X25" s="40">
        <v>0</v>
      </c>
      <c r="Y25" s="40">
        <v>0</v>
      </c>
      <c r="Z25" s="40">
        <v>6.6826499999999998</v>
      </c>
      <c r="AA25" s="40">
        <v>2.1878800000000003</v>
      </c>
      <c r="AB25">
        <v>1.8149999999999999E-2</v>
      </c>
      <c r="AC25" s="40">
        <v>0</v>
      </c>
      <c r="AD25" s="40">
        <v>0</v>
      </c>
      <c r="AE25" s="40">
        <v>2.2060300000000002</v>
      </c>
      <c r="AF25" s="40">
        <v>12.76153</v>
      </c>
      <c r="AG25" s="40">
        <v>6.35365</v>
      </c>
      <c r="AH25" s="40">
        <v>0</v>
      </c>
      <c r="AI25" s="40">
        <v>8.6489999999999997E-2</v>
      </c>
      <c r="AJ25">
        <v>19.20167</v>
      </c>
    </row>
    <row r="26" spans="1:36" ht="26.25" customHeight="1">
      <c r="A26" s="324" t="s">
        <v>911</v>
      </c>
      <c r="B26" s="40">
        <v>152.45415</v>
      </c>
      <c r="C26" s="40">
        <v>743.93442000000005</v>
      </c>
      <c r="D26" s="40">
        <v>0</v>
      </c>
      <c r="E26" s="40">
        <v>3683.6165699999997</v>
      </c>
      <c r="F26" s="40">
        <v>4580.0051399999993</v>
      </c>
      <c r="G26" s="40">
        <v>1240.1488300000001</v>
      </c>
      <c r="H26" s="40">
        <v>440.66559000000001</v>
      </c>
      <c r="I26" s="40">
        <v>0</v>
      </c>
      <c r="J26" s="40">
        <v>1674.73947</v>
      </c>
      <c r="K26" s="40">
        <v>3355.5538900000001</v>
      </c>
      <c r="L26" s="40">
        <v>518.06934000000001</v>
      </c>
      <c r="M26" s="40">
        <v>980.57258999999999</v>
      </c>
      <c r="N26" s="40">
        <v>0</v>
      </c>
      <c r="O26" s="40">
        <v>1196.2425000000001</v>
      </c>
      <c r="P26" s="40">
        <v>2694.8844300000001</v>
      </c>
      <c r="Q26" s="40">
        <v>0.30530000000000002</v>
      </c>
      <c r="R26" s="40">
        <v>0</v>
      </c>
      <c r="S26" s="40">
        <v>0</v>
      </c>
      <c r="T26" s="40">
        <v>0</v>
      </c>
      <c r="U26" s="40">
        <v>0.30530000000000002</v>
      </c>
      <c r="V26" s="40">
        <v>223.69934000000001</v>
      </c>
      <c r="W26" s="40">
        <v>0</v>
      </c>
      <c r="X26" s="40">
        <v>0</v>
      </c>
      <c r="Y26" s="40">
        <v>0</v>
      </c>
      <c r="Z26" s="40">
        <v>223.69934000000001</v>
      </c>
      <c r="AA26" s="40">
        <v>645.02104000000008</v>
      </c>
      <c r="AB26">
        <v>22.071369999999998</v>
      </c>
      <c r="AC26" s="40">
        <v>0</v>
      </c>
      <c r="AD26" s="40">
        <v>0</v>
      </c>
      <c r="AE26" s="40">
        <v>667.09241000000009</v>
      </c>
      <c r="AF26" s="40">
        <v>2779.6979999999999</v>
      </c>
      <c r="AG26" s="40">
        <v>2187.24397</v>
      </c>
      <c r="AH26" s="40">
        <v>0</v>
      </c>
      <c r="AI26" s="40">
        <v>6554.59854</v>
      </c>
      <c r="AJ26">
        <v>11521.540509999999</v>
      </c>
    </row>
    <row r="27" spans="1:36" ht="26.25" customHeight="1">
      <c r="A27" s="324" t="s">
        <v>912</v>
      </c>
      <c r="B27" s="40">
        <v>0</v>
      </c>
      <c r="C27" s="40">
        <v>0</v>
      </c>
      <c r="D27" s="40">
        <v>0</v>
      </c>
      <c r="E27" s="40">
        <v>0</v>
      </c>
      <c r="F27" s="40">
        <v>0</v>
      </c>
      <c r="G27" s="40">
        <v>0</v>
      </c>
      <c r="H27" s="40">
        <v>0</v>
      </c>
      <c r="I27" s="40">
        <v>0</v>
      </c>
      <c r="J27" s="40">
        <v>0</v>
      </c>
      <c r="K27" s="40">
        <v>0</v>
      </c>
      <c r="L27" s="40">
        <v>0</v>
      </c>
      <c r="M27" s="40">
        <v>0</v>
      </c>
      <c r="N27" s="40">
        <v>0</v>
      </c>
      <c r="O27" s="40">
        <v>0</v>
      </c>
      <c r="P27" s="40">
        <v>0</v>
      </c>
      <c r="Q27" s="40">
        <v>0</v>
      </c>
      <c r="R27" s="40">
        <v>0</v>
      </c>
      <c r="S27" s="40">
        <v>0</v>
      </c>
      <c r="T27" s="40">
        <v>0</v>
      </c>
      <c r="U27" s="40">
        <v>0</v>
      </c>
      <c r="V27" s="40">
        <v>0</v>
      </c>
      <c r="W27" s="40">
        <v>0</v>
      </c>
      <c r="X27" s="40">
        <v>0</v>
      </c>
      <c r="Y27" s="40">
        <v>0</v>
      </c>
      <c r="Z27" s="40">
        <v>0</v>
      </c>
      <c r="AA27" s="40">
        <v>0</v>
      </c>
      <c r="AB27">
        <v>0</v>
      </c>
      <c r="AC27" s="40">
        <v>0</v>
      </c>
      <c r="AD27" s="40">
        <v>0</v>
      </c>
      <c r="AE27" s="40">
        <v>0</v>
      </c>
      <c r="AF27" s="40">
        <v>0</v>
      </c>
      <c r="AG27" s="40">
        <v>0</v>
      </c>
      <c r="AH27" s="40">
        <v>0</v>
      </c>
      <c r="AI27" s="40">
        <v>0</v>
      </c>
      <c r="AJ27">
        <v>0</v>
      </c>
    </row>
    <row r="28" spans="1:36" ht="26.25" customHeight="1">
      <c r="A28" s="324" t="s">
        <v>167</v>
      </c>
      <c r="B28" s="40">
        <v>0</v>
      </c>
      <c r="C28" s="40">
        <v>0</v>
      </c>
      <c r="D28" s="40">
        <v>0</v>
      </c>
      <c r="E28" s="40">
        <v>0</v>
      </c>
      <c r="F28" s="40">
        <v>0</v>
      </c>
      <c r="G28" s="40">
        <v>0</v>
      </c>
      <c r="H28" s="40">
        <v>0</v>
      </c>
      <c r="I28" s="40">
        <v>0</v>
      </c>
      <c r="J28" s="40">
        <v>0</v>
      </c>
      <c r="K28" s="40">
        <v>0</v>
      </c>
      <c r="L28" s="40">
        <v>0</v>
      </c>
      <c r="M28" s="40">
        <v>0</v>
      </c>
      <c r="N28" s="40">
        <v>0</v>
      </c>
      <c r="O28" s="40">
        <v>0</v>
      </c>
      <c r="P28" s="40">
        <v>0</v>
      </c>
      <c r="Q28" s="40">
        <v>0</v>
      </c>
      <c r="R28" s="40">
        <v>0</v>
      </c>
      <c r="S28" s="40">
        <v>0</v>
      </c>
      <c r="T28" s="40">
        <v>0</v>
      </c>
      <c r="U28" s="40">
        <v>0</v>
      </c>
      <c r="V28" s="40">
        <v>0</v>
      </c>
      <c r="W28" s="40">
        <v>0</v>
      </c>
      <c r="X28" s="40">
        <v>0</v>
      </c>
      <c r="Y28" s="40">
        <v>0</v>
      </c>
      <c r="Z28" s="40">
        <v>0</v>
      </c>
      <c r="AA28" s="40">
        <v>0</v>
      </c>
      <c r="AB28">
        <v>0</v>
      </c>
      <c r="AC28" s="40">
        <v>0</v>
      </c>
      <c r="AD28" s="40">
        <v>0</v>
      </c>
      <c r="AE28" s="40">
        <v>0</v>
      </c>
      <c r="AF28" s="40">
        <v>0</v>
      </c>
      <c r="AG28" s="40">
        <v>0</v>
      </c>
      <c r="AH28" s="40">
        <v>0</v>
      </c>
      <c r="AI28" s="40">
        <v>0</v>
      </c>
      <c r="AJ28">
        <v>0</v>
      </c>
    </row>
    <row r="29" spans="1:36" ht="26.25" customHeight="1">
      <c r="A29" s="324" t="s">
        <v>166</v>
      </c>
      <c r="B29" s="40">
        <v>0</v>
      </c>
      <c r="C29" s="40">
        <v>0</v>
      </c>
      <c r="D29" s="40">
        <v>0</v>
      </c>
      <c r="E29" s="40">
        <v>0</v>
      </c>
      <c r="F29" s="40">
        <v>0</v>
      </c>
      <c r="G29" s="40">
        <v>0</v>
      </c>
      <c r="H29" s="40">
        <v>0</v>
      </c>
      <c r="I29" s="40">
        <v>0</v>
      </c>
      <c r="J29" s="40">
        <v>0</v>
      </c>
      <c r="K29" s="40">
        <v>0</v>
      </c>
      <c r="L29" s="40">
        <v>1.7569999999999999</v>
      </c>
      <c r="M29" s="40">
        <v>0</v>
      </c>
      <c r="N29" s="40">
        <v>0</v>
      </c>
      <c r="O29" s="40">
        <v>0</v>
      </c>
      <c r="P29" s="40">
        <v>1.7569999999999999</v>
      </c>
      <c r="Q29" s="40">
        <v>0</v>
      </c>
      <c r="R29" s="40">
        <v>0</v>
      </c>
      <c r="S29" s="40">
        <v>0</v>
      </c>
      <c r="T29" s="40">
        <v>0</v>
      </c>
      <c r="U29" s="40">
        <v>0</v>
      </c>
      <c r="V29" s="40">
        <v>0</v>
      </c>
      <c r="W29" s="40">
        <v>0</v>
      </c>
      <c r="X29" s="40">
        <v>0</v>
      </c>
      <c r="Y29" s="40">
        <v>0</v>
      </c>
      <c r="Z29" s="40">
        <v>0</v>
      </c>
      <c r="AA29" s="40">
        <v>0</v>
      </c>
      <c r="AB29">
        <v>0</v>
      </c>
      <c r="AC29" s="40">
        <v>0</v>
      </c>
      <c r="AD29" s="40">
        <v>0</v>
      </c>
      <c r="AE29" s="40">
        <v>0</v>
      </c>
      <c r="AF29" s="40">
        <v>1.7569999999999999</v>
      </c>
      <c r="AG29" s="40">
        <v>0</v>
      </c>
      <c r="AH29" s="40">
        <v>0</v>
      </c>
      <c r="AI29" s="40">
        <v>0</v>
      </c>
      <c r="AJ29">
        <v>1.7569999999999999</v>
      </c>
    </row>
    <row r="30" spans="1:36" ht="26.25" customHeight="1">
      <c r="A30" s="324" t="s">
        <v>913</v>
      </c>
      <c r="B30" s="40">
        <v>1601.86347</v>
      </c>
      <c r="C30" s="40">
        <v>144.19148000000001</v>
      </c>
      <c r="D30" s="40">
        <v>0</v>
      </c>
      <c r="E30" s="40">
        <v>0</v>
      </c>
      <c r="F30" s="40">
        <v>1746.05495</v>
      </c>
      <c r="G30" s="40">
        <v>94.149940000000001</v>
      </c>
      <c r="H30" s="40">
        <v>75.034630000000007</v>
      </c>
      <c r="I30" s="40">
        <v>0</v>
      </c>
      <c r="J30" s="40">
        <v>0</v>
      </c>
      <c r="K30" s="40">
        <v>169.18457000000001</v>
      </c>
      <c r="L30" s="40">
        <v>78.378869999999992</v>
      </c>
      <c r="M30" s="40">
        <v>1014.1714599999999</v>
      </c>
      <c r="N30" s="40">
        <v>0</v>
      </c>
      <c r="O30" s="40">
        <v>0</v>
      </c>
      <c r="P30" s="40">
        <v>1092.55033</v>
      </c>
      <c r="Q30" s="40">
        <v>0</v>
      </c>
      <c r="R30" s="40">
        <v>0</v>
      </c>
      <c r="S30" s="40">
        <v>0</v>
      </c>
      <c r="T30" s="40">
        <v>0</v>
      </c>
      <c r="U30" s="40">
        <v>0</v>
      </c>
      <c r="V30" s="40">
        <v>0</v>
      </c>
      <c r="W30" s="40">
        <v>0</v>
      </c>
      <c r="X30" s="40">
        <v>0</v>
      </c>
      <c r="Y30" s="40">
        <v>0</v>
      </c>
      <c r="Z30" s="40">
        <v>0</v>
      </c>
      <c r="AA30" s="40">
        <v>0</v>
      </c>
      <c r="AB30">
        <v>0</v>
      </c>
      <c r="AC30" s="40">
        <v>0</v>
      </c>
      <c r="AD30" s="40">
        <v>0</v>
      </c>
      <c r="AE30" s="40">
        <v>0</v>
      </c>
      <c r="AF30" s="40">
        <v>1774.39228</v>
      </c>
      <c r="AG30" s="40">
        <v>1233.3975700000001</v>
      </c>
      <c r="AH30" s="40">
        <v>0</v>
      </c>
      <c r="AI30" s="40">
        <v>0</v>
      </c>
      <c r="AJ30">
        <v>3007.7898500000001</v>
      </c>
    </row>
    <row r="31" spans="1:36" ht="26.25" customHeight="1">
      <c r="A31" s="324" t="s">
        <v>914</v>
      </c>
      <c r="B31" s="40">
        <v>404.57072999999997</v>
      </c>
      <c r="C31" s="40">
        <v>28.605049999999999</v>
      </c>
      <c r="D31" s="40">
        <v>0</v>
      </c>
      <c r="E31" s="40">
        <v>0</v>
      </c>
      <c r="F31" s="40">
        <v>433.17578000000003</v>
      </c>
      <c r="G31" s="40">
        <v>0</v>
      </c>
      <c r="H31" s="40">
        <v>1.0000000000000001E-5</v>
      </c>
      <c r="I31" s="40">
        <v>0</v>
      </c>
      <c r="J31" s="40">
        <v>0</v>
      </c>
      <c r="K31" s="40">
        <v>1.0000000000000001E-5</v>
      </c>
      <c r="L31" s="40">
        <v>60.791489999999996</v>
      </c>
      <c r="M31" s="40">
        <v>1000.29528</v>
      </c>
      <c r="N31" s="40">
        <v>0</v>
      </c>
      <c r="O31" s="40">
        <v>0</v>
      </c>
      <c r="P31" s="40">
        <v>1061.0867700000001</v>
      </c>
      <c r="Q31" s="40">
        <v>0</v>
      </c>
      <c r="R31" s="40">
        <v>0</v>
      </c>
      <c r="S31" s="40">
        <v>0</v>
      </c>
      <c r="T31" s="40">
        <v>0</v>
      </c>
      <c r="U31" s="40">
        <v>0</v>
      </c>
      <c r="V31" s="40">
        <v>0</v>
      </c>
      <c r="W31" s="40">
        <v>0</v>
      </c>
      <c r="X31" s="40">
        <v>0</v>
      </c>
      <c r="Y31" s="40">
        <v>0</v>
      </c>
      <c r="Z31" s="40">
        <v>0</v>
      </c>
      <c r="AA31" s="40">
        <v>0</v>
      </c>
      <c r="AB31">
        <v>0</v>
      </c>
      <c r="AC31" s="40">
        <v>0</v>
      </c>
      <c r="AD31" s="40">
        <v>0</v>
      </c>
      <c r="AE31" s="40">
        <v>0</v>
      </c>
      <c r="AF31" s="40">
        <v>465.36221999999998</v>
      </c>
      <c r="AG31" s="40">
        <v>1028.9003399999999</v>
      </c>
      <c r="AH31" s="40">
        <v>0</v>
      </c>
      <c r="AI31" s="40">
        <v>0</v>
      </c>
      <c r="AJ31">
        <v>1494.2625600000001</v>
      </c>
    </row>
    <row r="32" spans="1:36" ht="26.25" customHeight="1">
      <c r="A32" s="324" t="s">
        <v>915</v>
      </c>
      <c r="B32" s="40">
        <v>1197.2927400000001</v>
      </c>
      <c r="C32" s="40">
        <v>115.58638999999999</v>
      </c>
      <c r="D32" s="40">
        <v>0</v>
      </c>
      <c r="E32" s="40">
        <v>0</v>
      </c>
      <c r="F32" s="40">
        <v>1312.8791299999998</v>
      </c>
      <c r="G32" s="40">
        <v>94.149940000000001</v>
      </c>
      <c r="H32" s="40">
        <v>75.03461999999999</v>
      </c>
      <c r="I32" s="40">
        <v>0</v>
      </c>
      <c r="J32" s="40">
        <v>0</v>
      </c>
      <c r="K32" s="40">
        <v>169.18456</v>
      </c>
      <c r="L32" s="40">
        <v>17.58738</v>
      </c>
      <c r="M32" s="40">
        <v>13.87618</v>
      </c>
      <c r="N32" s="40">
        <v>0</v>
      </c>
      <c r="O32" s="40">
        <v>0</v>
      </c>
      <c r="P32" s="40">
        <v>31.463560000000001</v>
      </c>
      <c r="Q32" s="40">
        <v>0</v>
      </c>
      <c r="R32" s="40">
        <v>0</v>
      </c>
      <c r="S32" s="40">
        <v>0</v>
      </c>
      <c r="T32" s="40">
        <v>0</v>
      </c>
      <c r="U32" s="40">
        <v>0</v>
      </c>
      <c r="V32" s="40">
        <v>0</v>
      </c>
      <c r="W32" s="40">
        <v>0</v>
      </c>
      <c r="X32" s="40">
        <v>0</v>
      </c>
      <c r="Y32" s="40">
        <v>0</v>
      </c>
      <c r="Z32" s="40">
        <v>0</v>
      </c>
      <c r="AA32" s="40">
        <v>0</v>
      </c>
      <c r="AB32">
        <v>0</v>
      </c>
      <c r="AC32" s="40">
        <v>0</v>
      </c>
      <c r="AD32" s="40">
        <v>0</v>
      </c>
      <c r="AE32" s="40">
        <v>0</v>
      </c>
      <c r="AF32" s="40">
        <v>1309.03006</v>
      </c>
      <c r="AG32" s="40">
        <v>204.49718999999999</v>
      </c>
      <c r="AH32" s="40">
        <v>0</v>
      </c>
      <c r="AI32" s="40">
        <v>0</v>
      </c>
      <c r="AJ32">
        <v>1513.5272500000001</v>
      </c>
    </row>
    <row r="33" spans="1:51" ht="26.25" customHeight="1">
      <c r="A33" s="324" t="s">
        <v>916</v>
      </c>
      <c r="B33" s="40">
        <v>0</v>
      </c>
      <c r="C33" s="40">
        <v>4.0000000000000003E-5</v>
      </c>
      <c r="D33" s="40">
        <v>0</v>
      </c>
      <c r="E33" s="40">
        <v>0</v>
      </c>
      <c r="F33" s="40">
        <v>4.0000000000000003E-5</v>
      </c>
      <c r="G33" s="40">
        <v>0</v>
      </c>
      <c r="H33" s="40">
        <v>0</v>
      </c>
      <c r="I33" s="40">
        <v>0</v>
      </c>
      <c r="J33" s="40">
        <v>0</v>
      </c>
      <c r="K33" s="40">
        <v>0</v>
      </c>
      <c r="L33" s="40">
        <v>0</v>
      </c>
      <c r="M33" s="40">
        <v>0</v>
      </c>
      <c r="N33" s="40">
        <v>0</v>
      </c>
      <c r="O33" s="40">
        <v>0</v>
      </c>
      <c r="P33" s="40">
        <v>0</v>
      </c>
      <c r="Q33" s="40">
        <v>0</v>
      </c>
      <c r="R33" s="40">
        <v>0</v>
      </c>
      <c r="S33" s="40">
        <v>0</v>
      </c>
      <c r="T33" s="40">
        <v>0</v>
      </c>
      <c r="U33" s="40">
        <v>0</v>
      </c>
      <c r="V33" s="40">
        <v>0</v>
      </c>
      <c r="W33" s="40">
        <v>0</v>
      </c>
      <c r="X33" s="40">
        <v>0</v>
      </c>
      <c r="Y33" s="40">
        <v>0</v>
      </c>
      <c r="Z33" s="40">
        <v>0</v>
      </c>
      <c r="AA33" s="40">
        <v>0</v>
      </c>
      <c r="AB33">
        <v>0</v>
      </c>
      <c r="AC33" s="40">
        <v>0</v>
      </c>
      <c r="AD33" s="40">
        <v>0</v>
      </c>
      <c r="AE33" s="40">
        <v>0</v>
      </c>
      <c r="AF33" s="40">
        <v>0</v>
      </c>
      <c r="AG33" s="40">
        <v>4.0000000000000003E-5</v>
      </c>
      <c r="AH33" s="40">
        <v>0</v>
      </c>
      <c r="AI33" s="40">
        <v>0</v>
      </c>
      <c r="AJ33">
        <v>4.0000000000000003E-5</v>
      </c>
    </row>
    <row r="34" spans="1:51" ht="26.25" customHeight="1">
      <c r="A34" s="324" t="s">
        <v>917</v>
      </c>
      <c r="B34" s="40">
        <v>0</v>
      </c>
      <c r="C34" s="40">
        <v>0</v>
      </c>
      <c r="D34" s="40">
        <v>0</v>
      </c>
      <c r="E34" s="40">
        <v>0</v>
      </c>
      <c r="F34" s="40">
        <v>0</v>
      </c>
      <c r="G34" s="40">
        <v>0</v>
      </c>
      <c r="H34" s="40">
        <v>0</v>
      </c>
      <c r="I34" s="40">
        <v>0</v>
      </c>
      <c r="J34" s="40">
        <v>0</v>
      </c>
      <c r="K34" s="40">
        <v>0</v>
      </c>
      <c r="L34" s="40">
        <v>0</v>
      </c>
      <c r="M34" s="40">
        <v>0</v>
      </c>
      <c r="N34" s="40">
        <v>0</v>
      </c>
      <c r="O34" s="40">
        <v>0</v>
      </c>
      <c r="P34" s="40">
        <v>0</v>
      </c>
      <c r="Q34" s="40">
        <v>0</v>
      </c>
      <c r="R34" s="40">
        <v>0</v>
      </c>
      <c r="S34" s="40">
        <v>0</v>
      </c>
      <c r="T34" s="40">
        <v>0</v>
      </c>
      <c r="U34" s="40">
        <v>0</v>
      </c>
      <c r="V34" s="40">
        <v>0</v>
      </c>
      <c r="W34" s="40">
        <v>0</v>
      </c>
      <c r="X34" s="40">
        <v>0</v>
      </c>
      <c r="Y34" s="40">
        <v>0</v>
      </c>
      <c r="Z34" s="40">
        <v>0</v>
      </c>
      <c r="AA34" s="40">
        <v>0</v>
      </c>
      <c r="AB34">
        <v>0</v>
      </c>
      <c r="AC34" s="40">
        <v>0</v>
      </c>
      <c r="AD34" s="40">
        <v>0</v>
      </c>
      <c r="AE34" s="40">
        <v>0</v>
      </c>
      <c r="AF34" s="40">
        <v>0</v>
      </c>
      <c r="AG34" s="40">
        <v>0</v>
      </c>
      <c r="AH34" s="40">
        <v>0</v>
      </c>
      <c r="AI34" s="40">
        <v>0</v>
      </c>
      <c r="AJ34">
        <v>0</v>
      </c>
    </row>
    <row r="35" spans="1:51" ht="26.25" customHeight="1">
      <c r="A35" s="324" t="s">
        <v>918</v>
      </c>
      <c r="B35" s="40">
        <v>0</v>
      </c>
      <c r="C35" s="40">
        <v>0</v>
      </c>
      <c r="D35" s="40">
        <v>0</v>
      </c>
      <c r="E35" s="40">
        <v>0</v>
      </c>
      <c r="F35" s="40">
        <v>0</v>
      </c>
      <c r="G35" s="40">
        <v>0</v>
      </c>
      <c r="H35" s="40">
        <v>0</v>
      </c>
      <c r="I35" s="40">
        <v>0</v>
      </c>
      <c r="J35" s="40">
        <v>0</v>
      </c>
      <c r="K35" s="40">
        <v>0</v>
      </c>
      <c r="L35" s="40">
        <v>0</v>
      </c>
      <c r="M35" s="40">
        <v>0</v>
      </c>
      <c r="N35" s="40">
        <v>0</v>
      </c>
      <c r="O35" s="40">
        <v>0</v>
      </c>
      <c r="P35" s="40">
        <v>0</v>
      </c>
      <c r="Q35" s="40">
        <v>0</v>
      </c>
      <c r="R35" s="40">
        <v>0</v>
      </c>
      <c r="S35" s="40">
        <v>0</v>
      </c>
      <c r="T35" s="40">
        <v>0</v>
      </c>
      <c r="U35" s="40">
        <v>0</v>
      </c>
      <c r="V35" s="40">
        <v>0</v>
      </c>
      <c r="W35" s="40">
        <v>0</v>
      </c>
      <c r="X35" s="40">
        <v>0</v>
      </c>
      <c r="Y35" s="40">
        <v>0</v>
      </c>
      <c r="Z35" s="40">
        <v>0</v>
      </c>
      <c r="AA35" s="40">
        <v>0</v>
      </c>
      <c r="AB35">
        <v>0</v>
      </c>
      <c r="AC35" s="40">
        <v>0</v>
      </c>
      <c r="AD35" s="40">
        <v>0</v>
      </c>
      <c r="AE35" s="40">
        <v>0</v>
      </c>
      <c r="AF35" s="40">
        <v>0</v>
      </c>
      <c r="AG35" s="40">
        <v>0</v>
      </c>
      <c r="AH35" s="40">
        <v>0</v>
      </c>
      <c r="AI35" s="40">
        <v>0</v>
      </c>
      <c r="AJ35">
        <v>0</v>
      </c>
    </row>
    <row r="36" spans="1:51" ht="26.25" customHeight="1">
      <c r="A36" s="324" t="s">
        <v>176</v>
      </c>
      <c r="B36" s="40">
        <v>0</v>
      </c>
      <c r="C36" s="40">
        <v>0</v>
      </c>
      <c r="D36" s="40">
        <v>0</v>
      </c>
      <c r="E36" s="40">
        <v>0</v>
      </c>
      <c r="F36" s="40">
        <v>0</v>
      </c>
      <c r="G36" s="40">
        <v>0</v>
      </c>
      <c r="H36" s="40">
        <v>0</v>
      </c>
      <c r="I36" s="40">
        <v>0</v>
      </c>
      <c r="J36" s="40">
        <v>0</v>
      </c>
      <c r="K36" s="40">
        <v>0</v>
      </c>
      <c r="L36" s="40">
        <v>0</v>
      </c>
      <c r="M36" s="40">
        <v>0</v>
      </c>
      <c r="N36" s="40">
        <v>0</v>
      </c>
      <c r="O36" s="40">
        <v>0</v>
      </c>
      <c r="P36" s="40">
        <v>0</v>
      </c>
      <c r="Q36" s="40">
        <v>0</v>
      </c>
      <c r="R36" s="40">
        <v>0</v>
      </c>
      <c r="S36" s="40">
        <v>0</v>
      </c>
      <c r="T36" s="40">
        <v>0</v>
      </c>
      <c r="U36" s="40">
        <v>0</v>
      </c>
      <c r="V36" s="40">
        <v>0</v>
      </c>
      <c r="W36" s="40">
        <v>0</v>
      </c>
      <c r="X36" s="40">
        <v>0</v>
      </c>
      <c r="Y36" s="40">
        <v>0</v>
      </c>
      <c r="Z36" s="40">
        <v>0</v>
      </c>
      <c r="AA36" s="40">
        <v>0</v>
      </c>
      <c r="AB36">
        <v>0</v>
      </c>
      <c r="AC36" s="40">
        <v>0</v>
      </c>
      <c r="AD36" s="40">
        <v>0</v>
      </c>
      <c r="AE36" s="40">
        <v>0</v>
      </c>
      <c r="AF36" s="40">
        <v>0</v>
      </c>
      <c r="AG36" s="40">
        <v>0</v>
      </c>
      <c r="AH36" s="40">
        <v>0</v>
      </c>
      <c r="AI36" s="40">
        <v>0</v>
      </c>
      <c r="AJ36">
        <v>0</v>
      </c>
    </row>
    <row r="37" spans="1:51" ht="26.25" customHeight="1" thickBot="1">
      <c r="A37" s="324" t="s">
        <v>919</v>
      </c>
      <c r="B37" s="40">
        <v>0</v>
      </c>
      <c r="C37" s="40">
        <v>0</v>
      </c>
      <c r="D37" s="40">
        <v>0</v>
      </c>
      <c r="E37" s="40">
        <v>0</v>
      </c>
      <c r="F37" s="40">
        <v>0</v>
      </c>
      <c r="G37" s="40">
        <v>0</v>
      </c>
      <c r="H37" s="40">
        <v>0</v>
      </c>
      <c r="I37" s="40">
        <v>0</v>
      </c>
      <c r="J37" s="40">
        <v>0</v>
      </c>
      <c r="K37" s="40">
        <v>0</v>
      </c>
      <c r="L37" s="40">
        <v>0</v>
      </c>
      <c r="M37" s="40">
        <v>0</v>
      </c>
      <c r="N37" s="40">
        <v>0</v>
      </c>
      <c r="O37" s="40">
        <v>0</v>
      </c>
      <c r="P37" s="40">
        <v>0</v>
      </c>
      <c r="Q37" s="40">
        <v>0</v>
      </c>
      <c r="R37" s="40">
        <v>0</v>
      </c>
      <c r="S37" s="40">
        <v>0</v>
      </c>
      <c r="T37" s="40">
        <v>0</v>
      </c>
      <c r="U37" s="40">
        <v>0</v>
      </c>
      <c r="V37" s="40">
        <v>0</v>
      </c>
      <c r="W37" s="40">
        <v>0</v>
      </c>
      <c r="X37" s="40">
        <v>0</v>
      </c>
      <c r="Y37" s="40">
        <v>0</v>
      </c>
      <c r="Z37" s="40">
        <v>0</v>
      </c>
      <c r="AA37" s="40">
        <v>0</v>
      </c>
      <c r="AB37">
        <v>0</v>
      </c>
      <c r="AC37" s="40">
        <v>0</v>
      </c>
      <c r="AD37" s="40">
        <v>0</v>
      </c>
      <c r="AE37" s="40">
        <v>0</v>
      </c>
      <c r="AF37" s="40">
        <v>0</v>
      </c>
      <c r="AG37" s="40">
        <v>0</v>
      </c>
      <c r="AH37" s="40">
        <v>0</v>
      </c>
      <c r="AI37" s="40">
        <v>0</v>
      </c>
      <c r="AJ37">
        <v>0</v>
      </c>
    </row>
    <row r="38" spans="1:51" s="40" customFormat="1" ht="16.5" thickTop="1" thickBot="1">
      <c r="A38" s="872" t="s">
        <v>920</v>
      </c>
      <c r="B38" s="871">
        <v>17092.383149999998</v>
      </c>
      <c r="C38" s="871">
        <v>6657.5194499999998</v>
      </c>
      <c r="D38" s="871">
        <v>0</v>
      </c>
      <c r="E38" s="871">
        <v>3734.27214</v>
      </c>
      <c r="F38" s="871">
        <v>27484.174739999999</v>
      </c>
      <c r="G38" s="871">
        <v>22997.418260000002</v>
      </c>
      <c r="H38" s="871">
        <v>13766.172859999999</v>
      </c>
      <c r="I38" s="871">
        <v>0</v>
      </c>
      <c r="J38" s="871">
        <v>3068.1406499999998</v>
      </c>
      <c r="K38" s="871">
        <v>39831.731770000006</v>
      </c>
      <c r="L38" s="871">
        <v>16925.57372</v>
      </c>
      <c r="M38" s="871">
        <v>11444.4485</v>
      </c>
      <c r="N38" s="871">
        <v>0</v>
      </c>
      <c r="O38" s="871">
        <v>1196.2425000000001</v>
      </c>
      <c r="P38" s="871">
        <v>29566.264719999999</v>
      </c>
      <c r="Q38" s="871">
        <v>853.74394999999993</v>
      </c>
      <c r="R38" s="871">
        <v>196.39270000000002</v>
      </c>
      <c r="S38" s="871">
        <v>0</v>
      </c>
      <c r="T38" s="871">
        <v>0</v>
      </c>
      <c r="U38" s="871">
        <v>1050.1366499999999</v>
      </c>
      <c r="V38" s="871">
        <v>9625.8781500000005</v>
      </c>
      <c r="W38" s="871">
        <v>3170.9176400000001</v>
      </c>
      <c r="X38" s="871">
        <v>0</v>
      </c>
      <c r="Y38" s="871">
        <v>0</v>
      </c>
      <c r="Z38" s="871">
        <v>12796.795789999998</v>
      </c>
      <c r="AA38" s="871">
        <v>11222.01982</v>
      </c>
      <c r="AB38" s="871">
        <v>657.59568000000002</v>
      </c>
      <c r="AC38" s="871">
        <v>0</v>
      </c>
      <c r="AD38" s="871">
        <v>0</v>
      </c>
      <c r="AE38" s="871">
        <v>11879.6155</v>
      </c>
      <c r="AF38" s="871">
        <v>78717.017049999995</v>
      </c>
      <c r="AG38" s="871">
        <v>35893.046829999999</v>
      </c>
      <c r="AH38" s="871">
        <v>0</v>
      </c>
      <c r="AI38" s="871">
        <v>7998.6552899999997</v>
      </c>
      <c r="AJ38" s="871">
        <v>122608.71917</v>
      </c>
      <c r="AK38" s="871"/>
      <c r="AL38" s="871"/>
      <c r="AM38" s="871"/>
      <c r="AN38" s="871"/>
      <c r="AO38" s="871"/>
      <c r="AP38" s="871"/>
      <c r="AQ38" s="871"/>
      <c r="AR38" s="871"/>
      <c r="AS38" s="871"/>
      <c r="AT38" s="871"/>
      <c r="AU38" s="871"/>
      <c r="AV38" s="871"/>
      <c r="AW38" s="871"/>
      <c r="AX38" s="871"/>
      <c r="AY38" s="871"/>
    </row>
    <row r="39" spans="1:51" ht="26.25" customHeight="1" thickTop="1">
      <c r="A39" s="324" t="s">
        <v>87</v>
      </c>
      <c r="B39" s="40">
        <v>33452.265870000003</v>
      </c>
      <c r="C39" s="40">
        <v>8966.9926300000006</v>
      </c>
      <c r="D39" s="40">
        <v>0</v>
      </c>
      <c r="E39" s="40">
        <v>0</v>
      </c>
      <c r="F39" s="40">
        <v>42419.258500000004</v>
      </c>
      <c r="G39" s="40">
        <v>19374.601790000001</v>
      </c>
      <c r="H39" s="40">
        <v>4515.9066299999995</v>
      </c>
      <c r="I39" s="40">
        <v>0</v>
      </c>
      <c r="J39" s="40">
        <v>0</v>
      </c>
      <c r="K39" s="40">
        <v>23890.508420000002</v>
      </c>
      <c r="L39" s="40">
        <v>9385.4166999999998</v>
      </c>
      <c r="M39" s="40">
        <v>23591.833469999998</v>
      </c>
      <c r="N39" s="40">
        <v>0</v>
      </c>
      <c r="O39" s="40">
        <v>0</v>
      </c>
      <c r="P39" s="40">
        <v>32977.250169999999</v>
      </c>
      <c r="Q39" s="40">
        <v>7280.8352800000002</v>
      </c>
      <c r="R39" s="40">
        <v>1598.5256200000001</v>
      </c>
      <c r="S39" s="40">
        <v>0</v>
      </c>
      <c r="T39" s="40">
        <v>0</v>
      </c>
      <c r="U39" s="40">
        <v>8879.3608999999997</v>
      </c>
      <c r="V39" s="40">
        <v>17680.196969999997</v>
      </c>
      <c r="W39" s="40">
        <v>12883.01505</v>
      </c>
      <c r="X39" s="40">
        <v>0</v>
      </c>
      <c r="Y39" s="40">
        <v>0</v>
      </c>
      <c r="Z39" s="40">
        <v>30563.212019999999</v>
      </c>
      <c r="AA39" s="40">
        <v>26875.31955</v>
      </c>
      <c r="AB39">
        <v>48316.251429999997</v>
      </c>
      <c r="AC39" s="40">
        <v>0</v>
      </c>
      <c r="AD39" s="40">
        <v>0</v>
      </c>
      <c r="AE39" s="40">
        <v>75191.570980000004</v>
      </c>
      <c r="AF39" s="40">
        <v>114048.63615999999</v>
      </c>
      <c r="AG39" s="40">
        <v>99872.524829999995</v>
      </c>
      <c r="AH39" s="40">
        <v>0</v>
      </c>
      <c r="AI39" s="40">
        <v>0</v>
      </c>
      <c r="AJ39">
        <v>213921.16099</v>
      </c>
    </row>
    <row r="40" spans="1:51" ht="26.25" customHeight="1">
      <c r="A40" s="324" t="s">
        <v>921</v>
      </c>
      <c r="B40" s="40">
        <v>33452.265870000003</v>
      </c>
      <c r="C40" s="40">
        <v>8966.9926300000006</v>
      </c>
      <c r="D40" s="40">
        <v>0</v>
      </c>
      <c r="E40" s="40">
        <v>0</v>
      </c>
      <c r="F40" s="40">
        <v>42419.258500000004</v>
      </c>
      <c r="G40" s="40">
        <v>19374.601790000001</v>
      </c>
      <c r="H40" s="40">
        <v>4515.9066299999995</v>
      </c>
      <c r="I40" s="40">
        <v>0</v>
      </c>
      <c r="J40" s="40">
        <v>0</v>
      </c>
      <c r="K40" s="40">
        <v>23890.508420000002</v>
      </c>
      <c r="L40" s="40">
        <v>9385.4166999999998</v>
      </c>
      <c r="M40" s="40">
        <v>23591.833469999998</v>
      </c>
      <c r="N40" s="40">
        <v>0</v>
      </c>
      <c r="O40" s="40">
        <v>0</v>
      </c>
      <c r="P40" s="40">
        <v>32977.250169999999</v>
      </c>
      <c r="Q40" s="40">
        <v>7010.7085199999992</v>
      </c>
      <c r="R40" s="40">
        <v>1598.5256200000001</v>
      </c>
      <c r="S40" s="40">
        <v>0</v>
      </c>
      <c r="T40" s="40">
        <v>0</v>
      </c>
      <c r="U40" s="40">
        <v>8609.2341400000005</v>
      </c>
      <c r="V40" s="40">
        <v>17680.196969999997</v>
      </c>
      <c r="W40" s="40">
        <v>12883.01505</v>
      </c>
      <c r="X40" s="40">
        <v>0</v>
      </c>
      <c r="Y40" s="40">
        <v>0</v>
      </c>
      <c r="Z40" s="40">
        <v>30563.212019999999</v>
      </c>
      <c r="AA40" s="40">
        <v>26839.399219999999</v>
      </c>
      <c r="AB40">
        <v>48316.251429999997</v>
      </c>
      <c r="AC40" s="40">
        <v>0</v>
      </c>
      <c r="AD40" s="40">
        <v>0</v>
      </c>
      <c r="AE40" s="40">
        <v>75155.650650000011</v>
      </c>
      <c r="AF40" s="40">
        <v>113742.58906999999</v>
      </c>
      <c r="AG40" s="40">
        <v>99872.524829999995</v>
      </c>
      <c r="AH40" s="40">
        <v>0</v>
      </c>
      <c r="AI40" s="40">
        <v>0</v>
      </c>
      <c r="AJ40">
        <v>213615.1139</v>
      </c>
    </row>
    <row r="41" spans="1:51" ht="26.25" customHeight="1">
      <c r="A41" s="324" t="s">
        <v>922</v>
      </c>
      <c r="B41" s="40">
        <v>0</v>
      </c>
      <c r="C41" s="40">
        <v>0</v>
      </c>
      <c r="D41" s="40">
        <v>0</v>
      </c>
      <c r="E41" s="40">
        <v>0</v>
      </c>
      <c r="F41" s="40">
        <v>0</v>
      </c>
      <c r="G41" s="40">
        <v>0</v>
      </c>
      <c r="H41" s="40">
        <v>0</v>
      </c>
      <c r="I41" s="40">
        <v>0</v>
      </c>
      <c r="J41" s="40">
        <v>0</v>
      </c>
      <c r="K41" s="40">
        <v>0</v>
      </c>
      <c r="L41" s="40">
        <v>0</v>
      </c>
      <c r="M41" s="40">
        <v>0</v>
      </c>
      <c r="N41" s="40">
        <v>0</v>
      </c>
      <c r="O41" s="40">
        <v>0</v>
      </c>
      <c r="P41" s="40">
        <v>0</v>
      </c>
      <c r="Q41" s="40">
        <v>0</v>
      </c>
      <c r="R41" s="40">
        <v>0</v>
      </c>
      <c r="S41" s="40">
        <v>0</v>
      </c>
      <c r="T41" s="40">
        <v>0</v>
      </c>
      <c r="U41" s="40">
        <v>0</v>
      </c>
      <c r="V41" s="40">
        <v>0</v>
      </c>
      <c r="W41" s="40">
        <v>0</v>
      </c>
      <c r="X41" s="40">
        <v>0</v>
      </c>
      <c r="Y41" s="40">
        <v>0</v>
      </c>
      <c r="Z41" s="40">
        <v>0</v>
      </c>
      <c r="AA41" s="40">
        <v>0</v>
      </c>
      <c r="AB41">
        <v>0</v>
      </c>
      <c r="AC41" s="40">
        <v>0</v>
      </c>
      <c r="AD41" s="40">
        <v>0</v>
      </c>
      <c r="AE41" s="40">
        <v>0</v>
      </c>
      <c r="AF41" s="40">
        <v>0</v>
      </c>
      <c r="AG41" s="40">
        <v>0</v>
      </c>
      <c r="AH41" s="40">
        <v>0</v>
      </c>
      <c r="AI41" s="40">
        <v>0</v>
      </c>
      <c r="AJ41">
        <v>0</v>
      </c>
    </row>
    <row r="42" spans="1:51" ht="26.25" customHeight="1">
      <c r="A42" s="324" t="s">
        <v>923</v>
      </c>
      <c r="B42" s="40">
        <v>0</v>
      </c>
      <c r="C42" s="40">
        <v>0</v>
      </c>
      <c r="D42" s="40">
        <v>0</v>
      </c>
      <c r="E42" s="40">
        <v>0</v>
      </c>
      <c r="F42" s="40">
        <v>0</v>
      </c>
      <c r="G42" s="40">
        <v>0</v>
      </c>
      <c r="H42" s="40">
        <v>0</v>
      </c>
      <c r="I42" s="40">
        <v>0</v>
      </c>
      <c r="J42" s="40">
        <v>0</v>
      </c>
      <c r="K42" s="40">
        <v>0</v>
      </c>
      <c r="L42" s="40">
        <v>0</v>
      </c>
      <c r="M42" s="40">
        <v>0</v>
      </c>
      <c r="N42" s="40">
        <v>0</v>
      </c>
      <c r="O42" s="40">
        <v>0</v>
      </c>
      <c r="P42" s="40">
        <v>0</v>
      </c>
      <c r="Q42" s="40">
        <v>270.12675999999999</v>
      </c>
      <c r="R42" s="40">
        <v>0</v>
      </c>
      <c r="S42" s="40">
        <v>0</v>
      </c>
      <c r="T42" s="40">
        <v>0</v>
      </c>
      <c r="U42" s="40">
        <v>270.12675999999999</v>
      </c>
      <c r="V42" s="40">
        <v>0</v>
      </c>
      <c r="W42" s="40">
        <v>0</v>
      </c>
      <c r="X42" s="40">
        <v>0</v>
      </c>
      <c r="Y42" s="40">
        <v>0</v>
      </c>
      <c r="Z42" s="40">
        <v>0</v>
      </c>
      <c r="AA42" s="40">
        <v>8.3318899999999996</v>
      </c>
      <c r="AB42">
        <v>0</v>
      </c>
      <c r="AC42" s="40">
        <v>0</v>
      </c>
      <c r="AD42" s="40">
        <v>0</v>
      </c>
      <c r="AE42" s="40">
        <v>8.3318899999999996</v>
      </c>
      <c r="AF42" s="40">
        <v>278.45865000000003</v>
      </c>
      <c r="AG42" s="40">
        <v>0</v>
      </c>
      <c r="AH42" s="40">
        <v>0</v>
      </c>
      <c r="AI42" s="40">
        <v>0</v>
      </c>
      <c r="AJ42">
        <v>278.45865000000003</v>
      </c>
    </row>
    <row r="43" spans="1:51" ht="26.25" customHeight="1">
      <c r="A43" s="324" t="s">
        <v>924</v>
      </c>
      <c r="B43" s="40">
        <v>0</v>
      </c>
      <c r="C43" s="40">
        <v>0</v>
      </c>
      <c r="D43" s="40">
        <v>0</v>
      </c>
      <c r="E43" s="40">
        <v>0</v>
      </c>
      <c r="F43" s="40">
        <v>0</v>
      </c>
      <c r="G43" s="40">
        <v>0</v>
      </c>
      <c r="H43" s="40">
        <v>0</v>
      </c>
      <c r="I43" s="40">
        <v>0</v>
      </c>
      <c r="J43" s="40">
        <v>0</v>
      </c>
      <c r="K43" s="40">
        <v>0</v>
      </c>
      <c r="L43" s="40">
        <v>0</v>
      </c>
      <c r="M43" s="40">
        <v>0</v>
      </c>
      <c r="N43" s="40">
        <v>0</v>
      </c>
      <c r="O43" s="40">
        <v>0</v>
      </c>
      <c r="P43" s="40">
        <v>0</v>
      </c>
      <c r="Q43" s="40">
        <v>0</v>
      </c>
      <c r="R43" s="40">
        <v>0</v>
      </c>
      <c r="S43" s="40">
        <v>0</v>
      </c>
      <c r="T43" s="40">
        <v>0</v>
      </c>
      <c r="U43" s="40">
        <v>0</v>
      </c>
      <c r="V43" s="40">
        <v>0</v>
      </c>
      <c r="W43" s="40">
        <v>0</v>
      </c>
      <c r="X43" s="40">
        <v>0</v>
      </c>
      <c r="Y43" s="40">
        <v>0</v>
      </c>
      <c r="Z43" s="40">
        <v>0</v>
      </c>
      <c r="AA43" s="40">
        <v>0</v>
      </c>
      <c r="AB43">
        <v>0</v>
      </c>
      <c r="AC43" s="40">
        <v>0</v>
      </c>
      <c r="AD43" s="40">
        <v>0</v>
      </c>
      <c r="AE43" s="40">
        <v>0</v>
      </c>
      <c r="AF43" s="40">
        <v>0</v>
      </c>
      <c r="AG43" s="40">
        <v>0</v>
      </c>
      <c r="AH43" s="40">
        <v>0</v>
      </c>
      <c r="AI43" s="40">
        <v>0</v>
      </c>
      <c r="AJ43">
        <v>0</v>
      </c>
    </row>
    <row r="44" spans="1:51" ht="26.25" customHeight="1">
      <c r="A44" s="324" t="s">
        <v>925</v>
      </c>
      <c r="B44" s="40">
        <v>0</v>
      </c>
      <c r="C44" s="40">
        <v>0</v>
      </c>
      <c r="D44" s="40">
        <v>0</v>
      </c>
      <c r="E44" s="40">
        <v>0</v>
      </c>
      <c r="F44" s="40">
        <v>0</v>
      </c>
      <c r="G44" s="40">
        <v>0</v>
      </c>
      <c r="H44" s="40">
        <v>0</v>
      </c>
      <c r="I44" s="40">
        <v>0</v>
      </c>
      <c r="J44" s="40">
        <v>0</v>
      </c>
      <c r="K44" s="40">
        <v>0</v>
      </c>
      <c r="L44" s="40">
        <v>0</v>
      </c>
      <c r="M44" s="40">
        <v>0</v>
      </c>
      <c r="N44" s="40">
        <v>0</v>
      </c>
      <c r="O44" s="40">
        <v>0</v>
      </c>
      <c r="P44" s="40">
        <v>0</v>
      </c>
      <c r="Q44" s="40">
        <v>0</v>
      </c>
      <c r="R44" s="40">
        <v>0</v>
      </c>
      <c r="S44" s="40">
        <v>0</v>
      </c>
      <c r="T44" s="40">
        <v>0</v>
      </c>
      <c r="U44" s="40">
        <v>0</v>
      </c>
      <c r="V44" s="40">
        <v>0</v>
      </c>
      <c r="W44" s="40">
        <v>0</v>
      </c>
      <c r="X44" s="40">
        <v>0</v>
      </c>
      <c r="Y44" s="40">
        <v>0</v>
      </c>
      <c r="Z44" s="40">
        <v>0</v>
      </c>
      <c r="AA44" s="40">
        <v>27.588439999999999</v>
      </c>
      <c r="AB44">
        <v>0</v>
      </c>
      <c r="AC44" s="40">
        <v>0</v>
      </c>
      <c r="AD44" s="40">
        <v>0</v>
      </c>
      <c r="AE44" s="40">
        <v>27.588439999999999</v>
      </c>
      <c r="AF44" s="40">
        <v>27.588439999999999</v>
      </c>
      <c r="AG44" s="40">
        <v>0</v>
      </c>
      <c r="AH44" s="40">
        <v>0</v>
      </c>
      <c r="AI44" s="40">
        <v>0</v>
      </c>
      <c r="AJ44">
        <v>27.588439999999999</v>
      </c>
    </row>
    <row r="45" spans="1:51" ht="26.25" customHeight="1">
      <c r="A45" s="324" t="s">
        <v>926</v>
      </c>
      <c r="B45" s="40">
        <v>0</v>
      </c>
      <c r="C45" s="40">
        <v>0</v>
      </c>
      <c r="D45" s="40">
        <v>0</v>
      </c>
      <c r="E45" s="40">
        <v>0</v>
      </c>
      <c r="F45" s="40">
        <v>0</v>
      </c>
      <c r="G45" s="40">
        <v>0</v>
      </c>
      <c r="H45" s="40">
        <v>0</v>
      </c>
      <c r="I45" s="40">
        <v>0</v>
      </c>
      <c r="J45" s="40">
        <v>0</v>
      </c>
      <c r="K45" s="40">
        <v>0</v>
      </c>
      <c r="L45" s="40">
        <v>0</v>
      </c>
      <c r="M45" s="40">
        <v>0</v>
      </c>
      <c r="N45" s="40">
        <v>0</v>
      </c>
      <c r="O45" s="40">
        <v>0</v>
      </c>
      <c r="P45" s="40">
        <v>0</v>
      </c>
      <c r="Q45" s="40">
        <v>0</v>
      </c>
      <c r="R45" s="40">
        <v>0</v>
      </c>
      <c r="S45" s="40">
        <v>0</v>
      </c>
      <c r="T45" s="40">
        <v>0</v>
      </c>
      <c r="U45" s="40">
        <v>0</v>
      </c>
      <c r="V45" s="40">
        <v>117.15276</v>
      </c>
      <c r="W45" s="40">
        <v>86.392970000000005</v>
      </c>
      <c r="X45" s="40">
        <v>0</v>
      </c>
      <c r="Y45" s="40">
        <v>0</v>
      </c>
      <c r="Z45" s="40">
        <v>203.54573000000002</v>
      </c>
      <c r="AA45" s="40">
        <v>14.80559</v>
      </c>
      <c r="AB45">
        <v>0</v>
      </c>
      <c r="AC45" s="40">
        <v>0</v>
      </c>
      <c r="AD45" s="40">
        <v>0</v>
      </c>
      <c r="AE45" s="40">
        <v>14.80559</v>
      </c>
      <c r="AF45" s="40">
        <v>131.95835</v>
      </c>
      <c r="AG45" s="40">
        <v>86.392970000000005</v>
      </c>
      <c r="AH45" s="40">
        <v>0</v>
      </c>
      <c r="AI45" s="40">
        <v>0</v>
      </c>
      <c r="AJ45">
        <v>218.35132000000002</v>
      </c>
    </row>
    <row r="46" spans="1:51" ht="26.25" customHeight="1">
      <c r="A46" s="324" t="s">
        <v>91</v>
      </c>
      <c r="B46" s="40">
        <v>147.99951999999999</v>
      </c>
      <c r="C46" s="40">
        <v>21.148220000000002</v>
      </c>
      <c r="D46" s="40">
        <v>0</v>
      </c>
      <c r="E46" s="40">
        <v>0</v>
      </c>
      <c r="F46" s="40">
        <v>169.14774</v>
      </c>
      <c r="G46" s="40">
        <v>0</v>
      </c>
      <c r="H46" s="40">
        <v>0</v>
      </c>
      <c r="I46" s="40">
        <v>0</v>
      </c>
      <c r="J46" s="40">
        <v>0</v>
      </c>
      <c r="K46" s="40">
        <v>0</v>
      </c>
      <c r="L46" s="40">
        <v>0</v>
      </c>
      <c r="M46" s="40">
        <v>0</v>
      </c>
      <c r="N46" s="40">
        <v>0</v>
      </c>
      <c r="O46" s="40">
        <v>0</v>
      </c>
      <c r="P46" s="40">
        <v>0</v>
      </c>
      <c r="Q46" s="40">
        <v>0</v>
      </c>
      <c r="R46" s="40">
        <v>0</v>
      </c>
      <c r="S46" s="40">
        <v>0</v>
      </c>
      <c r="T46" s="40">
        <v>0</v>
      </c>
      <c r="U46" s="40">
        <v>0</v>
      </c>
      <c r="V46" s="40">
        <v>129.41747000000001</v>
      </c>
      <c r="W46" s="40">
        <v>0</v>
      </c>
      <c r="X46" s="40">
        <v>0</v>
      </c>
      <c r="Y46" s="40">
        <v>0</v>
      </c>
      <c r="Z46" s="40">
        <v>129.41747000000001</v>
      </c>
      <c r="AA46" s="40">
        <v>123.64425</v>
      </c>
      <c r="AB46">
        <v>69.612929999999992</v>
      </c>
      <c r="AC46" s="40">
        <v>0</v>
      </c>
      <c r="AD46" s="40">
        <v>0</v>
      </c>
      <c r="AE46" s="40">
        <v>193.25718000000001</v>
      </c>
      <c r="AF46" s="40">
        <v>401.06124</v>
      </c>
      <c r="AG46" s="40">
        <v>90.761150000000001</v>
      </c>
      <c r="AH46" s="40">
        <v>0</v>
      </c>
      <c r="AI46" s="40">
        <v>0</v>
      </c>
      <c r="AJ46">
        <v>491.82239000000004</v>
      </c>
    </row>
    <row r="47" spans="1:51" ht="26.25" customHeight="1">
      <c r="A47" s="324" t="s">
        <v>927</v>
      </c>
      <c r="B47" s="40">
        <v>0</v>
      </c>
      <c r="C47" s="40">
        <v>0</v>
      </c>
      <c r="D47" s="40">
        <v>0</v>
      </c>
      <c r="E47" s="40">
        <v>0</v>
      </c>
      <c r="F47" s="40">
        <v>0</v>
      </c>
      <c r="G47" s="40">
        <v>0</v>
      </c>
      <c r="H47" s="40">
        <v>0</v>
      </c>
      <c r="I47" s="40">
        <v>0</v>
      </c>
      <c r="J47" s="40">
        <v>0</v>
      </c>
      <c r="K47" s="40">
        <v>0</v>
      </c>
      <c r="L47" s="40">
        <v>0</v>
      </c>
      <c r="M47" s="40">
        <v>0</v>
      </c>
      <c r="N47" s="40">
        <v>0</v>
      </c>
      <c r="O47" s="40">
        <v>0</v>
      </c>
      <c r="P47" s="40">
        <v>0</v>
      </c>
      <c r="Q47" s="40">
        <v>0</v>
      </c>
      <c r="R47" s="40">
        <v>0</v>
      </c>
      <c r="S47" s="40">
        <v>0</v>
      </c>
      <c r="T47" s="40">
        <v>0</v>
      </c>
      <c r="U47" s="40">
        <v>0</v>
      </c>
      <c r="V47" s="40">
        <v>1.47437</v>
      </c>
      <c r="W47" s="40">
        <v>0</v>
      </c>
      <c r="X47" s="40">
        <v>0</v>
      </c>
      <c r="Y47" s="40">
        <v>0</v>
      </c>
      <c r="Z47" s="40">
        <v>1.47437</v>
      </c>
      <c r="AA47" s="40">
        <v>2.2136499999999999</v>
      </c>
      <c r="AB47">
        <v>5.8897700000000004</v>
      </c>
      <c r="AC47" s="40">
        <v>0</v>
      </c>
      <c r="AD47" s="40">
        <v>0</v>
      </c>
      <c r="AE47" s="40">
        <v>8.1034199999999998</v>
      </c>
      <c r="AF47" s="40">
        <v>3.6880199999999999</v>
      </c>
      <c r="AG47" s="40">
        <v>5.8897700000000004</v>
      </c>
      <c r="AH47" s="40">
        <v>0</v>
      </c>
      <c r="AI47" s="40">
        <v>0</v>
      </c>
      <c r="AJ47">
        <v>9.5777900000000002</v>
      </c>
    </row>
    <row r="48" spans="1:51" ht="26.25" customHeight="1">
      <c r="A48" s="324" t="s">
        <v>95</v>
      </c>
      <c r="B48" s="40">
        <v>131.13788</v>
      </c>
      <c r="C48" s="40">
        <v>329.46665000000002</v>
      </c>
      <c r="D48" s="40">
        <v>0</v>
      </c>
      <c r="E48" s="40">
        <v>0</v>
      </c>
      <c r="F48" s="40">
        <v>460.60453000000001</v>
      </c>
      <c r="G48" s="40">
        <v>0</v>
      </c>
      <c r="H48" s="40">
        <v>0</v>
      </c>
      <c r="I48" s="40">
        <v>0</v>
      </c>
      <c r="J48" s="40">
        <v>0</v>
      </c>
      <c r="K48" s="40">
        <v>0</v>
      </c>
      <c r="L48" s="40">
        <v>0</v>
      </c>
      <c r="M48" s="40">
        <v>0</v>
      </c>
      <c r="N48" s="40">
        <v>0</v>
      </c>
      <c r="O48" s="40">
        <v>0</v>
      </c>
      <c r="P48" s="40">
        <v>0</v>
      </c>
      <c r="Q48" s="40">
        <v>0</v>
      </c>
      <c r="R48" s="40">
        <v>0</v>
      </c>
      <c r="S48" s="40">
        <v>0</v>
      </c>
      <c r="T48" s="40">
        <v>0</v>
      </c>
      <c r="U48" s="40">
        <v>0</v>
      </c>
      <c r="V48" s="40">
        <v>0</v>
      </c>
      <c r="W48" s="40">
        <v>23.148880000000002</v>
      </c>
      <c r="X48" s="40">
        <v>0</v>
      </c>
      <c r="Y48" s="40">
        <v>0</v>
      </c>
      <c r="Z48" s="40">
        <v>23.148880000000002</v>
      </c>
      <c r="AA48" s="40">
        <v>0</v>
      </c>
      <c r="AB48">
        <v>133.63209000000001</v>
      </c>
      <c r="AC48" s="40">
        <v>0</v>
      </c>
      <c r="AD48" s="40">
        <v>0</v>
      </c>
      <c r="AE48" s="40">
        <v>133.63209000000001</v>
      </c>
      <c r="AF48" s="40">
        <v>131.13788</v>
      </c>
      <c r="AG48" s="40">
        <v>486.24761999999998</v>
      </c>
      <c r="AH48" s="40">
        <v>0</v>
      </c>
      <c r="AI48" s="40">
        <v>0</v>
      </c>
      <c r="AJ48">
        <v>617.38549999999998</v>
      </c>
    </row>
    <row r="49" spans="1:51" ht="26.25" customHeight="1">
      <c r="A49" s="324" t="s">
        <v>928</v>
      </c>
      <c r="B49" s="40">
        <v>0</v>
      </c>
      <c r="C49" s="40">
        <v>0</v>
      </c>
      <c r="D49" s="40">
        <v>0</v>
      </c>
      <c r="E49" s="40">
        <v>0</v>
      </c>
      <c r="F49" s="40">
        <v>0</v>
      </c>
      <c r="G49" s="40">
        <v>0</v>
      </c>
      <c r="H49" s="40">
        <v>0</v>
      </c>
      <c r="I49" s="40">
        <v>0</v>
      </c>
      <c r="J49" s="40">
        <v>0</v>
      </c>
      <c r="K49" s="40">
        <v>0</v>
      </c>
      <c r="L49" s="40">
        <v>0</v>
      </c>
      <c r="M49" s="40">
        <v>0</v>
      </c>
      <c r="N49" s="40">
        <v>0</v>
      </c>
      <c r="O49" s="40">
        <v>0</v>
      </c>
      <c r="P49" s="40">
        <v>0</v>
      </c>
      <c r="Q49" s="40">
        <v>0</v>
      </c>
      <c r="R49" s="40">
        <v>0</v>
      </c>
      <c r="S49" s="40">
        <v>0</v>
      </c>
      <c r="T49" s="40">
        <v>0</v>
      </c>
      <c r="U49" s="40">
        <v>0</v>
      </c>
      <c r="V49" s="40">
        <v>31.0883</v>
      </c>
      <c r="W49" s="40">
        <v>0</v>
      </c>
      <c r="X49" s="40">
        <v>0</v>
      </c>
      <c r="Y49" s="40">
        <v>0</v>
      </c>
      <c r="Z49" s="40">
        <v>31.0883</v>
      </c>
      <c r="AA49" s="40">
        <v>0</v>
      </c>
      <c r="AB49">
        <v>48.773000000000003</v>
      </c>
      <c r="AC49" s="40">
        <v>0</v>
      </c>
      <c r="AD49" s="40">
        <v>0</v>
      </c>
      <c r="AE49" s="40">
        <v>48.773000000000003</v>
      </c>
      <c r="AF49" s="40">
        <v>31.0883</v>
      </c>
      <c r="AG49" s="40">
        <v>48.773000000000003</v>
      </c>
      <c r="AH49" s="40">
        <v>0</v>
      </c>
      <c r="AI49" s="40">
        <v>0</v>
      </c>
      <c r="AJ49">
        <v>79.8613</v>
      </c>
    </row>
    <row r="50" spans="1:51" ht="26.25" customHeight="1">
      <c r="A50" s="324" t="s">
        <v>225</v>
      </c>
      <c r="B50" s="40">
        <v>1735.9966499999998</v>
      </c>
      <c r="C50" s="40">
        <v>0</v>
      </c>
      <c r="D50" s="40">
        <v>0</v>
      </c>
      <c r="E50" s="40">
        <v>3588.72748</v>
      </c>
      <c r="F50" s="40">
        <v>5324.7241299999996</v>
      </c>
      <c r="G50" s="40">
        <v>921.15693999999996</v>
      </c>
      <c r="H50" s="40">
        <v>24.840009999999999</v>
      </c>
      <c r="I50" s="40">
        <v>0</v>
      </c>
      <c r="J50" s="40">
        <v>2392.4850000000001</v>
      </c>
      <c r="K50" s="40">
        <v>3338.4819500000003</v>
      </c>
      <c r="L50" s="40">
        <v>690.84487000000001</v>
      </c>
      <c r="M50" s="40">
        <v>5601.4614000000001</v>
      </c>
      <c r="N50" s="40">
        <v>0</v>
      </c>
      <c r="O50" s="40">
        <v>4545.7214999999997</v>
      </c>
      <c r="P50" s="40">
        <v>10838.027769999999</v>
      </c>
      <c r="Q50" s="40">
        <v>0</v>
      </c>
      <c r="R50" s="40">
        <v>0</v>
      </c>
      <c r="S50" s="40">
        <v>0</v>
      </c>
      <c r="T50" s="40">
        <v>0</v>
      </c>
      <c r="U50" s="40">
        <v>0</v>
      </c>
      <c r="V50" s="40">
        <v>116.66264</v>
      </c>
      <c r="W50" s="40">
        <v>0</v>
      </c>
      <c r="X50" s="40">
        <v>0</v>
      </c>
      <c r="Y50" s="40">
        <v>0</v>
      </c>
      <c r="Z50" s="40">
        <v>116.66264</v>
      </c>
      <c r="AA50" s="40">
        <v>153.80324999999999</v>
      </c>
      <c r="AB50">
        <v>34.5</v>
      </c>
      <c r="AC50" s="40">
        <v>0</v>
      </c>
      <c r="AD50" s="40">
        <v>5024.2184999999999</v>
      </c>
      <c r="AE50" s="40">
        <v>5212.5217499999999</v>
      </c>
      <c r="AF50" s="40">
        <v>3618.4643500000002</v>
      </c>
      <c r="AG50" s="40">
        <v>5660.80141</v>
      </c>
      <c r="AH50" s="40">
        <v>0</v>
      </c>
      <c r="AI50" s="40">
        <v>15551.152480000001</v>
      </c>
      <c r="AJ50">
        <v>24830.418239999999</v>
      </c>
    </row>
    <row r="51" spans="1:51" ht="26.25" customHeight="1">
      <c r="A51" s="325" t="s">
        <v>98</v>
      </c>
      <c r="B51" s="40">
        <v>229.85463000000001</v>
      </c>
      <c r="C51" s="40">
        <v>28.161519999999999</v>
      </c>
      <c r="D51" s="40">
        <v>0</v>
      </c>
      <c r="E51" s="40">
        <v>0</v>
      </c>
      <c r="F51" s="40">
        <v>258.01614999999998</v>
      </c>
      <c r="G51" s="40">
        <v>73.212509999999995</v>
      </c>
      <c r="H51" s="40">
        <v>23.129180000000002</v>
      </c>
      <c r="I51" s="40">
        <v>0</v>
      </c>
      <c r="J51" s="40">
        <v>0</v>
      </c>
      <c r="K51" s="40">
        <v>96.34169</v>
      </c>
      <c r="L51" s="40">
        <v>30.19641</v>
      </c>
      <c r="M51" s="40">
        <v>108.94278999999999</v>
      </c>
      <c r="N51" s="40">
        <v>0</v>
      </c>
      <c r="O51" s="40">
        <v>0</v>
      </c>
      <c r="P51" s="40">
        <v>139.13920000000002</v>
      </c>
      <c r="Q51" s="40">
        <v>97.696460000000002</v>
      </c>
      <c r="R51" s="40">
        <v>21.238199999999999</v>
      </c>
      <c r="S51" s="40">
        <v>0</v>
      </c>
      <c r="T51" s="40">
        <v>0</v>
      </c>
      <c r="U51" s="40">
        <v>118.93466000000001</v>
      </c>
      <c r="V51" s="40">
        <v>186.35919000000001</v>
      </c>
      <c r="W51" s="40">
        <v>88.92568</v>
      </c>
      <c r="X51" s="40">
        <v>0</v>
      </c>
      <c r="Y51" s="40">
        <v>0</v>
      </c>
      <c r="Z51" s="40">
        <v>275.28487000000001</v>
      </c>
      <c r="AA51" s="40">
        <v>247.53035</v>
      </c>
      <c r="AB51">
        <v>309.51496999999995</v>
      </c>
      <c r="AC51" s="40">
        <v>0</v>
      </c>
      <c r="AD51" s="40">
        <v>0</v>
      </c>
      <c r="AE51" s="40">
        <v>557.04531999999995</v>
      </c>
      <c r="AF51" s="40">
        <v>864.84955000000002</v>
      </c>
      <c r="AG51" s="40">
        <v>579.91233999999997</v>
      </c>
      <c r="AH51" s="40">
        <v>0</v>
      </c>
      <c r="AI51" s="40">
        <v>0</v>
      </c>
      <c r="AJ51">
        <v>1444.76189</v>
      </c>
    </row>
    <row r="52" spans="1:51" ht="26.25" customHeight="1" thickBot="1">
      <c r="A52" s="325" t="s">
        <v>929</v>
      </c>
      <c r="B52" s="40">
        <v>-430.65216999999996</v>
      </c>
      <c r="C52" s="40">
        <v>-403.92732000000001</v>
      </c>
      <c r="D52" s="40">
        <v>0</v>
      </c>
      <c r="E52" s="40">
        <v>-186.86107000000001</v>
      </c>
      <c r="F52" s="40">
        <v>-1021.44056</v>
      </c>
      <c r="G52" s="40">
        <v>-159.59656000000001</v>
      </c>
      <c r="H52" s="40">
        <v>-138.95525000000001</v>
      </c>
      <c r="I52" s="40">
        <v>0</v>
      </c>
      <c r="J52" s="40">
        <v>-11.908770000000001</v>
      </c>
      <c r="K52" s="40">
        <v>-310.46057999999999</v>
      </c>
      <c r="L52" s="40">
        <v>-16.09911</v>
      </c>
      <c r="M52" s="40">
        <v>-2003.9057299999999</v>
      </c>
      <c r="N52" s="40">
        <v>0</v>
      </c>
      <c r="O52" s="40">
        <v>-3.3099099999999999</v>
      </c>
      <c r="P52" s="40">
        <v>-2023.31475</v>
      </c>
      <c r="Q52" s="40">
        <v>-50.544580000000003</v>
      </c>
      <c r="R52" s="40">
        <v>-39.963140000000003</v>
      </c>
      <c r="S52" s="40">
        <v>0</v>
      </c>
      <c r="T52" s="40">
        <v>0</v>
      </c>
      <c r="U52" s="40">
        <v>-90.507720000000006</v>
      </c>
      <c r="V52" s="40">
        <v>-246.86742999999998</v>
      </c>
      <c r="W52" s="40">
        <v>-263.75630000000001</v>
      </c>
      <c r="X52" s="40">
        <v>0</v>
      </c>
      <c r="Y52" s="40">
        <v>0</v>
      </c>
      <c r="Z52" s="40">
        <v>-510.62372999999997</v>
      </c>
      <c r="AA52" s="40">
        <v>-307.93414000000001</v>
      </c>
      <c r="AB52">
        <v>-2371.2408999999998</v>
      </c>
      <c r="AC52" s="40">
        <v>0</v>
      </c>
      <c r="AD52" s="40">
        <v>-12.560540000000001</v>
      </c>
      <c r="AE52" s="40">
        <v>-2691.73558</v>
      </c>
      <c r="AF52" s="40">
        <v>-1211.69399</v>
      </c>
      <c r="AG52" s="40">
        <v>-5221.7486399999998</v>
      </c>
      <c r="AH52" s="40">
        <v>0</v>
      </c>
      <c r="AI52" s="40">
        <v>-214.64029000000002</v>
      </c>
      <c r="AJ52">
        <v>-6648.0829199999998</v>
      </c>
    </row>
    <row r="53" spans="1:51" s="40" customFormat="1" ht="16.5" thickTop="1" thickBot="1">
      <c r="A53" s="872" t="s">
        <v>930</v>
      </c>
      <c r="B53" s="871">
        <v>35266.602380000004</v>
      </c>
      <c r="C53" s="871">
        <v>8941.841699999999</v>
      </c>
      <c r="D53" s="871">
        <v>0</v>
      </c>
      <c r="E53" s="871">
        <v>3401.8664100000001</v>
      </c>
      <c r="F53" s="871">
        <v>47610.310490000003</v>
      </c>
      <c r="G53" s="871">
        <v>20209.374680000001</v>
      </c>
      <c r="H53" s="871">
        <v>4424.9205700000002</v>
      </c>
      <c r="I53" s="871">
        <v>0</v>
      </c>
      <c r="J53" s="871">
        <v>2380.5762300000001</v>
      </c>
      <c r="K53" s="871">
        <v>27014.871480000002</v>
      </c>
      <c r="L53" s="871">
        <v>10090.35887</v>
      </c>
      <c r="M53" s="871">
        <v>27298.33193</v>
      </c>
      <c r="N53" s="871">
        <v>0</v>
      </c>
      <c r="O53" s="871">
        <v>4542.4115899999997</v>
      </c>
      <c r="P53" s="871">
        <v>41931.10239</v>
      </c>
      <c r="Q53" s="871">
        <v>7327.9871600000006</v>
      </c>
      <c r="R53" s="871">
        <v>1579.8006799999998</v>
      </c>
      <c r="S53" s="871">
        <v>0</v>
      </c>
      <c r="T53" s="871">
        <v>0</v>
      </c>
      <c r="U53" s="871">
        <v>8907.7878399999991</v>
      </c>
      <c r="V53" s="871">
        <v>18015.484270000001</v>
      </c>
      <c r="W53" s="871">
        <v>12817.726279999999</v>
      </c>
      <c r="X53" s="871">
        <v>0</v>
      </c>
      <c r="Y53" s="871">
        <v>0</v>
      </c>
      <c r="Z53" s="871">
        <v>30833.21055</v>
      </c>
      <c r="AA53" s="871">
        <v>27109.3825</v>
      </c>
      <c r="AB53" s="871">
        <v>46546.933290000001</v>
      </c>
      <c r="AC53" s="871">
        <v>0</v>
      </c>
      <c r="AD53" s="871">
        <v>5011.6579599999995</v>
      </c>
      <c r="AE53" s="871">
        <v>78667.973750000005</v>
      </c>
      <c r="AF53" s="871">
        <v>118019.18986</v>
      </c>
      <c r="AG53" s="871">
        <v>101609.55445</v>
      </c>
      <c r="AH53" s="871">
        <v>0</v>
      </c>
      <c r="AI53" s="871">
        <v>15336.512189999999</v>
      </c>
      <c r="AJ53" s="871">
        <v>234965.25649999999</v>
      </c>
      <c r="AK53" s="871"/>
      <c r="AL53" s="871"/>
      <c r="AM53" s="871"/>
      <c r="AN53" s="871"/>
      <c r="AO53" s="871"/>
      <c r="AP53" s="871"/>
      <c r="AQ53" s="871"/>
      <c r="AR53" s="871"/>
      <c r="AS53" s="871"/>
      <c r="AT53" s="871"/>
      <c r="AU53" s="871"/>
      <c r="AV53" s="871"/>
      <c r="AW53" s="871"/>
      <c r="AX53" s="871"/>
      <c r="AY53" s="871"/>
    </row>
    <row r="54" spans="1:51" ht="13.5" thickTop="1">
      <c r="A54" s="326"/>
      <c r="B54" s="245"/>
      <c r="C54" s="245"/>
      <c r="D54" s="245"/>
      <c r="E54" s="245"/>
      <c r="F54" s="245"/>
      <c r="G54" s="245"/>
      <c r="H54" s="245"/>
      <c r="I54" s="245"/>
      <c r="J54" s="245"/>
      <c r="K54" s="245"/>
      <c r="L54" s="245"/>
      <c r="M54" s="245"/>
      <c r="N54" s="245"/>
      <c r="O54" s="245"/>
      <c r="P54" s="245"/>
      <c r="Q54" s="245"/>
      <c r="R54" s="245"/>
      <c r="S54" s="245"/>
      <c r="T54" s="245"/>
      <c r="U54" s="245"/>
      <c r="V54" s="245"/>
      <c r="W54" s="245"/>
      <c r="X54" s="245"/>
      <c r="Y54" s="245"/>
      <c r="Z54" s="245"/>
      <c r="AA54" s="245"/>
    </row>
    <row r="55" spans="1:51" hidden="1">
      <c r="A55" s="326"/>
      <c r="B55" s="245"/>
      <c r="C55" s="245"/>
      <c r="D55" s="245"/>
      <c r="E55" s="245"/>
      <c r="F55" s="245"/>
      <c r="G55" s="245"/>
      <c r="H55" s="245"/>
      <c r="I55" s="245"/>
      <c r="J55" s="245"/>
      <c r="K55" s="245"/>
      <c r="L55" s="245"/>
      <c r="M55" s="245"/>
      <c r="N55" s="245"/>
      <c r="O55" s="245"/>
      <c r="P55" s="245"/>
      <c r="Q55" s="245"/>
      <c r="R55" s="245"/>
      <c r="S55" s="245"/>
      <c r="T55" s="245"/>
      <c r="U55" s="245"/>
      <c r="V55" s="245"/>
      <c r="W55" s="245"/>
      <c r="X55" s="245"/>
      <c r="Y55" s="245"/>
      <c r="Z55" s="245"/>
      <c r="AA55" s="245"/>
    </row>
    <row r="56" spans="1:51" hidden="1">
      <c r="A56" s="326"/>
      <c r="B56" s="245"/>
      <c r="C56" s="245"/>
      <c r="D56" s="245"/>
      <c r="E56" s="245"/>
      <c r="F56" s="245"/>
      <c r="G56" s="245"/>
      <c r="H56" s="245"/>
      <c r="I56" s="245"/>
      <c r="J56" s="245"/>
      <c r="K56" s="245"/>
      <c r="L56" s="245"/>
      <c r="M56" s="245"/>
      <c r="N56" s="245"/>
      <c r="O56" s="245"/>
      <c r="P56" s="245"/>
      <c r="Q56" s="245"/>
      <c r="R56" s="245"/>
      <c r="S56" s="245"/>
      <c r="T56" s="245"/>
      <c r="U56" s="245"/>
      <c r="V56" s="245"/>
      <c r="W56" s="245"/>
      <c r="X56" s="245"/>
      <c r="Y56" s="245"/>
      <c r="Z56" s="245"/>
      <c r="AA56" s="245"/>
    </row>
    <row r="57" spans="1:51" hidden="1">
      <c r="A57" s="326"/>
      <c r="B57" s="245"/>
      <c r="C57" s="245"/>
      <c r="D57" s="245"/>
      <c r="E57" s="245"/>
      <c r="F57" s="245"/>
      <c r="G57" s="245"/>
      <c r="H57" s="245"/>
      <c r="I57" s="245"/>
      <c r="J57" s="245"/>
      <c r="K57" s="245"/>
      <c r="L57" s="245"/>
      <c r="M57" s="245"/>
      <c r="N57" s="245"/>
      <c r="O57" s="245"/>
      <c r="P57" s="245"/>
      <c r="Q57" s="245"/>
      <c r="R57" s="245"/>
      <c r="S57" s="245"/>
      <c r="T57" s="245"/>
      <c r="U57" s="245"/>
      <c r="V57" s="245"/>
      <c r="W57" s="245"/>
      <c r="X57" s="245"/>
      <c r="Y57" s="245"/>
      <c r="Z57" s="245"/>
      <c r="AA57" s="245"/>
    </row>
    <row r="58" spans="1:51" hidden="1">
      <c r="A58" s="326"/>
      <c r="B58" s="245"/>
      <c r="C58" s="245"/>
      <c r="D58" s="245"/>
      <c r="E58" s="245"/>
      <c r="F58" s="245"/>
      <c r="G58" s="245"/>
      <c r="H58" s="245"/>
      <c r="I58" s="245"/>
      <c r="J58" s="245"/>
      <c r="K58" s="245"/>
      <c r="L58" s="245"/>
      <c r="M58" s="245"/>
      <c r="N58" s="245"/>
      <c r="O58" s="245"/>
      <c r="P58" s="245"/>
      <c r="Q58" s="245"/>
      <c r="R58" s="245"/>
      <c r="S58" s="245"/>
      <c r="T58" s="245"/>
      <c r="U58" s="245"/>
      <c r="V58" s="245"/>
      <c r="W58" s="245"/>
      <c r="X58" s="245"/>
      <c r="Y58" s="245"/>
      <c r="Z58" s="245"/>
      <c r="AA58" s="245"/>
    </row>
    <row r="59" spans="1:51" hidden="1">
      <c r="A59" s="327"/>
      <c r="B59" s="245"/>
      <c r="C59" s="245"/>
      <c r="D59" s="245"/>
      <c r="E59" s="245"/>
      <c r="F59" s="245"/>
      <c r="G59" s="245"/>
      <c r="H59" s="245"/>
      <c r="I59" s="245"/>
      <c r="J59" s="245"/>
      <c r="K59" s="245"/>
      <c r="L59" s="245"/>
      <c r="M59" s="245"/>
      <c r="N59" s="245"/>
      <c r="O59" s="245"/>
      <c r="P59" s="245"/>
      <c r="Q59" s="245"/>
      <c r="R59" s="245"/>
      <c r="S59" s="245"/>
      <c r="T59" s="245"/>
      <c r="U59" s="245"/>
      <c r="V59" s="245"/>
      <c r="W59" s="245"/>
      <c r="X59" s="245"/>
      <c r="Y59" s="245"/>
      <c r="Z59" s="245"/>
      <c r="AA59" s="245"/>
    </row>
    <row r="60" spans="1:51" hidden="1">
      <c r="A60" s="326"/>
      <c r="B60" s="245"/>
      <c r="C60" s="245"/>
      <c r="D60" s="245"/>
      <c r="E60" s="245"/>
      <c r="F60" s="245"/>
      <c r="G60" s="245"/>
      <c r="H60" s="245"/>
      <c r="I60" s="245"/>
      <c r="J60" s="245"/>
      <c r="K60" s="245"/>
      <c r="L60" s="245"/>
      <c r="M60" s="245"/>
      <c r="N60" s="245"/>
      <c r="O60" s="245"/>
      <c r="P60" s="245"/>
      <c r="Q60" s="245"/>
      <c r="R60" s="245"/>
      <c r="S60" s="245"/>
      <c r="T60" s="245"/>
      <c r="U60" s="245"/>
      <c r="V60" s="245"/>
      <c r="W60" s="245"/>
      <c r="X60" s="245"/>
      <c r="Y60" s="245"/>
      <c r="Z60" s="245"/>
      <c r="AA60" s="245"/>
    </row>
    <row r="61" spans="1:51" hidden="1">
      <c r="A61" s="326"/>
      <c r="B61" s="245"/>
      <c r="C61" s="245"/>
      <c r="D61" s="245"/>
      <c r="E61" s="245"/>
      <c r="F61" s="245"/>
      <c r="G61" s="245"/>
      <c r="H61" s="245"/>
      <c r="I61" s="245"/>
      <c r="J61" s="245"/>
      <c r="K61" s="245"/>
      <c r="L61" s="245"/>
      <c r="M61" s="245"/>
      <c r="N61" s="245"/>
      <c r="O61" s="245"/>
      <c r="P61" s="245"/>
      <c r="Q61" s="245"/>
      <c r="R61" s="245"/>
      <c r="S61" s="245"/>
      <c r="T61" s="245"/>
      <c r="U61" s="245"/>
      <c r="V61" s="245"/>
      <c r="W61" s="245"/>
      <c r="X61" s="245"/>
      <c r="Y61" s="245"/>
      <c r="Z61" s="245"/>
      <c r="AA61" s="245"/>
    </row>
    <row r="62" spans="1:51" hidden="1">
      <c r="A62" s="326"/>
      <c r="B62" s="245"/>
      <c r="C62" s="245"/>
      <c r="D62" s="245"/>
      <c r="E62" s="245"/>
      <c r="F62" s="245"/>
      <c r="G62" s="245"/>
      <c r="H62" s="245"/>
      <c r="I62" s="245"/>
      <c r="J62" s="245"/>
      <c r="K62" s="245"/>
      <c r="L62" s="245"/>
      <c r="M62" s="245"/>
      <c r="N62" s="245"/>
      <c r="O62" s="245"/>
      <c r="P62" s="245"/>
      <c r="Q62" s="245"/>
      <c r="R62" s="245"/>
      <c r="S62" s="245"/>
      <c r="T62" s="245"/>
      <c r="U62" s="245"/>
      <c r="V62" s="245"/>
      <c r="W62" s="245"/>
      <c r="X62" s="245"/>
      <c r="Y62" s="245"/>
      <c r="Z62" s="245"/>
      <c r="AA62" s="245"/>
    </row>
    <row r="63" spans="1:51" hidden="1">
      <c r="A63" s="143"/>
      <c r="B63" s="245"/>
      <c r="C63" s="245"/>
      <c r="D63" s="245"/>
      <c r="E63" s="245"/>
      <c r="F63" s="245"/>
      <c r="G63" s="245"/>
      <c r="H63" s="245"/>
      <c r="I63" s="245"/>
      <c r="J63" s="245"/>
      <c r="K63" s="245"/>
      <c r="L63" s="245"/>
      <c r="M63" s="245"/>
      <c r="N63" s="245"/>
      <c r="O63" s="245"/>
      <c r="P63" s="245"/>
      <c r="Q63" s="245"/>
      <c r="R63" s="245"/>
      <c r="S63" s="245"/>
      <c r="T63" s="245"/>
      <c r="U63" s="245"/>
      <c r="V63" s="245"/>
      <c r="W63" s="245"/>
      <c r="X63" s="245"/>
      <c r="Y63" s="245"/>
      <c r="Z63" s="245"/>
      <c r="AA63" s="245"/>
    </row>
    <row r="64" spans="1:51" hidden="1">
      <c r="A64" s="143"/>
      <c r="B64" s="245"/>
      <c r="C64" s="245"/>
      <c r="D64" s="245"/>
      <c r="E64" s="245"/>
      <c r="F64" s="245"/>
      <c r="G64" s="245"/>
      <c r="H64" s="245"/>
      <c r="I64" s="245"/>
      <c r="J64" s="245"/>
      <c r="K64" s="245"/>
      <c r="L64" s="245"/>
      <c r="M64" s="245"/>
      <c r="N64" s="245"/>
      <c r="O64" s="245"/>
      <c r="P64" s="245"/>
      <c r="Q64" s="245"/>
      <c r="R64" s="245"/>
      <c r="S64" s="245"/>
      <c r="T64" s="245"/>
      <c r="U64" s="245"/>
      <c r="V64" s="245"/>
      <c r="W64" s="245"/>
      <c r="X64" s="245"/>
      <c r="Y64" s="245"/>
      <c r="Z64" s="245"/>
      <c r="AA64" s="245"/>
    </row>
    <row r="65" spans="1:27" hidden="1">
      <c r="A65" s="143"/>
      <c r="B65" s="245"/>
      <c r="C65" s="245"/>
      <c r="D65" s="245"/>
      <c r="E65" s="245"/>
      <c r="F65" s="245"/>
      <c r="G65" s="245"/>
      <c r="H65" s="245"/>
      <c r="I65" s="245"/>
      <c r="J65" s="245"/>
      <c r="K65" s="245"/>
      <c r="L65" s="245"/>
      <c r="M65" s="245"/>
      <c r="N65" s="245"/>
      <c r="O65" s="245"/>
      <c r="P65" s="245"/>
      <c r="Q65" s="245"/>
      <c r="R65" s="245"/>
      <c r="S65" s="245"/>
      <c r="T65" s="245"/>
      <c r="U65" s="245"/>
      <c r="V65" s="245"/>
      <c r="W65" s="245"/>
      <c r="X65" s="245"/>
      <c r="Y65" s="245"/>
      <c r="Z65" s="245"/>
      <c r="AA65" s="245"/>
    </row>
    <row r="66" spans="1:27" hidden="1">
      <c r="A66" s="143"/>
      <c r="B66" s="245"/>
      <c r="C66" s="245"/>
      <c r="D66" s="245"/>
      <c r="E66" s="245"/>
      <c r="F66" s="245"/>
      <c r="G66" s="245"/>
      <c r="H66" s="245"/>
      <c r="I66" s="245"/>
      <c r="J66" s="245"/>
      <c r="K66" s="245"/>
      <c r="L66" s="245"/>
      <c r="M66" s="245"/>
      <c r="N66" s="245"/>
      <c r="O66" s="245"/>
      <c r="P66" s="245"/>
      <c r="Q66" s="245"/>
      <c r="R66" s="245"/>
      <c r="S66" s="245"/>
      <c r="T66" s="245"/>
      <c r="U66" s="245"/>
      <c r="V66" s="245"/>
      <c r="W66" s="245"/>
      <c r="X66" s="245"/>
      <c r="Y66" s="245"/>
      <c r="Z66" s="245"/>
      <c r="AA66" s="245"/>
    </row>
    <row r="67" spans="1:27" hidden="1">
      <c r="A67" s="143"/>
      <c r="B67" s="245"/>
      <c r="C67" s="245"/>
      <c r="D67" s="245"/>
      <c r="E67" s="245"/>
      <c r="F67" s="245"/>
      <c r="G67" s="245"/>
      <c r="H67" s="245"/>
      <c r="I67" s="245"/>
      <c r="J67" s="245"/>
      <c r="K67" s="245"/>
      <c r="L67" s="245"/>
      <c r="M67" s="245"/>
      <c r="N67" s="245"/>
      <c r="O67" s="245"/>
      <c r="P67" s="245"/>
      <c r="Q67" s="245"/>
      <c r="R67" s="245"/>
      <c r="S67" s="245"/>
      <c r="T67" s="245"/>
      <c r="U67" s="245"/>
      <c r="V67" s="245"/>
      <c r="W67" s="245"/>
      <c r="X67" s="245"/>
      <c r="Y67" s="245"/>
      <c r="Z67" s="245"/>
      <c r="AA67" s="245"/>
    </row>
    <row r="68" spans="1:27" hidden="1">
      <c r="A68" s="143"/>
      <c r="B68" s="245"/>
      <c r="C68" s="245"/>
      <c r="D68" s="245"/>
      <c r="E68" s="245"/>
      <c r="F68" s="245"/>
      <c r="G68" s="245"/>
      <c r="H68" s="245"/>
      <c r="I68" s="245"/>
      <c r="J68" s="245"/>
      <c r="K68" s="245"/>
      <c r="L68" s="245"/>
      <c r="M68" s="245"/>
      <c r="N68" s="245"/>
      <c r="O68" s="245"/>
      <c r="P68" s="245"/>
      <c r="Q68" s="245"/>
      <c r="R68" s="245"/>
      <c r="S68" s="245"/>
      <c r="T68" s="245"/>
      <c r="U68" s="245"/>
      <c r="V68" s="245"/>
      <c r="W68" s="245"/>
      <c r="X68" s="245"/>
      <c r="Y68" s="245"/>
      <c r="Z68" s="245"/>
      <c r="AA68" s="245"/>
    </row>
    <row r="69" spans="1:27" hidden="1">
      <c r="A69" s="143"/>
      <c r="B69" s="245"/>
      <c r="C69" s="245"/>
      <c r="D69" s="245"/>
      <c r="E69" s="245"/>
      <c r="F69" s="245"/>
      <c r="G69" s="245"/>
      <c r="H69" s="245"/>
      <c r="I69" s="245"/>
      <c r="J69" s="245"/>
      <c r="K69" s="245"/>
      <c r="L69" s="245"/>
      <c r="M69" s="245"/>
      <c r="N69" s="245"/>
      <c r="O69" s="245"/>
      <c r="P69" s="245"/>
      <c r="Q69" s="245"/>
      <c r="R69" s="245"/>
      <c r="S69" s="245"/>
      <c r="T69" s="245"/>
      <c r="U69" s="245"/>
      <c r="V69" s="245"/>
      <c r="W69" s="245"/>
      <c r="X69" s="245"/>
      <c r="Y69" s="245"/>
      <c r="Z69" s="245"/>
      <c r="AA69" s="245"/>
    </row>
    <row r="70" spans="1:27" hidden="1">
      <c r="A70" s="143"/>
      <c r="B70" s="245"/>
      <c r="C70" s="245"/>
      <c r="D70" s="245"/>
      <c r="E70" s="245"/>
      <c r="F70" s="245"/>
      <c r="G70" s="245"/>
      <c r="H70" s="245"/>
      <c r="I70" s="245"/>
      <c r="J70" s="245"/>
      <c r="K70" s="245"/>
      <c r="L70" s="245"/>
      <c r="M70" s="245"/>
      <c r="N70" s="245"/>
      <c r="O70" s="245"/>
      <c r="P70" s="245"/>
      <c r="Q70" s="245"/>
      <c r="R70" s="245"/>
      <c r="S70" s="245"/>
      <c r="T70" s="245"/>
      <c r="U70" s="245"/>
      <c r="V70" s="245"/>
      <c r="W70" s="245"/>
      <c r="X70" s="245"/>
      <c r="Y70" s="245"/>
      <c r="Z70" s="245"/>
      <c r="AA70" s="245"/>
    </row>
    <row r="71" spans="1:27" hidden="1">
      <c r="A71" s="143"/>
      <c r="B71" s="245"/>
      <c r="C71" s="245"/>
      <c r="D71" s="245"/>
      <c r="E71" s="245"/>
      <c r="F71" s="245"/>
      <c r="G71" s="245"/>
      <c r="H71" s="245"/>
      <c r="I71" s="245"/>
      <c r="J71" s="245"/>
      <c r="K71" s="245"/>
      <c r="L71" s="245"/>
      <c r="M71" s="245"/>
      <c r="N71" s="245"/>
      <c r="O71" s="245"/>
      <c r="P71" s="245"/>
      <c r="Q71" s="245"/>
      <c r="R71" s="245"/>
      <c r="S71" s="245"/>
      <c r="T71" s="245"/>
      <c r="U71" s="245"/>
      <c r="V71" s="245"/>
      <c r="W71" s="245"/>
      <c r="X71" s="245"/>
      <c r="Y71" s="245"/>
      <c r="Z71" s="245"/>
      <c r="AA71" s="245"/>
    </row>
    <row r="72" spans="1:27" ht="15.75" hidden="1">
      <c r="A72" s="246"/>
      <c r="B72" s="245"/>
      <c r="C72" s="245"/>
      <c r="D72" s="245"/>
      <c r="E72" s="245"/>
      <c r="F72" s="245"/>
      <c r="G72" s="245"/>
      <c r="H72" s="245"/>
      <c r="I72" s="245"/>
      <c r="J72" s="245"/>
      <c r="K72" s="245"/>
      <c r="L72" s="245"/>
      <c r="M72" s="245"/>
      <c r="N72" s="245"/>
      <c r="O72" s="245"/>
      <c r="P72" s="245"/>
      <c r="Q72" s="245"/>
      <c r="R72" s="245"/>
      <c r="S72" s="245"/>
      <c r="T72" s="245"/>
      <c r="U72" s="245"/>
      <c r="V72" s="245"/>
      <c r="W72" s="245"/>
      <c r="X72" s="245"/>
      <c r="Y72" s="245"/>
      <c r="Z72" s="245"/>
      <c r="AA72" s="245"/>
    </row>
    <row r="73" spans="1:27" ht="15.75" hidden="1">
      <c r="A73" s="246"/>
      <c r="B73" s="245"/>
      <c r="C73" s="245"/>
      <c r="D73" s="245"/>
      <c r="E73" s="245"/>
      <c r="F73" s="245"/>
      <c r="G73" s="245"/>
      <c r="H73" s="245"/>
      <c r="I73" s="245"/>
      <c r="J73" s="245"/>
      <c r="K73" s="245"/>
      <c r="L73" s="245"/>
      <c r="M73" s="245"/>
      <c r="N73" s="245"/>
      <c r="O73" s="245"/>
      <c r="P73" s="245"/>
      <c r="Q73" s="245"/>
      <c r="R73" s="245"/>
      <c r="S73" s="245"/>
      <c r="T73" s="245"/>
      <c r="U73" s="245"/>
      <c r="V73" s="245"/>
      <c r="W73" s="245"/>
      <c r="X73" s="245"/>
      <c r="Y73" s="245"/>
      <c r="Z73" s="245"/>
      <c r="AA73" s="245"/>
    </row>
    <row r="74" spans="1:27" ht="15.75" hidden="1">
      <c r="A74" s="246"/>
      <c r="B74" s="245"/>
      <c r="C74" s="245"/>
      <c r="D74" s="245"/>
      <c r="E74" s="245"/>
      <c r="F74" s="245"/>
      <c r="G74" s="245"/>
      <c r="H74" s="245"/>
      <c r="I74" s="245"/>
      <c r="J74" s="245"/>
      <c r="K74" s="245"/>
      <c r="L74" s="245"/>
      <c r="M74" s="245"/>
      <c r="N74" s="245"/>
      <c r="O74" s="245"/>
      <c r="P74" s="245"/>
      <c r="Q74" s="245"/>
      <c r="R74" s="245"/>
      <c r="S74" s="245"/>
      <c r="T74" s="245"/>
      <c r="U74" s="245"/>
      <c r="V74" s="245"/>
      <c r="W74" s="245"/>
      <c r="X74" s="245"/>
      <c r="Y74" s="245"/>
      <c r="Z74" s="245"/>
      <c r="AA74" s="245"/>
    </row>
    <row r="75" spans="1:27" ht="15.75" hidden="1">
      <c r="A75" s="246"/>
      <c r="B75" s="245"/>
      <c r="C75" s="245"/>
      <c r="D75" s="245"/>
      <c r="E75" s="245"/>
      <c r="F75" s="245"/>
      <c r="G75" s="245"/>
      <c r="H75" s="245"/>
      <c r="I75" s="245"/>
      <c r="J75" s="245"/>
      <c r="K75" s="245"/>
      <c r="L75" s="245"/>
      <c r="M75" s="245"/>
      <c r="N75" s="245"/>
      <c r="O75" s="245"/>
      <c r="P75" s="245"/>
      <c r="Q75" s="245"/>
      <c r="R75" s="245"/>
      <c r="S75" s="245"/>
      <c r="T75" s="245"/>
      <c r="U75" s="245"/>
      <c r="V75" s="245"/>
      <c r="W75" s="245"/>
      <c r="X75" s="245"/>
      <c r="Y75" s="245"/>
      <c r="Z75" s="245"/>
      <c r="AA75" s="245"/>
    </row>
    <row r="76" spans="1:27" ht="15.75" hidden="1">
      <c r="A76" s="246"/>
      <c r="B76" s="245"/>
      <c r="C76" s="245"/>
      <c r="D76" s="245"/>
      <c r="E76" s="245"/>
      <c r="F76" s="245"/>
      <c r="G76" s="245"/>
      <c r="H76" s="245"/>
      <c r="I76" s="245"/>
      <c r="J76" s="245"/>
      <c r="K76" s="245"/>
      <c r="L76" s="245"/>
      <c r="M76" s="245"/>
      <c r="N76" s="245"/>
      <c r="O76" s="245"/>
      <c r="P76" s="245"/>
      <c r="Q76" s="245"/>
      <c r="R76" s="245"/>
      <c r="S76" s="245"/>
      <c r="T76" s="245"/>
      <c r="U76" s="245"/>
      <c r="V76" s="245"/>
      <c r="W76" s="245"/>
      <c r="X76" s="245"/>
      <c r="Y76" s="245"/>
      <c r="Z76" s="245"/>
      <c r="AA76" s="245"/>
    </row>
    <row r="77" spans="1:27" ht="15.75" hidden="1">
      <c r="A77" s="246"/>
      <c r="B77" s="245"/>
      <c r="C77" s="245"/>
      <c r="D77" s="245"/>
      <c r="E77" s="245"/>
      <c r="F77" s="245"/>
      <c r="G77" s="245"/>
      <c r="H77" s="245"/>
      <c r="I77" s="245"/>
      <c r="J77" s="245"/>
      <c r="K77" s="245"/>
      <c r="L77" s="245"/>
      <c r="M77" s="245"/>
      <c r="N77" s="245"/>
      <c r="O77" s="245"/>
      <c r="P77" s="245"/>
      <c r="Q77" s="245"/>
      <c r="R77" s="245"/>
      <c r="S77" s="245"/>
      <c r="T77" s="245"/>
      <c r="U77" s="245"/>
      <c r="V77" s="245"/>
      <c r="W77" s="245"/>
      <c r="X77" s="245"/>
      <c r="Y77" s="245"/>
      <c r="Z77" s="245"/>
      <c r="AA77" s="245"/>
    </row>
    <row r="78" spans="1:27" ht="15.75" hidden="1">
      <c r="A78" s="246"/>
      <c r="B78" s="245"/>
      <c r="C78" s="245"/>
      <c r="D78" s="245"/>
      <c r="E78" s="245"/>
      <c r="F78" s="245"/>
      <c r="G78" s="245"/>
      <c r="H78" s="245"/>
      <c r="I78" s="245"/>
      <c r="J78" s="245"/>
      <c r="K78" s="245"/>
      <c r="L78" s="245"/>
      <c r="M78" s="245"/>
      <c r="N78" s="245"/>
      <c r="O78" s="245"/>
      <c r="P78" s="245"/>
      <c r="Q78" s="245"/>
      <c r="R78" s="245"/>
      <c r="S78" s="245"/>
      <c r="T78" s="245"/>
      <c r="U78" s="245"/>
      <c r="V78" s="245"/>
      <c r="W78" s="245"/>
      <c r="X78" s="245"/>
      <c r="Y78" s="245"/>
      <c r="Z78" s="245"/>
      <c r="AA78" s="245"/>
    </row>
    <row r="79" spans="1:27" ht="15.75" hidden="1">
      <c r="A79" s="246"/>
      <c r="B79" s="245"/>
      <c r="C79" s="245"/>
      <c r="D79" s="245"/>
      <c r="E79" s="245"/>
      <c r="F79" s="245"/>
      <c r="G79" s="245"/>
      <c r="H79" s="245"/>
      <c r="I79" s="245"/>
      <c r="J79" s="245"/>
      <c r="K79" s="245"/>
      <c r="L79" s="245"/>
      <c r="M79" s="245"/>
      <c r="N79" s="245"/>
      <c r="O79" s="245"/>
      <c r="P79" s="245"/>
      <c r="Q79" s="245"/>
      <c r="R79" s="245"/>
      <c r="S79" s="245"/>
      <c r="T79" s="245"/>
      <c r="U79" s="245"/>
      <c r="V79" s="245"/>
      <c r="W79" s="245"/>
      <c r="X79" s="245"/>
      <c r="Y79" s="245"/>
      <c r="Z79" s="245"/>
      <c r="AA79" s="245"/>
    </row>
    <row r="80" spans="1:27" ht="15.75" hidden="1">
      <c r="A80" s="246"/>
    </row>
    <row r="81" spans="1:1" ht="15.75" hidden="1">
      <c r="A81" s="246"/>
    </row>
    <row r="82" spans="1:1" ht="15.75" hidden="1">
      <c r="A82" s="246"/>
    </row>
    <row r="83" spans="1:1" ht="15.75" hidden="1">
      <c r="A83" s="246"/>
    </row>
    <row r="84" spans="1:1" ht="15.75" hidden="1">
      <c r="A84" s="246"/>
    </row>
    <row r="85" spans="1:1" ht="15.75" hidden="1">
      <c r="A85" s="246"/>
    </row>
    <row r="86" spans="1:1" ht="15.75" hidden="1">
      <c r="A86" s="246"/>
    </row>
    <row r="87" spans="1:1" ht="15.75" hidden="1">
      <c r="A87" s="246"/>
    </row>
    <row r="88" spans="1:1" ht="15.75" hidden="1">
      <c r="A88" s="246"/>
    </row>
    <row r="89" spans="1:1" ht="15.75" hidden="1">
      <c r="A89" s="246"/>
    </row>
    <row r="90" spans="1:1" ht="15.75" hidden="1">
      <c r="A90" s="246"/>
    </row>
    <row r="91" spans="1:1" ht="15.75" hidden="1">
      <c r="A91" s="246"/>
    </row>
    <row r="92" spans="1:1" ht="15.75" hidden="1">
      <c r="A92" s="246"/>
    </row>
    <row r="93" spans="1:1" ht="15.75" hidden="1">
      <c r="A93" s="246"/>
    </row>
    <row r="94" spans="1:1" ht="15.75" hidden="1">
      <c r="A94" s="246"/>
    </row>
    <row r="95" spans="1:1" ht="15.75" hidden="1">
      <c r="A95" s="246"/>
    </row>
    <row r="96" spans="1:1" ht="15.75" hidden="1">
      <c r="A96" s="246"/>
    </row>
    <row r="97" spans="1:1" ht="15.75" hidden="1">
      <c r="A97" s="246"/>
    </row>
    <row r="98" spans="1:1" ht="15.75" hidden="1">
      <c r="A98" s="246"/>
    </row>
    <row r="99" spans="1:1" ht="15.75" hidden="1">
      <c r="A99" s="246"/>
    </row>
    <row r="100" spans="1:1" ht="15.75" hidden="1">
      <c r="A100" s="246"/>
    </row>
    <row r="101" spans="1:1" ht="15.75" hidden="1">
      <c r="A101" s="246"/>
    </row>
    <row r="102" spans="1:1" ht="15.75" hidden="1">
      <c r="A102" s="246"/>
    </row>
    <row r="103" spans="1:1" ht="15.75" hidden="1">
      <c r="A103" s="246"/>
    </row>
    <row r="104" spans="1:1" ht="15.75" hidden="1">
      <c r="A104" s="246"/>
    </row>
    <row r="105" spans="1:1" ht="15.75" hidden="1">
      <c r="A105" s="246"/>
    </row>
    <row r="106" spans="1:1" ht="15.75" hidden="1">
      <c r="A106" s="246"/>
    </row>
    <row r="107" spans="1:1" ht="15.75" hidden="1">
      <c r="A107" s="246"/>
    </row>
    <row r="108" spans="1:1" ht="15.75" hidden="1">
      <c r="A108" s="246"/>
    </row>
    <row r="109" spans="1:1" ht="15.75" hidden="1">
      <c r="A109" s="246"/>
    </row>
    <row r="110" spans="1:1" ht="15.75" hidden="1">
      <c r="A110" s="246"/>
    </row>
    <row r="111" spans="1:1" ht="15.75" hidden="1">
      <c r="A111" s="246"/>
    </row>
    <row r="112" spans="1:1" ht="15.75" hidden="1">
      <c r="A112" s="246"/>
    </row>
    <row r="113" spans="1:1" ht="15.75" hidden="1">
      <c r="A113" s="246"/>
    </row>
    <row r="114" spans="1:1" ht="15.75" hidden="1">
      <c r="A114" s="246"/>
    </row>
    <row r="115" spans="1:1" ht="15.75" hidden="1">
      <c r="A115" s="246"/>
    </row>
    <row r="116" spans="1:1" ht="15.75" hidden="1">
      <c r="A116" s="246"/>
    </row>
    <row r="117" spans="1:1" ht="15.75" hidden="1">
      <c r="A117" s="246"/>
    </row>
    <row r="118" spans="1:1" ht="15.75" hidden="1">
      <c r="A118" s="246"/>
    </row>
    <row r="119" spans="1:1" ht="15.75" hidden="1">
      <c r="A119" s="246"/>
    </row>
    <row r="120" spans="1:1" ht="15.75" hidden="1">
      <c r="A120" s="246"/>
    </row>
    <row r="121" spans="1:1" ht="15.75" hidden="1">
      <c r="A121" s="246"/>
    </row>
    <row r="122" spans="1:1" ht="15.75" hidden="1">
      <c r="A122" s="246"/>
    </row>
    <row r="123" spans="1:1" ht="15.75" hidden="1">
      <c r="A123" s="246"/>
    </row>
    <row r="124" spans="1:1" ht="15.75" hidden="1">
      <c r="A124" s="246"/>
    </row>
    <row r="125" spans="1:1" ht="15.75" hidden="1">
      <c r="A125" s="246"/>
    </row>
    <row r="126" spans="1:1" ht="15.75" hidden="1">
      <c r="A126" s="246"/>
    </row>
    <row r="127" spans="1:1" ht="15.75" hidden="1">
      <c r="A127" s="246"/>
    </row>
    <row r="128" spans="1:1" ht="15.75" hidden="1">
      <c r="A128" s="246"/>
    </row>
    <row r="129" spans="1:1" ht="15.75" hidden="1">
      <c r="A129" s="246"/>
    </row>
    <row r="130" spans="1:1" ht="15.75" hidden="1">
      <c r="A130" s="246"/>
    </row>
    <row r="131" spans="1:1" ht="15.75" hidden="1">
      <c r="A131" s="246"/>
    </row>
    <row r="132" spans="1:1" ht="15.75" hidden="1">
      <c r="A132" s="246"/>
    </row>
    <row r="133" spans="1:1" ht="15.75" hidden="1">
      <c r="A133" s="246"/>
    </row>
    <row r="134" spans="1:1" ht="15.75" hidden="1">
      <c r="A134" s="246"/>
    </row>
    <row r="135" spans="1:1" ht="15.75" hidden="1">
      <c r="A135" s="246"/>
    </row>
    <row r="136" spans="1:1" ht="15.75" hidden="1">
      <c r="A136" s="246"/>
    </row>
    <row r="137" spans="1:1" ht="15.75" hidden="1">
      <c r="A137" s="246"/>
    </row>
    <row r="138" spans="1:1" ht="15.75" hidden="1">
      <c r="A138" s="246"/>
    </row>
    <row r="139" spans="1:1" ht="15.75" hidden="1">
      <c r="A139" s="246"/>
    </row>
    <row r="140" spans="1:1" ht="15.75" hidden="1">
      <c r="A140" s="246"/>
    </row>
    <row r="141" spans="1:1" ht="15.75" hidden="1">
      <c r="A141" s="246"/>
    </row>
    <row r="142" spans="1:1" ht="15.75" hidden="1">
      <c r="A142" s="246"/>
    </row>
    <row r="143" spans="1:1" ht="15.75" hidden="1">
      <c r="A143" s="246"/>
    </row>
    <row r="144" spans="1:1" ht="15.75" hidden="1">
      <c r="A144" s="246"/>
    </row>
    <row r="145" spans="1:1" ht="15.75" hidden="1">
      <c r="A145" s="246"/>
    </row>
    <row r="146" spans="1:1" ht="15.75" hidden="1">
      <c r="A146" s="246"/>
    </row>
    <row r="147" spans="1:1" ht="15.75" hidden="1">
      <c r="A147" s="246"/>
    </row>
    <row r="148" spans="1:1" ht="15.75" hidden="1">
      <c r="A148" s="246"/>
    </row>
    <row r="149" spans="1:1" ht="15.75" hidden="1">
      <c r="A149" s="246"/>
    </row>
    <row r="150" spans="1:1" ht="15.75" hidden="1">
      <c r="A150" s="246"/>
    </row>
    <row r="151" spans="1:1" ht="15.75" hidden="1">
      <c r="A151" s="246"/>
    </row>
    <row r="152" spans="1:1" ht="15.75" hidden="1">
      <c r="A152" s="246"/>
    </row>
    <row r="153" spans="1:1" ht="15.75" hidden="1">
      <c r="A153" s="246"/>
    </row>
    <row r="154" spans="1:1" ht="15.75" hidden="1">
      <c r="A154" s="246"/>
    </row>
    <row r="155" spans="1:1" ht="15.75" hidden="1">
      <c r="A155" s="246"/>
    </row>
    <row r="156" spans="1:1" ht="15.75" hidden="1">
      <c r="A156" s="246"/>
    </row>
    <row r="157" spans="1:1" ht="15.75" hidden="1">
      <c r="A157" s="246"/>
    </row>
    <row r="158" spans="1:1" ht="15.75" hidden="1">
      <c r="A158" s="246"/>
    </row>
    <row r="159" spans="1:1" ht="15.75" hidden="1">
      <c r="A159" s="246"/>
    </row>
    <row r="160" spans="1:1" ht="15.75" hidden="1">
      <c r="A160" s="246"/>
    </row>
    <row r="161" spans="1:1" ht="15.75" hidden="1">
      <c r="A161" s="246"/>
    </row>
    <row r="162" spans="1:1" ht="15.75" hidden="1">
      <c r="A162" s="246"/>
    </row>
    <row r="163" spans="1:1" ht="15.75" hidden="1">
      <c r="A163" s="246"/>
    </row>
    <row r="164" spans="1:1" ht="15.75" hidden="1">
      <c r="A164" s="246"/>
    </row>
    <row r="165" spans="1:1" ht="15.75" hidden="1">
      <c r="A165" s="246"/>
    </row>
    <row r="166" spans="1:1" ht="15.75" hidden="1">
      <c r="A166" s="246"/>
    </row>
    <row r="167" spans="1:1" ht="15.75" hidden="1">
      <c r="A167" s="246"/>
    </row>
    <row r="168" spans="1:1" ht="15.75" hidden="1">
      <c r="A168" s="246"/>
    </row>
    <row r="169" spans="1:1" ht="15.75" hidden="1">
      <c r="A169" s="246"/>
    </row>
    <row r="170" spans="1:1" ht="15.75" hidden="1">
      <c r="A170" s="246"/>
    </row>
    <row r="171" spans="1:1" ht="15.75" hidden="1">
      <c r="A171" s="246"/>
    </row>
    <row r="172" spans="1:1" ht="15.75" hidden="1">
      <c r="A172" s="246"/>
    </row>
    <row r="173" spans="1:1" ht="15.75" hidden="1">
      <c r="A173" s="246"/>
    </row>
    <row r="174" spans="1:1" ht="15.75" hidden="1">
      <c r="A174" s="246"/>
    </row>
    <row r="175" spans="1:1" ht="15.75" hidden="1">
      <c r="A175" s="246"/>
    </row>
    <row r="176" spans="1:1" ht="15.75" hidden="1">
      <c r="A176" s="246"/>
    </row>
    <row r="177" spans="1:1" ht="15.75" hidden="1">
      <c r="A177" s="246"/>
    </row>
    <row r="178" spans="1:1" ht="15.75" hidden="1">
      <c r="A178" s="246"/>
    </row>
    <row r="179" spans="1:1" ht="15.75" hidden="1">
      <c r="A179" s="246"/>
    </row>
    <row r="180" spans="1:1" ht="15.75" hidden="1">
      <c r="A180" s="246"/>
    </row>
    <row r="181" spans="1:1" ht="15.75" hidden="1">
      <c r="A181" s="246"/>
    </row>
    <row r="182" spans="1:1" ht="15.75" hidden="1">
      <c r="A182" s="246"/>
    </row>
    <row r="183" spans="1:1" ht="15.75" hidden="1">
      <c r="A183" s="246"/>
    </row>
    <row r="184" spans="1:1" ht="15.75" hidden="1">
      <c r="A184" s="246"/>
    </row>
    <row r="185" spans="1:1" ht="15.75" hidden="1">
      <c r="A185" s="246"/>
    </row>
    <row r="186" spans="1:1" ht="15.75" hidden="1">
      <c r="A186" s="246"/>
    </row>
    <row r="187" spans="1:1" ht="15.75" hidden="1">
      <c r="A187" s="246"/>
    </row>
    <row r="188" spans="1:1" ht="15.75" hidden="1">
      <c r="A188" s="246"/>
    </row>
    <row r="189" spans="1:1" ht="15.75" hidden="1">
      <c r="A189" s="246"/>
    </row>
    <row r="190" spans="1:1" ht="15.75" hidden="1">
      <c r="A190" s="246"/>
    </row>
    <row r="191" spans="1:1" ht="15.75" hidden="1">
      <c r="A191" s="246"/>
    </row>
    <row r="192" spans="1:1" ht="15.75" hidden="1">
      <c r="A192" s="246"/>
    </row>
    <row r="193" spans="1:1" ht="15.75" hidden="1">
      <c r="A193" s="246"/>
    </row>
    <row r="194" spans="1:1" ht="15.75" hidden="1">
      <c r="A194" s="246"/>
    </row>
    <row r="195" spans="1:1" ht="15.75" hidden="1">
      <c r="A195" s="246"/>
    </row>
    <row r="196" spans="1:1" ht="15.75" hidden="1">
      <c r="A196" s="246"/>
    </row>
    <row r="197" spans="1:1" ht="15.75" hidden="1">
      <c r="A197" s="246"/>
    </row>
    <row r="198" spans="1:1" ht="15.75" hidden="1">
      <c r="A198" s="246"/>
    </row>
    <row r="199" spans="1:1" ht="15.75" hidden="1">
      <c r="A199" s="246"/>
    </row>
    <row r="200" spans="1:1" ht="15.75" hidden="1">
      <c r="A200" s="246"/>
    </row>
    <row r="201" spans="1:1" ht="15.75" hidden="1">
      <c r="A201" s="246"/>
    </row>
    <row r="202" spans="1:1" ht="15.75" hidden="1">
      <c r="A202" s="246"/>
    </row>
    <row r="203" spans="1:1" ht="15.75" hidden="1">
      <c r="A203" s="246"/>
    </row>
    <row r="204" spans="1:1" ht="15.75" hidden="1">
      <c r="A204" s="246"/>
    </row>
    <row r="205" spans="1:1" ht="15.75" hidden="1">
      <c r="A205" s="246"/>
    </row>
    <row r="206" spans="1:1" ht="15.75" hidden="1">
      <c r="A206" s="246"/>
    </row>
    <row r="207" spans="1:1" ht="15.75" hidden="1">
      <c r="A207" s="246"/>
    </row>
    <row r="208" spans="1:1" ht="15.75" hidden="1">
      <c r="A208" s="246"/>
    </row>
    <row r="209" spans="1:1" ht="15.75" hidden="1">
      <c r="A209" s="246"/>
    </row>
    <row r="210" spans="1:1" ht="15.75" hidden="1">
      <c r="A210" s="246"/>
    </row>
    <row r="211" spans="1:1" ht="15.75" hidden="1">
      <c r="A211" s="246"/>
    </row>
    <row r="212" spans="1:1" ht="15.75" hidden="1">
      <c r="A212" s="246"/>
    </row>
    <row r="213" spans="1:1" ht="15.75" hidden="1">
      <c r="A213" s="246"/>
    </row>
    <row r="214" spans="1:1" ht="15.75" hidden="1">
      <c r="A214" s="246"/>
    </row>
    <row r="215" spans="1:1" ht="15.75" hidden="1">
      <c r="A215" s="246"/>
    </row>
    <row r="216" spans="1:1" ht="15.75" hidden="1">
      <c r="A216" s="246"/>
    </row>
    <row r="217" spans="1:1" ht="15.75" hidden="1">
      <c r="A217" s="246"/>
    </row>
    <row r="218" spans="1:1" ht="15.75" hidden="1">
      <c r="A218" s="246"/>
    </row>
    <row r="219" spans="1:1" ht="15.75" hidden="1">
      <c r="A219" s="246"/>
    </row>
    <row r="220" spans="1:1" ht="15.75" hidden="1">
      <c r="A220" s="246"/>
    </row>
    <row r="221" spans="1:1" ht="15.75" hidden="1">
      <c r="A221" s="246"/>
    </row>
    <row r="222" spans="1:1" ht="15.75" hidden="1">
      <c r="A222" s="246"/>
    </row>
    <row r="223" spans="1:1" ht="15.75" hidden="1">
      <c r="A223" s="246"/>
    </row>
    <row r="224" spans="1:1" ht="15.75" hidden="1">
      <c r="A224" s="246"/>
    </row>
    <row r="225" spans="1:1" ht="15.75" hidden="1">
      <c r="A225" s="246"/>
    </row>
    <row r="226" spans="1:1" ht="15.75" hidden="1">
      <c r="A226" s="246"/>
    </row>
    <row r="227" spans="1:1" ht="15.75" hidden="1">
      <c r="A227" s="246"/>
    </row>
    <row r="228" spans="1:1" ht="15.75" hidden="1">
      <c r="A228" s="246"/>
    </row>
    <row r="229" spans="1:1" ht="15.75" hidden="1">
      <c r="A229" s="246"/>
    </row>
    <row r="230" spans="1:1" ht="15.75" hidden="1">
      <c r="A230" s="246"/>
    </row>
    <row r="231" spans="1:1" ht="15.75" hidden="1">
      <c r="A231" s="246"/>
    </row>
    <row r="232" spans="1:1" ht="15.75" hidden="1">
      <c r="A232" s="246"/>
    </row>
    <row r="233" spans="1:1" ht="15.75" hidden="1">
      <c r="A233" s="246"/>
    </row>
    <row r="234" spans="1:1" ht="15.75" hidden="1">
      <c r="A234" s="246"/>
    </row>
    <row r="235" spans="1:1" ht="15.75" hidden="1">
      <c r="A235" s="246"/>
    </row>
    <row r="236" spans="1:1" ht="15.75" hidden="1">
      <c r="A236" s="246"/>
    </row>
    <row r="237" spans="1:1" ht="15.75" hidden="1">
      <c r="A237" s="246"/>
    </row>
    <row r="238" spans="1:1" ht="15.75" hidden="1">
      <c r="A238" s="246"/>
    </row>
    <row r="239" spans="1:1" ht="15.75" hidden="1">
      <c r="A239" s="246"/>
    </row>
    <row r="240" spans="1:1" ht="15.75" hidden="1">
      <c r="A240" s="246"/>
    </row>
    <row r="241" spans="1:1" ht="15.75" hidden="1">
      <c r="A241" s="246"/>
    </row>
    <row r="242" spans="1:1" ht="15.75" hidden="1">
      <c r="A242" s="246"/>
    </row>
    <row r="243" spans="1:1" ht="15.75" hidden="1">
      <c r="A243" s="246"/>
    </row>
    <row r="244" spans="1:1" ht="15.75" hidden="1">
      <c r="A244" s="246"/>
    </row>
    <row r="245" spans="1:1" ht="15.75" hidden="1">
      <c r="A245" s="246"/>
    </row>
    <row r="246" spans="1:1" ht="15.75" hidden="1">
      <c r="A246" s="246"/>
    </row>
    <row r="247" spans="1:1" ht="15.75" hidden="1">
      <c r="A247" s="246"/>
    </row>
    <row r="248" spans="1:1" ht="15.75" hidden="1">
      <c r="A248" s="246"/>
    </row>
    <row r="249" spans="1:1" ht="15.75" hidden="1">
      <c r="A249" s="246"/>
    </row>
    <row r="250" spans="1:1" ht="15.75" hidden="1">
      <c r="A250" s="246"/>
    </row>
    <row r="251" spans="1:1" ht="15.75" hidden="1">
      <c r="A251" s="246"/>
    </row>
    <row r="252" spans="1:1" ht="15.75" hidden="1">
      <c r="A252" s="246"/>
    </row>
    <row r="253" spans="1:1" ht="15.75" hidden="1">
      <c r="A253" s="246"/>
    </row>
    <row r="254" spans="1:1" ht="15.75" hidden="1">
      <c r="A254" s="246"/>
    </row>
    <row r="255" spans="1:1" ht="15.75" hidden="1">
      <c r="A255" s="246"/>
    </row>
    <row r="256" spans="1:1" ht="15.75" hidden="1">
      <c r="A256" s="246"/>
    </row>
    <row r="257" spans="1:1" ht="15.75" hidden="1">
      <c r="A257" s="246"/>
    </row>
    <row r="258" spans="1:1" ht="15.75" hidden="1">
      <c r="A258" s="246"/>
    </row>
    <row r="259" spans="1:1" ht="15.75" hidden="1">
      <c r="A259" s="246"/>
    </row>
    <row r="260" spans="1:1" ht="15.75" hidden="1">
      <c r="A260" s="246"/>
    </row>
    <row r="261" spans="1:1" ht="15.75" hidden="1">
      <c r="A261" s="246"/>
    </row>
    <row r="262" spans="1:1" ht="15.75" hidden="1">
      <c r="A262" s="246"/>
    </row>
    <row r="263" spans="1:1" ht="15.75" hidden="1">
      <c r="A263" s="246"/>
    </row>
    <row r="264" spans="1:1" ht="15.75" hidden="1">
      <c r="A264" s="246"/>
    </row>
    <row r="265" spans="1:1" ht="15.75" hidden="1">
      <c r="A265" s="246"/>
    </row>
    <row r="266" spans="1:1" ht="15.75" hidden="1">
      <c r="A266" s="246"/>
    </row>
    <row r="267" spans="1:1" ht="15.75" hidden="1">
      <c r="A267" s="246"/>
    </row>
    <row r="268" spans="1:1" ht="15.75" hidden="1">
      <c r="A268" s="246"/>
    </row>
    <row r="269" spans="1:1" ht="15.75" hidden="1">
      <c r="A269" s="246"/>
    </row>
    <row r="270" spans="1:1" ht="15.75" hidden="1">
      <c r="A270" s="246"/>
    </row>
    <row r="271" spans="1:1" ht="15.75" hidden="1">
      <c r="A271" s="246"/>
    </row>
    <row r="272" spans="1:1" ht="15.75" hidden="1">
      <c r="A272" s="246"/>
    </row>
    <row r="273" spans="1:1" ht="15.75" hidden="1">
      <c r="A273" s="246"/>
    </row>
    <row r="274" spans="1:1" ht="15.75" hidden="1">
      <c r="A274" s="246"/>
    </row>
    <row r="275" spans="1:1" ht="15.75" hidden="1">
      <c r="A275" s="246"/>
    </row>
    <row r="276" spans="1:1" ht="15.75" hidden="1">
      <c r="A276" s="246"/>
    </row>
    <row r="277" spans="1:1" ht="15.75" hidden="1">
      <c r="A277" s="246"/>
    </row>
    <row r="278" spans="1:1" ht="15.75" hidden="1">
      <c r="A278" s="246"/>
    </row>
    <row r="279" spans="1:1" ht="15.75" hidden="1">
      <c r="A279" s="246"/>
    </row>
    <row r="280" spans="1:1" ht="15.75" hidden="1">
      <c r="A280" s="246"/>
    </row>
    <row r="281" spans="1:1" ht="15.75" hidden="1">
      <c r="A281" s="246"/>
    </row>
    <row r="282" spans="1:1" ht="15.75" hidden="1">
      <c r="A282" s="246"/>
    </row>
    <row r="283" spans="1:1" ht="15.75" hidden="1">
      <c r="A283" s="246"/>
    </row>
    <row r="284" spans="1:1" ht="15.75" hidden="1">
      <c r="A284" s="246"/>
    </row>
    <row r="285" spans="1:1" ht="15.75" hidden="1">
      <c r="A285" s="246"/>
    </row>
    <row r="286" spans="1:1" ht="15.75" hidden="1">
      <c r="A286" s="246"/>
    </row>
    <row r="287" spans="1:1" ht="15.75" hidden="1">
      <c r="A287" s="246"/>
    </row>
    <row r="288" spans="1:1" ht="15.75" hidden="1">
      <c r="A288" s="246"/>
    </row>
    <row r="289" spans="1:1" ht="15.75" hidden="1">
      <c r="A289" s="246"/>
    </row>
    <row r="290" spans="1:1" ht="15.75" hidden="1">
      <c r="A290" s="246"/>
    </row>
    <row r="291" spans="1:1" ht="15.75" hidden="1">
      <c r="A291" s="246"/>
    </row>
    <row r="292" spans="1:1" ht="15.75" hidden="1">
      <c r="A292" s="246"/>
    </row>
    <row r="293" spans="1:1" ht="15.75" hidden="1">
      <c r="A293" s="246"/>
    </row>
    <row r="294" spans="1:1" ht="15.75" hidden="1">
      <c r="A294" s="246"/>
    </row>
    <row r="295" spans="1:1" ht="15.75" hidden="1">
      <c r="A295" s="246"/>
    </row>
    <row r="296" spans="1:1" ht="15.75" hidden="1">
      <c r="A296" s="246"/>
    </row>
    <row r="297" spans="1:1" ht="15.75" hidden="1">
      <c r="A297" s="246"/>
    </row>
    <row r="298" spans="1:1" ht="15.75" hidden="1">
      <c r="A298" s="246"/>
    </row>
    <row r="299" spans="1:1" ht="15.75" hidden="1">
      <c r="A299" s="246"/>
    </row>
    <row r="300" spans="1:1" ht="15.75" hidden="1">
      <c r="A300" s="246"/>
    </row>
    <row r="301" spans="1:1" ht="15.75" hidden="1">
      <c r="A301" s="246"/>
    </row>
    <row r="302" spans="1:1" ht="15.75" hidden="1">
      <c r="A302" s="246"/>
    </row>
    <row r="303" spans="1:1" ht="15.75" hidden="1">
      <c r="A303" s="246"/>
    </row>
    <row r="304" spans="1:1" ht="15.75" hidden="1">
      <c r="A304" s="246"/>
    </row>
    <row r="305" spans="1:1" ht="15.75" hidden="1">
      <c r="A305" s="246"/>
    </row>
    <row r="306" spans="1:1" ht="15.75" hidden="1">
      <c r="A306" s="246"/>
    </row>
    <row r="307" spans="1:1" ht="15.75" hidden="1">
      <c r="A307" s="246"/>
    </row>
    <row r="308" spans="1:1" ht="15.75" hidden="1">
      <c r="A308" s="246"/>
    </row>
    <row r="309" spans="1:1" ht="15.75" hidden="1">
      <c r="A309" s="246"/>
    </row>
    <row r="310" spans="1:1" ht="15.75" hidden="1">
      <c r="A310" s="246"/>
    </row>
    <row r="311" spans="1:1" ht="15.75" hidden="1">
      <c r="A311" s="246"/>
    </row>
    <row r="312" spans="1:1" ht="15.75" hidden="1">
      <c r="A312" s="246"/>
    </row>
    <row r="313" spans="1:1" ht="15.75" hidden="1">
      <c r="A313" s="246"/>
    </row>
    <row r="314" spans="1:1" ht="15.75" hidden="1">
      <c r="A314" s="246"/>
    </row>
    <row r="315" spans="1:1" ht="15.75" hidden="1">
      <c r="A315" s="246"/>
    </row>
    <row r="316" spans="1:1" ht="15.75" hidden="1">
      <c r="A316" s="246"/>
    </row>
    <row r="317" spans="1:1" ht="15.75" hidden="1">
      <c r="A317" s="246"/>
    </row>
    <row r="318" spans="1:1" ht="15.75" hidden="1">
      <c r="A318" s="246"/>
    </row>
    <row r="319" spans="1:1" ht="15.75" hidden="1">
      <c r="A319" s="246"/>
    </row>
    <row r="320" spans="1:1" ht="15.75" hidden="1">
      <c r="A320" s="246"/>
    </row>
    <row r="321" spans="1:1" ht="15.75" hidden="1">
      <c r="A321" s="246"/>
    </row>
    <row r="322" spans="1:1" ht="15.75" hidden="1">
      <c r="A322" s="246"/>
    </row>
    <row r="323" spans="1:1" ht="15.75" hidden="1">
      <c r="A323" s="246"/>
    </row>
    <row r="324" spans="1:1" ht="15.75" hidden="1">
      <c r="A324" s="246"/>
    </row>
    <row r="325" spans="1:1" ht="15.75" hidden="1">
      <c r="A325" s="246"/>
    </row>
    <row r="326" spans="1:1" ht="15.75" hidden="1">
      <c r="A326" s="246"/>
    </row>
    <row r="327" spans="1:1" ht="15.75" hidden="1">
      <c r="A327" s="246"/>
    </row>
    <row r="328" spans="1:1" ht="15.75" hidden="1">
      <c r="A328" s="246"/>
    </row>
    <row r="329" spans="1:1" ht="15.75" hidden="1">
      <c r="A329" s="246"/>
    </row>
    <row r="330" spans="1:1" ht="15.75" hidden="1">
      <c r="A330" s="246"/>
    </row>
    <row r="331" spans="1:1" ht="15.75" hidden="1">
      <c r="A331" s="246"/>
    </row>
    <row r="332" spans="1:1" ht="15.75" hidden="1">
      <c r="A332" s="246"/>
    </row>
    <row r="333" spans="1:1" ht="15.75" hidden="1">
      <c r="A333" s="246"/>
    </row>
    <row r="334" spans="1:1" ht="15.75" hidden="1">
      <c r="A334" s="246"/>
    </row>
    <row r="335" spans="1:1" ht="15.75" hidden="1">
      <c r="A335" s="246"/>
    </row>
    <row r="336" spans="1:1" ht="15.75" hidden="1">
      <c r="A336" s="246"/>
    </row>
    <row r="337" spans="1:1" ht="15.75" hidden="1">
      <c r="A337" s="246"/>
    </row>
    <row r="338" spans="1:1" ht="15.75" hidden="1">
      <c r="A338" s="246"/>
    </row>
    <row r="339" spans="1:1" ht="15.75" hidden="1">
      <c r="A339" s="246"/>
    </row>
    <row r="340" spans="1:1" ht="15.75" hidden="1">
      <c r="A340" s="246"/>
    </row>
    <row r="341" spans="1:1" ht="15.75" hidden="1">
      <c r="A341" s="246"/>
    </row>
    <row r="342" spans="1:1" ht="15.75" hidden="1">
      <c r="A342" s="246"/>
    </row>
    <row r="343" spans="1:1" ht="15.75" hidden="1">
      <c r="A343" s="246"/>
    </row>
    <row r="344" spans="1:1" ht="15.75" hidden="1">
      <c r="A344" s="246"/>
    </row>
    <row r="345" spans="1:1" ht="15.75" hidden="1">
      <c r="A345" s="246"/>
    </row>
    <row r="346" spans="1:1" ht="15.75" hidden="1">
      <c r="A346" s="246"/>
    </row>
    <row r="347" spans="1:1" ht="15.75" hidden="1">
      <c r="A347" s="246"/>
    </row>
    <row r="348" spans="1:1" ht="15.75" hidden="1">
      <c r="A348" s="246"/>
    </row>
    <row r="349" spans="1:1" ht="15.75" hidden="1">
      <c r="A349" s="246"/>
    </row>
    <row r="350" spans="1:1" ht="15.75" hidden="1">
      <c r="A350" s="246"/>
    </row>
    <row r="351" spans="1:1" ht="15.75" hidden="1">
      <c r="A351" s="246"/>
    </row>
    <row r="352" spans="1:1" ht="15.75" hidden="1">
      <c r="A352" s="246"/>
    </row>
    <row r="353" spans="1:1" ht="15.75" hidden="1">
      <c r="A353" s="246"/>
    </row>
    <row r="354" spans="1:1" ht="15.75" hidden="1">
      <c r="A354" s="246"/>
    </row>
    <row r="355" spans="1:1" ht="15.75" hidden="1">
      <c r="A355" s="246"/>
    </row>
    <row r="356" spans="1:1" ht="15.75" hidden="1">
      <c r="A356" s="246"/>
    </row>
    <row r="357" spans="1:1" ht="15.75" hidden="1">
      <c r="A357" s="246"/>
    </row>
    <row r="358" spans="1:1" ht="15.75" hidden="1">
      <c r="A358" s="246"/>
    </row>
    <row r="359" spans="1:1" ht="15.75" hidden="1">
      <c r="A359" s="246"/>
    </row>
    <row r="360" spans="1:1" ht="15.75" hidden="1">
      <c r="A360" s="246"/>
    </row>
    <row r="361" spans="1:1" ht="15.75" hidden="1">
      <c r="A361" s="246"/>
    </row>
    <row r="362" spans="1:1" ht="15.75" hidden="1">
      <c r="A362" s="246"/>
    </row>
    <row r="363" spans="1:1" ht="15.75" hidden="1">
      <c r="A363" s="246"/>
    </row>
    <row r="364" spans="1:1" ht="15.75" hidden="1">
      <c r="A364" s="246"/>
    </row>
    <row r="365" spans="1:1" ht="15.75" hidden="1">
      <c r="A365" s="246"/>
    </row>
    <row r="366" spans="1:1" ht="15.75" hidden="1">
      <c r="A366" s="246"/>
    </row>
    <row r="367" spans="1:1" ht="15.75" hidden="1">
      <c r="A367" s="246"/>
    </row>
    <row r="368" spans="1:1" ht="15.75" hidden="1">
      <c r="A368" s="246"/>
    </row>
    <row r="369" spans="1:1" ht="15.75" hidden="1">
      <c r="A369" s="246"/>
    </row>
    <row r="370" spans="1:1" ht="15.75" hidden="1">
      <c r="A370" s="246"/>
    </row>
    <row r="371" spans="1:1" ht="15.75" hidden="1">
      <c r="A371" s="246"/>
    </row>
    <row r="372" spans="1:1" ht="15.75" hidden="1">
      <c r="A372" s="246"/>
    </row>
    <row r="373" spans="1:1" ht="15.75" hidden="1">
      <c r="A373" s="246"/>
    </row>
    <row r="374" spans="1:1" ht="15.75" hidden="1">
      <c r="A374" s="246"/>
    </row>
    <row r="375" spans="1:1" ht="15.75" hidden="1">
      <c r="A375" s="246"/>
    </row>
    <row r="376" spans="1:1" ht="15.75" hidden="1">
      <c r="A376" s="246"/>
    </row>
    <row r="377" spans="1:1" ht="15.75" hidden="1">
      <c r="A377" s="246"/>
    </row>
    <row r="378" spans="1:1" ht="15.75" hidden="1">
      <c r="A378" s="246"/>
    </row>
    <row r="379" spans="1:1" ht="15.75" hidden="1">
      <c r="A379" s="246"/>
    </row>
    <row r="380" spans="1:1" ht="15.75" hidden="1">
      <c r="A380" s="246"/>
    </row>
    <row r="381" spans="1:1" ht="15.75" hidden="1">
      <c r="A381" s="246"/>
    </row>
    <row r="382" spans="1:1" ht="15.75" hidden="1">
      <c r="A382" s="246"/>
    </row>
    <row r="383" spans="1:1" ht="15.75" hidden="1">
      <c r="A383" s="246"/>
    </row>
    <row r="384" spans="1:1" ht="15.75" hidden="1">
      <c r="A384" s="246"/>
    </row>
    <row r="385" spans="1:1" ht="15.75" hidden="1">
      <c r="A385" s="246"/>
    </row>
    <row r="386" spans="1:1" ht="15.75" hidden="1">
      <c r="A386" s="246"/>
    </row>
    <row r="387" spans="1:1" ht="15.75" hidden="1">
      <c r="A387" s="246"/>
    </row>
    <row r="388" spans="1:1" ht="15.75" hidden="1">
      <c r="A388" s="246"/>
    </row>
    <row r="389" spans="1:1" ht="15.75" hidden="1">
      <c r="A389" s="246"/>
    </row>
    <row r="390" spans="1:1" ht="15.75" hidden="1">
      <c r="A390" s="246"/>
    </row>
    <row r="391" spans="1:1" ht="15.75" hidden="1">
      <c r="A391" s="246"/>
    </row>
    <row r="392" spans="1:1" ht="15.75" hidden="1">
      <c r="A392" s="246"/>
    </row>
    <row r="393" spans="1:1" ht="15.75" hidden="1">
      <c r="A393" s="246"/>
    </row>
    <row r="394" spans="1:1" ht="15.75" hidden="1">
      <c r="A394" s="246"/>
    </row>
    <row r="395" spans="1:1" ht="15.75" hidden="1">
      <c r="A395" s="246"/>
    </row>
    <row r="396" spans="1:1" ht="15.75" hidden="1">
      <c r="A396" s="246"/>
    </row>
    <row r="397" spans="1:1" ht="15.75" hidden="1">
      <c r="A397" s="246"/>
    </row>
    <row r="398" spans="1:1" ht="15.75" hidden="1">
      <c r="A398" s="246"/>
    </row>
    <row r="399" spans="1:1" ht="15.75" hidden="1">
      <c r="A399" s="246"/>
    </row>
    <row r="400" spans="1:1" ht="15.75" hidden="1">
      <c r="A400" s="246"/>
    </row>
    <row r="401" spans="1:1" ht="15.75" hidden="1">
      <c r="A401" s="246"/>
    </row>
    <row r="402" spans="1:1" ht="15.75" hidden="1">
      <c r="A402" s="246"/>
    </row>
    <row r="403" spans="1:1" ht="15.75" hidden="1">
      <c r="A403" s="246"/>
    </row>
    <row r="404" spans="1:1" ht="15.75" hidden="1">
      <c r="A404" s="246"/>
    </row>
    <row r="405" spans="1:1" ht="15.75" hidden="1">
      <c r="A405" s="246"/>
    </row>
    <row r="406" spans="1:1" ht="15.75" hidden="1">
      <c r="A406" s="246"/>
    </row>
    <row r="407" spans="1:1" ht="15.75" hidden="1">
      <c r="A407" s="246"/>
    </row>
    <row r="408" spans="1:1" ht="15.75" hidden="1">
      <c r="A408" s="246"/>
    </row>
    <row r="409" spans="1:1" ht="15.75" hidden="1">
      <c r="A409" s="246"/>
    </row>
    <row r="410" spans="1:1" ht="15.75" hidden="1">
      <c r="A410" s="246"/>
    </row>
    <row r="411" spans="1:1" ht="15.75" hidden="1">
      <c r="A411" s="246"/>
    </row>
    <row r="412" spans="1:1" ht="15.75" hidden="1">
      <c r="A412" s="246"/>
    </row>
    <row r="413" spans="1:1" ht="15.75" hidden="1">
      <c r="A413" s="246"/>
    </row>
    <row r="414" spans="1:1" ht="15.75" hidden="1">
      <c r="A414" s="246"/>
    </row>
    <row r="415" spans="1:1" ht="15.75" hidden="1">
      <c r="A415" s="246"/>
    </row>
    <row r="416" spans="1:1" ht="15.75" hidden="1">
      <c r="A416" s="246"/>
    </row>
    <row r="417" spans="1:1" ht="15.75" hidden="1">
      <c r="A417" s="246"/>
    </row>
    <row r="418" spans="1:1" ht="15.75" hidden="1">
      <c r="A418" s="246"/>
    </row>
    <row r="419" spans="1:1" ht="15.75" hidden="1">
      <c r="A419" s="246"/>
    </row>
    <row r="420" spans="1:1" ht="15.75" hidden="1">
      <c r="A420" s="246"/>
    </row>
    <row r="421" spans="1:1" ht="15.75" hidden="1">
      <c r="A421" s="246"/>
    </row>
    <row r="422" spans="1:1" ht="15.75" hidden="1">
      <c r="A422" s="246"/>
    </row>
    <row r="423" spans="1:1" ht="15.75" hidden="1">
      <c r="A423" s="246"/>
    </row>
    <row r="424" spans="1:1" ht="15.75" hidden="1">
      <c r="A424" s="246"/>
    </row>
    <row r="425" spans="1:1" ht="15.75" hidden="1">
      <c r="A425" s="246"/>
    </row>
    <row r="426" spans="1:1" ht="15.75" hidden="1">
      <c r="A426" s="246"/>
    </row>
    <row r="427" spans="1:1" ht="15.75" hidden="1">
      <c r="A427" s="246"/>
    </row>
    <row r="428" spans="1:1" ht="15.75" hidden="1">
      <c r="A428" s="246"/>
    </row>
    <row r="429" spans="1:1" ht="15.75" hidden="1">
      <c r="A429" s="246"/>
    </row>
    <row r="430" spans="1:1" ht="15.75" hidden="1">
      <c r="A430" s="246"/>
    </row>
    <row r="431" spans="1:1" ht="15.75" hidden="1">
      <c r="A431" s="246"/>
    </row>
    <row r="432" spans="1:1" ht="15.75" hidden="1">
      <c r="A432" s="246"/>
    </row>
    <row r="433" spans="1:1" ht="15.75" hidden="1">
      <c r="A433" s="246"/>
    </row>
    <row r="434" spans="1:1" ht="15.75" hidden="1">
      <c r="A434" s="246"/>
    </row>
    <row r="435" spans="1:1" ht="15.75" hidden="1">
      <c r="A435" s="246"/>
    </row>
    <row r="436" spans="1:1" ht="15.75" hidden="1">
      <c r="A436" s="246"/>
    </row>
    <row r="437" spans="1:1" ht="15.75" hidden="1">
      <c r="A437" s="246"/>
    </row>
    <row r="438" spans="1:1" ht="15.75" hidden="1">
      <c r="A438" s="246"/>
    </row>
    <row r="439" spans="1:1" ht="15.75" hidden="1">
      <c r="A439" s="246"/>
    </row>
    <row r="440" spans="1:1" ht="15.75" hidden="1">
      <c r="A440" s="246"/>
    </row>
    <row r="441" spans="1:1" ht="15.75" hidden="1">
      <c r="A441" s="246"/>
    </row>
    <row r="442" spans="1:1" ht="15.75" hidden="1">
      <c r="A442" s="246"/>
    </row>
    <row r="443" spans="1:1" ht="15.75" hidden="1">
      <c r="A443" s="246"/>
    </row>
    <row r="444" spans="1:1" ht="15.75" hidden="1">
      <c r="A444" s="246"/>
    </row>
    <row r="445" spans="1:1" ht="15.75" hidden="1">
      <c r="A445" s="246"/>
    </row>
    <row r="446" spans="1:1" ht="15.75" hidden="1">
      <c r="A446" s="246"/>
    </row>
    <row r="447" spans="1:1" ht="15.75" hidden="1">
      <c r="A447" s="246"/>
    </row>
    <row r="448" spans="1:1" ht="15.75" hidden="1">
      <c r="A448" s="246"/>
    </row>
    <row r="449" spans="1:1" ht="15.75" hidden="1">
      <c r="A449" s="246"/>
    </row>
    <row r="450" spans="1:1" ht="15.75" hidden="1">
      <c r="A450" s="246"/>
    </row>
    <row r="451" spans="1:1" ht="15.75" hidden="1">
      <c r="A451" s="246"/>
    </row>
    <row r="452" spans="1:1" ht="15.75" hidden="1">
      <c r="A452" s="246"/>
    </row>
    <row r="453" spans="1:1" ht="15.75" hidden="1">
      <c r="A453" s="246"/>
    </row>
    <row r="454" spans="1:1" ht="15.75" hidden="1">
      <c r="A454" s="246"/>
    </row>
    <row r="455" spans="1:1" ht="15.75" hidden="1">
      <c r="A455" s="246"/>
    </row>
    <row r="456" spans="1:1" ht="15.75" hidden="1">
      <c r="A456" s="246"/>
    </row>
    <row r="457" spans="1:1" ht="15.75" hidden="1">
      <c r="A457" s="246"/>
    </row>
    <row r="458" spans="1:1" ht="15.75" hidden="1">
      <c r="A458" s="246"/>
    </row>
    <row r="459" spans="1:1" ht="15.75" hidden="1">
      <c r="A459" s="246"/>
    </row>
    <row r="460" spans="1:1" ht="15.75" hidden="1">
      <c r="A460" s="246"/>
    </row>
    <row r="461" spans="1:1" ht="15.75" hidden="1">
      <c r="A461" s="246"/>
    </row>
    <row r="462" spans="1:1" ht="15.75" hidden="1">
      <c r="A462" s="246"/>
    </row>
    <row r="463" spans="1:1" ht="15.75" hidden="1">
      <c r="A463" s="246"/>
    </row>
    <row r="464" spans="1:1" ht="15.75" hidden="1">
      <c r="A464" s="246"/>
    </row>
    <row r="465" spans="1:1" ht="15.75" hidden="1">
      <c r="A465" s="246"/>
    </row>
    <row r="466" spans="1:1" ht="15.75" hidden="1">
      <c r="A466" s="246"/>
    </row>
    <row r="467" spans="1:1" ht="15.75" hidden="1">
      <c r="A467" s="246"/>
    </row>
    <row r="468" spans="1:1" ht="15.75" hidden="1">
      <c r="A468" s="246"/>
    </row>
    <row r="469" spans="1:1" ht="15.75" hidden="1">
      <c r="A469" s="246"/>
    </row>
    <row r="470" spans="1:1" ht="15.75" hidden="1">
      <c r="A470" s="246"/>
    </row>
    <row r="471" spans="1:1" ht="15.75" hidden="1">
      <c r="A471" s="246"/>
    </row>
    <row r="472" spans="1:1" ht="15.75" hidden="1">
      <c r="A472" s="246"/>
    </row>
    <row r="473" spans="1:1" ht="15.75" hidden="1">
      <c r="A473" s="246"/>
    </row>
    <row r="474" spans="1:1" ht="15.75" hidden="1">
      <c r="A474" s="246"/>
    </row>
    <row r="475" spans="1:1" ht="15.75" hidden="1">
      <c r="A475" s="246"/>
    </row>
    <row r="476" spans="1:1" ht="15.75" hidden="1">
      <c r="A476" s="246"/>
    </row>
    <row r="477" spans="1:1" ht="15.75" hidden="1">
      <c r="A477" s="246"/>
    </row>
    <row r="478" spans="1:1" ht="15.75" hidden="1">
      <c r="A478" s="246"/>
    </row>
    <row r="479" spans="1:1" ht="15.75" hidden="1">
      <c r="A479" s="246"/>
    </row>
    <row r="480" spans="1:1" ht="15.75" hidden="1">
      <c r="A480" s="246"/>
    </row>
    <row r="481" spans="1:1" ht="15.75" hidden="1">
      <c r="A481" s="246"/>
    </row>
    <row r="482" spans="1:1" ht="15.75" hidden="1">
      <c r="A482" s="246"/>
    </row>
    <row r="483" spans="1:1" ht="15.75" hidden="1">
      <c r="A483" s="246"/>
    </row>
    <row r="484" spans="1:1" ht="15.75" hidden="1">
      <c r="A484" s="246"/>
    </row>
    <row r="485" spans="1:1" ht="15.75" hidden="1">
      <c r="A485" s="246"/>
    </row>
    <row r="486" spans="1:1" ht="15.75" hidden="1">
      <c r="A486" s="246"/>
    </row>
    <row r="487" spans="1:1" ht="15.75" hidden="1">
      <c r="A487" s="246"/>
    </row>
    <row r="488" spans="1:1" ht="15.75" hidden="1">
      <c r="A488" s="246"/>
    </row>
    <row r="489" spans="1:1" ht="15.75" hidden="1">
      <c r="A489" s="246"/>
    </row>
    <row r="490" spans="1:1" ht="15.75" hidden="1">
      <c r="A490" s="246"/>
    </row>
    <row r="491" spans="1:1" ht="15.75" hidden="1">
      <c r="A491" s="246"/>
    </row>
    <row r="492" spans="1:1" ht="15.75" hidden="1">
      <c r="A492" s="246"/>
    </row>
    <row r="493" spans="1:1" ht="15.75" hidden="1">
      <c r="A493" s="246"/>
    </row>
    <row r="494" spans="1:1" ht="15.75" hidden="1">
      <c r="A494" s="246"/>
    </row>
    <row r="495" spans="1:1" ht="15.75" hidden="1">
      <c r="A495" s="246"/>
    </row>
    <row r="496" spans="1:1" ht="15.75" hidden="1">
      <c r="A496" s="246"/>
    </row>
    <row r="497" spans="1:1" ht="15.75" hidden="1">
      <c r="A497" s="246"/>
    </row>
    <row r="498" spans="1:1" ht="15.75" hidden="1">
      <c r="A498" s="246"/>
    </row>
    <row r="499" spans="1:1" ht="15.75" hidden="1">
      <c r="A499" s="246"/>
    </row>
    <row r="500" spans="1:1" ht="15.75" hidden="1">
      <c r="A500" s="246"/>
    </row>
    <row r="501" spans="1:1" ht="15.75" hidden="1">
      <c r="A501" s="246"/>
    </row>
    <row r="502" spans="1:1" ht="15.75" hidden="1">
      <c r="A502" s="246"/>
    </row>
    <row r="503" spans="1:1" ht="15.75" hidden="1">
      <c r="A503" s="246"/>
    </row>
    <row r="504" spans="1:1" ht="15.75" hidden="1">
      <c r="A504" s="246"/>
    </row>
    <row r="505" spans="1:1" ht="15.75" hidden="1">
      <c r="A505" s="246"/>
    </row>
    <row r="506" spans="1:1" ht="15.75" hidden="1">
      <c r="A506" s="246"/>
    </row>
    <row r="507" spans="1:1" ht="15.75" hidden="1">
      <c r="A507" s="246"/>
    </row>
    <row r="508" spans="1:1" ht="15.75" hidden="1">
      <c r="A508" s="246"/>
    </row>
    <row r="509" spans="1:1" ht="15.75" hidden="1">
      <c r="A509" s="246"/>
    </row>
    <row r="510" spans="1:1" ht="15.75" hidden="1">
      <c r="A510" s="246"/>
    </row>
    <row r="511" spans="1:1" ht="15.75" hidden="1">
      <c r="A511" s="246"/>
    </row>
    <row r="512" spans="1:1" ht="15.75" hidden="1">
      <c r="A512" s="246"/>
    </row>
    <row r="513" spans="1:1" ht="15.75" hidden="1">
      <c r="A513" s="246"/>
    </row>
    <row r="514" spans="1:1" ht="15.75" hidden="1">
      <c r="A514" s="246"/>
    </row>
    <row r="515" spans="1:1" ht="15.75" hidden="1">
      <c r="A515" s="246"/>
    </row>
    <row r="516" spans="1:1" ht="15.75" hidden="1">
      <c r="A516" s="246"/>
    </row>
    <row r="517" spans="1:1" ht="15.75" hidden="1">
      <c r="A517" s="246"/>
    </row>
    <row r="518" spans="1:1" ht="15.75" hidden="1">
      <c r="A518" s="246"/>
    </row>
    <row r="519" spans="1:1" ht="15.75" hidden="1">
      <c r="A519" s="246"/>
    </row>
    <row r="520" spans="1:1" ht="15.75" hidden="1">
      <c r="A520" s="246"/>
    </row>
    <row r="521" spans="1:1" ht="15.75" hidden="1">
      <c r="A521" s="246"/>
    </row>
    <row r="522" spans="1:1" ht="15.75" hidden="1">
      <c r="A522" s="246"/>
    </row>
    <row r="523" spans="1:1" ht="15.75" hidden="1">
      <c r="A523" s="246"/>
    </row>
    <row r="524" spans="1:1" ht="15.75" hidden="1">
      <c r="A524" s="246"/>
    </row>
    <row r="525" spans="1:1" ht="15.75" hidden="1">
      <c r="A525" s="246"/>
    </row>
    <row r="526" spans="1:1" ht="15.75" hidden="1">
      <c r="A526" s="246"/>
    </row>
    <row r="527" spans="1:1" ht="15.75" hidden="1">
      <c r="A527" s="246"/>
    </row>
    <row r="528" spans="1:1" ht="15.75" hidden="1">
      <c r="A528" s="246"/>
    </row>
    <row r="529" spans="1:1" ht="15.75" hidden="1">
      <c r="A529" s="246"/>
    </row>
    <row r="530" spans="1:1" ht="15.75" hidden="1">
      <c r="A530" s="246"/>
    </row>
    <row r="531" spans="1:1" ht="15.75" hidden="1">
      <c r="A531" s="246"/>
    </row>
    <row r="532" spans="1:1" ht="15.75" hidden="1">
      <c r="A532" s="246"/>
    </row>
    <row r="533" spans="1:1" ht="15.75" hidden="1">
      <c r="A533" s="246"/>
    </row>
    <row r="534" spans="1:1" ht="15.75" hidden="1">
      <c r="A534" s="246"/>
    </row>
    <row r="535" spans="1:1" ht="15.75" hidden="1">
      <c r="A535" s="246"/>
    </row>
    <row r="536" spans="1:1" ht="15.75" hidden="1">
      <c r="A536" s="246"/>
    </row>
    <row r="537" spans="1:1" ht="15.75" hidden="1">
      <c r="A537" s="246"/>
    </row>
    <row r="538" spans="1:1" ht="15.75" hidden="1">
      <c r="A538" s="246"/>
    </row>
    <row r="539" spans="1:1" ht="15.75" hidden="1">
      <c r="A539" s="246"/>
    </row>
    <row r="540" spans="1:1" ht="15.75" hidden="1">
      <c r="A540" s="246"/>
    </row>
    <row r="541" spans="1:1" ht="15.75" hidden="1">
      <c r="A541" s="246"/>
    </row>
    <row r="542" spans="1:1" ht="15.75" hidden="1">
      <c r="A542" s="246"/>
    </row>
    <row r="543" spans="1:1" ht="15.75" hidden="1">
      <c r="A543" s="246"/>
    </row>
    <row r="544" spans="1:1" ht="15.75" hidden="1">
      <c r="A544" s="246"/>
    </row>
    <row r="545" spans="1:1" ht="15.75" hidden="1">
      <c r="A545" s="246"/>
    </row>
    <row r="546" spans="1:1" ht="15.75" hidden="1">
      <c r="A546" s="246"/>
    </row>
    <row r="547" spans="1:1" ht="15.75" hidden="1">
      <c r="A547" s="246"/>
    </row>
    <row r="548" spans="1:1" ht="15.75" hidden="1">
      <c r="A548" s="246"/>
    </row>
    <row r="549" spans="1:1" ht="15.75" hidden="1">
      <c r="A549" s="246"/>
    </row>
    <row r="550" spans="1:1" ht="15.75" hidden="1">
      <c r="A550" s="246"/>
    </row>
    <row r="551" spans="1:1" ht="15.75" hidden="1">
      <c r="A551" s="246"/>
    </row>
    <row r="552" spans="1:1" ht="15.75" hidden="1">
      <c r="A552" s="246"/>
    </row>
    <row r="553" spans="1:1" ht="15.75" hidden="1">
      <c r="A553" s="246"/>
    </row>
    <row r="554" spans="1:1" ht="15.75" hidden="1">
      <c r="A554" s="246"/>
    </row>
    <row r="555" spans="1:1" ht="15.75" hidden="1">
      <c r="A555" s="246"/>
    </row>
    <row r="556" spans="1:1" ht="15.75" hidden="1">
      <c r="A556" s="246"/>
    </row>
    <row r="557" spans="1:1" ht="15.75" hidden="1">
      <c r="A557" s="246"/>
    </row>
    <row r="558" spans="1:1" ht="15.75" hidden="1">
      <c r="A558" s="246"/>
    </row>
    <row r="559" spans="1:1" ht="15.75" hidden="1">
      <c r="A559" s="246"/>
    </row>
    <row r="560" spans="1:1" ht="15.75" hidden="1">
      <c r="A560" s="246"/>
    </row>
    <row r="561" spans="1:1" ht="15.75" hidden="1">
      <c r="A561" s="246"/>
    </row>
    <row r="562" spans="1:1" ht="15.75" hidden="1">
      <c r="A562" s="246"/>
    </row>
    <row r="563" spans="1:1" ht="15.75" hidden="1">
      <c r="A563" s="246"/>
    </row>
    <row r="564" spans="1:1" ht="15.75" hidden="1">
      <c r="A564" s="246"/>
    </row>
    <row r="565" spans="1:1" ht="15.75" hidden="1">
      <c r="A565" s="246"/>
    </row>
    <row r="566" spans="1:1" ht="15.75" hidden="1">
      <c r="A566" s="246"/>
    </row>
    <row r="567" spans="1:1" ht="15.75" hidden="1">
      <c r="A567" s="246"/>
    </row>
    <row r="568" spans="1:1" ht="15.75" hidden="1">
      <c r="A568" s="246"/>
    </row>
    <row r="569" spans="1:1" ht="15.75" hidden="1">
      <c r="A569" s="246"/>
    </row>
    <row r="570" spans="1:1" ht="15.75" hidden="1">
      <c r="A570" s="246"/>
    </row>
    <row r="571" spans="1:1" ht="15.75" hidden="1">
      <c r="A571" s="246"/>
    </row>
    <row r="572" spans="1:1" ht="15.75" hidden="1">
      <c r="A572" s="246"/>
    </row>
    <row r="573" spans="1:1" ht="15.75" hidden="1">
      <c r="A573" s="246"/>
    </row>
    <row r="574" spans="1:1" ht="15.75" hidden="1">
      <c r="A574" s="246"/>
    </row>
    <row r="575" spans="1:1" ht="15.75" hidden="1">
      <c r="A575" s="246"/>
    </row>
    <row r="576" spans="1:1" ht="15.75" hidden="1">
      <c r="A576" s="246"/>
    </row>
    <row r="577" spans="1:1" ht="15.75" hidden="1">
      <c r="A577" s="246"/>
    </row>
    <row r="578" spans="1:1" ht="15.75" hidden="1">
      <c r="A578" s="246"/>
    </row>
    <row r="579" spans="1:1" ht="15.75" hidden="1">
      <c r="A579" s="246"/>
    </row>
    <row r="580" spans="1:1" ht="15.75" hidden="1">
      <c r="A580" s="246"/>
    </row>
    <row r="581" spans="1:1" ht="15.75" hidden="1">
      <c r="A581" s="246"/>
    </row>
    <row r="582" spans="1:1" ht="15.75" hidden="1">
      <c r="A582" s="246"/>
    </row>
    <row r="583" spans="1:1" ht="15.75" hidden="1">
      <c r="A583" s="246"/>
    </row>
    <row r="584" spans="1:1" ht="15.75" hidden="1">
      <c r="A584" s="246"/>
    </row>
    <row r="585" spans="1:1" ht="15.75" hidden="1">
      <c r="A585" s="246"/>
    </row>
    <row r="586" spans="1:1" ht="15.75" hidden="1">
      <c r="A586" s="246"/>
    </row>
    <row r="587" spans="1:1" ht="15.75" hidden="1">
      <c r="A587" s="246"/>
    </row>
    <row r="588" spans="1:1" ht="15.75" hidden="1">
      <c r="A588" s="246"/>
    </row>
    <row r="589" spans="1:1" ht="15.75" hidden="1">
      <c r="A589" s="246"/>
    </row>
    <row r="590" spans="1:1" ht="15.75" hidden="1">
      <c r="A590" s="246"/>
    </row>
    <row r="591" spans="1:1" ht="15.75" hidden="1">
      <c r="A591" s="246"/>
    </row>
    <row r="592" spans="1:1" ht="15.75" hidden="1">
      <c r="A592" s="246"/>
    </row>
    <row r="593" spans="1:1" ht="15.75" hidden="1">
      <c r="A593" s="246"/>
    </row>
    <row r="594" spans="1:1" ht="15.75" hidden="1">
      <c r="A594" s="246"/>
    </row>
    <row r="595" spans="1:1" ht="15.75" hidden="1">
      <c r="A595" s="246"/>
    </row>
    <row r="596" spans="1:1" ht="15.75" hidden="1">
      <c r="A596" s="246"/>
    </row>
    <row r="597" spans="1:1" ht="15.75" hidden="1">
      <c r="A597" s="246"/>
    </row>
    <row r="598" spans="1:1" ht="15.75" hidden="1">
      <c r="A598" s="246"/>
    </row>
    <row r="599" spans="1:1" ht="15.75" hidden="1">
      <c r="A599" s="246"/>
    </row>
    <row r="600" spans="1:1" ht="15.75" hidden="1">
      <c r="A600" s="246"/>
    </row>
    <row r="601" spans="1:1" ht="15.75" hidden="1">
      <c r="A601" s="246"/>
    </row>
    <row r="602" spans="1:1" ht="15.75" hidden="1">
      <c r="A602" s="246"/>
    </row>
    <row r="603" spans="1:1" ht="15.75" hidden="1">
      <c r="A603" s="246"/>
    </row>
    <row r="604" spans="1:1" ht="15.75" hidden="1">
      <c r="A604" s="246"/>
    </row>
    <row r="605" spans="1:1" ht="15.75" hidden="1">
      <c r="A605" s="246"/>
    </row>
    <row r="606" spans="1:1" ht="15.75" hidden="1">
      <c r="A606" s="246"/>
    </row>
    <row r="607" spans="1:1" ht="15.75" hidden="1">
      <c r="A607" s="246"/>
    </row>
    <row r="608" spans="1:1" ht="15.75" hidden="1">
      <c r="A608" s="246"/>
    </row>
    <row r="609" spans="1:1" ht="15.75" hidden="1">
      <c r="A609" s="246"/>
    </row>
    <row r="610" spans="1:1" ht="15.75" hidden="1">
      <c r="A610" s="246"/>
    </row>
    <row r="611" spans="1:1" ht="15.75" hidden="1">
      <c r="A611" s="246"/>
    </row>
    <row r="612" spans="1:1" ht="15.75" hidden="1">
      <c r="A612" s="246"/>
    </row>
    <row r="613" spans="1:1" ht="15.75" hidden="1">
      <c r="A613" s="246"/>
    </row>
    <row r="614" spans="1:1" ht="15.75" hidden="1">
      <c r="A614" s="246"/>
    </row>
    <row r="615" spans="1:1" ht="15.75" hidden="1">
      <c r="A615" s="246"/>
    </row>
    <row r="616" spans="1:1" ht="15.75" hidden="1">
      <c r="A616" s="246"/>
    </row>
    <row r="617" spans="1:1" ht="15.75" hidden="1">
      <c r="A617" s="246"/>
    </row>
    <row r="618" spans="1:1" ht="15.75" hidden="1">
      <c r="A618" s="246"/>
    </row>
  </sheetData>
  <mergeCells count="11">
    <mergeCell ref="V5:Z5"/>
    <mergeCell ref="AA5:AE5"/>
    <mergeCell ref="AF5:AJ5"/>
    <mergeCell ref="A1:AJ1"/>
    <mergeCell ref="A2:AJ2"/>
    <mergeCell ref="A3:AJ3"/>
    <mergeCell ref="A4:AJ4"/>
    <mergeCell ref="B5:F5"/>
    <mergeCell ref="G5:K5"/>
    <mergeCell ref="L5:P5"/>
    <mergeCell ref="Q5:U5"/>
  </mergeCells>
  <pageMargins left="0.75" right="0.75" top="1" bottom="1" header="0.5" footer="0.5"/>
  <pageSetup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X60"/>
  <sheetViews>
    <sheetView zoomScale="50" workbookViewId="0">
      <selection activeCell="A61" sqref="A61:XFD1048576"/>
    </sheetView>
  </sheetViews>
  <sheetFormatPr defaultColWidth="0" defaultRowHeight="12.75" zeroHeight="1"/>
  <cols>
    <col min="1" max="1" width="24.42578125" customWidth="1"/>
    <col min="2" max="2" width="20.7109375" bestFit="1" customWidth="1"/>
    <col min="3" max="3" width="18.7109375" customWidth="1"/>
    <col min="4" max="4" width="17.7109375" customWidth="1"/>
    <col min="5" max="5" width="14.28515625" customWidth="1"/>
    <col min="6" max="7" width="13.85546875" customWidth="1"/>
    <col min="8" max="8" width="17.7109375" customWidth="1"/>
    <col min="9" max="10" width="13.85546875" customWidth="1"/>
    <col min="11" max="12" width="17.7109375" customWidth="1"/>
    <col min="13" max="14" width="15.140625" customWidth="1"/>
    <col min="15" max="15" width="17" bestFit="1" customWidth="1"/>
    <col min="16" max="16" width="18.7109375" bestFit="1" customWidth="1"/>
    <col min="17" max="17" width="7.42578125" hidden="1"/>
    <col min="25" max="16384" width="17.7109375" hidden="1"/>
  </cols>
  <sheetData>
    <row r="1" spans="1:24" s="328" customFormat="1" ht="30.75">
      <c r="A1" s="875"/>
      <c r="B1" s="875"/>
      <c r="C1" s="875"/>
      <c r="D1" s="875"/>
      <c r="E1" s="875"/>
      <c r="F1" s="875"/>
      <c r="G1" s="875"/>
      <c r="H1" s="875"/>
      <c r="I1" s="875"/>
      <c r="J1" s="875"/>
      <c r="K1" s="875" t="s">
        <v>940</v>
      </c>
      <c r="L1" s="875"/>
      <c r="M1" s="875"/>
      <c r="N1" s="875"/>
      <c r="O1" s="875"/>
      <c r="P1" s="875"/>
    </row>
    <row r="2" spans="1:24" s="328" customFormat="1" ht="30.75">
      <c r="A2" s="973" t="s">
        <v>59</v>
      </c>
      <c r="B2" s="973"/>
      <c r="C2" s="973"/>
      <c r="D2" s="973"/>
      <c r="E2" s="973"/>
      <c r="F2" s="973"/>
      <c r="G2" s="973"/>
      <c r="H2" s="973"/>
      <c r="I2" s="973"/>
      <c r="J2" s="973"/>
      <c r="K2" s="973"/>
      <c r="L2" s="973"/>
      <c r="M2" s="973"/>
      <c r="N2" s="973"/>
      <c r="O2" s="973"/>
      <c r="P2" s="973"/>
    </row>
    <row r="3" spans="1:24" s="328" customFormat="1" ht="30.75">
      <c r="A3" s="973" t="s">
        <v>941</v>
      </c>
      <c r="B3" s="973"/>
      <c r="C3" s="973"/>
      <c r="D3" s="973"/>
      <c r="E3" s="973"/>
      <c r="F3" s="973"/>
      <c r="G3" s="973"/>
      <c r="H3" s="973"/>
      <c r="I3" s="973"/>
      <c r="J3" s="973"/>
      <c r="K3" s="973"/>
      <c r="L3" s="973"/>
      <c r="M3" s="973"/>
      <c r="N3" s="973"/>
      <c r="O3" s="973"/>
      <c r="P3" s="973"/>
    </row>
    <row r="4" spans="1:24" s="328" customFormat="1" ht="30.75">
      <c r="A4" s="875"/>
      <c r="B4" s="875"/>
      <c r="C4" s="875"/>
      <c r="D4" s="875"/>
      <c r="E4" s="875"/>
      <c r="F4" s="875"/>
      <c r="G4" s="875"/>
      <c r="H4" s="875" t="s">
        <v>1451</v>
      </c>
      <c r="I4" s="875"/>
      <c r="J4" s="875"/>
      <c r="K4" s="875"/>
      <c r="L4" s="875"/>
      <c r="M4" s="875"/>
      <c r="N4" s="875"/>
      <c r="O4" s="875"/>
      <c r="P4" s="875"/>
    </row>
    <row r="5" spans="1:24" s="328" customFormat="1" ht="30.75">
      <c r="A5" s="973" t="s">
        <v>838</v>
      </c>
      <c r="B5" s="973"/>
      <c r="C5" s="973"/>
      <c r="D5" s="973"/>
      <c r="E5" s="973"/>
      <c r="F5" s="973"/>
      <c r="G5" s="973"/>
      <c r="H5" s="973"/>
      <c r="I5" s="973"/>
      <c r="J5" s="973"/>
      <c r="K5" s="973"/>
      <c r="L5" s="973"/>
      <c r="M5" s="973"/>
      <c r="N5" s="973"/>
      <c r="O5" s="973"/>
      <c r="P5" s="973"/>
    </row>
    <row r="6" spans="1:24" s="329" customFormat="1" ht="15.75"/>
    <row r="7" spans="1:24" s="329" customFormat="1" ht="15.75">
      <c r="A7" s="330"/>
      <c r="B7" s="881" t="s">
        <v>920</v>
      </c>
      <c r="C7" s="1005" t="s">
        <v>942</v>
      </c>
      <c r="D7" s="1005"/>
      <c r="E7" s="1005"/>
      <c r="F7" s="1005"/>
      <c r="G7" s="1005" t="s">
        <v>943</v>
      </c>
      <c r="H7" s="1005"/>
      <c r="I7" s="1005"/>
      <c r="J7" s="1005"/>
      <c r="K7" s="1005" t="s">
        <v>944</v>
      </c>
      <c r="L7" s="1005"/>
      <c r="M7" s="1005"/>
      <c r="N7" s="1005"/>
      <c r="O7" s="1005" t="s">
        <v>945</v>
      </c>
      <c r="P7" s="1005"/>
      <c r="Q7" s="331"/>
    </row>
    <row r="8" spans="1:24" s="329" customFormat="1" ht="15.75">
      <c r="A8" s="330"/>
      <c r="B8" s="881" t="s">
        <v>946</v>
      </c>
      <c r="C8" s="330"/>
      <c r="D8" s="330"/>
      <c r="E8" s="330"/>
      <c r="F8" s="330"/>
      <c r="G8" s="330"/>
      <c r="H8" s="330"/>
      <c r="I8" s="330"/>
      <c r="J8" s="330"/>
      <c r="K8" s="330"/>
      <c r="L8" s="330"/>
      <c r="M8" s="330"/>
      <c r="N8" s="330"/>
      <c r="O8" s="330"/>
      <c r="P8" s="330"/>
      <c r="Q8" s="331"/>
    </row>
    <row r="9" spans="1:24" s="329" customFormat="1" ht="30" customHeight="1">
      <c r="A9" s="332" t="s">
        <v>947</v>
      </c>
      <c r="B9" s="881" t="s">
        <v>948</v>
      </c>
      <c r="C9" s="881" t="s">
        <v>61</v>
      </c>
      <c r="D9" s="881" t="s">
        <v>63</v>
      </c>
      <c r="E9" s="881" t="s">
        <v>62</v>
      </c>
      <c r="F9" s="881" t="s">
        <v>64</v>
      </c>
      <c r="G9" s="881" t="s">
        <v>61</v>
      </c>
      <c r="H9" s="881" t="s">
        <v>63</v>
      </c>
      <c r="I9" s="881" t="s">
        <v>62</v>
      </c>
      <c r="J9" s="881" t="s">
        <v>64</v>
      </c>
      <c r="K9" s="881" t="s">
        <v>61</v>
      </c>
      <c r="L9" s="881" t="s">
        <v>63</v>
      </c>
      <c r="M9" s="881" t="s">
        <v>62</v>
      </c>
      <c r="N9" s="881" t="s">
        <v>64</v>
      </c>
      <c r="O9" s="332" t="s">
        <v>949</v>
      </c>
      <c r="P9" s="332" t="s">
        <v>950</v>
      </c>
      <c r="Q9" s="331"/>
    </row>
    <row r="10" spans="1:24" ht="15.75">
      <c r="B10" t="s">
        <v>940</v>
      </c>
      <c r="C10" t="s">
        <v>940</v>
      </c>
      <c r="D10" t="s">
        <v>940</v>
      </c>
      <c r="E10" s="333" t="s">
        <v>940</v>
      </c>
      <c r="F10" s="333"/>
      <c r="H10" s="333" t="s">
        <v>940</v>
      </c>
      <c r="I10" s="333" t="s">
        <v>940</v>
      </c>
      <c r="J10" s="333"/>
      <c r="Q10" s="331"/>
    </row>
    <row r="11" spans="1:24" ht="15.75">
      <c r="B11" s="333" t="s">
        <v>940</v>
      </c>
      <c r="C11" s="333" t="s">
        <v>940</v>
      </c>
      <c r="D11" s="201" t="s">
        <v>940</v>
      </c>
      <c r="E11" s="334" t="s">
        <v>940</v>
      </c>
      <c r="F11" s="334"/>
      <c r="G11" t="s">
        <v>940</v>
      </c>
      <c r="H11" t="s">
        <v>940</v>
      </c>
      <c r="I11" s="333" t="s">
        <v>940</v>
      </c>
      <c r="J11" s="333"/>
      <c r="K11" s="335"/>
      <c r="L11" s="335"/>
      <c r="M11" s="335"/>
      <c r="N11" s="335"/>
      <c r="Q11" s="331"/>
    </row>
    <row r="12" spans="1:24" ht="18.75" customHeight="1">
      <c r="A12" s="336" t="s">
        <v>359</v>
      </c>
      <c r="B12" s="337">
        <v>6642629.2699999996</v>
      </c>
      <c r="C12" s="337">
        <v>272067</v>
      </c>
      <c r="D12" s="337">
        <v>0</v>
      </c>
      <c r="E12" s="337">
        <v>662692.37</v>
      </c>
      <c r="F12" s="337">
        <v>11246.46</v>
      </c>
      <c r="G12" s="337">
        <v>964840.02</v>
      </c>
      <c r="H12" s="337">
        <v>13.99</v>
      </c>
      <c r="I12" s="337">
        <v>1059695.53</v>
      </c>
      <c r="J12" s="337">
        <v>11314.8</v>
      </c>
      <c r="K12" s="337">
        <f t="shared" ref="K12:K23" si="0">G12-C12</f>
        <v>692773.02</v>
      </c>
      <c r="L12" s="337">
        <f t="shared" ref="L12:L23" si="1">H12-D12</f>
        <v>13.99</v>
      </c>
      <c r="M12" s="337">
        <f t="shared" ref="M12:M23" si="2">I12-E12</f>
        <v>397003.16000000003</v>
      </c>
      <c r="N12" s="337">
        <f t="shared" ref="N12:N23" si="3">J12-F12</f>
        <v>68.340000000000146</v>
      </c>
      <c r="O12" s="338">
        <f t="shared" ref="O12:O23" si="4">SUM(C12:F12)/B12</f>
        <v>0.14241436508769667</v>
      </c>
      <c r="P12" s="338">
        <f t="shared" ref="P12:P23" si="5">SUM(G12:J12)/B12</f>
        <v>0.30648471520073262</v>
      </c>
      <c r="Q12" s="339"/>
      <c r="R12" s="323"/>
      <c r="S12" s="323"/>
      <c r="T12" s="340" t="s">
        <v>940</v>
      </c>
      <c r="U12" s="341"/>
      <c r="V12" s="342"/>
      <c r="W12" s="323"/>
      <c r="X12" s="323"/>
    </row>
    <row r="13" spans="1:24" ht="18.75" customHeight="1">
      <c r="A13" s="336" t="s">
        <v>360</v>
      </c>
      <c r="B13" s="337">
        <v>3695633.68</v>
      </c>
      <c r="C13" s="337">
        <v>155810.88</v>
      </c>
      <c r="D13" s="337">
        <v>0</v>
      </c>
      <c r="E13" s="337">
        <v>296452.89</v>
      </c>
      <c r="F13" s="337">
        <v>11364.91</v>
      </c>
      <c r="G13" s="337">
        <v>606902.07999999996</v>
      </c>
      <c r="H13" s="337">
        <v>172.5</v>
      </c>
      <c r="I13" s="337">
        <v>309901.61</v>
      </c>
      <c r="J13" s="337">
        <v>17152.12</v>
      </c>
      <c r="K13" s="337">
        <f t="shared" si="0"/>
        <v>451091.19999999995</v>
      </c>
      <c r="L13" s="337">
        <f t="shared" si="1"/>
        <v>172.5</v>
      </c>
      <c r="M13" s="337">
        <f t="shared" si="2"/>
        <v>13448.719999999972</v>
      </c>
      <c r="N13" s="337">
        <f t="shared" si="3"/>
        <v>5787.2099999999991</v>
      </c>
      <c r="O13" s="338">
        <f t="shared" si="4"/>
        <v>0.12545309414974268</v>
      </c>
      <c r="P13" s="338">
        <f t="shared" si="5"/>
        <v>0.25276539583869145</v>
      </c>
      <c r="Q13" s="339"/>
      <c r="R13" s="323"/>
      <c r="S13" s="323"/>
      <c r="T13" s="340" t="s">
        <v>951</v>
      </c>
      <c r="U13" s="341"/>
      <c r="V13" s="342"/>
      <c r="W13" s="323"/>
      <c r="X13" s="323"/>
    </row>
    <row r="14" spans="1:24" ht="18.75" customHeight="1">
      <c r="A14" s="336" t="s">
        <v>361</v>
      </c>
      <c r="B14" s="337">
        <v>10233700.060000001</v>
      </c>
      <c r="C14" s="337">
        <v>434304.46</v>
      </c>
      <c r="D14" s="337">
        <v>80.31</v>
      </c>
      <c r="E14" s="337">
        <v>1307316.96</v>
      </c>
      <c r="F14" s="337">
        <v>31166.1</v>
      </c>
      <c r="G14" s="337">
        <v>1349466.32</v>
      </c>
      <c r="H14" s="337">
        <v>177.85</v>
      </c>
      <c r="I14" s="337">
        <v>1922270.48</v>
      </c>
      <c r="J14" s="337">
        <v>61854.95</v>
      </c>
      <c r="K14" s="337">
        <f t="shared" si="0"/>
        <v>915161.8600000001</v>
      </c>
      <c r="L14" s="337">
        <f t="shared" si="1"/>
        <v>97.539999999999992</v>
      </c>
      <c r="M14" s="337">
        <f t="shared" si="2"/>
        <v>614953.52</v>
      </c>
      <c r="N14" s="337">
        <f t="shared" si="3"/>
        <v>30688.85</v>
      </c>
      <c r="O14" s="338">
        <f t="shared" si="4"/>
        <v>0.17323820510721516</v>
      </c>
      <c r="P14" s="338">
        <f t="shared" si="5"/>
        <v>0.32576385671401048</v>
      </c>
      <c r="Q14" s="339"/>
      <c r="R14" s="323"/>
      <c r="S14" s="323"/>
      <c r="T14" s="340" t="s">
        <v>940</v>
      </c>
      <c r="U14" s="341"/>
      <c r="V14" s="342"/>
      <c r="W14" s="323"/>
      <c r="X14" s="323"/>
    </row>
    <row r="15" spans="1:24" ht="18.75" customHeight="1">
      <c r="A15" s="336" t="s">
        <v>362</v>
      </c>
      <c r="B15" s="337">
        <v>5892404.3499999996</v>
      </c>
      <c r="C15" s="337">
        <v>223524.96</v>
      </c>
      <c r="D15" s="337">
        <v>0</v>
      </c>
      <c r="E15" s="337">
        <v>968200.32</v>
      </c>
      <c r="F15" s="337">
        <v>19212.5</v>
      </c>
      <c r="G15" s="337">
        <v>502407.26</v>
      </c>
      <c r="H15" s="337">
        <v>31.58</v>
      </c>
      <c r="I15" s="337">
        <v>1192864.27</v>
      </c>
      <c r="J15" s="337">
        <v>24525.52</v>
      </c>
      <c r="K15" s="337">
        <f t="shared" si="0"/>
        <v>278882.30000000005</v>
      </c>
      <c r="L15" s="337">
        <f t="shared" si="1"/>
        <v>31.58</v>
      </c>
      <c r="M15" s="337">
        <f t="shared" si="2"/>
        <v>224663.95000000007</v>
      </c>
      <c r="N15" s="337">
        <f t="shared" si="3"/>
        <v>5313.02</v>
      </c>
      <c r="O15" s="338">
        <f t="shared" si="4"/>
        <v>0.20550826251426552</v>
      </c>
      <c r="P15" s="338">
        <f t="shared" si="5"/>
        <v>0.29187213365627229</v>
      </c>
      <c r="Q15" s="339"/>
      <c r="R15" s="323"/>
      <c r="S15" s="323"/>
      <c r="T15" s="340" t="s">
        <v>951</v>
      </c>
      <c r="U15" s="323"/>
      <c r="V15" s="323"/>
      <c r="W15" s="323"/>
      <c r="X15" s="323"/>
    </row>
    <row r="16" spans="1:24" ht="18.75" customHeight="1">
      <c r="A16" s="336" t="s">
        <v>363</v>
      </c>
      <c r="B16" s="337">
        <v>5044083.2699999996</v>
      </c>
      <c r="C16" s="337">
        <v>222541.22</v>
      </c>
      <c r="D16" s="337">
        <v>0</v>
      </c>
      <c r="E16" s="337">
        <v>488344.34</v>
      </c>
      <c r="F16" s="337">
        <v>69.16</v>
      </c>
      <c r="G16" s="337">
        <v>593471.48</v>
      </c>
      <c r="H16" s="337">
        <v>0</v>
      </c>
      <c r="I16" s="337">
        <v>923271.39</v>
      </c>
      <c r="J16" s="337">
        <v>1716.04</v>
      </c>
      <c r="K16" s="337">
        <f t="shared" si="0"/>
        <v>370930.26</v>
      </c>
      <c r="L16" s="337">
        <f t="shared" si="1"/>
        <v>0</v>
      </c>
      <c r="M16" s="337">
        <f t="shared" si="2"/>
        <v>434927.05</v>
      </c>
      <c r="N16" s="337">
        <f t="shared" si="3"/>
        <v>1646.8799999999999</v>
      </c>
      <c r="O16" s="338">
        <f t="shared" si="4"/>
        <v>0.14094825202994718</v>
      </c>
      <c r="P16" s="338">
        <f t="shared" si="5"/>
        <v>0.30103763731085276</v>
      </c>
      <c r="Q16" s="339"/>
      <c r="R16" s="323"/>
      <c r="S16" s="323"/>
      <c r="T16" s="340" t="s">
        <v>940</v>
      </c>
      <c r="U16" s="323"/>
      <c r="V16" s="323"/>
      <c r="W16" s="323"/>
      <c r="X16" s="323"/>
    </row>
    <row r="17" spans="1:24" ht="18.75" customHeight="1">
      <c r="A17" s="336" t="s">
        <v>365</v>
      </c>
      <c r="B17" s="337">
        <v>1903597.2</v>
      </c>
      <c r="C17" s="337">
        <v>51490.14</v>
      </c>
      <c r="D17" s="337">
        <v>0</v>
      </c>
      <c r="E17" s="337">
        <v>253814.11</v>
      </c>
      <c r="F17" s="337">
        <v>5826.64</v>
      </c>
      <c r="G17" s="337">
        <v>257100.84</v>
      </c>
      <c r="H17" s="337">
        <v>34.5</v>
      </c>
      <c r="I17" s="337">
        <v>303804</v>
      </c>
      <c r="J17" s="337">
        <v>6401.24</v>
      </c>
      <c r="K17" s="337">
        <f t="shared" si="0"/>
        <v>205610.7</v>
      </c>
      <c r="L17" s="337">
        <f t="shared" si="1"/>
        <v>34.5</v>
      </c>
      <c r="M17" s="337">
        <f t="shared" si="2"/>
        <v>49989.890000000014</v>
      </c>
      <c r="N17" s="337">
        <f t="shared" si="3"/>
        <v>574.59999999999945</v>
      </c>
      <c r="O17" s="338">
        <f t="shared" si="4"/>
        <v>0.16344365814364512</v>
      </c>
      <c r="P17" s="338">
        <f t="shared" si="5"/>
        <v>0.29803604460019167</v>
      </c>
      <c r="Q17" s="339"/>
      <c r="R17" s="323"/>
      <c r="S17" s="323"/>
      <c r="T17" s="340" t="s">
        <v>951</v>
      </c>
      <c r="U17" s="323"/>
      <c r="V17" s="323"/>
      <c r="W17" s="323"/>
      <c r="X17" s="323"/>
    </row>
    <row r="18" spans="1:24" ht="18.75" customHeight="1">
      <c r="A18" s="336" t="s">
        <v>366</v>
      </c>
      <c r="B18" s="337">
        <v>1399889.44</v>
      </c>
      <c r="C18" s="337">
        <v>49692.73</v>
      </c>
      <c r="D18" s="337">
        <v>0</v>
      </c>
      <c r="E18" s="337">
        <v>101621.58</v>
      </c>
      <c r="F18" s="337">
        <v>6145.68</v>
      </c>
      <c r="G18" s="337">
        <v>385931.96</v>
      </c>
      <c r="H18" s="337">
        <v>0</v>
      </c>
      <c r="I18" s="337">
        <v>214209.71</v>
      </c>
      <c r="J18" s="337">
        <v>49741.94</v>
      </c>
      <c r="K18" s="337">
        <f t="shared" si="0"/>
        <v>336239.23000000004</v>
      </c>
      <c r="L18" s="337">
        <f t="shared" si="1"/>
        <v>0</v>
      </c>
      <c r="M18" s="337">
        <f t="shared" si="2"/>
        <v>112588.12999999999</v>
      </c>
      <c r="N18" s="337">
        <f t="shared" si="3"/>
        <v>43596.26</v>
      </c>
      <c r="O18" s="338">
        <f t="shared" si="4"/>
        <v>0.112480304158877</v>
      </c>
      <c r="P18" s="338">
        <f t="shared" si="5"/>
        <v>0.46423924020742674</v>
      </c>
      <c r="Q18" s="339"/>
      <c r="R18" s="323"/>
      <c r="S18" s="323"/>
      <c r="T18" s="340" t="s">
        <v>940</v>
      </c>
      <c r="U18" s="323"/>
      <c r="V18" s="323"/>
      <c r="W18" s="323"/>
      <c r="X18" s="323"/>
    </row>
    <row r="19" spans="1:24" ht="18.75" customHeight="1">
      <c r="A19" s="336" t="s">
        <v>364</v>
      </c>
      <c r="B19" s="337">
        <v>2630162.71</v>
      </c>
      <c r="C19" s="337">
        <v>109571.05</v>
      </c>
      <c r="D19" s="337">
        <v>0.61</v>
      </c>
      <c r="E19" s="337">
        <v>311767.51</v>
      </c>
      <c r="F19" s="337">
        <v>1618.42</v>
      </c>
      <c r="G19" s="337">
        <v>251837.91</v>
      </c>
      <c r="H19" s="337">
        <v>86.78</v>
      </c>
      <c r="I19" s="337">
        <v>574168.15</v>
      </c>
      <c r="J19" s="337">
        <v>1985.47</v>
      </c>
      <c r="K19" s="337">
        <f t="shared" si="0"/>
        <v>142266.85999999999</v>
      </c>
      <c r="L19" s="337">
        <f t="shared" si="1"/>
        <v>86.17</v>
      </c>
      <c r="M19" s="337">
        <f t="shared" si="2"/>
        <v>262400.64000000001</v>
      </c>
      <c r="N19" s="337">
        <f t="shared" si="3"/>
        <v>367.04999999999995</v>
      </c>
      <c r="O19" s="338">
        <f t="shared" si="4"/>
        <v>0.1608104275799728</v>
      </c>
      <c r="P19" s="338">
        <f t="shared" si="5"/>
        <v>0.31483919487247236</v>
      </c>
      <c r="Q19" s="339"/>
      <c r="R19" s="323"/>
      <c r="S19" s="323"/>
      <c r="T19" s="340" t="s">
        <v>940</v>
      </c>
      <c r="U19" s="323"/>
      <c r="V19" s="323"/>
      <c r="W19" s="323"/>
      <c r="X19" s="323"/>
    </row>
    <row r="20" spans="1:24" ht="18.75" customHeight="1">
      <c r="A20" s="336" t="s">
        <v>367</v>
      </c>
      <c r="B20" s="337">
        <v>53400.74</v>
      </c>
      <c r="C20" s="337">
        <v>1155.17</v>
      </c>
      <c r="D20" s="337">
        <v>0</v>
      </c>
      <c r="E20" s="337">
        <v>9614.16</v>
      </c>
      <c r="F20" s="337">
        <v>0</v>
      </c>
      <c r="G20" s="337">
        <v>19257.7</v>
      </c>
      <c r="H20" s="337">
        <v>0</v>
      </c>
      <c r="I20" s="337">
        <v>17081.63</v>
      </c>
      <c r="J20" s="337">
        <v>0</v>
      </c>
      <c r="K20" s="337">
        <f t="shared" si="0"/>
        <v>18102.53</v>
      </c>
      <c r="L20" s="337">
        <f t="shared" si="1"/>
        <v>0</v>
      </c>
      <c r="M20" s="337">
        <f t="shared" si="2"/>
        <v>7467.4700000000012</v>
      </c>
      <c r="N20" s="337">
        <f t="shared" si="3"/>
        <v>0</v>
      </c>
      <c r="O20" s="338">
        <f t="shared" si="4"/>
        <v>0.20167005176332764</v>
      </c>
      <c r="P20" s="338">
        <f t="shared" si="5"/>
        <v>0.68050236757018734</v>
      </c>
      <c r="Q20" s="339"/>
      <c r="R20" s="323"/>
      <c r="S20" s="323"/>
      <c r="T20" s="323"/>
      <c r="U20" s="323"/>
      <c r="V20" s="323"/>
      <c r="W20" s="323"/>
      <c r="X20" s="323"/>
    </row>
    <row r="21" spans="1:24" ht="18.75" customHeight="1">
      <c r="A21" s="336" t="s">
        <v>368</v>
      </c>
      <c r="B21" s="337">
        <v>93918.67</v>
      </c>
      <c r="C21" s="337">
        <v>783.93</v>
      </c>
      <c r="D21" s="337">
        <v>0</v>
      </c>
      <c r="E21" s="337">
        <v>41785.360000000001</v>
      </c>
      <c r="F21" s="337">
        <v>0</v>
      </c>
      <c r="G21" s="337">
        <v>27318.16</v>
      </c>
      <c r="H21" s="337">
        <v>0</v>
      </c>
      <c r="I21" s="337">
        <v>72653.48</v>
      </c>
      <c r="J21" s="337">
        <v>0</v>
      </c>
      <c r="K21" s="337">
        <f t="shared" si="0"/>
        <v>26534.23</v>
      </c>
      <c r="L21" s="337">
        <f t="shared" si="1"/>
        <v>0</v>
      </c>
      <c r="M21" s="337">
        <f t="shared" si="2"/>
        <v>30868.119999999995</v>
      </c>
      <c r="N21" s="337">
        <f t="shared" si="3"/>
        <v>0</v>
      </c>
      <c r="O21" s="338">
        <f t="shared" si="4"/>
        <v>0.45325695093424984</v>
      </c>
      <c r="P21" s="338">
        <f t="shared" si="5"/>
        <v>1.0644490600218253</v>
      </c>
      <c r="Q21" s="339"/>
      <c r="R21" s="323"/>
      <c r="S21" s="323"/>
      <c r="T21" s="323"/>
      <c r="U21" s="323"/>
      <c r="V21" s="323"/>
      <c r="W21" s="323"/>
      <c r="X21" s="323"/>
    </row>
    <row r="22" spans="1:24" ht="18.75" customHeight="1">
      <c r="A22" s="336" t="s">
        <v>369</v>
      </c>
      <c r="B22" s="337">
        <v>1538402.76</v>
      </c>
      <c r="C22" s="337">
        <v>50782.53</v>
      </c>
      <c r="D22" s="337">
        <v>0</v>
      </c>
      <c r="E22" s="337">
        <v>170878.56</v>
      </c>
      <c r="F22" s="337">
        <v>1209.2</v>
      </c>
      <c r="G22" s="337">
        <v>237558.92</v>
      </c>
      <c r="H22" s="337">
        <v>0</v>
      </c>
      <c r="I22" s="337">
        <v>211244.55</v>
      </c>
      <c r="J22" s="337">
        <v>2192.4699999999998</v>
      </c>
      <c r="K22" s="337">
        <f t="shared" si="0"/>
        <v>186776.39</v>
      </c>
      <c r="L22" s="337">
        <f t="shared" si="1"/>
        <v>0</v>
      </c>
      <c r="M22" s="337">
        <f t="shared" si="2"/>
        <v>40365.989999999991</v>
      </c>
      <c r="N22" s="337">
        <f t="shared" si="3"/>
        <v>983.26999999999975</v>
      </c>
      <c r="O22" s="338">
        <f t="shared" si="4"/>
        <v>0.14487122344996314</v>
      </c>
      <c r="P22" s="338">
        <f t="shared" si="5"/>
        <v>0.29315856141599744</v>
      </c>
      <c r="Q22" s="339"/>
      <c r="R22" s="323"/>
      <c r="S22" s="323"/>
      <c r="T22" s="323"/>
      <c r="U22" s="323"/>
      <c r="V22" s="323"/>
      <c r="W22" s="323"/>
      <c r="X22" s="323"/>
    </row>
    <row r="23" spans="1:24" ht="18.75" customHeight="1">
      <c r="A23" s="336" t="s">
        <v>370</v>
      </c>
      <c r="B23" s="337">
        <v>1269417.55</v>
      </c>
      <c r="C23" s="337">
        <v>59463.29</v>
      </c>
      <c r="D23" s="337">
        <v>0</v>
      </c>
      <c r="E23" s="337">
        <v>70614.95</v>
      </c>
      <c r="F23" s="337">
        <v>184.3</v>
      </c>
      <c r="G23" s="337">
        <v>334562.06</v>
      </c>
      <c r="H23" s="337">
        <v>0</v>
      </c>
      <c r="I23" s="337">
        <v>142177.29</v>
      </c>
      <c r="J23" s="337">
        <v>318.06</v>
      </c>
      <c r="K23" s="337">
        <f t="shared" si="0"/>
        <v>275098.77</v>
      </c>
      <c r="L23" s="337">
        <f t="shared" si="1"/>
        <v>0</v>
      </c>
      <c r="M23" s="337">
        <f t="shared" si="2"/>
        <v>71562.340000000011</v>
      </c>
      <c r="N23" s="337">
        <f t="shared" si="3"/>
        <v>133.76</v>
      </c>
      <c r="O23" s="338">
        <f t="shared" si="4"/>
        <v>0.10261599108977183</v>
      </c>
      <c r="P23" s="338">
        <f t="shared" si="5"/>
        <v>0.37580810979019469</v>
      </c>
      <c r="Q23" s="339"/>
      <c r="R23" s="323"/>
      <c r="S23" s="323"/>
      <c r="T23" s="323"/>
      <c r="U23" s="323"/>
      <c r="V23" s="323"/>
      <c r="W23" s="323"/>
      <c r="X23" s="323"/>
    </row>
    <row r="24" spans="1:24" ht="18.75" customHeight="1">
      <c r="Q24" s="339"/>
      <c r="R24" s="343"/>
      <c r="S24" s="323"/>
      <c r="T24" s="323"/>
      <c r="U24" s="323"/>
      <c r="V24" s="323"/>
      <c r="W24" s="323"/>
      <c r="X24" s="323"/>
    </row>
    <row r="25" spans="1:24" ht="21.75" customHeight="1">
      <c r="A25" s="125"/>
      <c r="B25" s="337" t="s">
        <v>940</v>
      </c>
      <c r="C25" s="337" t="s">
        <v>940</v>
      </c>
      <c r="D25" s="337" t="s">
        <v>940</v>
      </c>
      <c r="E25" s="337" t="s">
        <v>940</v>
      </c>
      <c r="F25" s="337" t="s">
        <v>940</v>
      </c>
      <c r="G25" s="337" t="s">
        <v>940</v>
      </c>
      <c r="H25" s="337" t="s">
        <v>940</v>
      </c>
      <c r="I25" s="337"/>
      <c r="J25" s="337" t="s">
        <v>940</v>
      </c>
      <c r="K25" s="337"/>
      <c r="L25" s="337"/>
      <c r="M25" s="337"/>
      <c r="N25" s="337" t="s">
        <v>940</v>
      </c>
      <c r="O25" s="338"/>
      <c r="P25" s="338"/>
      <c r="Q25" s="339"/>
      <c r="R25" s="343"/>
      <c r="S25" s="343"/>
      <c r="T25" s="323"/>
      <c r="U25" s="323"/>
      <c r="V25" s="323"/>
      <c r="W25" s="323"/>
      <c r="X25" s="323"/>
    </row>
    <row r="26" spans="1:24" ht="15.75">
      <c r="A26" s="336" t="s">
        <v>65</v>
      </c>
      <c r="B26" s="337">
        <f t="shared" ref="B26:J26" si="6">SUM(B12:B23)</f>
        <v>40397239.699999996</v>
      </c>
      <c r="C26" s="337">
        <f t="shared" si="6"/>
        <v>1631187.3599999999</v>
      </c>
      <c r="D26" s="337">
        <f t="shared" si="6"/>
        <v>80.92</v>
      </c>
      <c r="E26" s="337">
        <f t="shared" si="6"/>
        <v>4683103.1099999994</v>
      </c>
      <c r="F26" s="337">
        <f t="shared" si="6"/>
        <v>88043.37000000001</v>
      </c>
      <c r="G26" s="337">
        <f t="shared" si="6"/>
        <v>5530654.71</v>
      </c>
      <c r="H26" s="337">
        <f t="shared" si="6"/>
        <v>517.20000000000005</v>
      </c>
      <c r="I26" s="337">
        <f t="shared" si="6"/>
        <v>6943342.0900000008</v>
      </c>
      <c r="J26" s="337">
        <f t="shared" si="6"/>
        <v>177202.61</v>
      </c>
      <c r="K26" s="337">
        <f>G26-C26</f>
        <v>3899467.35</v>
      </c>
      <c r="L26" s="337">
        <f>H26-D26</f>
        <v>436.28000000000003</v>
      </c>
      <c r="M26" s="337">
        <f>I26-E26</f>
        <v>2260238.9800000014</v>
      </c>
      <c r="N26" s="337">
        <f>J26-F26</f>
        <v>89159.239999999976</v>
      </c>
      <c r="O26" s="338">
        <f>SUM(C26:F26)/B26</f>
        <v>0.15848644133970372</v>
      </c>
      <c r="P26" s="338">
        <f>SUM(G26:J26)/B26</f>
        <v>0.31318270020315275</v>
      </c>
      <c r="Q26" s="331"/>
      <c r="R26" s="891"/>
      <c r="S26" s="891"/>
      <c r="T26" s="161"/>
      <c r="U26" s="161"/>
      <c r="V26" s="161"/>
      <c r="W26" s="161"/>
    </row>
    <row r="27" spans="1:24">
      <c r="B27" s="334"/>
      <c r="C27" s="335"/>
      <c r="D27" s="344"/>
      <c r="E27" s="335"/>
      <c r="F27" s="335"/>
      <c r="G27" s="335"/>
      <c r="H27" s="335"/>
      <c r="I27" s="335"/>
      <c r="J27" s="335"/>
      <c r="K27" s="335"/>
      <c r="L27" s="335"/>
      <c r="M27" s="335"/>
      <c r="N27" s="335"/>
      <c r="R27" s="335"/>
      <c r="S27" s="335"/>
    </row>
    <row r="28" spans="1:24" ht="13.5" thickBot="1">
      <c r="A28" s="199"/>
      <c r="B28" s="345" t="s">
        <v>940</v>
      </c>
      <c r="C28" s="345" t="s">
        <v>940</v>
      </c>
      <c r="D28" s="346" t="s">
        <v>940</v>
      </c>
      <c r="E28" s="345" t="s">
        <v>940</v>
      </c>
      <c r="F28" s="345"/>
      <c r="G28" s="345" t="s">
        <v>940</v>
      </c>
      <c r="H28" s="345" t="s">
        <v>940</v>
      </c>
      <c r="I28" s="345" t="s">
        <v>940</v>
      </c>
      <c r="J28" s="345"/>
      <c r="K28" s="345" t="s">
        <v>940</v>
      </c>
      <c r="L28" s="345" t="s">
        <v>940</v>
      </c>
      <c r="M28" s="345" t="s">
        <v>940</v>
      </c>
      <c r="N28" s="345"/>
      <c r="O28" s="199"/>
      <c r="P28" s="199"/>
      <c r="R28" s="335"/>
      <c r="S28" s="335"/>
    </row>
    <row r="29" spans="1:24" ht="13.5" thickTop="1"/>
    <row r="30" spans="1:24" ht="15.75">
      <c r="A30" s="347" t="s">
        <v>952</v>
      </c>
      <c r="B30" s="335"/>
      <c r="C30" s="335"/>
      <c r="E30" s="335"/>
      <c r="F30" s="335"/>
      <c r="G30" s="335"/>
      <c r="H30" s="335"/>
      <c r="I30" s="334" t="s">
        <v>940</v>
      </c>
      <c r="J30" s="334"/>
      <c r="K30" s="335"/>
      <c r="L30" s="335"/>
      <c r="M30" s="335"/>
      <c r="N30" s="335"/>
      <c r="R30" s="335"/>
      <c r="S30" s="335"/>
    </row>
    <row r="31" spans="1:24" ht="15.75">
      <c r="A31" s="347" t="s">
        <v>953</v>
      </c>
      <c r="K31" s="333" t="s">
        <v>940</v>
      </c>
    </row>
    <row r="32" spans="1:24" ht="15.75">
      <c r="A32" s="331"/>
    </row>
    <row r="33" spans="1:15" ht="15.75">
      <c r="A33" s="331"/>
    </row>
    <row r="34" spans="1:15" ht="15.75">
      <c r="A34" s="331"/>
    </row>
    <row r="35" spans="1:15" ht="15.75">
      <c r="A35" s="331"/>
    </row>
    <row r="36" spans="1:15" ht="55.5" customHeight="1"/>
    <row r="37" spans="1:15" ht="30.75">
      <c r="B37" s="348"/>
      <c r="C37" s="348"/>
      <c r="D37" s="348"/>
      <c r="E37" s="348"/>
      <c r="F37" s="348"/>
      <c r="G37" s="348"/>
      <c r="H37" s="348"/>
      <c r="I37" s="348"/>
      <c r="J37" s="348"/>
      <c r="K37" s="348"/>
      <c r="L37" s="348"/>
      <c r="M37" s="348"/>
      <c r="N37" s="348"/>
      <c r="O37" s="349"/>
    </row>
    <row r="38" spans="1:15" ht="30.75">
      <c r="B38" s="1000" t="s">
        <v>59</v>
      </c>
      <c r="C38" s="1000"/>
      <c r="D38" s="1000"/>
      <c r="E38" s="1000"/>
      <c r="F38" s="1000"/>
      <c r="G38" s="1000"/>
      <c r="H38" s="1000"/>
      <c r="I38" s="1000"/>
      <c r="J38" s="1000"/>
      <c r="K38" s="1000"/>
      <c r="L38" s="1000"/>
      <c r="M38" s="1000"/>
      <c r="N38" s="1001"/>
      <c r="O38" s="349"/>
    </row>
    <row r="39" spans="1:15" ht="30.75">
      <c r="B39" s="1000" t="s">
        <v>941</v>
      </c>
      <c r="C39" s="1000"/>
      <c r="D39" s="1000"/>
      <c r="E39" s="1000"/>
      <c r="F39" s="1000"/>
      <c r="G39" s="1000"/>
      <c r="H39" s="1000"/>
      <c r="I39" s="1000"/>
      <c r="J39" s="1000"/>
      <c r="K39" s="1000"/>
      <c r="L39" s="1000"/>
      <c r="M39" s="1000"/>
      <c r="N39" s="1001"/>
      <c r="O39" s="349"/>
    </row>
    <row r="40" spans="1:15" ht="30.75">
      <c r="B40" s="1000" t="str">
        <f>H4</f>
        <v>AL 31 DE MARZO DE 2011</v>
      </c>
      <c r="C40" s="1000"/>
      <c r="D40" s="1000"/>
      <c r="E40" s="1000"/>
      <c r="F40" s="1000"/>
      <c r="G40" s="1000"/>
      <c r="H40" s="1002"/>
      <c r="I40" s="1000"/>
      <c r="J40" s="1000"/>
      <c r="K40" s="1000"/>
      <c r="L40" s="1000"/>
      <c r="M40" s="1000"/>
      <c r="N40" s="1000"/>
      <c r="O40" s="349"/>
    </row>
    <row r="41" spans="1:15" ht="30.75">
      <c r="B41" s="1003" t="s">
        <v>838</v>
      </c>
      <c r="C41" s="1003"/>
      <c r="D41" s="1003"/>
      <c r="E41" s="1003"/>
      <c r="F41" s="1003"/>
      <c r="G41" s="1003"/>
      <c r="H41" s="1003"/>
      <c r="I41" s="1003"/>
      <c r="J41" s="1003"/>
      <c r="K41" s="1003"/>
      <c r="L41" s="1003"/>
      <c r="M41" s="1003"/>
      <c r="N41" s="1001"/>
      <c r="O41" s="349"/>
    </row>
    <row r="42" spans="1:15" ht="15.75">
      <c r="B42" s="350"/>
      <c r="C42" s="350"/>
      <c r="D42" s="350"/>
      <c r="E42" s="350"/>
      <c r="F42" s="350"/>
      <c r="G42" s="350"/>
      <c r="H42" s="350"/>
      <c r="I42" s="350"/>
      <c r="J42" s="350"/>
      <c r="K42" s="350"/>
      <c r="L42" s="350"/>
      <c r="M42" s="350"/>
      <c r="N42" s="350"/>
      <c r="O42" s="351"/>
    </row>
    <row r="43" spans="1:15" ht="15.75">
      <c r="B43" s="350"/>
      <c r="C43" s="1004"/>
      <c r="D43" s="1004"/>
      <c r="E43" s="1004"/>
      <c r="F43" s="1004"/>
      <c r="G43" s="1004"/>
      <c r="H43" s="1004"/>
      <c r="I43" s="1004"/>
      <c r="J43" s="1004"/>
      <c r="K43" s="1004"/>
      <c r="L43" s="1004"/>
      <c r="M43" s="1004"/>
      <c r="N43" s="350"/>
      <c r="O43" s="351"/>
    </row>
    <row r="44" spans="1:15" ht="15.75">
      <c r="B44" s="998" t="s">
        <v>954</v>
      </c>
      <c r="C44" s="999" t="s">
        <v>942</v>
      </c>
      <c r="D44" s="999"/>
      <c r="E44" s="999"/>
      <c r="F44" s="882"/>
      <c r="G44" s="999" t="s">
        <v>955</v>
      </c>
      <c r="H44" s="999"/>
      <c r="I44" s="999"/>
      <c r="J44" s="882"/>
      <c r="K44" s="999" t="s">
        <v>944</v>
      </c>
      <c r="L44" s="999"/>
      <c r="M44" s="999"/>
      <c r="N44" s="352"/>
      <c r="O44" s="351"/>
    </row>
    <row r="45" spans="1:15" ht="15.75">
      <c r="B45" s="998"/>
      <c r="C45" s="352"/>
      <c r="D45" s="352"/>
      <c r="E45" s="352"/>
      <c r="F45" s="352"/>
      <c r="G45" s="352"/>
      <c r="H45" s="352"/>
      <c r="I45" s="352"/>
      <c r="J45" s="352"/>
      <c r="K45" s="352"/>
      <c r="L45" s="352"/>
      <c r="M45" s="352"/>
      <c r="N45" s="352"/>
      <c r="O45" s="351"/>
    </row>
    <row r="46" spans="1:15" ht="15.75">
      <c r="B46" s="998"/>
      <c r="C46" s="353" t="s">
        <v>61</v>
      </c>
      <c r="D46" s="353" t="s">
        <v>63</v>
      </c>
      <c r="E46" s="354" t="s">
        <v>62</v>
      </c>
      <c r="F46" s="354" t="s">
        <v>64</v>
      </c>
      <c r="G46" s="353" t="s">
        <v>61</v>
      </c>
      <c r="H46" s="353" t="s">
        <v>63</v>
      </c>
      <c r="I46" s="354" t="s">
        <v>62</v>
      </c>
      <c r="J46" s="354" t="s">
        <v>64</v>
      </c>
      <c r="K46" s="353" t="s">
        <v>61</v>
      </c>
      <c r="L46" s="353" t="s">
        <v>63</v>
      </c>
      <c r="M46" s="354" t="s">
        <v>62</v>
      </c>
      <c r="N46" s="354" t="s">
        <v>64</v>
      </c>
      <c r="O46" s="355"/>
    </row>
    <row r="47" spans="1:15" ht="20.25" customHeight="1">
      <c r="B47" s="356" t="s">
        <v>956</v>
      </c>
      <c r="C47" s="343">
        <v>251578.31</v>
      </c>
      <c r="D47" s="343">
        <v>10158.33</v>
      </c>
      <c r="E47" s="343">
        <v>2296704.9900000002</v>
      </c>
      <c r="F47" s="357" t="s">
        <v>542</v>
      </c>
      <c r="G47" s="343">
        <v>451809.81</v>
      </c>
      <c r="H47" s="343">
        <v>11249.42</v>
      </c>
      <c r="I47" s="343">
        <v>2499154.83</v>
      </c>
      <c r="J47" s="357" t="s">
        <v>542</v>
      </c>
      <c r="K47" s="343">
        <v>200231.5</v>
      </c>
      <c r="L47" s="343">
        <v>1091.0899999999999</v>
      </c>
      <c r="M47" s="343">
        <v>202449.84</v>
      </c>
      <c r="N47" s="357" t="s">
        <v>542</v>
      </c>
      <c r="O47" s="201"/>
    </row>
    <row r="48" spans="1:15" ht="20.25" customHeight="1">
      <c r="B48" s="358" t="s">
        <v>957</v>
      </c>
      <c r="C48" s="343">
        <v>310562.38</v>
      </c>
      <c r="D48" s="343">
        <v>16627.22</v>
      </c>
      <c r="E48" s="359">
        <v>2230593.39</v>
      </c>
      <c r="F48" s="357" t="s">
        <v>542</v>
      </c>
      <c r="G48" s="343">
        <v>711119.02</v>
      </c>
      <c r="H48" s="343">
        <v>18237.560000000001</v>
      </c>
      <c r="I48" s="359">
        <v>2290965.64</v>
      </c>
      <c r="J48" s="357" t="s">
        <v>542</v>
      </c>
      <c r="K48" s="343">
        <v>400556.64</v>
      </c>
      <c r="L48" s="343">
        <v>1610.34</v>
      </c>
      <c r="M48" s="343">
        <v>60372.250000000218</v>
      </c>
      <c r="N48" s="357" t="s">
        <v>542</v>
      </c>
      <c r="O48" s="201"/>
    </row>
    <row r="49" spans="2:15" ht="20.25" customHeight="1">
      <c r="B49" s="360" t="s">
        <v>958</v>
      </c>
      <c r="C49" s="361">
        <v>434196.68</v>
      </c>
      <c r="D49" s="361">
        <v>25571.8</v>
      </c>
      <c r="E49" s="361">
        <v>2577005.77</v>
      </c>
      <c r="F49" s="357">
        <v>27058.560000000001</v>
      </c>
      <c r="G49" s="361">
        <v>1232499.0900000001</v>
      </c>
      <c r="H49" s="361">
        <v>39413.980000000003</v>
      </c>
      <c r="I49" s="361">
        <v>2782457.05</v>
      </c>
      <c r="J49" s="357">
        <v>41881.019999999997</v>
      </c>
      <c r="K49" s="361">
        <v>798302.41</v>
      </c>
      <c r="L49" s="361">
        <v>13842.18</v>
      </c>
      <c r="M49" s="361">
        <v>205451.27999999933</v>
      </c>
      <c r="N49" s="357">
        <v>14822.46</v>
      </c>
      <c r="O49" s="201"/>
    </row>
    <row r="50" spans="2:15" ht="20.25" customHeight="1">
      <c r="B50" s="356" t="s">
        <v>959</v>
      </c>
      <c r="C50" s="361">
        <v>625394.84</v>
      </c>
      <c r="D50" s="361">
        <v>4001.74</v>
      </c>
      <c r="E50" s="361">
        <v>2413637.88</v>
      </c>
      <c r="F50" s="357">
        <v>52300.95</v>
      </c>
      <c r="G50" s="361">
        <v>1202860.3500000001</v>
      </c>
      <c r="H50" s="361">
        <v>8177.63</v>
      </c>
      <c r="I50" s="361">
        <v>2493278.3199999998</v>
      </c>
      <c r="J50" s="357">
        <v>69648.94</v>
      </c>
      <c r="K50" s="361">
        <v>577465.51</v>
      </c>
      <c r="L50" s="361">
        <v>4175.8900000000003</v>
      </c>
      <c r="M50" s="361">
        <v>79640.440000000875</v>
      </c>
      <c r="N50" s="357">
        <v>17347.990000000002</v>
      </c>
      <c r="O50" s="201"/>
    </row>
    <row r="51" spans="2:15" ht="20.25" customHeight="1">
      <c r="B51" s="356" t="s">
        <v>960</v>
      </c>
      <c r="C51" s="361">
        <v>1008422.63</v>
      </c>
      <c r="D51" s="361">
        <v>250.46</v>
      </c>
      <c r="E51" s="361">
        <v>2439251.71</v>
      </c>
      <c r="F51" s="357">
        <v>143625.48000000001</v>
      </c>
      <c r="G51" s="361">
        <v>1847515.16</v>
      </c>
      <c r="H51" s="361">
        <v>4561.79</v>
      </c>
      <c r="I51" s="361">
        <v>2553998.7200000002</v>
      </c>
      <c r="J51" s="357">
        <v>160977.38</v>
      </c>
      <c r="K51" s="361">
        <v>839092.53</v>
      </c>
      <c r="L51" s="361">
        <v>4311.33</v>
      </c>
      <c r="M51" s="361">
        <v>114747.00999999931</v>
      </c>
      <c r="N51" s="357">
        <v>17351.900000000001</v>
      </c>
      <c r="O51" s="201"/>
    </row>
    <row r="52" spans="2:15" ht="20.25" customHeight="1">
      <c r="B52" s="356" t="s">
        <v>961</v>
      </c>
      <c r="C52" s="361">
        <v>1486256.12</v>
      </c>
      <c r="D52" s="361">
        <v>109.42</v>
      </c>
      <c r="E52" s="361">
        <v>2481327.42</v>
      </c>
      <c r="F52" s="357">
        <v>544959.27</v>
      </c>
      <c r="G52" s="361">
        <v>2246978.9500000002</v>
      </c>
      <c r="H52" s="361">
        <v>940.28</v>
      </c>
      <c r="I52" s="361">
        <v>3188445.63</v>
      </c>
      <c r="J52" s="357">
        <v>566296.25</v>
      </c>
      <c r="K52" s="361">
        <v>760722.83000000054</v>
      </c>
      <c r="L52" s="361">
        <v>830.86</v>
      </c>
      <c r="M52" s="361">
        <v>707118.21</v>
      </c>
      <c r="N52" s="357">
        <v>21336.98</v>
      </c>
      <c r="O52" s="201"/>
    </row>
    <row r="53" spans="2:15" ht="20.25" customHeight="1">
      <c r="B53" s="356" t="s">
        <v>962</v>
      </c>
      <c r="C53" s="361">
        <v>1154349.6000000001</v>
      </c>
      <c r="D53" s="361">
        <v>114.11</v>
      </c>
      <c r="E53" s="361">
        <v>4617554.1999999993</v>
      </c>
      <c r="F53" s="361">
        <v>243810.36999999997</v>
      </c>
      <c r="G53" s="361">
        <v>7422017.9399999995</v>
      </c>
      <c r="H53" s="361">
        <v>979.13</v>
      </c>
      <c r="I53" s="361">
        <v>5827427.2700000014</v>
      </c>
      <c r="J53" s="361">
        <v>291540.62</v>
      </c>
      <c r="K53" s="361">
        <v>6267668.3399999999</v>
      </c>
      <c r="L53" s="361">
        <v>865.02</v>
      </c>
      <c r="M53" s="361">
        <v>1209873.0700000022</v>
      </c>
      <c r="N53" s="361">
        <v>47730.250000000029</v>
      </c>
      <c r="O53" s="201"/>
    </row>
    <row r="54" spans="2:15" ht="20.25" customHeight="1">
      <c r="B54" s="356" t="s">
        <v>1461</v>
      </c>
      <c r="C54" s="361">
        <v>1490904.8300000003</v>
      </c>
      <c r="D54" s="361">
        <v>74.34</v>
      </c>
      <c r="E54" s="361">
        <v>4005497.6300000004</v>
      </c>
      <c r="F54" s="361">
        <v>128263.31000000001</v>
      </c>
      <c r="G54" s="361">
        <v>6157766.4400000004</v>
      </c>
      <c r="H54" s="361">
        <v>453.34999999999997</v>
      </c>
      <c r="I54" s="361">
        <v>5437962.4800000004</v>
      </c>
      <c r="J54" s="361">
        <v>170504.00999999998</v>
      </c>
      <c r="K54" s="361">
        <v>4666861.6100000003</v>
      </c>
      <c r="L54" s="361">
        <v>379.01</v>
      </c>
      <c r="M54" s="361">
        <v>1432464.85</v>
      </c>
      <c r="N54" s="361">
        <v>42240.699999999968</v>
      </c>
      <c r="O54" s="355"/>
    </row>
    <row r="55" spans="2:15" ht="20.25" customHeight="1">
      <c r="B55" s="356" t="str">
        <f>CONCATENATE([4]Sheet2!P5,"/",[4]Sheet2!P8)</f>
        <v>MAR/11</v>
      </c>
      <c r="C55" s="361">
        <f t="shared" ref="C55:N55" si="7">C26</f>
        <v>1631187.3599999999</v>
      </c>
      <c r="D55" s="361">
        <f t="shared" si="7"/>
        <v>80.92</v>
      </c>
      <c r="E55" s="361">
        <f t="shared" si="7"/>
        <v>4683103.1099999994</v>
      </c>
      <c r="F55" s="361">
        <f t="shared" si="7"/>
        <v>88043.37000000001</v>
      </c>
      <c r="G55" s="361">
        <f t="shared" si="7"/>
        <v>5530654.71</v>
      </c>
      <c r="H55" s="361">
        <f t="shared" si="7"/>
        <v>517.20000000000005</v>
      </c>
      <c r="I55" s="361">
        <f t="shared" si="7"/>
        <v>6943342.0900000008</v>
      </c>
      <c r="J55" s="361">
        <f t="shared" si="7"/>
        <v>177202.61</v>
      </c>
      <c r="K55" s="361">
        <f t="shared" si="7"/>
        <v>3899467.35</v>
      </c>
      <c r="L55" s="361">
        <f t="shared" si="7"/>
        <v>436.28000000000003</v>
      </c>
      <c r="M55" s="361">
        <f t="shared" si="7"/>
        <v>2260238.9800000014</v>
      </c>
      <c r="N55" s="361">
        <f t="shared" si="7"/>
        <v>89159.239999999976</v>
      </c>
      <c r="O55" s="201"/>
    </row>
    <row r="56" spans="2:15" ht="13.5" thickBot="1">
      <c r="B56" s="199"/>
      <c r="C56" s="199"/>
      <c r="D56" s="199"/>
      <c r="E56" s="199"/>
      <c r="F56" s="199"/>
      <c r="G56" s="199"/>
      <c r="H56" s="199"/>
      <c r="I56" s="199"/>
      <c r="J56" s="199"/>
      <c r="K56" s="199"/>
      <c r="L56" s="199"/>
      <c r="M56" s="199"/>
      <c r="N56" s="199"/>
      <c r="O56" s="201"/>
    </row>
    <row r="57" spans="2:15" ht="13.5" thickTop="1">
      <c r="O57" s="201"/>
    </row>
    <row r="58" spans="2:15" ht="15.75">
      <c r="B58" s="347" t="s">
        <v>952</v>
      </c>
      <c r="O58" s="201"/>
    </row>
    <row r="59" spans="2:15" ht="15.75">
      <c r="B59" s="347" t="s">
        <v>953</v>
      </c>
      <c r="O59" s="201"/>
    </row>
    <row r="60" spans="2:15">
      <c r="O60" s="201"/>
    </row>
  </sheetData>
  <mergeCells count="16">
    <mergeCell ref="A3:P3"/>
    <mergeCell ref="A5:P5"/>
    <mergeCell ref="A2:P2"/>
    <mergeCell ref="C7:F7"/>
    <mergeCell ref="G7:J7"/>
    <mergeCell ref="K7:N7"/>
    <mergeCell ref="O7:P7"/>
    <mergeCell ref="B44:B46"/>
    <mergeCell ref="C44:E44"/>
    <mergeCell ref="G44:I44"/>
    <mergeCell ref="K44:M44"/>
    <mergeCell ref="B38:N38"/>
    <mergeCell ref="B39:N39"/>
    <mergeCell ref="B40:N40"/>
    <mergeCell ref="B41:N41"/>
    <mergeCell ref="C43:M43"/>
  </mergeCells>
  <pageMargins left="0.75" right="0.2" top="0.49" bottom="0.5" header="0.5" footer="0.5"/>
  <pageSetup scale="45" orientation="landscape"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O33"/>
  <sheetViews>
    <sheetView topLeftCell="C2" zoomScale="50" workbookViewId="0">
      <selection activeCell="C34" sqref="A34:XFD1048576"/>
    </sheetView>
  </sheetViews>
  <sheetFormatPr defaultColWidth="0" defaultRowHeight="12.75" zeroHeight="1"/>
  <cols>
    <col min="1" max="2" width="31.140625" hidden="1" customWidth="1"/>
    <col min="3" max="3" width="95.85546875" style="7" customWidth="1"/>
    <col min="4" max="4" width="17.28515625" style="7" customWidth="1"/>
    <col min="5" max="10" width="17.28515625" customWidth="1"/>
    <col min="11" max="11" width="14.140625" hidden="1" customWidth="1"/>
    <col min="12" max="12" width="3.42578125" style="201" hidden="1"/>
    <col min="13" max="13" width="9.140625" hidden="1"/>
    <col min="14" max="14" width="21.28515625" hidden="1"/>
    <col min="15" max="15" width="12.42578125" hidden="1"/>
    <col min="16" max="16384" width="9.140625" hidden="1"/>
  </cols>
  <sheetData>
    <row r="1" spans="1:14" s="2" customFormat="1" ht="7.5" hidden="1" customHeight="1">
      <c r="C1" s="362"/>
      <c r="D1" s="362"/>
      <c r="E1" s="363"/>
      <c r="F1" s="363"/>
      <c r="G1" s="363"/>
      <c r="H1" s="363"/>
      <c r="I1" s="363"/>
      <c r="J1" s="363"/>
      <c r="K1" s="363"/>
      <c r="L1" s="364"/>
    </row>
    <row r="2" spans="1:14" s="2" customFormat="1" ht="39" customHeight="1">
      <c r="C2" s="1006" t="s">
        <v>59</v>
      </c>
      <c r="D2" s="1006"/>
      <c r="E2" s="1006"/>
      <c r="F2" s="1006"/>
      <c r="G2" s="1006"/>
      <c r="H2" s="1006"/>
      <c r="I2" s="1006"/>
      <c r="J2" s="1006"/>
      <c r="K2" s="365"/>
      <c r="L2" s="364"/>
    </row>
    <row r="3" spans="1:14" s="2" customFormat="1" ht="42.75" customHeight="1">
      <c r="C3" s="1006" t="s">
        <v>963</v>
      </c>
      <c r="D3" s="1006"/>
      <c r="E3" s="1006"/>
      <c r="F3" s="1006"/>
      <c r="G3" s="1006"/>
      <c r="H3" s="1006"/>
      <c r="I3" s="1006"/>
      <c r="J3" s="1006"/>
      <c r="K3" s="365"/>
      <c r="L3" s="364"/>
    </row>
    <row r="4" spans="1:14" s="2" customFormat="1" ht="42.75" customHeight="1">
      <c r="A4" s="2" t="s">
        <v>1451</v>
      </c>
      <c r="C4" s="1006" t="s">
        <v>1451</v>
      </c>
      <c r="D4" s="1006"/>
      <c r="E4" s="1006"/>
      <c r="F4" s="1006"/>
      <c r="G4" s="1006"/>
      <c r="H4" s="1006"/>
      <c r="I4" s="1006"/>
      <c r="J4" s="1006"/>
      <c r="K4" s="365"/>
      <c r="L4" s="364"/>
    </row>
    <row r="5" spans="1:14" s="322" customFormat="1" ht="45" customHeight="1">
      <c r="C5" s="1007" t="s">
        <v>2</v>
      </c>
      <c r="D5" s="1007"/>
      <c r="E5" s="1007"/>
      <c r="F5" s="1007"/>
      <c r="G5" s="1007"/>
      <c r="H5" s="1007"/>
      <c r="I5" s="1007"/>
      <c r="J5" s="1007"/>
      <c r="K5" s="366"/>
      <c r="L5" s="367"/>
    </row>
    <row r="6" spans="1:14" s="207" customFormat="1" ht="18.75" customHeight="1">
      <c r="C6" s="208"/>
      <c r="D6" s="208"/>
      <c r="E6" s="208"/>
      <c r="F6" s="208"/>
      <c r="G6" s="208"/>
      <c r="H6" s="208"/>
      <c r="I6" s="208"/>
      <c r="J6" s="208"/>
      <c r="K6" s="208"/>
      <c r="L6" s="368"/>
    </row>
    <row r="7" spans="1:14" s="293" customFormat="1" ht="37.5" customHeight="1">
      <c r="C7" s="369"/>
      <c r="D7" s="370" t="s">
        <v>776</v>
      </c>
      <c r="E7" s="370" t="s">
        <v>777</v>
      </c>
      <c r="F7" s="370" t="s">
        <v>778</v>
      </c>
      <c r="G7" s="370" t="s">
        <v>779</v>
      </c>
      <c r="H7" s="370" t="s">
        <v>780</v>
      </c>
      <c r="I7" s="370" t="s">
        <v>781</v>
      </c>
      <c r="J7" s="370" t="s">
        <v>1458</v>
      </c>
      <c r="K7" s="209"/>
      <c r="L7" s="209"/>
    </row>
    <row r="8" spans="1:14" s="293" customFormat="1" ht="36.75" customHeight="1">
      <c r="C8" s="371"/>
      <c r="D8" s="372" t="s">
        <v>782</v>
      </c>
      <c r="E8" s="372" t="s">
        <v>782</v>
      </c>
      <c r="F8" s="372" t="s">
        <v>782</v>
      </c>
      <c r="G8" s="372" t="s">
        <v>782</v>
      </c>
      <c r="H8" s="372" t="s">
        <v>782</v>
      </c>
      <c r="I8" s="372" t="str">
        <f>"DIC"</f>
        <v>DIC</v>
      </c>
      <c r="J8" s="372" t="str">
        <f>UPPER("mar")</f>
        <v>MAR</v>
      </c>
      <c r="K8" s="209" t="s">
        <v>564</v>
      </c>
      <c r="L8" s="209"/>
    </row>
    <row r="9" spans="1:14" s="293" customFormat="1" ht="12" customHeight="1">
      <c r="C9" s="373"/>
      <c r="L9" s="209"/>
    </row>
    <row r="10" spans="1:14" s="28" customFormat="1" ht="72.75" customHeight="1">
      <c r="C10" s="374" t="s">
        <v>59</v>
      </c>
      <c r="L10" s="209"/>
    </row>
    <row r="11" spans="1:14" s="28" customFormat="1" ht="72.75" customHeight="1">
      <c r="A11" s="28" t="s">
        <v>565</v>
      </c>
      <c r="B11" s="28" t="s">
        <v>964</v>
      </c>
      <c r="C11" s="375" t="s">
        <v>965</v>
      </c>
      <c r="D11" s="240">
        <v>18404503.086410001</v>
      </c>
      <c r="E11" s="240">
        <v>20038972.818500001</v>
      </c>
      <c r="F11" s="240">
        <v>22894937.497779999</v>
      </c>
      <c r="G11" s="240">
        <v>24910472.519609999</v>
      </c>
      <c r="H11" s="240">
        <v>27778627.977880001</v>
      </c>
      <c r="I11" s="240">
        <v>36223316.545870006</v>
      </c>
      <c r="J11" s="240">
        <v>37146594.05714</v>
      </c>
      <c r="L11" s="209"/>
    </row>
    <row r="12" spans="1:14" s="28" customFormat="1" ht="72.75" customHeight="1">
      <c r="A12" s="28" t="s">
        <v>565</v>
      </c>
      <c r="B12" s="376" t="s">
        <v>966</v>
      </c>
      <c r="C12" s="375" t="s">
        <v>967</v>
      </c>
      <c r="D12" s="240">
        <v>14272542.602049999</v>
      </c>
      <c r="E12" s="240">
        <v>16793068.633370001</v>
      </c>
      <c r="F12" s="240">
        <v>20452126.948419999</v>
      </c>
      <c r="G12" s="240">
        <v>23135384.654279999</v>
      </c>
      <c r="H12" s="240">
        <v>26359793.024390001</v>
      </c>
      <c r="I12" s="240">
        <v>35226192.860459998</v>
      </c>
      <c r="J12" s="240">
        <v>36271429.641070001</v>
      </c>
      <c r="K12" s="240"/>
      <c r="L12" s="209"/>
      <c r="N12" s="240"/>
    </row>
    <row r="13" spans="1:14" s="28" customFormat="1" ht="72.75" customHeight="1">
      <c r="A13" s="28" t="s">
        <v>565</v>
      </c>
      <c r="B13" t="s">
        <v>968</v>
      </c>
      <c r="C13" s="69" t="s">
        <v>969</v>
      </c>
      <c r="D13" s="240">
        <v>13878908.411040001</v>
      </c>
      <c r="E13" s="240">
        <v>16339121.9515</v>
      </c>
      <c r="F13" s="240">
        <v>20149642.796970002</v>
      </c>
      <c r="G13" s="240">
        <v>22762749.625799999</v>
      </c>
      <c r="H13" s="240">
        <v>25974380.52282</v>
      </c>
      <c r="I13" s="240">
        <v>34613534.029959999</v>
      </c>
      <c r="J13" s="240">
        <v>35612912.54597</v>
      </c>
      <c r="K13" s="240"/>
      <c r="L13" s="209"/>
      <c r="N13" s="240"/>
    </row>
    <row r="14" spans="1:14" s="28" customFormat="1" ht="72.75" customHeight="1">
      <c r="A14" s="28" t="s">
        <v>565</v>
      </c>
      <c r="B14" t="s">
        <v>970</v>
      </c>
      <c r="C14" s="69" t="s">
        <v>971</v>
      </c>
      <c r="D14" s="240">
        <v>23217.71098</v>
      </c>
      <c r="E14" s="240">
        <v>28113.26251</v>
      </c>
      <c r="F14" s="240">
        <v>25586.29263</v>
      </c>
      <c r="G14" s="240">
        <v>36364.578259999995</v>
      </c>
      <c r="H14" s="240">
        <v>20922.31799</v>
      </c>
      <c r="I14" s="240">
        <v>30092.20822</v>
      </c>
      <c r="J14" s="240">
        <v>28106.975329999997</v>
      </c>
      <c r="K14" s="240"/>
      <c r="L14" s="209"/>
      <c r="N14" s="240"/>
    </row>
    <row r="15" spans="1:14" s="28" customFormat="1" ht="72.75" customHeight="1">
      <c r="A15" s="28" t="s">
        <v>565</v>
      </c>
      <c r="B15" s="376" t="s">
        <v>972</v>
      </c>
      <c r="C15" s="69" t="s">
        <v>973</v>
      </c>
      <c r="D15" s="240">
        <v>291961.71622</v>
      </c>
      <c r="E15" s="240">
        <v>310313.55633999995</v>
      </c>
      <c r="F15" s="240">
        <v>212810.38047999999</v>
      </c>
      <c r="G15" s="240">
        <v>284930.17322000006</v>
      </c>
      <c r="H15" s="240">
        <v>271362.12255999999</v>
      </c>
      <c r="I15" s="240">
        <v>472675.48922000005</v>
      </c>
      <c r="J15" s="240">
        <v>525115.23761000007</v>
      </c>
      <c r="K15" s="240"/>
      <c r="L15" s="209"/>
      <c r="N15" s="240"/>
    </row>
    <row r="16" spans="1:14" s="28" customFormat="1" ht="72.75" customHeight="1">
      <c r="A16" s="28" t="s">
        <v>565</v>
      </c>
      <c r="B16" t="s">
        <v>974</v>
      </c>
      <c r="C16" s="69" t="s">
        <v>975</v>
      </c>
      <c r="D16" s="240">
        <v>24693.14518</v>
      </c>
      <c r="E16" s="240">
        <v>35359.536180000003</v>
      </c>
      <c r="F16" s="240">
        <v>22626.886620000001</v>
      </c>
      <c r="G16" s="240">
        <v>22824.99684</v>
      </c>
      <c r="H16" s="240">
        <v>33267.22539</v>
      </c>
      <c r="I16" s="240">
        <v>75286.024219999992</v>
      </c>
      <c r="J16" s="240">
        <v>72508.171279999995</v>
      </c>
      <c r="K16" s="240"/>
      <c r="L16" s="209"/>
      <c r="N16" s="240"/>
    </row>
    <row r="17" spans="1:15" s="28" customFormat="1" ht="72.75" customHeight="1">
      <c r="A17" s="28" t="s">
        <v>565</v>
      </c>
      <c r="B17" t="s">
        <v>976</v>
      </c>
      <c r="C17" s="69" t="s">
        <v>977</v>
      </c>
      <c r="D17" s="240">
        <v>53761.618619999994</v>
      </c>
      <c r="E17" s="240">
        <v>80160.326840000009</v>
      </c>
      <c r="F17" s="240">
        <v>41460.591740000003</v>
      </c>
      <c r="G17" s="240">
        <v>28515.280149999999</v>
      </c>
      <c r="H17" s="240">
        <v>59860.835639999998</v>
      </c>
      <c r="I17" s="240">
        <v>34605.108850000004</v>
      </c>
      <c r="J17" s="240">
        <v>26520.19569</v>
      </c>
      <c r="K17" s="240"/>
      <c r="L17" s="240"/>
      <c r="N17" s="240"/>
      <c r="O17" s="240"/>
    </row>
    <row r="18" spans="1:15" s="28" customFormat="1" ht="72.75" customHeight="1">
      <c r="A18" s="28" t="s">
        <v>565</v>
      </c>
      <c r="B18" s="376" t="s">
        <v>978</v>
      </c>
      <c r="C18" s="375" t="s">
        <v>979</v>
      </c>
      <c r="D18" s="240">
        <v>4131960.4843600001</v>
      </c>
      <c r="E18" s="240">
        <v>3245904.1851300001</v>
      </c>
      <c r="F18" s="240">
        <v>2442810.5493600001</v>
      </c>
      <c r="G18" s="240">
        <v>1775087.8653299999</v>
      </c>
      <c r="H18" s="240">
        <v>1418834.95349</v>
      </c>
      <c r="I18" s="240">
        <v>997123.68540999992</v>
      </c>
      <c r="J18" s="240">
        <v>875164.41607000004</v>
      </c>
      <c r="K18" s="240"/>
      <c r="L18" s="209"/>
      <c r="N18" s="240"/>
    </row>
    <row r="19" spans="1:15" s="28" customFormat="1" ht="72.75" customHeight="1">
      <c r="A19" s="28" t="s">
        <v>565</v>
      </c>
      <c r="B19" t="s">
        <v>980</v>
      </c>
      <c r="C19" s="375" t="s">
        <v>981</v>
      </c>
      <c r="D19" s="240">
        <v>195180.57428</v>
      </c>
      <c r="E19" s="240">
        <v>186848.19930000001</v>
      </c>
      <c r="F19" s="240">
        <v>131020.91993</v>
      </c>
      <c r="G19" s="240">
        <v>143209.81480000002</v>
      </c>
      <c r="H19" s="240">
        <v>133434.07884999999</v>
      </c>
      <c r="I19" s="240">
        <v>133004.44922000001</v>
      </c>
      <c r="J19" s="240">
        <v>229281.22263999999</v>
      </c>
      <c r="K19" s="240"/>
      <c r="L19" s="209"/>
      <c r="N19" s="240"/>
    </row>
    <row r="20" spans="1:15" s="28" customFormat="1" ht="72.75" customHeight="1">
      <c r="A20" s="28" t="s">
        <v>565</v>
      </c>
      <c r="B20" t="s">
        <v>982</v>
      </c>
      <c r="C20" s="375" t="s">
        <v>983</v>
      </c>
      <c r="D20" s="240">
        <v>93779.653409999999</v>
      </c>
      <c r="E20" s="240">
        <v>100334.43523</v>
      </c>
      <c r="F20" s="240">
        <v>84974.62</v>
      </c>
      <c r="G20" s="240">
        <v>92251.08799</v>
      </c>
      <c r="H20" s="240">
        <v>98134.104879999999</v>
      </c>
      <c r="I20" s="240">
        <v>125755.92327</v>
      </c>
      <c r="J20" s="240">
        <v>158190.68230000001</v>
      </c>
      <c r="K20" s="240"/>
      <c r="L20" s="209"/>
      <c r="N20" s="240"/>
    </row>
    <row r="21" spans="1:15" s="28" customFormat="1" ht="72.75" customHeight="1">
      <c r="A21" s="28" t="s">
        <v>565</v>
      </c>
      <c r="B21" s="376" t="s">
        <v>984</v>
      </c>
      <c r="C21" s="375" t="s">
        <v>985</v>
      </c>
      <c r="D21" s="240">
        <v>101400.92087</v>
      </c>
      <c r="E21" s="240">
        <v>86513.76406999999</v>
      </c>
      <c r="F21" s="240">
        <v>46046.299930000001</v>
      </c>
      <c r="G21" s="240">
        <v>50958.72681</v>
      </c>
      <c r="H21" s="240">
        <v>35299.973969999999</v>
      </c>
      <c r="I21" s="240">
        <v>7248.5259500000002</v>
      </c>
      <c r="J21" s="240">
        <v>71090.540340000007</v>
      </c>
      <c r="K21" s="240"/>
      <c r="L21" s="209"/>
      <c r="N21" s="240"/>
    </row>
    <row r="22" spans="1:15" s="28" customFormat="1" ht="72.75" customHeight="1">
      <c r="A22" s="28" t="s">
        <v>565</v>
      </c>
      <c r="B22" t="s">
        <v>986</v>
      </c>
      <c r="C22" s="375" t="s">
        <v>987</v>
      </c>
      <c r="D22" s="240">
        <v>2159047.98208</v>
      </c>
      <c r="E22" s="240">
        <v>1714908.4383</v>
      </c>
      <c r="F22" s="240">
        <v>1228799.9635300001</v>
      </c>
      <c r="G22" s="240">
        <v>970259.61468</v>
      </c>
      <c r="H22" s="240">
        <v>882752.25136999995</v>
      </c>
      <c r="I22" s="240">
        <v>680706.24176</v>
      </c>
      <c r="J22" s="240">
        <v>656554.16553</v>
      </c>
      <c r="K22" s="240"/>
      <c r="L22" s="209"/>
      <c r="N22" s="240"/>
    </row>
    <row r="23" spans="1:15" s="28" customFormat="1" ht="72.75" customHeight="1">
      <c r="A23" s="28" t="s">
        <v>565</v>
      </c>
      <c r="B23" t="s">
        <v>988</v>
      </c>
      <c r="C23" s="375" t="s">
        <v>989</v>
      </c>
      <c r="D23" s="240">
        <v>1043632.6400199999</v>
      </c>
      <c r="E23" s="240">
        <v>793344.43794000009</v>
      </c>
      <c r="F23" s="240">
        <v>571984.3075</v>
      </c>
      <c r="G23" s="240">
        <v>504825.29674999998</v>
      </c>
      <c r="H23" s="240">
        <v>504203.00043000001</v>
      </c>
      <c r="I23" s="240">
        <v>354022.78811000002</v>
      </c>
      <c r="J23" s="240">
        <v>346257.82056000002</v>
      </c>
      <c r="K23" s="240"/>
      <c r="L23" s="209"/>
      <c r="N23" s="240"/>
    </row>
    <row r="24" spans="1:15" s="28" customFormat="1" ht="72.75" customHeight="1">
      <c r="A24" s="28" t="s">
        <v>565</v>
      </c>
      <c r="B24" s="376" t="s">
        <v>990</v>
      </c>
      <c r="C24" s="375" t="s">
        <v>991</v>
      </c>
      <c r="D24" s="240">
        <v>1115415.3420599999</v>
      </c>
      <c r="E24" s="240">
        <v>921564.00036000006</v>
      </c>
      <c r="F24" s="240">
        <v>656815.65602999995</v>
      </c>
      <c r="G24" s="240">
        <v>465434.31793000002</v>
      </c>
      <c r="H24" s="240">
        <v>378549.25094</v>
      </c>
      <c r="I24" s="240">
        <v>326683.45364999998</v>
      </c>
      <c r="J24" s="240">
        <v>310296.34497000003</v>
      </c>
      <c r="K24" s="240"/>
      <c r="L24" s="209"/>
      <c r="N24" s="240"/>
    </row>
    <row r="25" spans="1:15" s="28" customFormat="1" ht="72.75" customHeight="1">
      <c r="A25" s="28" t="s">
        <v>565</v>
      </c>
      <c r="B25" t="s">
        <v>992</v>
      </c>
      <c r="C25" s="375" t="s">
        <v>993</v>
      </c>
      <c r="D25" s="240">
        <v>3747876.4604199999</v>
      </c>
      <c r="E25" s="240">
        <v>3888345.9749400001</v>
      </c>
      <c r="F25" s="240">
        <v>4705092.0846600002</v>
      </c>
      <c r="G25" s="240">
        <v>4877252.7900900003</v>
      </c>
      <c r="H25" s="240">
        <v>5332949.3673</v>
      </c>
      <c r="I25" s="240">
        <v>6112992.36283</v>
      </c>
      <c r="J25" s="240">
        <v>5965187.8863500003</v>
      </c>
      <c r="K25" s="240"/>
      <c r="L25" s="209"/>
      <c r="N25" s="240"/>
    </row>
    <row r="26" spans="1:15" s="28" customFormat="1" ht="72.75" customHeight="1">
      <c r="A26" s="28" t="s">
        <v>565</v>
      </c>
      <c r="B26" t="s">
        <v>994</v>
      </c>
      <c r="C26" s="69" t="s">
        <v>995</v>
      </c>
      <c r="D26" s="240">
        <v>194642.45322</v>
      </c>
      <c r="E26" s="240">
        <v>215817.71924999999</v>
      </c>
      <c r="F26" s="240">
        <v>250573.89575999998</v>
      </c>
      <c r="G26" s="240">
        <v>303431.61582000001</v>
      </c>
      <c r="H26" s="240">
        <v>265532.75657999999</v>
      </c>
      <c r="I26" s="240">
        <v>278206.55695</v>
      </c>
      <c r="J26" s="240">
        <v>292964.77662000002</v>
      </c>
      <c r="K26" s="240"/>
      <c r="L26" s="209"/>
      <c r="N26" s="240"/>
    </row>
    <row r="27" spans="1:15" s="28" customFormat="1" ht="72.75" customHeight="1">
      <c r="A27" s="28" t="s">
        <v>565</v>
      </c>
      <c r="B27" t="s">
        <v>996</v>
      </c>
      <c r="C27" s="377" t="s">
        <v>997</v>
      </c>
      <c r="D27" s="240">
        <v>-1949893.3861500002</v>
      </c>
      <c r="E27" s="240">
        <v>-1769093.29608</v>
      </c>
      <c r="F27" s="240">
        <v>-1574443.8341199998</v>
      </c>
      <c r="G27" s="240">
        <v>-1547857.4552500001</v>
      </c>
      <c r="H27" s="240">
        <v>-1415464.4569399999</v>
      </c>
      <c r="I27" s="240">
        <v>-1387194.6875400001</v>
      </c>
      <c r="J27" s="240">
        <v>-1430923.2533399998</v>
      </c>
      <c r="K27" s="240"/>
      <c r="L27" s="209"/>
      <c r="N27" s="240"/>
    </row>
    <row r="28" spans="1:15" s="28" customFormat="1" ht="72.75" customHeight="1">
      <c r="A28" s="28" t="s">
        <v>565</v>
      </c>
      <c r="B28" t="s">
        <v>998</v>
      </c>
      <c r="C28" s="378" t="s">
        <v>999</v>
      </c>
      <c r="D28" s="240">
        <v>22751357.17018</v>
      </c>
      <c r="E28" s="240">
        <v>24275799.8543</v>
      </c>
      <c r="F28" s="240">
        <v>27635980.527599998</v>
      </c>
      <c r="G28" s="240">
        <v>29656768.899769999</v>
      </c>
      <c r="H28" s="240">
        <v>32977831.975029998</v>
      </c>
      <c r="I28" s="240">
        <v>42041031.46909</v>
      </c>
      <c r="J28" s="240">
        <v>42859658.854929999</v>
      </c>
      <c r="K28" s="240"/>
      <c r="L28" s="209"/>
      <c r="N28" s="240"/>
    </row>
    <row r="29" spans="1:15" s="293" customFormat="1" ht="9.75" thickBot="1">
      <c r="C29" s="379"/>
      <c r="D29" s="379"/>
      <c r="E29" s="242"/>
      <c r="F29" s="380"/>
      <c r="G29" s="380"/>
      <c r="H29" s="380"/>
      <c r="I29" s="380"/>
      <c r="J29" s="380"/>
      <c r="K29" s="381"/>
      <c r="L29" s="382"/>
    </row>
    <row r="30" spans="1:15" s="293" customFormat="1" ht="21" customHeight="1" thickTop="1">
      <c r="C30" s="28" t="s">
        <v>1000</v>
      </c>
      <c r="D30" s="244"/>
      <c r="E30" s="217"/>
      <c r="F30" s="294"/>
      <c r="G30" s="294"/>
      <c r="H30" s="294"/>
      <c r="I30" s="294"/>
      <c r="J30" s="294"/>
      <c r="K30" s="294"/>
      <c r="L30" s="382"/>
    </row>
    <row r="31" spans="1:15" s="293" customFormat="1" ht="15" customHeight="1">
      <c r="C31" s="28" t="s">
        <v>1001</v>
      </c>
      <c r="D31" s="244"/>
      <c r="E31" s="217"/>
      <c r="F31" s="294"/>
      <c r="G31" s="294"/>
      <c r="H31" s="294"/>
      <c r="I31" s="294"/>
      <c r="J31" s="294"/>
      <c r="K31" s="294"/>
      <c r="L31" s="382"/>
    </row>
    <row r="32" spans="1:15" s="293" customFormat="1" ht="15" customHeight="1">
      <c r="C32" s="28" t="s">
        <v>1002</v>
      </c>
      <c r="D32" s="244"/>
      <c r="E32" s="217"/>
      <c r="F32" s="294"/>
      <c r="G32" s="294"/>
      <c r="H32" s="294"/>
      <c r="I32" s="294"/>
      <c r="J32" s="294"/>
      <c r="K32" s="294"/>
      <c r="L32" s="382"/>
    </row>
    <row r="33" spans="3:12" s="293" customFormat="1" ht="13.5" customHeight="1">
      <c r="C33" s="244"/>
      <c r="D33" s="244"/>
      <c r="E33" s="217"/>
      <c r="F33" s="294"/>
      <c r="G33" s="294"/>
      <c r="H33" s="294"/>
      <c r="I33" s="294"/>
      <c r="J33" s="294"/>
      <c r="K33" s="294"/>
      <c r="L33" s="382"/>
    </row>
  </sheetData>
  <mergeCells count="4">
    <mergeCell ref="C2:J2"/>
    <mergeCell ref="C3:J3"/>
    <mergeCell ref="C4:J4"/>
    <mergeCell ref="C5:J5"/>
  </mergeCells>
  <pageMargins left="0.94" right="0.56999999999999995" top="0.64" bottom="0.43" header="0.5" footer="0.39"/>
  <pageSetup scale="41" orientation="portrait"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P646"/>
  <sheetViews>
    <sheetView zoomScale="85" zoomScaleNormal="85" workbookViewId="0">
      <selection activeCell="A29" sqref="A29:XFD1048576"/>
    </sheetView>
  </sheetViews>
  <sheetFormatPr defaultColWidth="0" defaultRowHeight="12.75" zeroHeight="1"/>
  <cols>
    <col min="1" max="1" width="38.28515625" style="7" customWidth="1"/>
    <col min="2" max="13" width="13.85546875" customWidth="1"/>
    <col min="14" max="14" width="15" customWidth="1"/>
    <col min="15" max="15" width="12.140625" customWidth="1"/>
    <col min="16" max="16" width="2.5703125" style="36" hidden="1"/>
    <col min="17" max="16384" width="9.140625" hidden="1"/>
  </cols>
  <sheetData>
    <row r="1" spans="1:16" s="2" customFormat="1" ht="3.75" customHeight="1">
      <c r="A1" s="383">
        <f>ABS(HG1)</f>
        <v>0</v>
      </c>
      <c r="B1" s="384"/>
      <c r="C1" s="384"/>
      <c r="D1" s="384"/>
      <c r="E1" s="384"/>
      <c r="F1" s="384"/>
      <c r="G1" s="384"/>
      <c r="H1" s="384"/>
      <c r="I1" s="384"/>
      <c r="J1" s="384"/>
      <c r="K1" s="384"/>
      <c r="L1" s="384"/>
      <c r="M1" s="384"/>
      <c r="N1" s="384"/>
      <c r="O1" s="384"/>
    </row>
    <row r="2" spans="1:16" s="2" customFormat="1" ht="38.25" customHeight="1">
      <c r="A2" s="1009" t="s">
        <v>59</v>
      </c>
      <c r="B2" s="1009"/>
      <c r="C2" s="1009"/>
      <c r="D2" s="1009"/>
      <c r="E2" s="1009"/>
      <c r="F2" s="1009"/>
      <c r="G2" s="1009"/>
      <c r="H2" s="1009"/>
      <c r="I2" s="1009"/>
      <c r="J2" s="1009"/>
      <c r="K2" s="1009"/>
      <c r="L2" s="1009"/>
      <c r="M2" s="1009"/>
      <c r="N2" s="1009"/>
      <c r="O2" s="1009"/>
    </row>
    <row r="3" spans="1:16" s="2" customFormat="1" ht="20.25" customHeight="1">
      <c r="A3" s="1009" t="s">
        <v>1003</v>
      </c>
      <c r="B3" s="1009"/>
      <c r="C3" s="1009"/>
      <c r="D3" s="1009"/>
      <c r="E3" s="1009"/>
      <c r="F3" s="1009"/>
      <c r="G3" s="1009"/>
      <c r="H3" s="1009"/>
      <c r="I3" s="1009"/>
      <c r="J3" s="1009"/>
      <c r="K3" s="1009"/>
      <c r="L3" s="1009"/>
      <c r="M3" s="1009"/>
      <c r="N3" s="1009"/>
      <c r="O3" s="1009"/>
    </row>
    <row r="4" spans="1:16" s="2" customFormat="1" ht="20.25" customHeight="1">
      <c r="A4" s="1009" t="s">
        <v>1451</v>
      </c>
      <c r="B4" s="1009"/>
      <c r="C4" s="1009"/>
      <c r="D4" s="1009"/>
      <c r="E4" s="1009"/>
      <c r="F4" s="1009"/>
      <c r="G4" s="1009"/>
      <c r="H4" s="1009"/>
      <c r="I4" s="1009"/>
      <c r="J4" s="1009"/>
      <c r="K4" s="1009"/>
      <c r="L4" s="1009"/>
      <c r="M4" s="1009"/>
      <c r="N4" s="1009"/>
      <c r="O4" s="1009"/>
    </row>
    <row r="5" spans="1:16" s="322" customFormat="1" ht="39" customHeight="1">
      <c r="A5" s="1010" t="s">
        <v>2</v>
      </c>
      <c r="B5" s="1010"/>
      <c r="C5" s="1010"/>
      <c r="D5" s="1010"/>
      <c r="E5" s="1010"/>
      <c r="F5" s="1010"/>
      <c r="G5" s="1010"/>
      <c r="H5" s="1010"/>
      <c r="I5" s="1010"/>
      <c r="J5" s="1010"/>
      <c r="K5" s="1010"/>
      <c r="L5" s="1010"/>
      <c r="M5" s="1010"/>
      <c r="N5" s="1010"/>
      <c r="O5" s="1010"/>
    </row>
    <row r="6" spans="1:16" ht="7.5" customHeight="1">
      <c r="A6" s="264"/>
      <c r="P6"/>
    </row>
    <row r="7" spans="1:16" ht="10.5" customHeight="1" thickBot="1">
      <c r="A7" s="385"/>
      <c r="B7" s="386"/>
      <c r="C7" s="386"/>
      <c r="D7" s="386"/>
      <c r="E7" s="386"/>
      <c r="F7" s="386"/>
      <c r="G7" s="387"/>
      <c r="H7" s="387"/>
      <c r="I7" s="387"/>
      <c r="J7" s="388"/>
      <c r="K7" s="387"/>
      <c r="L7" s="387"/>
      <c r="M7" s="387"/>
      <c r="N7" s="387"/>
      <c r="O7" s="387"/>
      <c r="P7"/>
    </row>
    <row r="8" spans="1:16" ht="51" customHeight="1" thickTop="1" thickBot="1">
      <c r="A8" s="389"/>
      <c r="B8" s="389" t="s">
        <v>359</v>
      </c>
      <c r="C8" s="389" t="s">
        <v>360</v>
      </c>
      <c r="D8" s="389" t="s">
        <v>361</v>
      </c>
      <c r="E8" s="389" t="s">
        <v>362</v>
      </c>
      <c r="F8" s="389" t="s">
        <v>363</v>
      </c>
      <c r="G8" s="389" t="s">
        <v>364</v>
      </c>
      <c r="H8" s="389" t="s">
        <v>365</v>
      </c>
      <c r="I8" s="389" t="s">
        <v>366</v>
      </c>
      <c r="J8" s="389" t="s">
        <v>367</v>
      </c>
      <c r="K8" s="389" t="s">
        <v>368</v>
      </c>
      <c r="L8" s="389" t="s">
        <v>369</v>
      </c>
      <c r="M8" s="389" t="s">
        <v>370</v>
      </c>
      <c r="N8" s="390" t="s">
        <v>371</v>
      </c>
      <c r="O8" s="391" t="s">
        <v>844</v>
      </c>
      <c r="P8"/>
    </row>
    <row r="9" spans="1:16" ht="42.75" customHeight="1" thickTop="1">
      <c r="A9" s="392" t="s">
        <v>1004</v>
      </c>
      <c r="B9" s="393">
        <v>6492442.5992399994</v>
      </c>
      <c r="C9" s="393">
        <v>2922449.3245999999</v>
      </c>
      <c r="D9" s="393">
        <v>7729778.9448800003</v>
      </c>
      <c r="E9" s="393">
        <v>5413116.7681800006</v>
      </c>
      <c r="F9" s="393">
        <v>4885033.8325399999</v>
      </c>
      <c r="G9" s="392">
        <v>2640571.8484399999</v>
      </c>
      <c r="H9" s="392">
        <v>2659758.90154</v>
      </c>
      <c r="I9" s="392">
        <v>3162855.9918920002</v>
      </c>
      <c r="J9" s="392">
        <v>124624.64290000001</v>
      </c>
      <c r="K9" s="392">
        <v>42278.266920000002</v>
      </c>
      <c r="L9" s="392">
        <v>2693164.4530400001</v>
      </c>
      <c r="M9" s="392">
        <v>3049779.83238</v>
      </c>
      <c r="N9" s="392">
        <v>41815855.406552002</v>
      </c>
      <c r="O9" s="394">
        <v>0.95132300443981443</v>
      </c>
      <c r="P9"/>
    </row>
    <row r="10" spans="1:16" ht="27" customHeight="1">
      <c r="A10" s="392" t="s">
        <v>1005</v>
      </c>
      <c r="B10" s="393">
        <v>33488.87945</v>
      </c>
      <c r="C10" s="393">
        <v>26332.95263</v>
      </c>
      <c r="D10" s="393">
        <v>52503.549060000005</v>
      </c>
      <c r="E10" s="393">
        <v>47519.298750000002</v>
      </c>
      <c r="F10" s="393">
        <v>34574.717920000003</v>
      </c>
      <c r="G10" s="392">
        <v>13912.738800000001</v>
      </c>
      <c r="H10" s="392">
        <v>23917.688389999999</v>
      </c>
      <c r="I10" s="392">
        <v>34158.943119000003</v>
      </c>
      <c r="J10" s="392">
        <v>1338.3870400000001</v>
      </c>
      <c r="K10" s="392">
        <v>0.17</v>
      </c>
      <c r="L10" s="392">
        <v>33305.662629999999</v>
      </c>
      <c r="M10" s="392">
        <v>37816.48848</v>
      </c>
      <c r="N10" s="392">
        <v>338869.47626899998</v>
      </c>
      <c r="O10" s="394">
        <v>7.7093802133881397E-3</v>
      </c>
      <c r="P10"/>
    </row>
    <row r="11" spans="1:16" ht="42.75" customHeight="1">
      <c r="A11" s="392" t="s">
        <v>1006</v>
      </c>
      <c r="B11" s="393">
        <v>72457.126199999999</v>
      </c>
      <c r="C11" s="393">
        <v>103360.51859000001</v>
      </c>
      <c r="D11" s="393">
        <v>124844.64068000001</v>
      </c>
      <c r="E11" s="393">
        <v>117278.58864</v>
      </c>
      <c r="F11" s="393">
        <v>78527.41412999999</v>
      </c>
      <c r="G11" s="392">
        <v>35850.87902</v>
      </c>
      <c r="H11" s="392">
        <v>76576.345480000004</v>
      </c>
      <c r="I11" s="392">
        <v>9485.0275299999994</v>
      </c>
      <c r="J11" s="392">
        <v>22.60643</v>
      </c>
      <c r="K11" s="392">
        <v>0</v>
      </c>
      <c r="L11" s="392">
        <v>50828.50475</v>
      </c>
      <c r="M11" s="392">
        <v>8076.2090499999995</v>
      </c>
      <c r="N11" s="392">
        <v>677307.86049999995</v>
      </c>
      <c r="O11" s="394">
        <v>1.5408952956169904E-2</v>
      </c>
      <c r="P11"/>
    </row>
    <row r="12" spans="1:16" ht="27" customHeight="1">
      <c r="A12" s="392" t="s">
        <v>1007</v>
      </c>
      <c r="B12" s="393">
        <v>2010.00387</v>
      </c>
      <c r="C12" s="393">
        <v>3246.9007200000001</v>
      </c>
      <c r="D12" s="393">
        <v>4640.3855700000004</v>
      </c>
      <c r="E12" s="393">
        <v>3493.4032599999996</v>
      </c>
      <c r="F12" s="393">
        <v>3001.3939999999998</v>
      </c>
      <c r="G12" s="392">
        <v>1221.5967000000001</v>
      </c>
      <c r="H12" s="392">
        <v>2281.2791699999998</v>
      </c>
      <c r="I12" s="392">
        <v>478.31906400000003</v>
      </c>
      <c r="J12" s="392">
        <v>1.13032</v>
      </c>
      <c r="K12" s="392">
        <v>0</v>
      </c>
      <c r="L12" s="392">
        <v>2047.05242</v>
      </c>
      <c r="M12" s="392">
        <v>393.68402000000003</v>
      </c>
      <c r="N12" s="392">
        <v>22815.149114</v>
      </c>
      <c r="O12" s="394">
        <v>5.1905135004058829E-4</v>
      </c>
      <c r="P12"/>
    </row>
    <row r="13" spans="1:16" ht="42.75" customHeight="1">
      <c r="A13" s="392" t="s">
        <v>1008</v>
      </c>
      <c r="B13" s="393">
        <v>52849.267789999998</v>
      </c>
      <c r="C13" s="393">
        <v>28135.371219999997</v>
      </c>
      <c r="D13" s="393">
        <v>37351.434020000001</v>
      </c>
      <c r="E13" s="393">
        <v>121696.50132</v>
      </c>
      <c r="F13" s="393">
        <v>28696.51945</v>
      </c>
      <c r="G13" s="392">
        <v>5391.4735999999994</v>
      </c>
      <c r="H13" s="392">
        <v>13775.39674</v>
      </c>
      <c r="I13" s="392">
        <v>5339.2436980000002</v>
      </c>
      <c r="J13" s="392">
        <v>0</v>
      </c>
      <c r="K13" s="392">
        <v>0</v>
      </c>
      <c r="L13" s="392">
        <v>8814.8914299999997</v>
      </c>
      <c r="M13" s="392">
        <v>2217.29576</v>
      </c>
      <c r="N13" s="392">
        <v>304267.395028</v>
      </c>
      <c r="O13" s="394">
        <v>6.9221726920779131E-3</v>
      </c>
      <c r="P13"/>
    </row>
    <row r="14" spans="1:16" ht="27" customHeight="1">
      <c r="A14" s="392" t="s">
        <v>1009</v>
      </c>
      <c r="B14" s="393">
        <v>6068.5944</v>
      </c>
      <c r="C14" s="393">
        <v>3464.8790600000002</v>
      </c>
      <c r="D14" s="393">
        <v>4616.8547199999994</v>
      </c>
      <c r="E14" s="393">
        <v>15532.039630000001</v>
      </c>
      <c r="F14" s="393">
        <v>4034.0146299999997</v>
      </c>
      <c r="G14" s="392">
        <v>736.47447999999997</v>
      </c>
      <c r="H14" s="392">
        <v>1121.8628000000001</v>
      </c>
      <c r="I14" s="392">
        <v>1076.497239</v>
      </c>
      <c r="J14" s="392">
        <v>0</v>
      </c>
      <c r="K14" s="392">
        <v>0</v>
      </c>
      <c r="L14" s="392">
        <v>1441.4111599999999</v>
      </c>
      <c r="M14" s="392">
        <v>443.45916</v>
      </c>
      <c r="N14" s="392">
        <v>38536.087278999999</v>
      </c>
      <c r="O14" s="394">
        <v>8.767073152799597E-4</v>
      </c>
      <c r="P14"/>
    </row>
    <row r="15" spans="1:16" ht="42.75" customHeight="1">
      <c r="A15" s="392" t="s">
        <v>1010</v>
      </c>
      <c r="B15" s="393">
        <v>53408.234770000003</v>
      </c>
      <c r="C15" s="393">
        <v>28264.87112</v>
      </c>
      <c r="D15" s="393">
        <v>19386.983789999998</v>
      </c>
      <c r="E15" s="393">
        <v>82191.88195000001</v>
      </c>
      <c r="F15" s="393">
        <v>19427.353139999999</v>
      </c>
      <c r="G15" s="392">
        <v>15161.302169999999</v>
      </c>
      <c r="H15" s="392">
        <v>23521.834899999998</v>
      </c>
      <c r="I15" s="392">
        <v>2184.9417999999996</v>
      </c>
      <c r="J15" s="392">
        <v>538.20000000000005</v>
      </c>
      <c r="K15" s="392">
        <v>0</v>
      </c>
      <c r="L15" s="392">
        <v>9592.0544100000006</v>
      </c>
      <c r="M15" s="392">
        <v>1359.93406</v>
      </c>
      <c r="N15" s="392">
        <v>255037.59211000003</v>
      </c>
      <c r="O15" s="394">
        <v>5.8021802020380353E-3</v>
      </c>
      <c r="P15"/>
    </row>
    <row r="16" spans="1:16" ht="27" customHeight="1">
      <c r="A16" s="392" t="s">
        <v>1011</v>
      </c>
      <c r="B16" s="393">
        <v>15053.61292</v>
      </c>
      <c r="C16" s="393">
        <v>8186.0889100000004</v>
      </c>
      <c r="D16" s="393">
        <v>5223.5951599999999</v>
      </c>
      <c r="E16" s="393">
        <v>25979.277239999999</v>
      </c>
      <c r="F16" s="393">
        <v>5359.9317199999996</v>
      </c>
      <c r="G16" s="392">
        <v>4463.7402899999997</v>
      </c>
      <c r="H16" s="392">
        <v>6033.4568300000001</v>
      </c>
      <c r="I16" s="392">
        <v>1097.8604050000001</v>
      </c>
      <c r="J16" s="392">
        <v>269.10000000000002</v>
      </c>
      <c r="K16" s="392">
        <v>0</v>
      </c>
      <c r="L16" s="392">
        <v>3129.24377</v>
      </c>
      <c r="M16" s="392">
        <v>679.96706000000006</v>
      </c>
      <c r="N16" s="392">
        <v>75475.874305000005</v>
      </c>
      <c r="O16" s="394">
        <v>1.7170983304888691E-3</v>
      </c>
      <c r="P16"/>
    </row>
    <row r="17" spans="1:16" ht="42.75" customHeight="1">
      <c r="A17" s="392" t="s">
        <v>1012</v>
      </c>
      <c r="B17" s="393">
        <v>35147.356570000004</v>
      </c>
      <c r="C17" s="393">
        <v>22700.905350000001</v>
      </c>
      <c r="D17" s="393">
        <v>65424.355020000003</v>
      </c>
      <c r="E17" s="393">
        <v>50046.832539999996</v>
      </c>
      <c r="F17" s="393">
        <v>20247.315489999997</v>
      </c>
      <c r="G17" s="392">
        <v>5759.4767000000002</v>
      </c>
      <c r="H17" s="392">
        <v>8275.3976600000005</v>
      </c>
      <c r="I17" s="392">
        <v>2038.2948160000001</v>
      </c>
      <c r="J17" s="392">
        <v>0</v>
      </c>
      <c r="K17" s="392">
        <v>0</v>
      </c>
      <c r="L17" s="392">
        <v>8315.8878700000005</v>
      </c>
      <c r="M17" s="392">
        <v>1791.4473500000001</v>
      </c>
      <c r="N17" s="392">
        <v>219747.26936599999</v>
      </c>
      <c r="O17" s="394">
        <v>4.9993149841902505E-3</v>
      </c>
      <c r="P17"/>
    </row>
    <row r="18" spans="1:16" ht="27" customHeight="1">
      <c r="A18" s="392" t="s">
        <v>1013</v>
      </c>
      <c r="B18" s="393">
        <v>16940.776149999998</v>
      </c>
      <c r="C18" s="393">
        <v>10801.654400000001</v>
      </c>
      <c r="D18" s="393">
        <v>28676.541519999999</v>
      </c>
      <c r="E18" s="393">
        <v>21294.585760000002</v>
      </c>
      <c r="F18" s="393">
        <v>12866.335949999999</v>
      </c>
      <c r="G18" s="392">
        <v>2985.8040799999999</v>
      </c>
      <c r="H18" s="392">
        <v>3630.12311</v>
      </c>
      <c r="I18" s="392">
        <v>1630.6359930000001</v>
      </c>
      <c r="J18" s="392">
        <v>0</v>
      </c>
      <c r="K18" s="392">
        <v>0</v>
      </c>
      <c r="L18" s="392">
        <v>4599.5617599999996</v>
      </c>
      <c r="M18" s="392">
        <v>1433.15787</v>
      </c>
      <c r="N18" s="392">
        <v>104859.176593</v>
      </c>
      <c r="O18" s="394">
        <v>2.3855770962874414E-3</v>
      </c>
      <c r="P18"/>
    </row>
    <row r="19" spans="1:16" ht="42.75" customHeight="1">
      <c r="A19" s="392" t="s">
        <v>1014</v>
      </c>
      <c r="B19" s="393">
        <v>81577.098849999995</v>
      </c>
      <c r="C19" s="393">
        <v>88580.766390000004</v>
      </c>
      <c r="D19" s="393">
        <v>250330.44308000003</v>
      </c>
      <c r="E19" s="393">
        <v>90015.387209999986</v>
      </c>
      <c r="F19" s="393">
        <v>56759.115979999995</v>
      </c>
      <c r="G19" s="392">
        <v>28354.051079999997</v>
      </c>
      <c r="H19" s="392">
        <v>24108.61966</v>
      </c>
      <c r="I19" s="392">
        <v>23228.242769</v>
      </c>
      <c r="J19" s="392">
        <v>176.1294</v>
      </c>
      <c r="K19" s="392">
        <v>0</v>
      </c>
      <c r="L19" s="392">
        <v>20668.669679999999</v>
      </c>
      <c r="M19" s="392">
        <v>19461.864730000001</v>
      </c>
      <c r="N19" s="392">
        <v>683260.38882899994</v>
      </c>
      <c r="O19" s="394">
        <v>1.5544374725709265E-2</v>
      </c>
      <c r="P19"/>
    </row>
    <row r="20" spans="1:16" ht="27" customHeight="1" thickBot="1">
      <c r="A20" s="392" t="s">
        <v>1015</v>
      </c>
      <c r="B20" s="393">
        <v>69149.160480000006</v>
      </c>
      <c r="C20" s="393">
        <v>63221.179369999998</v>
      </c>
      <c r="D20" s="393">
        <v>170246.47057</v>
      </c>
      <c r="E20" s="393">
        <v>68512.298129999996</v>
      </c>
      <c r="F20" s="393">
        <v>37560.145850000001</v>
      </c>
      <c r="G20" s="392">
        <v>18516.538579999997</v>
      </c>
      <c r="H20" s="392">
        <v>17842.335280000003</v>
      </c>
      <c r="I20" s="392">
        <v>23228.242769</v>
      </c>
      <c r="J20" s="392">
        <v>110.0342</v>
      </c>
      <c r="K20" s="392">
        <v>0</v>
      </c>
      <c r="L20" s="392">
        <v>19007.423149999999</v>
      </c>
      <c r="M20" s="392">
        <v>19446.948049999999</v>
      </c>
      <c r="N20" s="392">
        <v>506840.77642900002</v>
      </c>
      <c r="O20" s="394">
        <v>1.1530776675908797E-2</v>
      </c>
      <c r="P20"/>
    </row>
    <row r="21" spans="1:16" ht="56.25" customHeight="1" thickTop="1" thickBot="1">
      <c r="A21" s="395" t="s">
        <v>1016</v>
      </c>
      <c r="B21" s="396">
        <v>6787881.6834199987</v>
      </c>
      <c r="C21" s="396">
        <v>3193491.7572699999</v>
      </c>
      <c r="D21" s="396">
        <v>8227116.8014699994</v>
      </c>
      <c r="E21" s="396">
        <v>5874345.9598400006</v>
      </c>
      <c r="F21" s="396">
        <v>5088691.5507300003</v>
      </c>
      <c r="G21" s="396">
        <v>2731089.03101</v>
      </c>
      <c r="H21" s="396">
        <v>2806016.4959800001</v>
      </c>
      <c r="I21" s="396">
        <v>3205131.7425050004</v>
      </c>
      <c r="J21" s="396">
        <v>125361.57873000001</v>
      </c>
      <c r="K21" s="396">
        <v>42278.266920000002</v>
      </c>
      <c r="L21" s="396">
        <v>2791384.4611799996</v>
      </c>
      <c r="M21" s="396">
        <v>3082686.5833300003</v>
      </c>
      <c r="N21" s="396">
        <v>43955475.912385009</v>
      </c>
      <c r="O21" s="397">
        <v>1</v>
      </c>
      <c r="P21"/>
    </row>
    <row r="22" spans="1:16" ht="56.25" customHeight="1" thickTop="1">
      <c r="A22" s="398" t="s">
        <v>1017</v>
      </c>
      <c r="B22" s="399">
        <v>142711.02727000002</v>
      </c>
      <c r="C22" s="399">
        <v>115253.65509</v>
      </c>
      <c r="D22" s="399">
        <v>265907.39659999998</v>
      </c>
      <c r="E22" s="399">
        <v>182330.90276999999</v>
      </c>
      <c r="F22" s="399">
        <v>97396.540070000003</v>
      </c>
      <c r="G22" s="399">
        <v>41836.892930000002</v>
      </c>
      <c r="H22" s="399">
        <v>54826.745580000003</v>
      </c>
      <c r="I22" s="399">
        <v>61670.49858900001</v>
      </c>
      <c r="J22" s="399">
        <v>1718.6515600000002</v>
      </c>
      <c r="K22" s="399">
        <v>0.17</v>
      </c>
      <c r="L22" s="399">
        <v>63530.354890000002</v>
      </c>
      <c r="M22" s="399">
        <v>60213.704640000004</v>
      </c>
      <c r="N22" s="399">
        <v>1087396.539989</v>
      </c>
      <c r="O22" s="400"/>
      <c r="P22"/>
    </row>
    <row r="23" spans="1:16" s="56" customFormat="1" ht="56.25" customHeight="1" thickBot="1">
      <c r="A23" s="401" t="s">
        <v>1018</v>
      </c>
      <c r="B23" s="402">
        <v>0.15442630394788712</v>
      </c>
      <c r="C23" s="402">
        <v>7.265287637052277E-2</v>
      </c>
      <c r="D23" s="402">
        <v>0.18716932602137759</v>
      </c>
      <c r="E23" s="402">
        <v>0.13364309765520771</v>
      </c>
      <c r="F23" s="402">
        <v>0.11576922886406964</v>
      </c>
      <c r="G23" s="402">
        <v>6.2133078400829718E-2</v>
      </c>
      <c r="H23" s="402">
        <v>6.3837700257713959E-2</v>
      </c>
      <c r="I23" s="402">
        <v>7.2917689456796761E-2</v>
      </c>
      <c r="J23" s="402">
        <v>2.8520127726492845E-3</v>
      </c>
      <c r="K23" s="402">
        <v>9.6184300232061797E-4</v>
      </c>
      <c r="L23" s="402">
        <v>6.3504817164167976E-2</v>
      </c>
      <c r="M23" s="402">
        <v>7.0132026086456606E-2</v>
      </c>
      <c r="N23" s="402">
        <v>1</v>
      </c>
      <c r="O23" s="403"/>
    </row>
    <row r="24" spans="1:16" ht="13.5" customHeight="1" thickTop="1">
      <c r="A24" s="404" t="s">
        <v>1019</v>
      </c>
      <c r="B24" s="405"/>
      <c r="C24" s="405"/>
      <c r="D24" s="405"/>
      <c r="E24" s="405"/>
      <c r="F24" s="405"/>
      <c r="G24" s="406"/>
      <c r="H24" s="406"/>
      <c r="I24" s="406"/>
      <c r="J24" s="406"/>
      <c r="K24" s="406"/>
      <c r="L24" s="406"/>
      <c r="M24" s="406"/>
      <c r="N24" s="406"/>
      <c r="O24" s="406"/>
      <c r="P24"/>
    </row>
    <row r="25" spans="1:16" ht="39" customHeight="1">
      <c r="A25" s="1008" t="s">
        <v>417</v>
      </c>
      <c r="B25" s="1008"/>
      <c r="C25" s="1008"/>
      <c r="D25" s="1008"/>
      <c r="E25" s="1008"/>
      <c r="F25" s="1008"/>
      <c r="G25" s="1008"/>
      <c r="H25" s="1008"/>
      <c r="I25" s="1008"/>
      <c r="J25" s="1008"/>
      <c r="K25" s="1008"/>
      <c r="L25" s="1008"/>
      <c r="M25" s="1008"/>
      <c r="N25" s="1008"/>
      <c r="O25" s="1008"/>
      <c r="P25"/>
    </row>
    <row r="26" spans="1:16" ht="27.75" customHeight="1">
      <c r="A26" s="1008" t="s">
        <v>418</v>
      </c>
      <c r="B26" s="1008"/>
      <c r="C26" s="1008"/>
      <c r="D26" s="1008"/>
      <c r="E26" s="1008"/>
      <c r="F26" s="1008"/>
      <c r="G26" s="1008"/>
      <c r="H26" s="1008"/>
      <c r="I26" s="1008"/>
      <c r="J26" s="1008"/>
      <c r="K26" s="1008"/>
      <c r="L26" s="1008"/>
      <c r="M26" s="1008"/>
      <c r="N26" s="1008"/>
      <c r="O26" s="1008"/>
      <c r="P26"/>
    </row>
    <row r="27" spans="1:16" ht="12" customHeight="1">
      <c r="A27" s="404" t="s">
        <v>1020</v>
      </c>
      <c r="B27" s="407"/>
      <c r="C27" s="407"/>
      <c r="D27" s="407"/>
      <c r="E27" s="407"/>
      <c r="F27" s="407"/>
      <c r="G27" s="408"/>
      <c r="H27" s="408"/>
      <c r="I27" s="408"/>
      <c r="J27" s="408"/>
      <c r="K27" s="408"/>
      <c r="L27" s="408"/>
      <c r="M27" s="408"/>
      <c r="N27" s="408"/>
      <c r="O27" s="408"/>
      <c r="P27"/>
    </row>
    <row r="28" spans="1:16" ht="9" customHeight="1">
      <c r="A28" s="292"/>
      <c r="B28" s="294"/>
      <c r="C28" s="294"/>
      <c r="D28" s="294"/>
      <c r="E28" s="294"/>
      <c r="F28" s="294"/>
      <c r="G28" s="293"/>
      <c r="H28" s="293"/>
      <c r="I28" s="293"/>
      <c r="J28" s="293"/>
      <c r="K28" s="293"/>
      <c r="L28" s="293"/>
      <c r="M28" s="293"/>
      <c r="N28" s="293"/>
      <c r="O28" s="293"/>
      <c r="P28"/>
    </row>
    <row r="29" spans="1:16" ht="9" hidden="1" customHeight="1">
      <c r="A29" s="292"/>
      <c r="B29" s="294"/>
      <c r="C29" s="294"/>
      <c r="D29" s="294"/>
      <c r="E29" s="294"/>
      <c r="F29" s="294"/>
      <c r="G29" s="293"/>
      <c r="H29" s="293"/>
      <c r="I29" s="293"/>
      <c r="J29" s="293"/>
      <c r="K29" s="293"/>
      <c r="L29" s="293"/>
      <c r="M29" s="293"/>
      <c r="N29" s="293"/>
      <c r="O29" s="293"/>
      <c r="P29"/>
    </row>
    <row r="30" spans="1:16" ht="9" hidden="1" customHeight="1">
      <c r="A30" s="292"/>
      <c r="B30" s="294"/>
      <c r="C30" s="294"/>
      <c r="D30" s="294"/>
      <c r="E30" s="294"/>
      <c r="F30" s="294"/>
      <c r="G30" s="293"/>
      <c r="H30" s="293"/>
      <c r="I30" s="293"/>
      <c r="J30" s="293"/>
      <c r="K30" s="293"/>
      <c r="L30" s="293"/>
      <c r="M30" s="293"/>
      <c r="N30" s="293"/>
      <c r="O30" s="293"/>
      <c r="P30"/>
    </row>
    <row r="31" spans="1:16" ht="9" hidden="1" customHeight="1">
      <c r="A31" s="292"/>
      <c r="B31" s="294"/>
      <c r="C31" s="294"/>
      <c r="D31" s="294"/>
      <c r="E31" s="294"/>
      <c r="F31" s="294"/>
      <c r="G31" s="293"/>
      <c r="H31" s="293"/>
      <c r="I31" s="293"/>
      <c r="J31" s="293"/>
      <c r="K31" s="293"/>
      <c r="L31" s="293"/>
      <c r="M31" s="293"/>
      <c r="N31" s="293"/>
      <c r="O31" s="293"/>
      <c r="P31"/>
    </row>
    <row r="32" spans="1:16" ht="9" hidden="1" customHeight="1">
      <c r="A32" s="292"/>
      <c r="B32" s="294"/>
      <c r="C32" s="294"/>
      <c r="D32" s="294"/>
      <c r="E32" s="294"/>
      <c r="F32" s="294"/>
      <c r="G32" s="293"/>
      <c r="H32" s="293"/>
      <c r="I32" s="293"/>
      <c r="J32" s="293"/>
      <c r="K32" s="293"/>
      <c r="L32" s="293"/>
      <c r="M32" s="293"/>
      <c r="N32" s="293"/>
      <c r="O32" s="293"/>
      <c r="P32"/>
    </row>
    <row r="33" spans="1:16" ht="9" hidden="1" customHeight="1">
      <c r="A33" s="295"/>
      <c r="B33" s="294"/>
      <c r="C33" s="294"/>
      <c r="D33" s="294"/>
      <c r="E33" s="294"/>
      <c r="F33" s="294"/>
      <c r="G33" s="293"/>
      <c r="H33" s="293"/>
      <c r="I33" s="293"/>
      <c r="J33" s="293"/>
      <c r="K33" s="293"/>
      <c r="L33" s="293"/>
      <c r="M33" s="293"/>
      <c r="N33" s="293"/>
      <c r="O33" s="293"/>
      <c r="P33"/>
    </row>
    <row r="34" spans="1:16" ht="9" hidden="1" customHeight="1">
      <c r="A34" s="292"/>
      <c r="B34" s="294"/>
      <c r="C34" s="294"/>
      <c r="D34" s="294"/>
      <c r="E34" s="294"/>
      <c r="F34" s="294"/>
      <c r="G34" s="293"/>
      <c r="H34" s="293"/>
      <c r="I34" s="293"/>
      <c r="J34" s="293"/>
      <c r="K34" s="293"/>
      <c r="L34" s="293"/>
      <c r="M34" s="293"/>
      <c r="N34" s="293"/>
      <c r="O34" s="293"/>
      <c r="P34"/>
    </row>
    <row r="35" spans="1:16" ht="9" hidden="1" customHeight="1">
      <c r="A35" s="292"/>
      <c r="B35" s="294"/>
      <c r="C35" s="294"/>
      <c r="D35" s="294"/>
      <c r="E35" s="294"/>
      <c r="F35" s="294"/>
      <c r="G35" s="293"/>
      <c r="H35" s="293"/>
      <c r="I35" s="293"/>
      <c r="J35" s="293"/>
      <c r="K35" s="293"/>
      <c r="L35" s="293"/>
      <c r="M35" s="293"/>
      <c r="N35" s="293"/>
      <c r="O35" s="293"/>
      <c r="P35"/>
    </row>
    <row r="36" spans="1:16" ht="9" hidden="1" customHeight="1">
      <c r="A36" s="292"/>
      <c r="B36" s="294"/>
      <c r="C36" s="294"/>
      <c r="D36" s="294"/>
      <c r="E36" s="294"/>
      <c r="F36" s="294"/>
      <c r="G36" s="293"/>
      <c r="H36" s="293"/>
      <c r="I36" s="293"/>
      <c r="J36" s="293"/>
      <c r="K36" s="293"/>
      <c r="L36" s="293"/>
      <c r="M36" s="293"/>
      <c r="N36" s="293"/>
      <c r="O36" s="293"/>
      <c r="P36"/>
    </row>
    <row r="37" spans="1:16" ht="9" hidden="1" customHeight="1">
      <c r="A37" s="292"/>
      <c r="B37" s="294"/>
      <c r="C37" s="294"/>
      <c r="D37" s="294"/>
      <c r="E37" s="294"/>
      <c r="F37" s="294"/>
      <c r="G37" s="293"/>
      <c r="H37" s="293"/>
      <c r="I37" s="293"/>
      <c r="J37" s="293"/>
      <c r="K37" s="293"/>
      <c r="L37" s="293"/>
      <c r="M37" s="293"/>
      <c r="N37" s="293"/>
      <c r="O37" s="293"/>
      <c r="P37"/>
    </row>
    <row r="38" spans="1:16" ht="9" hidden="1" customHeight="1">
      <c r="A38" s="292"/>
      <c r="B38" s="294"/>
      <c r="C38" s="294"/>
      <c r="D38" s="294"/>
      <c r="E38" s="294"/>
      <c r="F38" s="294"/>
      <c r="G38" s="293"/>
      <c r="H38" s="293"/>
      <c r="I38" s="293"/>
      <c r="J38" s="293"/>
      <c r="K38" s="293"/>
      <c r="L38" s="293"/>
      <c r="M38" s="293"/>
      <c r="N38" s="293"/>
      <c r="O38" s="293"/>
      <c r="P38"/>
    </row>
    <row r="39" spans="1:16" ht="9" hidden="1" customHeight="1">
      <c r="A39" s="295"/>
      <c r="B39" s="294"/>
      <c r="C39" s="294"/>
      <c r="D39" s="294"/>
      <c r="E39" s="294"/>
      <c r="F39" s="294"/>
      <c r="G39" s="293"/>
      <c r="H39" s="293"/>
      <c r="I39" s="293"/>
      <c r="J39" s="293"/>
      <c r="K39" s="293"/>
      <c r="L39" s="293"/>
      <c r="M39" s="293"/>
      <c r="N39" s="293"/>
      <c r="O39" s="293"/>
      <c r="P39"/>
    </row>
    <row r="40" spans="1:16" ht="9" hidden="1" customHeight="1">
      <c r="A40" s="292"/>
      <c r="B40" s="294"/>
      <c r="C40" s="294"/>
      <c r="D40" s="294"/>
      <c r="E40" s="294"/>
      <c r="F40" s="294"/>
      <c r="G40" s="293"/>
      <c r="H40" s="293"/>
      <c r="I40" s="293"/>
      <c r="J40" s="293"/>
      <c r="K40" s="293"/>
      <c r="L40" s="293"/>
      <c r="M40" s="293"/>
      <c r="N40" s="293"/>
      <c r="O40" s="293"/>
      <c r="P40"/>
    </row>
    <row r="41" spans="1:16" ht="9" hidden="1" customHeight="1">
      <c r="A41" s="292"/>
      <c r="B41" s="294"/>
      <c r="C41" s="294"/>
      <c r="D41" s="294"/>
      <c r="E41" s="294"/>
      <c r="F41" s="294"/>
      <c r="G41" s="293"/>
      <c r="H41" s="293"/>
      <c r="I41" s="293"/>
      <c r="J41" s="293"/>
      <c r="K41" s="293"/>
      <c r="L41" s="293"/>
      <c r="M41" s="293"/>
      <c r="N41" s="293"/>
      <c r="O41" s="293"/>
      <c r="P41"/>
    </row>
    <row r="42" spans="1:16" ht="9" hidden="1" customHeight="1">
      <c r="A42" s="292"/>
      <c r="B42" s="294"/>
      <c r="C42" s="294"/>
      <c r="D42" s="294"/>
      <c r="E42" s="294"/>
      <c r="F42" s="294"/>
      <c r="G42" s="293"/>
      <c r="H42" s="293"/>
      <c r="I42" s="293"/>
      <c r="J42" s="293"/>
      <c r="K42" s="293"/>
      <c r="L42" s="293"/>
      <c r="M42" s="293"/>
      <c r="N42" s="293"/>
      <c r="O42" s="293"/>
      <c r="P42"/>
    </row>
    <row r="43" spans="1:16" ht="9" hidden="1" customHeight="1">
      <c r="A43" s="292"/>
      <c r="B43" s="294"/>
      <c r="C43" s="294"/>
      <c r="D43" s="294"/>
      <c r="E43" s="294"/>
      <c r="F43" s="294"/>
      <c r="G43" s="293"/>
      <c r="H43" s="293"/>
      <c r="I43" s="293"/>
      <c r="J43" s="293"/>
      <c r="K43" s="293"/>
      <c r="L43" s="293"/>
      <c r="M43" s="293"/>
      <c r="N43" s="293"/>
      <c r="O43" s="293"/>
      <c r="P43"/>
    </row>
    <row r="44" spans="1:16" ht="9" hidden="1" customHeight="1">
      <c r="A44" s="292"/>
      <c r="B44" s="294"/>
      <c r="C44" s="294"/>
      <c r="D44" s="294"/>
      <c r="E44" s="294"/>
      <c r="F44" s="294"/>
      <c r="G44" s="293"/>
      <c r="H44" s="293"/>
      <c r="I44" s="293"/>
      <c r="J44" s="293"/>
      <c r="K44" s="293"/>
      <c r="L44" s="293"/>
      <c r="M44" s="293"/>
      <c r="N44" s="293"/>
      <c r="O44" s="293"/>
      <c r="P44"/>
    </row>
    <row r="45" spans="1:16" ht="9" hidden="1" customHeight="1">
      <c r="A45" s="295"/>
      <c r="B45" s="294"/>
      <c r="C45" s="294"/>
      <c r="D45" s="294"/>
      <c r="E45" s="294"/>
      <c r="F45" s="294"/>
      <c r="G45" s="293"/>
      <c r="H45" s="293"/>
      <c r="I45" s="293"/>
      <c r="J45" s="293"/>
      <c r="K45" s="293"/>
      <c r="L45" s="293"/>
      <c r="M45" s="293"/>
      <c r="N45" s="293"/>
      <c r="O45" s="293"/>
      <c r="P45"/>
    </row>
    <row r="46" spans="1:16" ht="9" hidden="1" customHeight="1">
      <c r="A46" s="292"/>
      <c r="B46" s="294"/>
      <c r="C46" s="294"/>
      <c r="D46" s="294"/>
      <c r="E46" s="294"/>
      <c r="F46" s="294"/>
      <c r="G46" s="293"/>
      <c r="H46" s="293"/>
      <c r="I46" s="293"/>
      <c r="J46" s="293"/>
      <c r="K46" s="293"/>
      <c r="L46" s="293"/>
      <c r="M46" s="293"/>
      <c r="N46" s="293"/>
      <c r="O46" s="293"/>
      <c r="P46"/>
    </row>
    <row r="47" spans="1:16" ht="9" hidden="1" customHeight="1">
      <c r="A47" s="292"/>
      <c r="B47" s="294"/>
      <c r="C47" s="294"/>
      <c r="D47" s="294"/>
      <c r="E47" s="294"/>
      <c r="F47" s="294"/>
      <c r="G47" s="293"/>
      <c r="H47" s="293"/>
      <c r="I47" s="293"/>
      <c r="J47" s="293"/>
      <c r="K47" s="293"/>
      <c r="L47" s="293"/>
      <c r="M47" s="293"/>
      <c r="N47" s="293"/>
      <c r="O47" s="293"/>
      <c r="P47"/>
    </row>
    <row r="48" spans="1:16" ht="9" hidden="1" customHeight="1">
      <c r="A48" s="292"/>
      <c r="B48" s="294"/>
      <c r="C48" s="294"/>
      <c r="D48" s="294"/>
      <c r="E48" s="294"/>
      <c r="F48" s="294"/>
      <c r="G48" s="293"/>
      <c r="H48" s="293"/>
      <c r="I48" s="293"/>
      <c r="J48" s="293"/>
      <c r="K48" s="293"/>
      <c r="L48" s="293"/>
      <c r="M48" s="293"/>
      <c r="N48" s="293"/>
      <c r="O48" s="293"/>
      <c r="P48"/>
    </row>
    <row r="49" spans="1:16" ht="9" hidden="1" customHeight="1">
      <c r="A49" s="292"/>
      <c r="B49" s="294"/>
      <c r="C49" s="294"/>
      <c r="D49" s="294"/>
      <c r="E49" s="294"/>
      <c r="F49" s="294"/>
      <c r="G49" s="293"/>
      <c r="H49" s="293"/>
      <c r="I49" s="293"/>
      <c r="J49" s="293"/>
      <c r="K49" s="293"/>
      <c r="L49" s="293"/>
      <c r="M49" s="293"/>
      <c r="N49" s="293"/>
      <c r="O49" s="293"/>
      <c r="P49"/>
    </row>
    <row r="50" spans="1:16" ht="9" hidden="1" customHeight="1">
      <c r="A50" s="295"/>
      <c r="B50" s="294"/>
      <c r="C50" s="294"/>
      <c r="D50" s="294"/>
      <c r="E50" s="294"/>
      <c r="F50" s="294"/>
      <c r="G50" s="293"/>
      <c r="H50" s="293"/>
      <c r="I50" s="293"/>
      <c r="J50" s="293"/>
      <c r="K50" s="293"/>
      <c r="L50" s="293"/>
      <c r="M50" s="293"/>
      <c r="N50" s="293"/>
      <c r="O50" s="293"/>
      <c r="P50"/>
    </row>
    <row r="51" spans="1:16" ht="9" hidden="1" customHeight="1">
      <c r="A51" s="296"/>
      <c r="B51" s="294"/>
      <c r="C51" s="294"/>
      <c r="D51" s="294"/>
      <c r="E51" s="294"/>
      <c r="F51" s="294"/>
      <c r="G51" s="293"/>
      <c r="H51" s="293"/>
      <c r="I51" s="293"/>
      <c r="J51" s="293"/>
      <c r="K51" s="293"/>
      <c r="L51" s="293"/>
      <c r="M51" s="293"/>
      <c r="N51" s="293"/>
      <c r="O51" s="293"/>
      <c r="P51"/>
    </row>
    <row r="52" spans="1:16" ht="9" hidden="1" customHeight="1">
      <c r="A52" s="296"/>
      <c r="B52" s="294"/>
      <c r="C52" s="294"/>
      <c r="D52" s="294"/>
      <c r="E52" s="294"/>
      <c r="F52" s="294"/>
      <c r="G52" s="293"/>
      <c r="H52" s="293"/>
      <c r="I52" s="293"/>
      <c r="J52" s="293"/>
      <c r="K52" s="293"/>
      <c r="L52" s="293"/>
      <c r="M52" s="293"/>
      <c r="N52" s="293"/>
      <c r="O52" s="293"/>
      <c r="P52"/>
    </row>
    <row r="53" spans="1:16" ht="9" hidden="1" customHeight="1">
      <c r="A53" s="296"/>
      <c r="B53" s="294"/>
      <c r="C53" s="294"/>
      <c r="D53" s="294"/>
      <c r="E53" s="294"/>
      <c r="F53" s="294"/>
      <c r="G53" s="293"/>
      <c r="H53" s="293"/>
      <c r="I53" s="293"/>
      <c r="J53" s="293"/>
      <c r="K53" s="293"/>
      <c r="L53" s="293"/>
      <c r="M53" s="293"/>
      <c r="N53" s="293"/>
      <c r="O53" s="293"/>
      <c r="P53"/>
    </row>
    <row r="54" spans="1:16" ht="9" hidden="1" customHeight="1">
      <c r="A54" s="296"/>
      <c r="B54" s="294"/>
      <c r="C54" s="294"/>
      <c r="D54" s="294"/>
      <c r="E54" s="294"/>
      <c r="F54" s="294"/>
      <c r="G54" s="293"/>
      <c r="H54" s="293"/>
      <c r="I54" s="293"/>
      <c r="J54" s="293"/>
      <c r="K54" s="293"/>
      <c r="L54" s="293"/>
      <c r="M54" s="293"/>
      <c r="N54" s="293"/>
      <c r="O54" s="293"/>
      <c r="P54"/>
    </row>
    <row r="55" spans="1:16" ht="9" hidden="1" customHeight="1">
      <c r="A55" s="297"/>
      <c r="B55" s="294"/>
      <c r="C55" s="294"/>
      <c r="D55" s="294"/>
      <c r="E55" s="294"/>
      <c r="F55" s="294"/>
      <c r="G55" s="293"/>
      <c r="H55" s="293"/>
      <c r="I55" s="293"/>
      <c r="J55" s="293"/>
      <c r="K55" s="293"/>
      <c r="L55" s="293"/>
      <c r="M55" s="293"/>
      <c r="N55" s="293"/>
      <c r="O55" s="293"/>
      <c r="P55"/>
    </row>
    <row r="56" spans="1:16" ht="9" hidden="1" customHeight="1">
      <c r="A56" s="297"/>
      <c r="B56" s="294"/>
      <c r="C56" s="294"/>
      <c r="D56" s="294"/>
      <c r="E56" s="294"/>
      <c r="F56" s="294"/>
      <c r="G56" s="293"/>
      <c r="H56" s="293"/>
      <c r="I56" s="293"/>
      <c r="J56" s="293"/>
      <c r="K56" s="293"/>
      <c r="L56" s="293"/>
      <c r="M56" s="293"/>
      <c r="N56" s="293"/>
      <c r="O56" s="293"/>
      <c r="P56"/>
    </row>
    <row r="57" spans="1:16" ht="9" hidden="1" customHeight="1">
      <c r="A57" s="298"/>
      <c r="B57" s="294"/>
      <c r="C57" s="294"/>
      <c r="D57" s="294"/>
      <c r="E57" s="294"/>
      <c r="F57" s="294"/>
      <c r="G57" s="293"/>
      <c r="H57" s="293"/>
      <c r="I57" s="293"/>
      <c r="J57" s="293"/>
      <c r="K57" s="293"/>
      <c r="L57" s="293"/>
      <c r="M57" s="293"/>
      <c r="N57" s="293"/>
      <c r="O57" s="293"/>
      <c r="P57"/>
    </row>
    <row r="58" spans="1:16" ht="9" hidden="1" customHeight="1">
      <c r="A58" s="292"/>
      <c r="B58" s="294"/>
      <c r="C58" s="294"/>
      <c r="D58" s="294"/>
      <c r="E58" s="294"/>
      <c r="F58" s="294"/>
      <c r="G58" s="293"/>
      <c r="H58" s="293"/>
      <c r="I58" s="293"/>
      <c r="J58" s="293"/>
      <c r="K58" s="293"/>
      <c r="L58" s="293"/>
      <c r="M58" s="293"/>
      <c r="N58" s="293"/>
      <c r="O58" s="293"/>
      <c r="P58"/>
    </row>
    <row r="59" spans="1:16" ht="9" hidden="1" customHeight="1">
      <c r="A59" s="292"/>
      <c r="B59" s="294"/>
      <c r="C59" s="294"/>
      <c r="D59" s="294"/>
      <c r="E59" s="294"/>
      <c r="F59" s="294"/>
      <c r="G59" s="293"/>
      <c r="H59" s="293"/>
      <c r="I59" s="293"/>
      <c r="J59" s="293"/>
      <c r="K59" s="293"/>
      <c r="L59" s="293"/>
      <c r="M59" s="293"/>
      <c r="N59" s="293"/>
      <c r="O59" s="293"/>
      <c r="P59"/>
    </row>
    <row r="60" spans="1:16" ht="9" hidden="1" customHeight="1">
      <c r="A60" s="292"/>
      <c r="B60" s="294"/>
      <c r="C60" s="294"/>
      <c r="D60" s="294"/>
      <c r="E60" s="294"/>
      <c r="F60" s="294"/>
      <c r="G60" s="293"/>
      <c r="H60" s="293"/>
      <c r="I60" s="293"/>
      <c r="J60" s="293"/>
      <c r="K60" s="293"/>
      <c r="L60" s="293"/>
      <c r="M60" s="293"/>
      <c r="N60" s="293"/>
      <c r="O60" s="293"/>
      <c r="P60"/>
    </row>
    <row r="61" spans="1:16" ht="9" hidden="1" customHeight="1">
      <c r="A61" s="292"/>
      <c r="B61" s="294"/>
      <c r="C61" s="294"/>
      <c r="D61" s="294"/>
      <c r="E61" s="294"/>
      <c r="F61" s="294"/>
      <c r="G61" s="293"/>
      <c r="H61" s="293"/>
      <c r="I61" s="293"/>
      <c r="J61" s="293"/>
      <c r="K61" s="293"/>
      <c r="L61" s="293"/>
      <c r="M61" s="293"/>
      <c r="N61" s="293"/>
      <c r="O61" s="293"/>
      <c r="P61"/>
    </row>
    <row r="62" spans="1:16" ht="9" hidden="1" customHeight="1">
      <c r="A62" s="296"/>
      <c r="B62" s="294"/>
      <c r="C62" s="294"/>
      <c r="D62" s="294"/>
      <c r="E62" s="294"/>
      <c r="F62" s="294"/>
      <c r="G62" s="293"/>
      <c r="H62" s="293"/>
      <c r="I62" s="293"/>
      <c r="J62" s="293"/>
      <c r="K62" s="293"/>
      <c r="L62" s="293"/>
      <c r="M62" s="293"/>
      <c r="N62" s="293"/>
      <c r="O62" s="293"/>
      <c r="P62"/>
    </row>
    <row r="63" spans="1:16" ht="9" hidden="1" customHeight="1">
      <c r="A63" s="298"/>
      <c r="B63" s="294"/>
      <c r="C63" s="294"/>
      <c r="D63" s="294"/>
      <c r="E63" s="294"/>
      <c r="F63" s="294"/>
      <c r="G63" s="293"/>
      <c r="H63" s="293"/>
      <c r="I63" s="293"/>
      <c r="J63" s="293"/>
      <c r="K63" s="293"/>
      <c r="L63" s="293"/>
      <c r="M63" s="293"/>
      <c r="N63" s="293"/>
      <c r="O63" s="293"/>
      <c r="P63"/>
    </row>
    <row r="64" spans="1:16" ht="9" hidden="1" customHeight="1">
      <c r="A64" s="292"/>
      <c r="B64" s="294"/>
      <c r="C64" s="294"/>
      <c r="D64" s="294"/>
      <c r="E64" s="294"/>
      <c r="F64" s="294"/>
      <c r="G64" s="293"/>
      <c r="H64" s="293"/>
      <c r="I64" s="293"/>
      <c r="J64" s="293"/>
      <c r="K64" s="293"/>
      <c r="L64" s="293"/>
      <c r="M64" s="293"/>
      <c r="N64" s="293"/>
      <c r="O64" s="293"/>
      <c r="P64"/>
    </row>
    <row r="65" spans="1:16" ht="9" hidden="1" customHeight="1">
      <c r="A65" s="292"/>
      <c r="B65" s="294"/>
      <c r="C65" s="294"/>
      <c r="D65" s="294"/>
      <c r="E65" s="294"/>
      <c r="F65" s="294"/>
      <c r="G65" s="293"/>
      <c r="H65" s="293"/>
      <c r="I65" s="293"/>
      <c r="J65" s="293"/>
      <c r="K65" s="293"/>
      <c r="L65" s="293"/>
      <c r="M65" s="293"/>
      <c r="N65" s="293"/>
      <c r="O65" s="293"/>
      <c r="P65"/>
    </row>
    <row r="66" spans="1:16" ht="9" hidden="1" customHeight="1">
      <c r="A66" s="292"/>
      <c r="B66" s="294"/>
      <c r="C66" s="294"/>
      <c r="D66" s="294"/>
      <c r="E66" s="294"/>
      <c r="F66" s="294"/>
      <c r="G66" s="293"/>
      <c r="H66" s="293"/>
      <c r="I66" s="293"/>
      <c r="J66" s="293"/>
      <c r="K66" s="293"/>
      <c r="L66" s="293"/>
      <c r="M66" s="293"/>
      <c r="N66" s="293"/>
      <c r="O66" s="293"/>
      <c r="P66"/>
    </row>
    <row r="67" spans="1:16" ht="9" hidden="1" customHeight="1">
      <c r="A67" s="292"/>
      <c r="B67" s="294"/>
      <c r="C67" s="294"/>
      <c r="D67" s="294"/>
      <c r="E67" s="294"/>
      <c r="F67" s="294"/>
      <c r="G67" s="293"/>
      <c r="H67" s="293"/>
      <c r="I67" s="293"/>
      <c r="J67" s="293"/>
      <c r="K67" s="293"/>
      <c r="L67" s="293"/>
      <c r="M67" s="293"/>
      <c r="N67" s="293"/>
      <c r="O67" s="293"/>
      <c r="P67"/>
    </row>
    <row r="68" spans="1:16" ht="9" hidden="1" customHeight="1">
      <c r="A68" s="296"/>
      <c r="B68" s="294"/>
      <c r="C68" s="294"/>
      <c r="D68" s="294"/>
      <c r="E68" s="294"/>
      <c r="F68" s="294"/>
      <c r="G68" s="293"/>
      <c r="H68" s="293"/>
      <c r="I68" s="293"/>
      <c r="J68" s="293"/>
      <c r="K68" s="293"/>
      <c r="L68" s="293"/>
      <c r="M68" s="293"/>
      <c r="N68" s="293"/>
      <c r="O68" s="293"/>
      <c r="P68"/>
    </row>
    <row r="69" spans="1:16" ht="9" hidden="1" customHeight="1">
      <c r="A69" s="298"/>
      <c r="B69" s="294"/>
      <c r="C69" s="294"/>
      <c r="D69" s="294"/>
      <c r="E69" s="294"/>
      <c r="F69" s="294"/>
      <c r="G69" s="293"/>
      <c r="H69" s="293"/>
      <c r="I69" s="293"/>
      <c r="J69" s="293"/>
      <c r="K69" s="293"/>
      <c r="L69" s="293"/>
      <c r="M69" s="293"/>
      <c r="N69" s="293"/>
      <c r="O69" s="293"/>
      <c r="P69"/>
    </row>
    <row r="70" spans="1:16" ht="9" hidden="1" customHeight="1">
      <c r="A70" s="292"/>
      <c r="B70" s="294"/>
      <c r="C70" s="294"/>
      <c r="D70" s="294"/>
      <c r="E70" s="294"/>
      <c r="F70" s="294"/>
      <c r="G70" s="293"/>
      <c r="H70" s="293"/>
      <c r="I70" s="293"/>
      <c r="J70" s="293"/>
      <c r="K70" s="293"/>
      <c r="L70" s="293"/>
      <c r="M70" s="293"/>
      <c r="N70" s="293"/>
      <c r="O70" s="293"/>
      <c r="P70"/>
    </row>
    <row r="71" spans="1:16" ht="9" hidden="1" customHeight="1">
      <c r="A71" s="292"/>
      <c r="B71" s="294"/>
      <c r="C71" s="294"/>
      <c r="D71" s="294"/>
      <c r="E71" s="294"/>
      <c r="F71" s="294"/>
      <c r="G71" s="293"/>
      <c r="H71" s="293"/>
      <c r="I71" s="293"/>
      <c r="J71" s="293"/>
      <c r="K71" s="293"/>
      <c r="L71" s="293"/>
      <c r="M71" s="293"/>
      <c r="N71" s="293"/>
      <c r="O71" s="293"/>
      <c r="P71"/>
    </row>
    <row r="72" spans="1:16" ht="9" hidden="1" customHeight="1">
      <c r="A72" s="292"/>
      <c r="B72" s="245"/>
      <c r="C72" s="245"/>
      <c r="D72" s="245"/>
      <c r="E72" s="245"/>
      <c r="F72" s="245"/>
      <c r="P72"/>
    </row>
    <row r="73" spans="1:16" ht="9" hidden="1" customHeight="1">
      <c r="A73" s="292"/>
      <c r="B73" s="245"/>
      <c r="C73" s="245"/>
      <c r="D73" s="245"/>
      <c r="E73" s="245"/>
      <c r="F73" s="245"/>
      <c r="P73"/>
    </row>
    <row r="74" spans="1:16" ht="9" hidden="1" customHeight="1">
      <c r="A74" s="292"/>
      <c r="B74" s="245"/>
      <c r="C74" s="245"/>
      <c r="D74" s="245"/>
      <c r="E74" s="245"/>
      <c r="F74" s="245"/>
      <c r="P74"/>
    </row>
    <row r="75" spans="1:16" ht="9" hidden="1" customHeight="1">
      <c r="A75" s="292"/>
      <c r="B75" s="245"/>
      <c r="C75" s="245"/>
      <c r="D75" s="245"/>
      <c r="E75" s="245"/>
      <c r="F75" s="245"/>
      <c r="P75"/>
    </row>
    <row r="76" spans="1:16" ht="9" hidden="1" customHeight="1">
      <c r="A76" s="292"/>
      <c r="B76" s="245"/>
      <c r="C76" s="245"/>
      <c r="D76" s="245"/>
      <c r="E76" s="245"/>
      <c r="F76" s="245"/>
      <c r="P76"/>
    </row>
    <row r="77" spans="1:16" ht="9" hidden="1" customHeight="1">
      <c r="A77" s="292"/>
      <c r="B77" s="245"/>
      <c r="C77" s="245"/>
      <c r="D77" s="245"/>
      <c r="E77" s="245"/>
      <c r="F77" s="245"/>
      <c r="P77"/>
    </row>
    <row r="78" spans="1:16" ht="9" hidden="1" customHeight="1">
      <c r="A78" s="296"/>
      <c r="B78" s="245"/>
      <c r="C78" s="245"/>
      <c r="D78" s="245"/>
      <c r="E78" s="245"/>
      <c r="F78" s="245"/>
      <c r="P78"/>
    </row>
    <row r="79" spans="1:16" ht="9" hidden="1" customHeight="1">
      <c r="A79" s="298"/>
      <c r="B79" s="245"/>
      <c r="C79" s="245"/>
      <c r="D79" s="245"/>
      <c r="E79" s="245"/>
      <c r="F79" s="245"/>
      <c r="P79"/>
    </row>
    <row r="80" spans="1:16" ht="9" hidden="1" customHeight="1">
      <c r="A80" s="292"/>
      <c r="B80" s="245"/>
      <c r="C80" s="245"/>
      <c r="D80" s="245"/>
      <c r="E80" s="245"/>
      <c r="F80" s="245"/>
      <c r="P80"/>
    </row>
    <row r="81" spans="1:16" ht="9" hidden="1" customHeight="1">
      <c r="A81" s="292"/>
      <c r="B81" s="245"/>
      <c r="C81" s="245"/>
      <c r="D81" s="245"/>
      <c r="E81" s="245"/>
      <c r="F81" s="245"/>
      <c r="P81"/>
    </row>
    <row r="82" spans="1:16" ht="9" hidden="1" customHeight="1">
      <c r="A82" s="292"/>
      <c r="B82" s="245"/>
      <c r="C82" s="245"/>
      <c r="D82" s="245"/>
      <c r="E82" s="245"/>
      <c r="F82" s="245"/>
      <c r="P82"/>
    </row>
    <row r="83" spans="1:16" ht="9" hidden="1" customHeight="1">
      <c r="A83" s="292"/>
      <c r="B83" s="245"/>
      <c r="C83" s="245"/>
      <c r="D83" s="245"/>
      <c r="E83" s="245"/>
      <c r="F83" s="245"/>
      <c r="P83"/>
    </row>
    <row r="84" spans="1:16" ht="9" hidden="1" customHeight="1">
      <c r="A84" s="292"/>
      <c r="B84" s="245"/>
      <c r="C84" s="245"/>
      <c r="D84" s="245"/>
      <c r="E84" s="245"/>
      <c r="F84" s="245"/>
      <c r="P84"/>
    </row>
    <row r="85" spans="1:16" ht="9" hidden="1" customHeight="1">
      <c r="A85" s="292"/>
      <c r="B85" s="245"/>
      <c r="C85" s="245"/>
      <c r="D85" s="245"/>
      <c r="E85" s="245"/>
      <c r="F85" s="245"/>
      <c r="P85"/>
    </row>
    <row r="86" spans="1:16" ht="9" hidden="1" customHeight="1">
      <c r="A86" s="292"/>
      <c r="B86" s="245"/>
      <c r="C86" s="245"/>
      <c r="D86" s="245"/>
      <c r="E86" s="245"/>
      <c r="F86" s="245"/>
      <c r="P86"/>
    </row>
    <row r="87" spans="1:16" ht="9" hidden="1" customHeight="1">
      <c r="A87" s="292"/>
      <c r="B87" s="245"/>
      <c r="C87" s="245"/>
      <c r="D87" s="245"/>
      <c r="E87" s="245"/>
      <c r="F87" s="245"/>
      <c r="P87"/>
    </row>
    <row r="88" spans="1:16" ht="9" hidden="1" customHeight="1">
      <c r="A88" s="292"/>
      <c r="B88" s="245"/>
      <c r="C88" s="245"/>
      <c r="D88" s="245"/>
      <c r="E88" s="245"/>
      <c r="F88" s="245"/>
      <c r="P88"/>
    </row>
    <row r="89" spans="1:16" ht="9" hidden="1" customHeight="1">
      <c r="A89" s="298"/>
      <c r="B89" s="245"/>
      <c r="C89" s="245"/>
      <c r="D89" s="245"/>
      <c r="E89" s="245"/>
      <c r="F89" s="245"/>
      <c r="P89"/>
    </row>
    <row r="90" spans="1:16" ht="9" hidden="1" customHeight="1">
      <c r="A90" s="292"/>
      <c r="B90" s="245"/>
      <c r="C90" s="245"/>
      <c r="D90" s="245"/>
      <c r="E90" s="245"/>
      <c r="F90" s="245"/>
      <c r="P90"/>
    </row>
    <row r="91" spans="1:16" ht="9" hidden="1" customHeight="1">
      <c r="A91" s="292"/>
      <c r="B91" s="245"/>
      <c r="C91" s="245"/>
      <c r="D91" s="245"/>
      <c r="E91" s="245"/>
      <c r="F91" s="245"/>
      <c r="P91"/>
    </row>
    <row r="92" spans="1:16" ht="9" hidden="1" customHeight="1">
      <c r="A92" s="292"/>
      <c r="B92" s="245"/>
      <c r="C92" s="245"/>
      <c r="D92" s="245"/>
      <c r="E92" s="245"/>
      <c r="F92" s="245"/>
      <c r="P92"/>
    </row>
    <row r="93" spans="1:16" hidden="1">
      <c r="A93" s="299"/>
      <c r="B93" s="245"/>
      <c r="C93" s="245"/>
      <c r="D93" s="245"/>
      <c r="E93" s="245"/>
      <c r="F93" s="245"/>
      <c r="P93"/>
    </row>
    <row r="94" spans="1:16" hidden="1">
      <c r="A94" s="299"/>
      <c r="B94" s="245"/>
      <c r="C94" s="245"/>
      <c r="D94" s="245"/>
      <c r="E94" s="245"/>
      <c r="F94" s="245"/>
      <c r="P94"/>
    </row>
    <row r="95" spans="1:16" hidden="1">
      <c r="A95" s="299"/>
      <c r="B95" s="245"/>
      <c r="C95" s="245"/>
      <c r="D95" s="245"/>
      <c r="E95" s="245"/>
      <c r="F95" s="245"/>
      <c r="P95"/>
    </row>
    <row r="96" spans="1:16" hidden="1">
      <c r="A96" s="299"/>
      <c r="B96" s="245"/>
      <c r="C96" s="245"/>
      <c r="D96" s="245"/>
      <c r="E96" s="245"/>
      <c r="F96" s="245"/>
      <c r="P96"/>
    </row>
    <row r="97" spans="1:16" hidden="1">
      <c r="A97" s="299"/>
      <c r="B97" s="245"/>
      <c r="C97" s="245"/>
      <c r="D97" s="245"/>
      <c r="E97" s="245"/>
      <c r="F97" s="245"/>
      <c r="P97"/>
    </row>
    <row r="98" spans="1:16" hidden="1">
      <c r="A98" s="299"/>
      <c r="B98" s="245"/>
      <c r="C98" s="245"/>
      <c r="D98" s="245"/>
      <c r="E98" s="245"/>
      <c r="F98" s="245"/>
      <c r="P98"/>
    </row>
    <row r="99" spans="1:16" hidden="1">
      <c r="A99" s="299"/>
      <c r="B99" s="245"/>
      <c r="C99" s="245"/>
      <c r="D99" s="245"/>
      <c r="E99" s="245"/>
      <c r="F99" s="245"/>
      <c r="P99"/>
    </row>
    <row r="100" spans="1:16" ht="15.75" hidden="1">
      <c r="A100" s="300"/>
      <c r="B100" s="245"/>
      <c r="C100" s="245"/>
      <c r="D100" s="245"/>
      <c r="E100" s="245"/>
      <c r="F100" s="245"/>
      <c r="P100"/>
    </row>
    <row r="101" spans="1:16" ht="15.75" hidden="1">
      <c r="A101" s="300"/>
      <c r="B101" s="245"/>
      <c r="C101" s="245"/>
      <c r="D101" s="245"/>
      <c r="E101" s="245"/>
      <c r="F101" s="245"/>
      <c r="P101"/>
    </row>
    <row r="102" spans="1:16" ht="15.75" hidden="1">
      <c r="A102" s="300"/>
      <c r="B102" s="245"/>
      <c r="C102" s="245"/>
      <c r="D102" s="245"/>
      <c r="E102" s="245"/>
      <c r="F102" s="245"/>
      <c r="P102"/>
    </row>
    <row r="103" spans="1:16" ht="15.75" hidden="1">
      <c r="A103" s="300"/>
      <c r="B103" s="245"/>
      <c r="C103" s="245"/>
      <c r="D103" s="245"/>
      <c r="E103" s="245"/>
      <c r="F103" s="245"/>
      <c r="P103"/>
    </row>
    <row r="104" spans="1:16" ht="15.75" hidden="1">
      <c r="A104" s="300"/>
      <c r="B104" s="245"/>
      <c r="C104" s="245"/>
      <c r="D104" s="245"/>
      <c r="E104" s="245"/>
      <c r="F104" s="245"/>
      <c r="P104"/>
    </row>
    <row r="105" spans="1:16" ht="15.75" hidden="1">
      <c r="A105" s="300"/>
      <c r="B105" s="245"/>
      <c r="C105" s="245"/>
      <c r="D105" s="245"/>
      <c r="E105" s="245"/>
      <c r="F105" s="245"/>
      <c r="P105"/>
    </row>
    <row r="106" spans="1:16" ht="15.75" hidden="1">
      <c r="A106" s="300"/>
      <c r="B106" s="245"/>
      <c r="C106" s="245"/>
      <c r="D106" s="245"/>
      <c r="E106" s="245"/>
      <c r="F106" s="245"/>
      <c r="P106"/>
    </row>
    <row r="107" spans="1:16" ht="15.75" hidden="1">
      <c r="A107" s="300"/>
      <c r="B107" s="245"/>
      <c r="C107" s="245"/>
      <c r="D107" s="245"/>
      <c r="E107" s="245"/>
      <c r="F107" s="245"/>
      <c r="P107"/>
    </row>
    <row r="108" spans="1:16" ht="15.75" hidden="1">
      <c r="A108" s="300"/>
      <c r="B108" s="245"/>
      <c r="C108" s="245"/>
      <c r="D108" s="245"/>
      <c r="E108" s="245"/>
      <c r="F108" s="245"/>
      <c r="P108"/>
    </row>
    <row r="109" spans="1:16" ht="15.75" hidden="1">
      <c r="A109" s="300"/>
      <c r="B109" s="245"/>
      <c r="C109" s="245"/>
      <c r="D109" s="245"/>
      <c r="E109" s="245"/>
      <c r="F109" s="245"/>
      <c r="P109"/>
    </row>
    <row r="110" spans="1:16" ht="15.75" hidden="1">
      <c r="A110" s="300"/>
      <c r="B110" s="245"/>
      <c r="C110" s="245"/>
      <c r="D110" s="245"/>
      <c r="E110" s="245"/>
      <c r="F110" s="245"/>
      <c r="P110"/>
    </row>
    <row r="111" spans="1:16" ht="15.75" hidden="1">
      <c r="A111" s="300"/>
      <c r="B111" s="245"/>
      <c r="C111" s="245"/>
      <c r="D111" s="245"/>
      <c r="E111" s="245"/>
      <c r="F111" s="245"/>
      <c r="P111"/>
    </row>
    <row r="112" spans="1:16" ht="15.75" hidden="1">
      <c r="A112" s="300"/>
      <c r="B112" s="245"/>
      <c r="C112" s="245"/>
      <c r="D112" s="245"/>
      <c r="E112" s="245"/>
      <c r="F112" s="245"/>
      <c r="P112"/>
    </row>
    <row r="113" spans="1:16" ht="15.75" hidden="1">
      <c r="A113" s="300"/>
      <c r="B113" s="245"/>
      <c r="C113" s="245"/>
      <c r="D113" s="245"/>
      <c r="E113" s="245"/>
      <c r="F113" s="245"/>
      <c r="P113"/>
    </row>
    <row r="114" spans="1:16" ht="15.75" hidden="1">
      <c r="A114" s="300"/>
      <c r="B114" s="245"/>
      <c r="C114" s="245"/>
      <c r="D114" s="245"/>
      <c r="E114" s="245"/>
      <c r="F114" s="245"/>
      <c r="P114"/>
    </row>
    <row r="115" spans="1:16" ht="15.75" hidden="1">
      <c r="A115" s="300"/>
      <c r="B115" s="245"/>
      <c r="C115" s="245"/>
      <c r="D115" s="245"/>
      <c r="E115" s="245"/>
      <c r="F115" s="245"/>
      <c r="P115"/>
    </row>
    <row r="116" spans="1:16" ht="15.75" hidden="1">
      <c r="A116" s="300"/>
      <c r="B116" s="245"/>
      <c r="C116" s="245"/>
      <c r="D116" s="245"/>
      <c r="E116" s="245"/>
      <c r="F116" s="245"/>
      <c r="P116"/>
    </row>
    <row r="117" spans="1:16" ht="15.75" hidden="1">
      <c r="A117" s="300"/>
      <c r="B117" s="245"/>
      <c r="C117" s="245"/>
      <c r="D117" s="245"/>
      <c r="E117" s="245"/>
      <c r="F117" s="245"/>
      <c r="P117"/>
    </row>
    <row r="118" spans="1:16" ht="15.75" hidden="1">
      <c r="A118" s="300"/>
      <c r="B118" s="245"/>
      <c r="C118" s="245"/>
      <c r="D118" s="245"/>
      <c r="E118" s="245"/>
      <c r="F118" s="245"/>
      <c r="P118"/>
    </row>
    <row r="119" spans="1:16" ht="15.75" hidden="1">
      <c r="A119" s="300"/>
      <c r="B119" s="245"/>
      <c r="C119" s="245"/>
      <c r="D119" s="245"/>
      <c r="E119" s="245"/>
      <c r="F119" s="245"/>
      <c r="P119"/>
    </row>
    <row r="120" spans="1:16" ht="15.75" hidden="1">
      <c r="A120" s="300"/>
      <c r="B120" s="245"/>
      <c r="C120" s="245"/>
      <c r="D120" s="245"/>
      <c r="E120" s="245"/>
      <c r="F120" s="245"/>
      <c r="P120"/>
    </row>
    <row r="121" spans="1:16" ht="15.75" hidden="1">
      <c r="A121" s="300"/>
      <c r="B121" s="245"/>
      <c r="C121" s="245"/>
      <c r="D121" s="245"/>
      <c r="E121" s="245"/>
      <c r="F121" s="245"/>
      <c r="P121"/>
    </row>
    <row r="122" spans="1:16" ht="15.75" hidden="1">
      <c r="A122" s="300"/>
      <c r="B122" s="245"/>
      <c r="C122" s="245"/>
      <c r="D122" s="245"/>
      <c r="E122" s="245"/>
      <c r="F122" s="245"/>
      <c r="P122"/>
    </row>
    <row r="123" spans="1:16" ht="15.75" hidden="1">
      <c r="A123" s="300"/>
      <c r="B123" s="245"/>
      <c r="C123" s="245"/>
      <c r="D123" s="245"/>
      <c r="E123" s="245"/>
      <c r="F123" s="245"/>
      <c r="P123"/>
    </row>
    <row r="124" spans="1:16" ht="15.75" hidden="1">
      <c r="A124" s="300"/>
      <c r="B124" s="245"/>
      <c r="C124" s="245"/>
      <c r="D124" s="245"/>
      <c r="E124" s="245"/>
      <c r="F124" s="245"/>
      <c r="P124"/>
    </row>
    <row r="125" spans="1:16" ht="15.75" hidden="1">
      <c r="A125" s="300"/>
      <c r="B125" s="245"/>
      <c r="C125" s="245"/>
      <c r="D125" s="245"/>
      <c r="E125" s="245"/>
      <c r="F125" s="245"/>
      <c r="P125"/>
    </row>
    <row r="126" spans="1:16" ht="15.75" hidden="1">
      <c r="A126" s="300"/>
      <c r="B126" s="245"/>
      <c r="C126" s="245"/>
      <c r="D126" s="245"/>
      <c r="E126" s="245"/>
      <c r="F126" s="245"/>
      <c r="P126"/>
    </row>
    <row r="127" spans="1:16" ht="15.75" hidden="1">
      <c r="A127" s="300"/>
      <c r="B127" s="245"/>
      <c r="C127" s="245"/>
      <c r="D127" s="245"/>
      <c r="E127" s="245"/>
      <c r="F127" s="245"/>
      <c r="P127"/>
    </row>
    <row r="128" spans="1:16" ht="15.75" hidden="1">
      <c r="A128" s="300"/>
      <c r="B128" s="245"/>
      <c r="C128" s="245"/>
      <c r="D128" s="245"/>
      <c r="E128" s="245"/>
      <c r="F128" s="245"/>
      <c r="P128"/>
    </row>
    <row r="129" spans="1:16" ht="15.75" hidden="1">
      <c r="A129" s="300"/>
      <c r="B129" s="245"/>
      <c r="C129" s="245"/>
      <c r="D129" s="245"/>
      <c r="E129" s="245"/>
      <c r="F129" s="245"/>
      <c r="P129"/>
    </row>
    <row r="130" spans="1:16" ht="15.75" hidden="1">
      <c r="A130" s="300"/>
      <c r="B130" s="245"/>
      <c r="C130" s="245"/>
      <c r="D130" s="245"/>
      <c r="E130" s="245"/>
      <c r="F130" s="245"/>
      <c r="P130"/>
    </row>
    <row r="131" spans="1:16" ht="15.75" hidden="1">
      <c r="A131" s="300"/>
      <c r="B131" s="245"/>
      <c r="C131" s="245"/>
      <c r="D131" s="245"/>
      <c r="E131" s="245"/>
      <c r="F131" s="245"/>
      <c r="P131"/>
    </row>
    <row r="132" spans="1:16" ht="15.75" hidden="1">
      <c r="A132" s="300"/>
      <c r="B132" s="245"/>
      <c r="C132" s="245"/>
      <c r="D132" s="245"/>
      <c r="E132" s="245"/>
      <c r="F132" s="245"/>
      <c r="P132"/>
    </row>
    <row r="133" spans="1:16" ht="15.75" hidden="1">
      <c r="A133" s="300"/>
      <c r="B133" s="245"/>
      <c r="C133" s="245"/>
      <c r="D133" s="245"/>
      <c r="E133" s="245"/>
      <c r="F133" s="245"/>
      <c r="P133"/>
    </row>
    <row r="134" spans="1:16" ht="15.75" hidden="1">
      <c r="A134" s="300"/>
      <c r="B134" s="245"/>
      <c r="C134" s="245"/>
      <c r="D134" s="245"/>
      <c r="E134" s="245"/>
      <c r="F134" s="245"/>
      <c r="P134"/>
    </row>
    <row r="135" spans="1:16" ht="15.75" hidden="1">
      <c r="A135" s="300"/>
      <c r="B135" s="245"/>
      <c r="C135" s="245"/>
      <c r="D135" s="245"/>
      <c r="E135" s="245"/>
      <c r="F135" s="245"/>
      <c r="P135"/>
    </row>
    <row r="136" spans="1:16" ht="15.75" hidden="1">
      <c r="A136" s="300"/>
      <c r="B136" s="245"/>
      <c r="C136" s="245"/>
      <c r="D136" s="245"/>
      <c r="E136" s="245"/>
      <c r="F136" s="245"/>
      <c r="P136"/>
    </row>
    <row r="137" spans="1:16" ht="15.75" hidden="1">
      <c r="A137" s="300"/>
      <c r="B137" s="245"/>
      <c r="C137" s="245"/>
      <c r="D137" s="245"/>
      <c r="E137" s="245"/>
      <c r="F137" s="245"/>
      <c r="P137"/>
    </row>
    <row r="138" spans="1:16" ht="15.75" hidden="1">
      <c r="A138" s="300"/>
      <c r="B138" s="245"/>
      <c r="C138" s="245"/>
      <c r="D138" s="245"/>
      <c r="E138" s="245"/>
      <c r="F138" s="245"/>
      <c r="P138"/>
    </row>
    <row r="139" spans="1:16" ht="15.75" hidden="1">
      <c r="A139" s="300"/>
      <c r="B139" s="245"/>
      <c r="C139" s="245"/>
      <c r="D139" s="245"/>
      <c r="E139" s="245"/>
      <c r="F139" s="245"/>
      <c r="P139"/>
    </row>
    <row r="140" spans="1:16" ht="15.75" hidden="1">
      <c r="A140" s="300"/>
      <c r="B140" s="245"/>
      <c r="C140" s="245"/>
      <c r="D140" s="245"/>
      <c r="E140" s="245"/>
      <c r="F140" s="245"/>
      <c r="P140"/>
    </row>
    <row r="141" spans="1:16" ht="15.75" hidden="1">
      <c r="A141" s="300"/>
      <c r="B141" s="245"/>
      <c r="C141" s="245"/>
      <c r="D141" s="245"/>
      <c r="E141" s="245"/>
      <c r="F141" s="245"/>
      <c r="P141"/>
    </row>
    <row r="142" spans="1:16" ht="15.75" hidden="1">
      <c r="A142" s="300"/>
      <c r="B142" s="245"/>
      <c r="C142" s="245"/>
      <c r="D142" s="245"/>
      <c r="E142" s="245"/>
      <c r="F142" s="245"/>
      <c r="P142"/>
    </row>
    <row r="143" spans="1:16" ht="15.75" hidden="1">
      <c r="A143" s="300"/>
      <c r="B143" s="245"/>
      <c r="C143" s="245"/>
      <c r="D143" s="245"/>
      <c r="E143" s="245"/>
      <c r="F143" s="245"/>
      <c r="P143"/>
    </row>
    <row r="144" spans="1:16" ht="15.75" hidden="1">
      <c r="A144" s="300"/>
      <c r="B144" s="245"/>
      <c r="C144" s="245"/>
      <c r="D144" s="245"/>
      <c r="E144" s="245"/>
      <c r="F144" s="245"/>
      <c r="P144"/>
    </row>
    <row r="145" spans="1:16" ht="15.75" hidden="1">
      <c r="A145" s="300"/>
      <c r="B145" s="245"/>
      <c r="C145" s="245"/>
      <c r="D145" s="245"/>
      <c r="E145" s="245"/>
      <c r="F145" s="245"/>
      <c r="P145"/>
    </row>
    <row r="146" spans="1:16" ht="15.75" hidden="1">
      <c r="A146" s="300"/>
      <c r="B146" s="245"/>
      <c r="C146" s="245"/>
      <c r="D146" s="245"/>
      <c r="E146" s="245"/>
      <c r="F146" s="245"/>
      <c r="P146"/>
    </row>
    <row r="147" spans="1:16" ht="15.75" hidden="1">
      <c r="A147" s="300"/>
      <c r="B147" s="245"/>
      <c r="C147" s="245"/>
      <c r="D147" s="245"/>
      <c r="E147" s="245"/>
      <c r="F147" s="245"/>
      <c r="P147"/>
    </row>
    <row r="148" spans="1:16" ht="15.75" hidden="1">
      <c r="A148" s="300"/>
      <c r="B148" s="245"/>
      <c r="C148" s="245"/>
      <c r="D148" s="245"/>
      <c r="E148" s="245"/>
      <c r="F148" s="245"/>
      <c r="P148"/>
    </row>
    <row r="149" spans="1:16" ht="15.75" hidden="1">
      <c r="A149" s="300"/>
      <c r="B149" s="245"/>
      <c r="C149" s="245"/>
      <c r="D149" s="245"/>
      <c r="E149" s="245"/>
      <c r="F149" s="245"/>
      <c r="P149"/>
    </row>
    <row r="150" spans="1:16" ht="15.75" hidden="1">
      <c r="A150" s="300"/>
      <c r="B150" s="245"/>
      <c r="C150" s="245"/>
      <c r="D150" s="245"/>
      <c r="E150" s="245"/>
      <c r="F150" s="245"/>
      <c r="P150"/>
    </row>
    <row r="151" spans="1:16" ht="15.75" hidden="1">
      <c r="A151" s="300"/>
      <c r="B151" s="245"/>
      <c r="C151" s="245"/>
      <c r="D151" s="245"/>
      <c r="E151" s="245"/>
      <c r="F151" s="245"/>
      <c r="P151"/>
    </row>
    <row r="152" spans="1:16" ht="15.75" hidden="1">
      <c r="A152" s="300"/>
      <c r="B152" s="245"/>
      <c r="C152" s="245"/>
      <c r="D152" s="245"/>
      <c r="E152" s="245"/>
      <c r="F152" s="245"/>
      <c r="P152"/>
    </row>
    <row r="153" spans="1:16" ht="15.75" hidden="1">
      <c r="A153" s="300"/>
      <c r="B153" s="245"/>
      <c r="C153" s="245"/>
      <c r="D153" s="245"/>
      <c r="E153" s="245"/>
      <c r="F153" s="245"/>
      <c r="P153"/>
    </row>
    <row r="154" spans="1:16" ht="15.75" hidden="1">
      <c r="A154" s="300"/>
      <c r="B154" s="245"/>
      <c r="C154" s="245"/>
      <c r="D154" s="245"/>
      <c r="E154" s="245"/>
      <c r="F154" s="245"/>
      <c r="P154"/>
    </row>
    <row r="155" spans="1:16" ht="15.75" hidden="1">
      <c r="A155" s="300"/>
      <c r="B155" s="245"/>
      <c r="C155" s="245"/>
      <c r="D155" s="245"/>
      <c r="E155" s="245"/>
      <c r="F155" s="245"/>
      <c r="P155"/>
    </row>
    <row r="156" spans="1:16" ht="15.75" hidden="1">
      <c r="A156" s="300"/>
      <c r="B156" s="245"/>
      <c r="C156" s="245"/>
      <c r="D156" s="245"/>
      <c r="E156" s="245"/>
      <c r="F156" s="245"/>
      <c r="P156"/>
    </row>
    <row r="157" spans="1:16" ht="15.75" hidden="1">
      <c r="A157" s="300"/>
      <c r="B157" s="245"/>
      <c r="C157" s="245"/>
      <c r="D157" s="245"/>
      <c r="E157" s="245"/>
      <c r="F157" s="245"/>
      <c r="P157"/>
    </row>
    <row r="158" spans="1:16" ht="15.75" hidden="1">
      <c r="A158" s="300"/>
      <c r="B158" s="245"/>
      <c r="C158" s="245"/>
      <c r="D158" s="245"/>
      <c r="E158" s="245"/>
      <c r="F158" s="245"/>
      <c r="P158"/>
    </row>
    <row r="159" spans="1:16" ht="15.75" hidden="1">
      <c r="A159" s="300"/>
      <c r="B159" s="245"/>
      <c r="C159" s="245"/>
      <c r="D159" s="245"/>
      <c r="E159" s="245"/>
      <c r="F159" s="245"/>
      <c r="P159"/>
    </row>
    <row r="160" spans="1:16" ht="15.75" hidden="1">
      <c r="A160" s="300"/>
      <c r="B160" s="245"/>
      <c r="C160" s="245"/>
      <c r="D160" s="245"/>
      <c r="E160" s="245"/>
      <c r="F160" s="245"/>
      <c r="P160"/>
    </row>
    <row r="161" spans="1:16" ht="15.75" hidden="1">
      <c r="A161" s="300"/>
      <c r="B161" s="245"/>
      <c r="C161" s="245"/>
      <c r="D161" s="245"/>
      <c r="E161" s="245"/>
      <c r="F161" s="245"/>
      <c r="P161"/>
    </row>
    <row r="162" spans="1:16" ht="15.75" hidden="1">
      <c r="A162" s="300"/>
      <c r="B162" s="245"/>
      <c r="C162" s="245"/>
      <c r="D162" s="245"/>
      <c r="E162" s="245"/>
      <c r="F162" s="245"/>
      <c r="P162"/>
    </row>
    <row r="163" spans="1:16" ht="15.75" hidden="1">
      <c r="A163" s="300"/>
      <c r="B163" s="245"/>
      <c r="C163" s="245"/>
      <c r="D163" s="245"/>
      <c r="E163" s="245"/>
      <c r="F163" s="245"/>
      <c r="P163"/>
    </row>
    <row r="164" spans="1:16" ht="15.75" hidden="1">
      <c r="A164" s="300"/>
      <c r="B164" s="245"/>
      <c r="C164" s="245"/>
      <c r="D164" s="245"/>
      <c r="E164" s="245"/>
      <c r="F164" s="245"/>
      <c r="P164"/>
    </row>
    <row r="165" spans="1:16" ht="15.75" hidden="1">
      <c r="A165" s="300"/>
      <c r="B165" s="245"/>
      <c r="C165" s="245"/>
      <c r="D165" s="245"/>
      <c r="E165" s="245"/>
      <c r="F165" s="245"/>
      <c r="P165"/>
    </row>
    <row r="166" spans="1:16" ht="15.75" hidden="1">
      <c r="A166" s="300"/>
      <c r="B166" s="245"/>
      <c r="C166" s="245"/>
      <c r="D166" s="245"/>
      <c r="E166" s="245"/>
      <c r="F166" s="245"/>
      <c r="P166"/>
    </row>
    <row r="167" spans="1:16" ht="15.75" hidden="1">
      <c r="A167" s="300"/>
      <c r="B167" s="245"/>
      <c r="C167" s="245"/>
      <c r="D167" s="245"/>
      <c r="E167" s="245"/>
      <c r="F167" s="245"/>
      <c r="P167"/>
    </row>
    <row r="168" spans="1:16" ht="15.75" hidden="1">
      <c r="A168" s="300"/>
      <c r="B168" s="245"/>
      <c r="C168" s="245"/>
      <c r="D168" s="245"/>
      <c r="E168" s="245"/>
      <c r="F168" s="245"/>
      <c r="P168"/>
    </row>
    <row r="169" spans="1:16" ht="15.75" hidden="1">
      <c r="A169" s="300"/>
      <c r="B169" s="245"/>
      <c r="C169" s="245"/>
      <c r="D169" s="245"/>
      <c r="E169" s="245"/>
      <c r="F169" s="245"/>
      <c r="P169"/>
    </row>
    <row r="170" spans="1:16" ht="15.75" hidden="1">
      <c r="A170" s="300"/>
      <c r="B170" s="245"/>
      <c r="C170" s="245"/>
      <c r="D170" s="245"/>
      <c r="E170" s="245"/>
      <c r="F170" s="245"/>
      <c r="P170"/>
    </row>
    <row r="171" spans="1:16" ht="15.75" hidden="1">
      <c r="A171" s="300"/>
      <c r="B171" s="245"/>
      <c r="C171" s="245"/>
      <c r="D171" s="245"/>
      <c r="E171" s="245"/>
      <c r="F171" s="245"/>
      <c r="P171"/>
    </row>
    <row r="172" spans="1:16" ht="15.75" hidden="1">
      <c r="A172" s="300"/>
      <c r="B172" s="245"/>
      <c r="C172" s="245"/>
      <c r="D172" s="245"/>
      <c r="E172" s="245"/>
      <c r="F172" s="245"/>
      <c r="P172"/>
    </row>
    <row r="173" spans="1:16" ht="15.75" hidden="1">
      <c r="A173" s="300"/>
      <c r="B173" s="245"/>
      <c r="C173" s="245"/>
      <c r="D173" s="245"/>
      <c r="E173" s="245"/>
      <c r="F173" s="245"/>
      <c r="P173"/>
    </row>
    <row r="174" spans="1:16" ht="15.75" hidden="1">
      <c r="A174" s="300"/>
      <c r="B174" s="245"/>
      <c r="C174" s="245"/>
      <c r="D174" s="245"/>
      <c r="E174" s="245"/>
      <c r="F174" s="245"/>
      <c r="P174"/>
    </row>
    <row r="175" spans="1:16" ht="15.75" hidden="1">
      <c r="A175" s="300"/>
      <c r="B175" s="245"/>
      <c r="C175" s="245"/>
      <c r="D175" s="245"/>
      <c r="E175" s="245"/>
      <c r="F175" s="245"/>
      <c r="P175"/>
    </row>
    <row r="176" spans="1:16" ht="15.75" hidden="1">
      <c r="A176" s="300"/>
      <c r="B176" s="245"/>
      <c r="C176" s="245"/>
      <c r="D176" s="245"/>
      <c r="E176" s="245"/>
      <c r="F176" s="245"/>
      <c r="P176"/>
    </row>
    <row r="177" spans="1:16" ht="15.75" hidden="1">
      <c r="A177" s="300"/>
      <c r="B177" s="245"/>
      <c r="C177" s="245"/>
      <c r="D177" s="245"/>
      <c r="E177" s="245"/>
      <c r="F177" s="245"/>
      <c r="P177"/>
    </row>
    <row r="178" spans="1:16" ht="15.75" hidden="1">
      <c r="A178" s="300"/>
      <c r="B178" s="245"/>
      <c r="C178" s="245"/>
      <c r="D178" s="245"/>
      <c r="E178" s="245"/>
      <c r="F178" s="245"/>
      <c r="P178"/>
    </row>
    <row r="179" spans="1:16" ht="15.75" hidden="1">
      <c r="A179" s="300"/>
      <c r="B179" s="245"/>
      <c r="C179" s="245"/>
      <c r="D179" s="245"/>
      <c r="E179" s="245"/>
      <c r="F179" s="245"/>
      <c r="P179"/>
    </row>
    <row r="180" spans="1:16" ht="15.75" hidden="1">
      <c r="A180" s="300"/>
      <c r="B180" s="245"/>
      <c r="C180" s="245"/>
      <c r="D180" s="245"/>
      <c r="E180" s="245"/>
      <c r="F180" s="245"/>
      <c r="P180"/>
    </row>
    <row r="181" spans="1:16" ht="15.75" hidden="1">
      <c r="A181" s="300"/>
      <c r="B181" s="245"/>
      <c r="C181" s="245"/>
      <c r="D181" s="245"/>
      <c r="E181" s="245"/>
      <c r="F181" s="245"/>
      <c r="P181"/>
    </row>
    <row r="182" spans="1:16" ht="15.75" hidden="1">
      <c r="A182" s="300"/>
      <c r="B182" s="245"/>
      <c r="C182" s="245"/>
      <c r="D182" s="245"/>
      <c r="E182" s="245"/>
      <c r="F182" s="245"/>
      <c r="P182"/>
    </row>
    <row r="183" spans="1:16" ht="15.75" hidden="1">
      <c r="A183" s="300"/>
      <c r="B183" s="245"/>
      <c r="C183" s="245"/>
      <c r="D183" s="245"/>
      <c r="E183" s="245"/>
      <c r="F183" s="245"/>
      <c r="P183"/>
    </row>
    <row r="184" spans="1:16" ht="15.75" hidden="1">
      <c r="A184" s="300"/>
      <c r="B184" s="245"/>
      <c r="C184" s="245"/>
      <c r="D184" s="245"/>
      <c r="E184" s="245"/>
      <c r="F184" s="245"/>
      <c r="P184"/>
    </row>
    <row r="185" spans="1:16" ht="15.75" hidden="1">
      <c r="A185" s="300"/>
      <c r="B185" s="245"/>
      <c r="C185" s="245"/>
      <c r="D185" s="245"/>
      <c r="E185" s="245"/>
      <c r="F185" s="245"/>
      <c r="P185"/>
    </row>
    <row r="186" spans="1:16" ht="15.75" hidden="1">
      <c r="A186" s="300"/>
      <c r="B186" s="245"/>
      <c r="C186" s="245"/>
      <c r="D186" s="245"/>
      <c r="E186" s="245"/>
      <c r="F186" s="245"/>
      <c r="P186"/>
    </row>
    <row r="187" spans="1:16" ht="15.75" hidden="1">
      <c r="A187" s="300"/>
      <c r="B187" s="245"/>
      <c r="C187" s="245"/>
      <c r="D187" s="245"/>
      <c r="E187" s="245"/>
      <c r="F187" s="245"/>
      <c r="P187"/>
    </row>
    <row r="188" spans="1:16" ht="15.75" hidden="1">
      <c r="A188" s="300"/>
      <c r="B188" s="245"/>
      <c r="C188" s="245"/>
      <c r="D188" s="245"/>
      <c r="E188" s="245"/>
      <c r="F188" s="245"/>
      <c r="P188"/>
    </row>
    <row r="189" spans="1:16" ht="15.75" hidden="1">
      <c r="A189" s="300"/>
      <c r="B189" s="245"/>
      <c r="C189" s="245"/>
      <c r="D189" s="245"/>
      <c r="E189" s="245"/>
      <c r="F189" s="245"/>
      <c r="P189"/>
    </row>
    <row r="190" spans="1:16" ht="15.75" hidden="1">
      <c r="A190" s="300"/>
      <c r="B190" s="245"/>
      <c r="C190" s="245"/>
      <c r="D190" s="245"/>
      <c r="E190" s="245"/>
      <c r="F190" s="245"/>
      <c r="P190"/>
    </row>
    <row r="191" spans="1:16" ht="15.75" hidden="1">
      <c r="A191" s="246"/>
      <c r="B191" s="245"/>
      <c r="C191" s="245"/>
      <c r="D191" s="245"/>
      <c r="E191" s="245"/>
      <c r="F191" s="245"/>
      <c r="P191"/>
    </row>
    <row r="192" spans="1:16" ht="15.75" hidden="1">
      <c r="A192" s="246"/>
      <c r="B192" s="245"/>
      <c r="C192" s="245"/>
      <c r="D192" s="245"/>
      <c r="E192" s="245"/>
      <c r="F192" s="245"/>
      <c r="P192"/>
    </row>
    <row r="193" spans="1:16" ht="15.75" hidden="1">
      <c r="A193" s="246"/>
      <c r="B193" s="245"/>
      <c r="C193" s="245"/>
      <c r="D193" s="245"/>
      <c r="E193" s="245"/>
      <c r="F193" s="245"/>
      <c r="P193"/>
    </row>
    <row r="194" spans="1:16" ht="15.75" hidden="1">
      <c r="A194" s="246"/>
      <c r="B194" s="245"/>
      <c r="C194" s="245"/>
      <c r="D194" s="245"/>
      <c r="E194" s="245"/>
      <c r="F194" s="245"/>
      <c r="P194"/>
    </row>
    <row r="195" spans="1:16" ht="15.75" hidden="1">
      <c r="A195" s="246"/>
      <c r="B195" s="245"/>
      <c r="C195" s="245"/>
      <c r="D195" s="245"/>
      <c r="E195" s="245"/>
      <c r="F195" s="245"/>
      <c r="P195"/>
    </row>
    <row r="196" spans="1:16" ht="15.75" hidden="1">
      <c r="A196" s="246"/>
      <c r="B196" s="245"/>
      <c r="C196" s="245"/>
      <c r="D196" s="245"/>
      <c r="E196" s="245"/>
      <c r="F196" s="245"/>
      <c r="P196"/>
    </row>
    <row r="197" spans="1:16" ht="15.75" hidden="1">
      <c r="A197" s="246"/>
      <c r="B197" s="245"/>
      <c r="C197" s="245"/>
      <c r="D197" s="245"/>
      <c r="E197" s="245"/>
      <c r="F197" s="245"/>
      <c r="P197"/>
    </row>
    <row r="198" spans="1:16" ht="15.75" hidden="1">
      <c r="A198" s="246"/>
      <c r="B198" s="245"/>
      <c r="C198" s="245"/>
      <c r="D198" s="245"/>
      <c r="E198" s="245"/>
      <c r="F198" s="245"/>
      <c r="P198"/>
    </row>
    <row r="199" spans="1:16" ht="15.75" hidden="1">
      <c r="A199" s="246"/>
      <c r="B199" s="245"/>
      <c r="C199" s="245"/>
      <c r="D199" s="245"/>
      <c r="E199" s="245"/>
      <c r="F199" s="245"/>
      <c r="P199"/>
    </row>
    <row r="200" spans="1:16" ht="15.75" hidden="1">
      <c r="A200" s="246"/>
      <c r="B200" s="245"/>
      <c r="C200" s="245"/>
      <c r="D200" s="245"/>
      <c r="E200" s="245"/>
      <c r="F200" s="245"/>
      <c r="P200"/>
    </row>
    <row r="201" spans="1:16" ht="15.75" hidden="1">
      <c r="A201" s="246"/>
      <c r="B201" s="245"/>
      <c r="C201" s="245"/>
      <c r="D201" s="245"/>
      <c r="E201" s="245"/>
      <c r="F201" s="245"/>
    </row>
    <row r="202" spans="1:16" ht="15.75" hidden="1">
      <c r="A202" s="246"/>
      <c r="B202" s="245"/>
      <c r="C202" s="245"/>
      <c r="D202" s="245"/>
      <c r="E202" s="245"/>
      <c r="F202" s="245"/>
    </row>
    <row r="203" spans="1:16" ht="15.75" hidden="1">
      <c r="A203" s="246"/>
      <c r="B203" s="245"/>
      <c r="C203" s="245"/>
      <c r="D203" s="245"/>
      <c r="E203" s="245"/>
      <c r="F203" s="245"/>
    </row>
    <row r="204" spans="1:16" ht="15.75" hidden="1">
      <c r="A204" s="246"/>
      <c r="B204" s="245"/>
      <c r="C204" s="245"/>
      <c r="D204" s="245"/>
      <c r="E204" s="245"/>
      <c r="F204" s="245"/>
    </row>
    <row r="205" spans="1:16" ht="15.75" hidden="1">
      <c r="A205" s="246"/>
      <c r="B205" s="245"/>
      <c r="C205" s="245"/>
      <c r="D205" s="245"/>
      <c r="E205" s="245"/>
      <c r="F205" s="245"/>
    </row>
    <row r="206" spans="1:16" ht="15.75" hidden="1">
      <c r="A206" s="246"/>
      <c r="B206" s="245"/>
      <c r="C206" s="245"/>
      <c r="D206" s="245"/>
      <c r="E206" s="245"/>
      <c r="F206" s="245"/>
    </row>
    <row r="207" spans="1:16" ht="15.75" hidden="1">
      <c r="A207" s="246"/>
      <c r="B207" s="245"/>
      <c r="C207" s="245"/>
      <c r="D207" s="245"/>
      <c r="E207" s="245"/>
      <c r="F207" s="245"/>
    </row>
    <row r="208" spans="1:16" ht="15.75" hidden="1">
      <c r="A208" s="246"/>
      <c r="B208" s="245"/>
      <c r="C208" s="245"/>
      <c r="D208" s="245"/>
      <c r="E208" s="245"/>
      <c r="F208" s="245"/>
    </row>
    <row r="209" spans="1:6" ht="15.75" hidden="1">
      <c r="A209" s="246"/>
      <c r="B209" s="245"/>
      <c r="C209" s="245"/>
      <c r="D209" s="245"/>
      <c r="E209" s="245"/>
      <c r="F209" s="245"/>
    </row>
    <row r="210" spans="1:6" ht="15.75" hidden="1">
      <c r="A210" s="246"/>
      <c r="B210" s="245"/>
      <c r="C210" s="245"/>
      <c r="D210" s="245"/>
      <c r="E210" s="245"/>
      <c r="F210" s="245"/>
    </row>
    <row r="211" spans="1:6" ht="15.75" hidden="1">
      <c r="A211" s="246"/>
      <c r="B211" s="245"/>
      <c r="C211" s="245"/>
      <c r="D211" s="245"/>
      <c r="E211" s="245"/>
      <c r="F211" s="245"/>
    </row>
    <row r="212" spans="1:6" ht="15.75" hidden="1">
      <c r="A212" s="246"/>
      <c r="B212" s="245"/>
      <c r="C212" s="245"/>
      <c r="D212" s="245"/>
      <c r="E212" s="245"/>
      <c r="F212" s="245"/>
    </row>
    <row r="213" spans="1:6" ht="15.75" hidden="1">
      <c r="A213" s="246"/>
      <c r="B213" s="245"/>
      <c r="C213" s="245"/>
      <c r="D213" s="245"/>
      <c r="E213" s="245"/>
      <c r="F213" s="245"/>
    </row>
    <row r="214" spans="1:6" ht="15.75" hidden="1">
      <c r="A214" s="246"/>
      <c r="B214" s="245"/>
      <c r="C214" s="245"/>
      <c r="D214" s="245"/>
      <c r="E214" s="245"/>
      <c r="F214" s="245"/>
    </row>
    <row r="215" spans="1:6" ht="15.75" hidden="1">
      <c r="A215" s="246"/>
      <c r="B215" s="245"/>
      <c r="C215" s="245"/>
      <c r="D215" s="245"/>
      <c r="E215" s="245"/>
      <c r="F215" s="245"/>
    </row>
    <row r="216" spans="1:6" ht="15.75" hidden="1">
      <c r="A216" s="246"/>
      <c r="B216" s="245"/>
      <c r="C216" s="245"/>
      <c r="D216" s="245"/>
      <c r="E216" s="245"/>
      <c r="F216" s="245"/>
    </row>
    <row r="217" spans="1:6" ht="15.75" hidden="1">
      <c r="A217" s="246"/>
      <c r="B217" s="245"/>
      <c r="C217" s="245"/>
      <c r="D217" s="245"/>
      <c r="E217" s="245"/>
      <c r="F217" s="245"/>
    </row>
    <row r="218" spans="1:6" ht="15.75" hidden="1">
      <c r="A218" s="246"/>
      <c r="B218" s="245"/>
      <c r="C218" s="245"/>
      <c r="D218" s="245"/>
      <c r="E218" s="245"/>
      <c r="F218" s="245"/>
    </row>
    <row r="219" spans="1:6" ht="15.75" hidden="1">
      <c r="A219" s="246"/>
      <c r="B219" s="245"/>
      <c r="C219" s="245"/>
      <c r="D219" s="245"/>
      <c r="E219" s="245"/>
      <c r="F219" s="245"/>
    </row>
    <row r="220" spans="1:6" ht="15.75" hidden="1">
      <c r="A220" s="246"/>
      <c r="B220" s="245"/>
      <c r="C220" s="245"/>
      <c r="D220" s="245"/>
      <c r="E220" s="245"/>
      <c r="F220" s="245"/>
    </row>
    <row r="221" spans="1:6" ht="15.75" hidden="1">
      <c r="A221" s="246"/>
      <c r="B221" s="245"/>
      <c r="C221" s="245"/>
      <c r="D221" s="245"/>
      <c r="E221" s="245"/>
      <c r="F221" s="245"/>
    </row>
    <row r="222" spans="1:6" ht="15.75" hidden="1">
      <c r="A222" s="246"/>
      <c r="B222" s="245"/>
      <c r="C222" s="245"/>
      <c r="D222" s="245"/>
      <c r="E222" s="245"/>
      <c r="F222" s="245"/>
    </row>
    <row r="223" spans="1:6" ht="15.75" hidden="1">
      <c r="A223" s="246"/>
      <c r="B223" s="245"/>
      <c r="C223" s="245"/>
      <c r="D223" s="245"/>
      <c r="E223" s="245"/>
      <c r="F223" s="245"/>
    </row>
    <row r="224" spans="1:6" ht="15.75" hidden="1">
      <c r="A224" s="246"/>
      <c r="B224" s="245"/>
      <c r="C224" s="245"/>
      <c r="D224" s="245"/>
      <c r="E224" s="245"/>
      <c r="F224" s="245"/>
    </row>
    <row r="225" spans="1:6" ht="15.75" hidden="1">
      <c r="A225" s="246"/>
      <c r="B225" s="245"/>
      <c r="C225" s="245"/>
      <c r="D225" s="245"/>
      <c r="E225" s="245"/>
      <c r="F225" s="245"/>
    </row>
    <row r="226" spans="1:6" ht="15.75" hidden="1">
      <c r="A226" s="246"/>
      <c r="B226" s="245"/>
      <c r="C226" s="245"/>
      <c r="D226" s="245"/>
      <c r="E226" s="245"/>
      <c r="F226" s="245"/>
    </row>
    <row r="227" spans="1:6" ht="15.75" hidden="1">
      <c r="A227" s="246"/>
      <c r="B227" s="245"/>
      <c r="C227" s="245"/>
      <c r="D227" s="245"/>
      <c r="E227" s="245"/>
      <c r="F227" s="245"/>
    </row>
    <row r="228" spans="1:6" ht="15.75" hidden="1">
      <c r="A228" s="246"/>
      <c r="B228" s="245"/>
      <c r="C228" s="245"/>
      <c r="D228" s="245"/>
      <c r="E228" s="245"/>
      <c r="F228" s="245"/>
    </row>
    <row r="229" spans="1:6" ht="15.75" hidden="1">
      <c r="A229" s="246"/>
      <c r="B229" s="245"/>
      <c r="C229" s="245"/>
      <c r="D229" s="245"/>
      <c r="E229" s="245"/>
      <c r="F229" s="245"/>
    </row>
    <row r="230" spans="1:6" ht="15.75" hidden="1">
      <c r="A230" s="246"/>
      <c r="B230" s="245"/>
      <c r="C230" s="245"/>
      <c r="D230" s="245"/>
      <c r="E230" s="245"/>
      <c r="F230" s="245"/>
    </row>
    <row r="231" spans="1:6" ht="15.75" hidden="1">
      <c r="A231" s="246"/>
      <c r="B231" s="245"/>
      <c r="C231" s="245"/>
      <c r="D231" s="245"/>
      <c r="E231" s="245"/>
      <c r="F231" s="245"/>
    </row>
    <row r="232" spans="1:6" ht="15.75" hidden="1">
      <c r="A232" s="246"/>
      <c r="B232" s="245"/>
      <c r="C232" s="245"/>
      <c r="D232" s="245"/>
      <c r="E232" s="245"/>
      <c r="F232" s="245"/>
    </row>
    <row r="233" spans="1:6" ht="15.75" hidden="1">
      <c r="A233" s="246"/>
      <c r="B233" s="245"/>
      <c r="C233" s="245"/>
      <c r="D233" s="245"/>
      <c r="E233" s="245"/>
      <c r="F233" s="245"/>
    </row>
    <row r="234" spans="1:6" ht="15.75" hidden="1">
      <c r="A234" s="246"/>
      <c r="B234" s="245"/>
      <c r="C234" s="245"/>
      <c r="D234" s="245"/>
      <c r="E234" s="245"/>
      <c r="F234" s="245"/>
    </row>
    <row r="235" spans="1:6" ht="15.75" hidden="1">
      <c r="A235" s="246"/>
      <c r="B235" s="245"/>
      <c r="C235" s="245"/>
      <c r="D235" s="245"/>
      <c r="E235" s="245"/>
      <c r="F235" s="245"/>
    </row>
    <row r="236" spans="1:6" ht="15.75" hidden="1">
      <c r="A236" s="246"/>
      <c r="B236" s="245"/>
      <c r="C236" s="245"/>
      <c r="D236" s="245"/>
      <c r="E236" s="245"/>
      <c r="F236" s="245"/>
    </row>
    <row r="237" spans="1:6" ht="15.75" hidden="1">
      <c r="A237" s="246"/>
      <c r="B237" s="245"/>
      <c r="C237" s="245"/>
      <c r="D237" s="245"/>
      <c r="E237" s="245"/>
      <c r="F237" s="245"/>
    </row>
    <row r="238" spans="1:6" ht="15.75" hidden="1">
      <c r="A238" s="246"/>
      <c r="B238" s="245"/>
      <c r="C238" s="245"/>
      <c r="D238" s="245"/>
      <c r="E238" s="245"/>
      <c r="F238" s="245"/>
    </row>
    <row r="239" spans="1:6" ht="15.75" hidden="1">
      <c r="A239" s="246"/>
      <c r="B239" s="245"/>
      <c r="C239" s="245"/>
      <c r="D239" s="245"/>
      <c r="E239" s="245"/>
      <c r="F239" s="245"/>
    </row>
    <row r="240" spans="1:6" ht="15.75" hidden="1">
      <c r="A240" s="246"/>
      <c r="B240" s="245"/>
      <c r="C240" s="245"/>
      <c r="D240" s="245"/>
      <c r="E240" s="245"/>
      <c r="F240" s="245"/>
    </row>
    <row r="241" spans="1:6" ht="15.75" hidden="1">
      <c r="A241" s="246"/>
      <c r="B241" s="245"/>
      <c r="C241" s="245"/>
      <c r="D241" s="245"/>
      <c r="E241" s="245"/>
      <c r="F241" s="245"/>
    </row>
    <row r="242" spans="1:6" ht="15.75" hidden="1">
      <c r="A242" s="246"/>
      <c r="B242" s="245"/>
      <c r="C242" s="245"/>
      <c r="D242" s="245"/>
      <c r="E242" s="245"/>
      <c r="F242" s="245"/>
    </row>
    <row r="243" spans="1:6" ht="15.75" hidden="1">
      <c r="A243" s="246"/>
      <c r="B243" s="245"/>
      <c r="C243" s="245"/>
      <c r="D243" s="245"/>
      <c r="E243" s="245"/>
      <c r="F243" s="245"/>
    </row>
    <row r="244" spans="1:6" ht="15.75" hidden="1">
      <c r="A244" s="246"/>
      <c r="B244" s="245"/>
      <c r="C244" s="245"/>
      <c r="D244" s="245"/>
      <c r="E244" s="245"/>
      <c r="F244" s="245"/>
    </row>
    <row r="245" spans="1:6" ht="15.75" hidden="1">
      <c r="A245" s="246"/>
      <c r="B245" s="245"/>
      <c r="C245" s="245"/>
      <c r="D245" s="245"/>
      <c r="E245" s="245"/>
      <c r="F245" s="245"/>
    </row>
    <row r="246" spans="1:6" ht="15.75" hidden="1">
      <c r="A246" s="246"/>
      <c r="B246" s="245"/>
      <c r="C246" s="245"/>
      <c r="D246" s="245"/>
      <c r="E246" s="245"/>
      <c r="F246" s="245"/>
    </row>
    <row r="247" spans="1:6" ht="15.75" hidden="1">
      <c r="A247" s="246"/>
      <c r="B247" s="245"/>
      <c r="C247" s="245"/>
      <c r="D247" s="245"/>
      <c r="E247" s="245"/>
      <c r="F247" s="245"/>
    </row>
    <row r="248" spans="1:6" ht="15.75" hidden="1">
      <c r="A248" s="246"/>
      <c r="B248" s="245"/>
      <c r="C248" s="245"/>
      <c r="D248" s="245"/>
      <c r="E248" s="245"/>
      <c r="F248" s="245"/>
    </row>
    <row r="249" spans="1:6" ht="15.75" hidden="1">
      <c r="A249" s="246"/>
      <c r="B249" s="245"/>
      <c r="C249" s="245"/>
      <c r="D249" s="245"/>
      <c r="E249" s="245"/>
      <c r="F249" s="245"/>
    </row>
    <row r="250" spans="1:6" ht="15.75" hidden="1">
      <c r="A250" s="246"/>
      <c r="B250" s="245"/>
      <c r="C250" s="245"/>
      <c r="D250" s="245"/>
      <c r="E250" s="245"/>
      <c r="F250" s="245"/>
    </row>
    <row r="251" spans="1:6" ht="15.75" hidden="1">
      <c r="A251" s="246"/>
      <c r="B251" s="245"/>
      <c r="C251" s="245"/>
      <c r="D251" s="245"/>
      <c r="E251" s="245"/>
      <c r="F251" s="245"/>
    </row>
    <row r="252" spans="1:6" ht="15.75" hidden="1">
      <c r="A252" s="246"/>
      <c r="B252" s="245"/>
      <c r="C252" s="245"/>
      <c r="D252" s="245"/>
      <c r="E252" s="245"/>
      <c r="F252" s="245"/>
    </row>
    <row r="253" spans="1:6" ht="15.75" hidden="1">
      <c r="A253" s="246"/>
      <c r="B253" s="245"/>
      <c r="C253" s="245"/>
      <c r="D253" s="245"/>
      <c r="E253" s="245"/>
      <c r="F253" s="245"/>
    </row>
    <row r="254" spans="1:6" ht="15.75" hidden="1">
      <c r="A254" s="246"/>
      <c r="B254" s="245"/>
      <c r="C254" s="245"/>
      <c r="D254" s="245"/>
      <c r="E254" s="245"/>
      <c r="F254" s="245"/>
    </row>
    <row r="255" spans="1:6" ht="15.75" hidden="1">
      <c r="A255" s="246"/>
      <c r="B255" s="245"/>
      <c r="C255" s="245"/>
      <c r="D255" s="245"/>
      <c r="E255" s="245"/>
      <c r="F255" s="245"/>
    </row>
    <row r="256" spans="1:6" ht="15.75" hidden="1">
      <c r="A256" s="246"/>
      <c r="B256" s="245"/>
      <c r="C256" s="245"/>
      <c r="D256" s="245"/>
      <c r="E256" s="245"/>
      <c r="F256" s="245"/>
    </row>
    <row r="257" spans="1:6" ht="15.75" hidden="1">
      <c r="A257" s="246"/>
      <c r="B257" s="245"/>
      <c r="C257" s="245"/>
      <c r="D257" s="245"/>
      <c r="E257" s="245"/>
      <c r="F257" s="245"/>
    </row>
    <row r="258" spans="1:6" ht="15.75" hidden="1">
      <c r="A258" s="246"/>
      <c r="B258" s="245"/>
      <c r="C258" s="245"/>
      <c r="D258" s="245"/>
      <c r="E258" s="245"/>
      <c r="F258" s="245"/>
    </row>
    <row r="259" spans="1:6" ht="15.75" hidden="1">
      <c r="A259" s="246"/>
      <c r="B259" s="245"/>
      <c r="C259" s="245"/>
      <c r="D259" s="245"/>
      <c r="E259" s="245"/>
      <c r="F259" s="245"/>
    </row>
    <row r="260" spans="1:6" ht="15.75" hidden="1">
      <c r="A260" s="246"/>
      <c r="B260" s="245"/>
      <c r="C260" s="245"/>
      <c r="D260" s="245"/>
      <c r="E260" s="245"/>
      <c r="F260" s="245"/>
    </row>
    <row r="261" spans="1:6" ht="15.75" hidden="1">
      <c r="A261" s="246"/>
      <c r="B261" s="245"/>
      <c r="C261" s="245"/>
      <c r="D261" s="245"/>
      <c r="E261" s="245"/>
      <c r="F261" s="245"/>
    </row>
    <row r="262" spans="1:6" ht="15.75" hidden="1">
      <c r="A262" s="246"/>
      <c r="B262" s="245"/>
      <c r="C262" s="245"/>
      <c r="D262" s="245"/>
      <c r="E262" s="245"/>
      <c r="F262" s="245"/>
    </row>
    <row r="263" spans="1:6" ht="15.75" hidden="1">
      <c r="A263" s="246"/>
    </row>
    <row r="264" spans="1:6" ht="15.75" hidden="1">
      <c r="A264" s="246"/>
    </row>
    <row r="265" spans="1:6" ht="15.75" hidden="1">
      <c r="A265" s="246"/>
    </row>
    <row r="266" spans="1:6" ht="15.75" hidden="1">
      <c r="A266" s="246"/>
    </row>
    <row r="267" spans="1:6" ht="15.75" hidden="1">
      <c r="A267" s="246"/>
    </row>
    <row r="268" spans="1:6" ht="15.75" hidden="1">
      <c r="A268" s="246"/>
    </row>
    <row r="269" spans="1:6" ht="15.75" hidden="1">
      <c r="A269" s="246"/>
    </row>
    <row r="270" spans="1:6" ht="15.75" hidden="1">
      <c r="A270" s="246"/>
    </row>
    <row r="271" spans="1:6" ht="15.75" hidden="1">
      <c r="A271" s="246"/>
    </row>
    <row r="272" spans="1:6" ht="15.75" hidden="1">
      <c r="A272" s="246"/>
    </row>
    <row r="273" spans="1:1" ht="15.75" hidden="1">
      <c r="A273" s="246"/>
    </row>
    <row r="274" spans="1:1" ht="15.75" hidden="1">
      <c r="A274" s="246"/>
    </row>
    <row r="275" spans="1:1" ht="15.75" hidden="1">
      <c r="A275" s="246"/>
    </row>
    <row r="276" spans="1:1" ht="15.75" hidden="1">
      <c r="A276" s="246"/>
    </row>
    <row r="277" spans="1:1" ht="15.75" hidden="1">
      <c r="A277" s="246"/>
    </row>
    <row r="278" spans="1:1" ht="15.75" hidden="1">
      <c r="A278" s="246"/>
    </row>
    <row r="279" spans="1:1" ht="15.75" hidden="1">
      <c r="A279" s="246"/>
    </row>
    <row r="280" spans="1:1" ht="15.75" hidden="1">
      <c r="A280" s="246"/>
    </row>
    <row r="281" spans="1:1" ht="15.75" hidden="1">
      <c r="A281" s="246"/>
    </row>
    <row r="282" spans="1:1" ht="15.75" hidden="1">
      <c r="A282" s="246"/>
    </row>
    <row r="283" spans="1:1" ht="15.75" hidden="1">
      <c r="A283" s="246"/>
    </row>
    <row r="284" spans="1:1" ht="15.75" hidden="1">
      <c r="A284" s="246"/>
    </row>
    <row r="285" spans="1:1" ht="15.75" hidden="1">
      <c r="A285" s="246"/>
    </row>
    <row r="286" spans="1:1" ht="15.75" hidden="1">
      <c r="A286" s="246"/>
    </row>
    <row r="287" spans="1:1" ht="15.75" hidden="1">
      <c r="A287" s="246"/>
    </row>
    <row r="288" spans="1:1" ht="15.75" hidden="1">
      <c r="A288" s="246"/>
    </row>
    <row r="289" spans="1:1" ht="15.75" hidden="1">
      <c r="A289" s="246"/>
    </row>
    <row r="290" spans="1:1" ht="15.75" hidden="1">
      <c r="A290" s="246"/>
    </row>
    <row r="291" spans="1:1" ht="15.75" hidden="1">
      <c r="A291" s="246"/>
    </row>
    <row r="292" spans="1:1" ht="15.75" hidden="1">
      <c r="A292" s="246"/>
    </row>
    <row r="293" spans="1:1" ht="15.75" hidden="1">
      <c r="A293" s="246"/>
    </row>
    <row r="294" spans="1:1" ht="15.75" hidden="1">
      <c r="A294" s="246"/>
    </row>
    <row r="295" spans="1:1" ht="15.75" hidden="1">
      <c r="A295" s="246"/>
    </row>
    <row r="296" spans="1:1" ht="15.75" hidden="1">
      <c r="A296" s="246"/>
    </row>
    <row r="297" spans="1:1" ht="15.75" hidden="1">
      <c r="A297" s="246"/>
    </row>
    <row r="298" spans="1:1" ht="15.75" hidden="1">
      <c r="A298" s="246"/>
    </row>
    <row r="299" spans="1:1" ht="15.75" hidden="1">
      <c r="A299" s="246"/>
    </row>
    <row r="300" spans="1:1" ht="15.75" hidden="1">
      <c r="A300" s="246"/>
    </row>
    <row r="301" spans="1:1" ht="15.75" hidden="1">
      <c r="A301" s="246"/>
    </row>
    <row r="302" spans="1:1" ht="15.75" hidden="1">
      <c r="A302" s="246"/>
    </row>
    <row r="303" spans="1:1" ht="15.75" hidden="1">
      <c r="A303" s="246"/>
    </row>
    <row r="304" spans="1:1" ht="15.75" hidden="1">
      <c r="A304" s="246"/>
    </row>
    <row r="305" spans="1:1" ht="15.75" hidden="1">
      <c r="A305" s="246"/>
    </row>
    <row r="306" spans="1:1" ht="15.75" hidden="1">
      <c r="A306" s="246"/>
    </row>
    <row r="307" spans="1:1" ht="15.75" hidden="1">
      <c r="A307" s="246"/>
    </row>
    <row r="308" spans="1:1" ht="15.75" hidden="1">
      <c r="A308" s="246"/>
    </row>
    <row r="309" spans="1:1" ht="15.75" hidden="1">
      <c r="A309" s="246"/>
    </row>
    <row r="310" spans="1:1" ht="15.75" hidden="1">
      <c r="A310" s="246"/>
    </row>
    <row r="311" spans="1:1" ht="15.75" hidden="1">
      <c r="A311" s="246"/>
    </row>
    <row r="312" spans="1:1" ht="15.75" hidden="1">
      <c r="A312" s="246"/>
    </row>
    <row r="313" spans="1:1" ht="15.75" hidden="1">
      <c r="A313" s="246"/>
    </row>
    <row r="314" spans="1:1" ht="15.75" hidden="1">
      <c r="A314" s="246"/>
    </row>
    <row r="315" spans="1:1" ht="15.75" hidden="1">
      <c r="A315" s="246"/>
    </row>
    <row r="316" spans="1:1" ht="15.75" hidden="1">
      <c r="A316" s="246"/>
    </row>
    <row r="317" spans="1:1" ht="15.75" hidden="1">
      <c r="A317" s="246"/>
    </row>
    <row r="318" spans="1:1" ht="15.75" hidden="1">
      <c r="A318" s="246"/>
    </row>
    <row r="319" spans="1:1" ht="15.75" hidden="1">
      <c r="A319" s="246"/>
    </row>
    <row r="320" spans="1:1" ht="15.75" hidden="1">
      <c r="A320" s="246"/>
    </row>
    <row r="321" spans="1:1" ht="15.75" hidden="1">
      <c r="A321" s="246"/>
    </row>
    <row r="322" spans="1:1" ht="15.75" hidden="1">
      <c r="A322" s="246"/>
    </row>
    <row r="323" spans="1:1" ht="15.75" hidden="1">
      <c r="A323" s="246"/>
    </row>
    <row r="324" spans="1:1" ht="15.75" hidden="1">
      <c r="A324" s="246"/>
    </row>
    <row r="325" spans="1:1" ht="15.75" hidden="1">
      <c r="A325" s="246"/>
    </row>
    <row r="326" spans="1:1" ht="15.75" hidden="1">
      <c r="A326" s="246"/>
    </row>
    <row r="327" spans="1:1" ht="15.75" hidden="1">
      <c r="A327" s="246"/>
    </row>
    <row r="328" spans="1:1" ht="15.75" hidden="1">
      <c r="A328" s="246"/>
    </row>
    <row r="329" spans="1:1" ht="15.75" hidden="1">
      <c r="A329" s="246"/>
    </row>
    <row r="330" spans="1:1" ht="15.75" hidden="1">
      <c r="A330" s="246"/>
    </row>
    <row r="331" spans="1:1" ht="15.75" hidden="1">
      <c r="A331" s="246"/>
    </row>
    <row r="332" spans="1:1" ht="15.75" hidden="1">
      <c r="A332" s="246"/>
    </row>
    <row r="333" spans="1:1" ht="15.75" hidden="1">
      <c r="A333" s="246"/>
    </row>
    <row r="334" spans="1:1" ht="15.75" hidden="1">
      <c r="A334" s="246"/>
    </row>
    <row r="335" spans="1:1" ht="15.75" hidden="1">
      <c r="A335" s="246"/>
    </row>
    <row r="336" spans="1:1" ht="15.75" hidden="1">
      <c r="A336" s="246"/>
    </row>
    <row r="337" spans="1:1" ht="15.75" hidden="1">
      <c r="A337" s="246"/>
    </row>
    <row r="338" spans="1:1" ht="15.75" hidden="1">
      <c r="A338" s="246"/>
    </row>
    <row r="339" spans="1:1" ht="15.75" hidden="1">
      <c r="A339" s="246"/>
    </row>
    <row r="340" spans="1:1" ht="15.75" hidden="1">
      <c r="A340" s="246"/>
    </row>
    <row r="341" spans="1:1" ht="15.75" hidden="1">
      <c r="A341" s="246"/>
    </row>
    <row r="342" spans="1:1" ht="15.75" hidden="1">
      <c r="A342" s="246"/>
    </row>
    <row r="343" spans="1:1" ht="15.75" hidden="1">
      <c r="A343" s="246"/>
    </row>
    <row r="344" spans="1:1" ht="15.75" hidden="1">
      <c r="A344" s="246"/>
    </row>
    <row r="345" spans="1:1" ht="15.75" hidden="1">
      <c r="A345" s="246"/>
    </row>
    <row r="346" spans="1:1" ht="15.75" hidden="1">
      <c r="A346" s="246"/>
    </row>
    <row r="347" spans="1:1" ht="15.75" hidden="1">
      <c r="A347" s="246"/>
    </row>
    <row r="348" spans="1:1" ht="15.75" hidden="1">
      <c r="A348" s="246"/>
    </row>
    <row r="349" spans="1:1" ht="15.75" hidden="1">
      <c r="A349" s="246"/>
    </row>
    <row r="350" spans="1:1" ht="15.75" hidden="1">
      <c r="A350" s="246"/>
    </row>
    <row r="351" spans="1:1" ht="15.75" hidden="1">
      <c r="A351" s="246"/>
    </row>
    <row r="352" spans="1:1" ht="15.75" hidden="1">
      <c r="A352" s="246"/>
    </row>
    <row r="353" spans="1:1" ht="15.75" hidden="1">
      <c r="A353" s="246"/>
    </row>
    <row r="354" spans="1:1" ht="15.75" hidden="1">
      <c r="A354" s="246"/>
    </row>
    <row r="355" spans="1:1" ht="15.75" hidden="1">
      <c r="A355" s="246"/>
    </row>
    <row r="356" spans="1:1" ht="15.75" hidden="1">
      <c r="A356" s="246"/>
    </row>
    <row r="357" spans="1:1" ht="15.75" hidden="1">
      <c r="A357" s="246"/>
    </row>
    <row r="358" spans="1:1" ht="15.75" hidden="1">
      <c r="A358" s="246"/>
    </row>
    <row r="359" spans="1:1" ht="15.75" hidden="1">
      <c r="A359" s="246"/>
    </row>
    <row r="360" spans="1:1" ht="15.75" hidden="1">
      <c r="A360" s="246"/>
    </row>
    <row r="361" spans="1:1" ht="15.75" hidden="1">
      <c r="A361" s="246"/>
    </row>
    <row r="362" spans="1:1" ht="15.75" hidden="1">
      <c r="A362" s="246"/>
    </row>
    <row r="363" spans="1:1" ht="15.75" hidden="1">
      <c r="A363" s="246"/>
    </row>
    <row r="364" spans="1:1" ht="15.75" hidden="1">
      <c r="A364" s="246"/>
    </row>
    <row r="365" spans="1:1" ht="15.75" hidden="1">
      <c r="A365" s="246"/>
    </row>
    <row r="366" spans="1:1" ht="15.75" hidden="1">
      <c r="A366" s="246"/>
    </row>
    <row r="367" spans="1:1" ht="15.75" hidden="1">
      <c r="A367" s="246"/>
    </row>
    <row r="368" spans="1:1" ht="15.75" hidden="1">
      <c r="A368" s="246"/>
    </row>
    <row r="369" spans="1:1" ht="15.75" hidden="1">
      <c r="A369" s="246"/>
    </row>
    <row r="370" spans="1:1" ht="15.75" hidden="1">
      <c r="A370" s="246"/>
    </row>
    <row r="371" spans="1:1" ht="15.75" hidden="1">
      <c r="A371" s="246"/>
    </row>
    <row r="372" spans="1:1" ht="15.75" hidden="1">
      <c r="A372" s="246"/>
    </row>
    <row r="373" spans="1:1" ht="15.75" hidden="1">
      <c r="A373" s="246"/>
    </row>
    <row r="374" spans="1:1" ht="15.75" hidden="1">
      <c r="A374" s="246"/>
    </row>
    <row r="375" spans="1:1" ht="15.75" hidden="1">
      <c r="A375" s="246"/>
    </row>
    <row r="376" spans="1:1" ht="15.75" hidden="1">
      <c r="A376" s="246"/>
    </row>
    <row r="377" spans="1:1" ht="15.75" hidden="1">
      <c r="A377" s="246"/>
    </row>
    <row r="378" spans="1:1" ht="15.75" hidden="1">
      <c r="A378" s="246"/>
    </row>
    <row r="379" spans="1:1" ht="15.75" hidden="1">
      <c r="A379" s="246"/>
    </row>
    <row r="380" spans="1:1" ht="15.75" hidden="1">
      <c r="A380" s="246"/>
    </row>
    <row r="381" spans="1:1" ht="15.75" hidden="1">
      <c r="A381" s="246"/>
    </row>
    <row r="382" spans="1:1" ht="15.75" hidden="1">
      <c r="A382" s="246"/>
    </row>
    <row r="383" spans="1:1" ht="15.75" hidden="1">
      <c r="A383" s="246"/>
    </row>
    <row r="384" spans="1:1" ht="15.75" hidden="1">
      <c r="A384" s="246"/>
    </row>
    <row r="385" spans="1:1" ht="15.75" hidden="1">
      <c r="A385" s="246"/>
    </row>
    <row r="386" spans="1:1" ht="15.75" hidden="1">
      <c r="A386" s="246"/>
    </row>
    <row r="387" spans="1:1" ht="15.75" hidden="1">
      <c r="A387" s="246"/>
    </row>
    <row r="388" spans="1:1" ht="15.75" hidden="1">
      <c r="A388" s="246"/>
    </row>
    <row r="389" spans="1:1" ht="15.75" hidden="1">
      <c r="A389" s="246"/>
    </row>
    <row r="390" spans="1:1" ht="15.75" hidden="1">
      <c r="A390" s="246"/>
    </row>
    <row r="391" spans="1:1" ht="15.75" hidden="1">
      <c r="A391" s="246"/>
    </row>
    <row r="392" spans="1:1" ht="15.75" hidden="1">
      <c r="A392" s="246"/>
    </row>
    <row r="393" spans="1:1" ht="15.75" hidden="1">
      <c r="A393" s="246"/>
    </row>
    <row r="394" spans="1:1" ht="15.75" hidden="1">
      <c r="A394" s="246"/>
    </row>
    <row r="395" spans="1:1" ht="15.75" hidden="1">
      <c r="A395" s="246"/>
    </row>
    <row r="396" spans="1:1" ht="15.75" hidden="1">
      <c r="A396" s="246"/>
    </row>
    <row r="397" spans="1:1" ht="15.75" hidden="1">
      <c r="A397" s="246"/>
    </row>
    <row r="398" spans="1:1" ht="15.75" hidden="1">
      <c r="A398" s="246"/>
    </row>
    <row r="399" spans="1:1" ht="15.75" hidden="1">
      <c r="A399" s="246"/>
    </row>
    <row r="400" spans="1:1" ht="15.75" hidden="1">
      <c r="A400" s="246"/>
    </row>
    <row r="401" spans="1:1" ht="15.75" hidden="1">
      <c r="A401" s="246"/>
    </row>
    <row r="402" spans="1:1" ht="15.75" hidden="1">
      <c r="A402" s="246"/>
    </row>
    <row r="403" spans="1:1" ht="15.75" hidden="1">
      <c r="A403" s="246"/>
    </row>
    <row r="404" spans="1:1" ht="15.75" hidden="1">
      <c r="A404" s="246"/>
    </row>
    <row r="405" spans="1:1" ht="15.75" hidden="1">
      <c r="A405" s="246"/>
    </row>
    <row r="406" spans="1:1" ht="15.75" hidden="1">
      <c r="A406" s="246"/>
    </row>
    <row r="407" spans="1:1" ht="15.75" hidden="1">
      <c r="A407" s="246"/>
    </row>
    <row r="408" spans="1:1" ht="15.75" hidden="1">
      <c r="A408" s="246"/>
    </row>
    <row r="409" spans="1:1" ht="15.75" hidden="1">
      <c r="A409" s="246"/>
    </row>
    <row r="410" spans="1:1" ht="15.75" hidden="1">
      <c r="A410" s="246"/>
    </row>
    <row r="411" spans="1:1" ht="15.75" hidden="1">
      <c r="A411" s="246"/>
    </row>
    <row r="412" spans="1:1" ht="15.75" hidden="1">
      <c r="A412" s="246"/>
    </row>
    <row r="413" spans="1:1" ht="15.75" hidden="1">
      <c r="A413" s="246"/>
    </row>
    <row r="414" spans="1:1" ht="15.75" hidden="1">
      <c r="A414" s="246"/>
    </row>
    <row r="415" spans="1:1" ht="15.75" hidden="1">
      <c r="A415" s="246"/>
    </row>
    <row r="416" spans="1:1" ht="15.75" hidden="1">
      <c r="A416" s="246"/>
    </row>
    <row r="417" spans="1:1" ht="15.75" hidden="1">
      <c r="A417" s="246"/>
    </row>
    <row r="418" spans="1:1" ht="15.75" hidden="1">
      <c r="A418" s="246"/>
    </row>
    <row r="419" spans="1:1" ht="15.75" hidden="1">
      <c r="A419" s="246"/>
    </row>
    <row r="420" spans="1:1" ht="15.75" hidden="1">
      <c r="A420" s="246"/>
    </row>
    <row r="421" spans="1:1" ht="15.75" hidden="1">
      <c r="A421" s="246"/>
    </row>
    <row r="422" spans="1:1" ht="15.75" hidden="1">
      <c r="A422" s="246"/>
    </row>
    <row r="423" spans="1:1" ht="15.75" hidden="1">
      <c r="A423" s="246"/>
    </row>
    <row r="424" spans="1:1" ht="15.75" hidden="1">
      <c r="A424" s="246"/>
    </row>
    <row r="425" spans="1:1" ht="15.75" hidden="1">
      <c r="A425" s="246"/>
    </row>
    <row r="426" spans="1:1" ht="15.75" hidden="1">
      <c r="A426" s="246"/>
    </row>
    <row r="427" spans="1:1" ht="15.75" hidden="1">
      <c r="A427" s="246"/>
    </row>
    <row r="428" spans="1:1" ht="15.75" hidden="1">
      <c r="A428" s="246"/>
    </row>
    <row r="429" spans="1:1" ht="15.75" hidden="1">
      <c r="A429" s="246"/>
    </row>
    <row r="430" spans="1:1" ht="15.75" hidden="1">
      <c r="A430" s="246"/>
    </row>
    <row r="431" spans="1:1" ht="15.75" hidden="1">
      <c r="A431" s="246"/>
    </row>
    <row r="432" spans="1:1" ht="15.75" hidden="1">
      <c r="A432" s="246"/>
    </row>
    <row r="433" spans="1:1" ht="15.75" hidden="1">
      <c r="A433" s="246"/>
    </row>
    <row r="434" spans="1:1" ht="15.75" hidden="1">
      <c r="A434" s="246"/>
    </row>
    <row r="435" spans="1:1" ht="15.75" hidden="1">
      <c r="A435" s="246"/>
    </row>
    <row r="436" spans="1:1" ht="15.75" hidden="1">
      <c r="A436" s="246"/>
    </row>
    <row r="437" spans="1:1" ht="15.75" hidden="1">
      <c r="A437" s="246"/>
    </row>
    <row r="438" spans="1:1" ht="15.75" hidden="1">
      <c r="A438" s="246"/>
    </row>
    <row r="439" spans="1:1" ht="15.75" hidden="1">
      <c r="A439" s="246"/>
    </row>
    <row r="440" spans="1:1" ht="15.75" hidden="1">
      <c r="A440" s="246"/>
    </row>
    <row r="441" spans="1:1" ht="15.75" hidden="1">
      <c r="A441" s="246"/>
    </row>
    <row r="442" spans="1:1" ht="15.75" hidden="1">
      <c r="A442" s="246"/>
    </row>
    <row r="443" spans="1:1" ht="15.75" hidden="1">
      <c r="A443" s="246"/>
    </row>
    <row r="444" spans="1:1" ht="15.75" hidden="1">
      <c r="A444" s="246"/>
    </row>
    <row r="445" spans="1:1" ht="15.75" hidden="1">
      <c r="A445" s="246"/>
    </row>
    <row r="446" spans="1:1" ht="15.75" hidden="1">
      <c r="A446" s="246"/>
    </row>
    <row r="447" spans="1:1" ht="15.75" hidden="1">
      <c r="A447" s="246"/>
    </row>
    <row r="448" spans="1:1" ht="15.75" hidden="1">
      <c r="A448" s="246"/>
    </row>
    <row r="449" spans="1:1" ht="15.75" hidden="1">
      <c r="A449" s="246"/>
    </row>
    <row r="450" spans="1:1" ht="15.75" hidden="1">
      <c r="A450" s="246"/>
    </row>
    <row r="451" spans="1:1" ht="15.75" hidden="1">
      <c r="A451" s="246"/>
    </row>
    <row r="452" spans="1:1" ht="15.75" hidden="1">
      <c r="A452" s="246"/>
    </row>
    <row r="453" spans="1:1" ht="15.75" hidden="1">
      <c r="A453" s="246"/>
    </row>
    <row r="454" spans="1:1" ht="15.75" hidden="1">
      <c r="A454" s="246"/>
    </row>
    <row r="455" spans="1:1" ht="15.75" hidden="1">
      <c r="A455" s="246"/>
    </row>
    <row r="456" spans="1:1" ht="15.75" hidden="1">
      <c r="A456" s="246"/>
    </row>
    <row r="457" spans="1:1" ht="15.75" hidden="1">
      <c r="A457" s="246"/>
    </row>
    <row r="458" spans="1:1" ht="15.75" hidden="1">
      <c r="A458" s="246"/>
    </row>
    <row r="459" spans="1:1" ht="15.75" hidden="1">
      <c r="A459" s="246"/>
    </row>
    <row r="460" spans="1:1" ht="15.75" hidden="1">
      <c r="A460" s="246"/>
    </row>
    <row r="461" spans="1:1" ht="15.75" hidden="1">
      <c r="A461" s="246"/>
    </row>
    <row r="462" spans="1:1" ht="15.75" hidden="1">
      <c r="A462" s="246"/>
    </row>
    <row r="463" spans="1:1" ht="15.75" hidden="1">
      <c r="A463" s="246"/>
    </row>
    <row r="464" spans="1:1" ht="15.75" hidden="1">
      <c r="A464" s="246"/>
    </row>
    <row r="465" spans="1:1" ht="15.75" hidden="1">
      <c r="A465" s="246"/>
    </row>
    <row r="466" spans="1:1" ht="15.75" hidden="1">
      <c r="A466" s="246"/>
    </row>
    <row r="467" spans="1:1" ht="15.75" hidden="1">
      <c r="A467" s="246"/>
    </row>
    <row r="468" spans="1:1" ht="15.75" hidden="1">
      <c r="A468" s="246"/>
    </row>
    <row r="469" spans="1:1" ht="15.75" hidden="1">
      <c r="A469" s="246"/>
    </row>
    <row r="470" spans="1:1" ht="15.75" hidden="1">
      <c r="A470" s="246"/>
    </row>
    <row r="471" spans="1:1" ht="15.75" hidden="1">
      <c r="A471" s="246"/>
    </row>
    <row r="472" spans="1:1" ht="15.75" hidden="1">
      <c r="A472" s="246"/>
    </row>
    <row r="473" spans="1:1" ht="15.75" hidden="1">
      <c r="A473" s="246"/>
    </row>
    <row r="474" spans="1:1" ht="15.75" hidden="1">
      <c r="A474" s="246"/>
    </row>
    <row r="475" spans="1:1" ht="15.75" hidden="1">
      <c r="A475" s="246"/>
    </row>
    <row r="476" spans="1:1" ht="15.75" hidden="1">
      <c r="A476" s="246"/>
    </row>
    <row r="477" spans="1:1" ht="15.75" hidden="1">
      <c r="A477" s="246"/>
    </row>
    <row r="478" spans="1:1" ht="15.75" hidden="1">
      <c r="A478" s="246"/>
    </row>
    <row r="479" spans="1:1" ht="15.75" hidden="1">
      <c r="A479" s="246"/>
    </row>
    <row r="480" spans="1:1" ht="15.75" hidden="1">
      <c r="A480" s="246"/>
    </row>
    <row r="481" spans="1:1" ht="15.75" hidden="1">
      <c r="A481" s="246"/>
    </row>
    <row r="482" spans="1:1" ht="15.75" hidden="1">
      <c r="A482" s="246"/>
    </row>
    <row r="483" spans="1:1" ht="15.75" hidden="1">
      <c r="A483" s="246"/>
    </row>
    <row r="484" spans="1:1" ht="15.75" hidden="1">
      <c r="A484" s="246"/>
    </row>
    <row r="485" spans="1:1" ht="15.75" hidden="1">
      <c r="A485" s="246"/>
    </row>
    <row r="486" spans="1:1" ht="15.75" hidden="1">
      <c r="A486" s="246"/>
    </row>
    <row r="487" spans="1:1" ht="15.75" hidden="1">
      <c r="A487" s="246"/>
    </row>
    <row r="488" spans="1:1" ht="15.75" hidden="1">
      <c r="A488" s="246"/>
    </row>
    <row r="489" spans="1:1" ht="15.75" hidden="1">
      <c r="A489" s="246"/>
    </row>
    <row r="490" spans="1:1" ht="15.75" hidden="1">
      <c r="A490" s="246"/>
    </row>
    <row r="491" spans="1:1" ht="15.75" hidden="1">
      <c r="A491" s="246"/>
    </row>
    <row r="492" spans="1:1" ht="15.75" hidden="1">
      <c r="A492" s="246"/>
    </row>
    <row r="493" spans="1:1" ht="15.75" hidden="1">
      <c r="A493" s="246"/>
    </row>
    <row r="494" spans="1:1" ht="15.75" hidden="1">
      <c r="A494" s="246"/>
    </row>
    <row r="495" spans="1:1" ht="15.75" hidden="1">
      <c r="A495" s="246"/>
    </row>
    <row r="496" spans="1:1" ht="15.75" hidden="1">
      <c r="A496" s="246"/>
    </row>
    <row r="497" spans="1:1" ht="15.75" hidden="1">
      <c r="A497" s="246"/>
    </row>
    <row r="498" spans="1:1" ht="15.75" hidden="1">
      <c r="A498" s="246"/>
    </row>
    <row r="499" spans="1:1" ht="15.75" hidden="1">
      <c r="A499" s="246"/>
    </row>
    <row r="500" spans="1:1" ht="15.75" hidden="1">
      <c r="A500" s="246"/>
    </row>
    <row r="501" spans="1:1" ht="15.75" hidden="1">
      <c r="A501" s="246"/>
    </row>
    <row r="502" spans="1:1" ht="15.75" hidden="1">
      <c r="A502" s="246"/>
    </row>
    <row r="503" spans="1:1" ht="15.75" hidden="1">
      <c r="A503" s="246"/>
    </row>
    <row r="504" spans="1:1" ht="15.75" hidden="1">
      <c r="A504" s="246"/>
    </row>
    <row r="505" spans="1:1" ht="15.75" hidden="1">
      <c r="A505" s="246"/>
    </row>
    <row r="506" spans="1:1" ht="15.75" hidden="1">
      <c r="A506" s="246"/>
    </row>
    <row r="507" spans="1:1" ht="15.75" hidden="1">
      <c r="A507" s="246"/>
    </row>
    <row r="508" spans="1:1" ht="15.75" hidden="1">
      <c r="A508" s="246"/>
    </row>
    <row r="509" spans="1:1" ht="15.75" hidden="1">
      <c r="A509" s="246"/>
    </row>
    <row r="510" spans="1:1" ht="15.75" hidden="1">
      <c r="A510" s="246"/>
    </row>
    <row r="511" spans="1:1" ht="15.75" hidden="1">
      <c r="A511" s="246"/>
    </row>
    <row r="512" spans="1:1" ht="15.75" hidden="1">
      <c r="A512" s="246"/>
    </row>
    <row r="513" spans="1:1" ht="15.75" hidden="1">
      <c r="A513" s="246"/>
    </row>
    <row r="514" spans="1:1" ht="15.75" hidden="1">
      <c r="A514" s="246"/>
    </row>
    <row r="515" spans="1:1" ht="15.75" hidden="1">
      <c r="A515" s="246"/>
    </row>
    <row r="516" spans="1:1" ht="15.75" hidden="1">
      <c r="A516" s="246"/>
    </row>
    <row r="517" spans="1:1" ht="15.75" hidden="1">
      <c r="A517" s="246"/>
    </row>
    <row r="518" spans="1:1" ht="15.75" hidden="1">
      <c r="A518" s="246"/>
    </row>
    <row r="519" spans="1:1" ht="15.75" hidden="1">
      <c r="A519" s="246"/>
    </row>
    <row r="520" spans="1:1" ht="15.75" hidden="1">
      <c r="A520" s="246"/>
    </row>
    <row r="521" spans="1:1" ht="15.75" hidden="1">
      <c r="A521" s="246"/>
    </row>
    <row r="522" spans="1:1" ht="15.75" hidden="1">
      <c r="A522" s="246"/>
    </row>
    <row r="523" spans="1:1" ht="15.75" hidden="1">
      <c r="A523" s="246"/>
    </row>
    <row r="524" spans="1:1" ht="15.75" hidden="1">
      <c r="A524" s="246"/>
    </row>
    <row r="525" spans="1:1" ht="15.75" hidden="1">
      <c r="A525" s="246"/>
    </row>
    <row r="526" spans="1:1" ht="15.75" hidden="1">
      <c r="A526" s="246"/>
    </row>
    <row r="527" spans="1:1" ht="15.75" hidden="1">
      <c r="A527" s="246"/>
    </row>
    <row r="528" spans="1:1" ht="15.75" hidden="1">
      <c r="A528" s="246"/>
    </row>
    <row r="529" spans="1:1" ht="15.75" hidden="1">
      <c r="A529" s="246"/>
    </row>
    <row r="530" spans="1:1" ht="15.75" hidden="1">
      <c r="A530" s="246"/>
    </row>
    <row r="531" spans="1:1" ht="15.75" hidden="1">
      <c r="A531" s="246"/>
    </row>
    <row r="532" spans="1:1" ht="15.75" hidden="1">
      <c r="A532" s="246"/>
    </row>
    <row r="533" spans="1:1" ht="15.75" hidden="1">
      <c r="A533" s="246"/>
    </row>
    <row r="534" spans="1:1" ht="15.75" hidden="1">
      <c r="A534" s="246"/>
    </row>
    <row r="535" spans="1:1" ht="15.75" hidden="1">
      <c r="A535" s="246"/>
    </row>
    <row r="536" spans="1:1" ht="15.75" hidden="1">
      <c r="A536" s="246"/>
    </row>
    <row r="537" spans="1:1" ht="15.75" hidden="1">
      <c r="A537" s="246"/>
    </row>
    <row r="538" spans="1:1" ht="15.75" hidden="1">
      <c r="A538" s="246"/>
    </row>
    <row r="539" spans="1:1" ht="15.75" hidden="1">
      <c r="A539" s="246"/>
    </row>
    <row r="540" spans="1:1" ht="15.75" hidden="1">
      <c r="A540" s="246"/>
    </row>
    <row r="541" spans="1:1" ht="15.75" hidden="1">
      <c r="A541" s="246"/>
    </row>
    <row r="542" spans="1:1" ht="15.75" hidden="1">
      <c r="A542" s="246"/>
    </row>
    <row r="543" spans="1:1" ht="15.75" hidden="1">
      <c r="A543" s="246"/>
    </row>
    <row r="544" spans="1:1" ht="15.75" hidden="1">
      <c r="A544" s="246"/>
    </row>
    <row r="545" spans="1:1" ht="15.75" hidden="1">
      <c r="A545" s="246"/>
    </row>
    <row r="546" spans="1:1" ht="15.75" hidden="1">
      <c r="A546" s="246"/>
    </row>
    <row r="547" spans="1:1" ht="15.75" hidden="1">
      <c r="A547" s="246"/>
    </row>
    <row r="548" spans="1:1" ht="15.75" hidden="1">
      <c r="A548" s="246"/>
    </row>
    <row r="549" spans="1:1" ht="15.75" hidden="1">
      <c r="A549" s="246"/>
    </row>
    <row r="550" spans="1:1" ht="15.75" hidden="1">
      <c r="A550" s="246"/>
    </row>
    <row r="551" spans="1:1" ht="15.75" hidden="1">
      <c r="A551" s="246"/>
    </row>
    <row r="552" spans="1:1" ht="15.75" hidden="1">
      <c r="A552" s="246"/>
    </row>
    <row r="553" spans="1:1" ht="15.75" hidden="1">
      <c r="A553" s="246"/>
    </row>
    <row r="554" spans="1:1" ht="15.75" hidden="1">
      <c r="A554" s="246"/>
    </row>
    <row r="555" spans="1:1" ht="15.75" hidden="1">
      <c r="A555" s="246"/>
    </row>
    <row r="556" spans="1:1" ht="15.75" hidden="1">
      <c r="A556" s="246"/>
    </row>
    <row r="557" spans="1:1" ht="15.75" hidden="1">
      <c r="A557" s="246"/>
    </row>
    <row r="558" spans="1:1" ht="15.75" hidden="1">
      <c r="A558" s="246"/>
    </row>
    <row r="559" spans="1:1" ht="15.75" hidden="1">
      <c r="A559" s="246"/>
    </row>
    <row r="560" spans="1:1" ht="15.75" hidden="1">
      <c r="A560" s="246"/>
    </row>
    <row r="561" spans="1:1" ht="15.75" hidden="1">
      <c r="A561" s="246"/>
    </row>
    <row r="562" spans="1:1" ht="15.75" hidden="1">
      <c r="A562" s="246"/>
    </row>
    <row r="563" spans="1:1" ht="15.75" hidden="1">
      <c r="A563" s="246"/>
    </row>
    <row r="564" spans="1:1" ht="15.75" hidden="1">
      <c r="A564" s="246"/>
    </row>
    <row r="565" spans="1:1" ht="15.75" hidden="1">
      <c r="A565" s="246"/>
    </row>
    <row r="566" spans="1:1" ht="15.75" hidden="1">
      <c r="A566" s="246"/>
    </row>
    <row r="567" spans="1:1" ht="15.75" hidden="1">
      <c r="A567" s="246"/>
    </row>
    <row r="568" spans="1:1" ht="15.75" hidden="1">
      <c r="A568" s="246"/>
    </row>
    <row r="569" spans="1:1" ht="15.75" hidden="1">
      <c r="A569" s="246"/>
    </row>
    <row r="570" spans="1:1" ht="15.75" hidden="1">
      <c r="A570" s="246"/>
    </row>
    <row r="571" spans="1:1" ht="15.75" hidden="1">
      <c r="A571" s="246"/>
    </row>
    <row r="572" spans="1:1" ht="15.75" hidden="1">
      <c r="A572" s="246"/>
    </row>
    <row r="573" spans="1:1" ht="15.75" hidden="1">
      <c r="A573" s="246"/>
    </row>
    <row r="574" spans="1:1" ht="15.75" hidden="1">
      <c r="A574" s="246"/>
    </row>
    <row r="575" spans="1:1" ht="15.75" hidden="1">
      <c r="A575" s="246"/>
    </row>
    <row r="576" spans="1:1" ht="15.75" hidden="1">
      <c r="A576" s="246"/>
    </row>
    <row r="577" spans="1:1" ht="15.75" hidden="1">
      <c r="A577" s="246"/>
    </row>
    <row r="578" spans="1:1" ht="15.75" hidden="1">
      <c r="A578" s="246"/>
    </row>
    <row r="579" spans="1:1" ht="15.75" hidden="1">
      <c r="A579" s="246"/>
    </row>
    <row r="580" spans="1:1" ht="15.75" hidden="1">
      <c r="A580" s="246"/>
    </row>
    <row r="581" spans="1:1" ht="15.75" hidden="1">
      <c r="A581" s="246"/>
    </row>
    <row r="582" spans="1:1" ht="15.75" hidden="1">
      <c r="A582" s="246"/>
    </row>
    <row r="583" spans="1:1" ht="15.75" hidden="1">
      <c r="A583" s="246"/>
    </row>
    <row r="584" spans="1:1" ht="15.75" hidden="1">
      <c r="A584" s="246"/>
    </row>
    <row r="585" spans="1:1" ht="15.75" hidden="1">
      <c r="A585" s="246"/>
    </row>
    <row r="586" spans="1:1" ht="15.75" hidden="1">
      <c r="A586" s="246"/>
    </row>
    <row r="587" spans="1:1" ht="15.75" hidden="1">
      <c r="A587" s="246"/>
    </row>
    <row r="588" spans="1:1" ht="15.75" hidden="1">
      <c r="A588" s="246"/>
    </row>
    <row r="589" spans="1:1" ht="15.75" hidden="1">
      <c r="A589" s="246"/>
    </row>
    <row r="590" spans="1:1" ht="15.75" hidden="1">
      <c r="A590" s="246"/>
    </row>
    <row r="591" spans="1:1" ht="15.75" hidden="1">
      <c r="A591" s="246"/>
    </row>
    <row r="592" spans="1:1" ht="15.75" hidden="1">
      <c r="A592" s="246"/>
    </row>
    <row r="593" spans="1:1" ht="15.75" hidden="1">
      <c r="A593" s="246"/>
    </row>
    <row r="594" spans="1:1" ht="15.75" hidden="1">
      <c r="A594" s="246"/>
    </row>
    <row r="595" spans="1:1" ht="15.75" hidden="1">
      <c r="A595" s="246"/>
    </row>
    <row r="596" spans="1:1" ht="15.75" hidden="1">
      <c r="A596" s="246"/>
    </row>
    <row r="597" spans="1:1" ht="15.75" hidden="1">
      <c r="A597" s="246"/>
    </row>
    <row r="598" spans="1:1" ht="15.75" hidden="1">
      <c r="A598" s="246"/>
    </row>
    <row r="599" spans="1:1" ht="15.75" hidden="1">
      <c r="A599" s="246"/>
    </row>
    <row r="600" spans="1:1" ht="15.75" hidden="1">
      <c r="A600" s="246"/>
    </row>
    <row r="601" spans="1:1" ht="15.75" hidden="1">
      <c r="A601" s="246"/>
    </row>
    <row r="602" spans="1:1" ht="15.75" hidden="1">
      <c r="A602" s="246"/>
    </row>
    <row r="603" spans="1:1" ht="15.75" hidden="1">
      <c r="A603" s="246"/>
    </row>
    <row r="604" spans="1:1" ht="15.75" hidden="1">
      <c r="A604" s="246"/>
    </row>
    <row r="605" spans="1:1" ht="15.75" hidden="1">
      <c r="A605" s="246"/>
    </row>
    <row r="606" spans="1:1" ht="15.75" hidden="1">
      <c r="A606" s="246"/>
    </row>
    <row r="607" spans="1:1" ht="15.75" hidden="1">
      <c r="A607" s="246"/>
    </row>
    <row r="608" spans="1:1" ht="15.75" hidden="1">
      <c r="A608" s="246"/>
    </row>
    <row r="609" spans="1:1" ht="15.75" hidden="1">
      <c r="A609" s="246"/>
    </row>
    <row r="610" spans="1:1" ht="15.75" hidden="1">
      <c r="A610" s="246"/>
    </row>
    <row r="611" spans="1:1" ht="15.75" hidden="1">
      <c r="A611" s="246"/>
    </row>
    <row r="612" spans="1:1" ht="15.75" hidden="1">
      <c r="A612" s="246"/>
    </row>
    <row r="613" spans="1:1" ht="15.75" hidden="1">
      <c r="A613" s="246"/>
    </row>
    <row r="614" spans="1:1" ht="15.75" hidden="1">
      <c r="A614" s="246"/>
    </row>
    <row r="615" spans="1:1" ht="15.75" hidden="1">
      <c r="A615" s="246"/>
    </row>
    <row r="616" spans="1:1" ht="15.75" hidden="1">
      <c r="A616" s="246"/>
    </row>
    <row r="617" spans="1:1" ht="15.75" hidden="1">
      <c r="A617" s="246"/>
    </row>
    <row r="618" spans="1:1" ht="15.75" hidden="1">
      <c r="A618" s="246"/>
    </row>
    <row r="619" spans="1:1" ht="15.75" hidden="1">
      <c r="A619" s="246"/>
    </row>
    <row r="620" spans="1:1" ht="15.75" hidden="1">
      <c r="A620" s="246"/>
    </row>
    <row r="621" spans="1:1" ht="15.75" hidden="1">
      <c r="A621" s="246"/>
    </row>
    <row r="622" spans="1:1" ht="15.75" hidden="1">
      <c r="A622" s="246"/>
    </row>
    <row r="623" spans="1:1" ht="15.75" hidden="1">
      <c r="A623" s="246"/>
    </row>
    <row r="624" spans="1:1" ht="15.75" hidden="1">
      <c r="A624" s="246"/>
    </row>
    <row r="625" spans="1:1" ht="15.75" hidden="1">
      <c r="A625" s="246"/>
    </row>
    <row r="626" spans="1:1" ht="15.75" hidden="1">
      <c r="A626" s="246"/>
    </row>
    <row r="627" spans="1:1" ht="15.75" hidden="1">
      <c r="A627" s="246"/>
    </row>
    <row r="628" spans="1:1" ht="15.75" hidden="1">
      <c r="A628" s="246"/>
    </row>
    <row r="629" spans="1:1" ht="15.75" hidden="1">
      <c r="A629" s="246"/>
    </row>
    <row r="630" spans="1:1" ht="15.75" hidden="1">
      <c r="A630" s="246"/>
    </row>
    <row r="631" spans="1:1" ht="15.75" hidden="1">
      <c r="A631" s="246"/>
    </row>
    <row r="632" spans="1:1" ht="15.75" hidden="1">
      <c r="A632" s="246"/>
    </row>
    <row r="633" spans="1:1" ht="15.75" hidden="1">
      <c r="A633" s="246"/>
    </row>
    <row r="634" spans="1:1" ht="15.75" hidden="1">
      <c r="A634" s="246"/>
    </row>
    <row r="635" spans="1:1" ht="15.75" hidden="1">
      <c r="A635" s="246"/>
    </row>
    <row r="636" spans="1:1" ht="15.75" hidden="1">
      <c r="A636" s="246"/>
    </row>
    <row r="637" spans="1:1" ht="15.75" hidden="1">
      <c r="A637" s="246"/>
    </row>
    <row r="638" spans="1:1" ht="15.75" hidden="1">
      <c r="A638" s="246"/>
    </row>
    <row r="639" spans="1:1" ht="15.75" hidden="1">
      <c r="A639" s="246"/>
    </row>
    <row r="640" spans="1:1" ht="15.75" hidden="1">
      <c r="A640" s="246"/>
    </row>
    <row r="641" spans="1:1" ht="15.75" hidden="1">
      <c r="A641" s="246"/>
    </row>
    <row r="642" spans="1:1" ht="15.75" hidden="1">
      <c r="A642" s="246"/>
    </row>
    <row r="643" spans="1:1" ht="15.75" hidden="1">
      <c r="A643" s="246"/>
    </row>
    <row r="644" spans="1:1" ht="15.75" hidden="1">
      <c r="A644" s="246"/>
    </row>
    <row r="645" spans="1:1" ht="15.75" hidden="1">
      <c r="A645" s="246"/>
    </row>
    <row r="646" spans="1:1" ht="15.75" hidden="1">
      <c r="A646" s="246"/>
    </row>
  </sheetData>
  <mergeCells count="6">
    <mergeCell ref="A26:O26"/>
    <mergeCell ref="A25:O25"/>
    <mergeCell ref="A2:O2"/>
    <mergeCell ref="A3:O3"/>
    <mergeCell ref="A4:O4"/>
    <mergeCell ref="A5:O5"/>
  </mergeCells>
  <printOptions horizontalCentered="1"/>
  <pageMargins left="0.63" right="0.56000000000000005" top="0.56000000000000005" bottom="0.3" header="0.511811023622047" footer="0.28999999999999998"/>
  <pageSetup scale="54" orientation="landscape" horizontalDpi="30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Z652"/>
  <sheetViews>
    <sheetView zoomScale="70" zoomScaleNormal="70" workbookViewId="0">
      <selection activeCell="A32" sqref="A32:XFD1048576"/>
    </sheetView>
  </sheetViews>
  <sheetFormatPr defaultColWidth="0" defaultRowHeight="12.75" zeroHeight="1"/>
  <cols>
    <col min="1" max="1" width="51.140625" style="7" customWidth="1"/>
    <col min="2" max="13" width="9.85546875" customWidth="1"/>
    <col min="14" max="14" width="12.7109375" customWidth="1"/>
    <col min="15" max="15" width="9.85546875" customWidth="1"/>
    <col min="27" max="16384" width="9.140625" hidden="1"/>
  </cols>
  <sheetData>
    <row r="1" spans="1:26" s="2" customFormat="1" ht="3.75" customHeight="1">
      <c r="A1" s="202"/>
      <c r="B1" s="203"/>
      <c r="C1" s="203"/>
      <c r="D1" s="203"/>
      <c r="E1" s="203"/>
      <c r="F1" s="203"/>
      <c r="G1" s="203"/>
      <c r="H1" s="203"/>
      <c r="I1" s="203"/>
      <c r="J1" s="203"/>
      <c r="K1" s="203"/>
      <c r="L1" s="203"/>
      <c r="M1" s="203"/>
      <c r="N1" s="203"/>
      <c r="O1" s="203"/>
    </row>
    <row r="2" spans="1:26" s="2" customFormat="1" ht="39" customHeight="1">
      <c r="A2" s="963" t="s">
        <v>59</v>
      </c>
      <c r="B2" s="963"/>
      <c r="C2" s="963"/>
      <c r="D2" s="963"/>
      <c r="E2" s="963"/>
      <c r="F2" s="963"/>
      <c r="G2" s="963"/>
      <c r="H2" s="963"/>
      <c r="I2" s="963"/>
      <c r="J2" s="963"/>
      <c r="K2" s="963"/>
      <c r="L2" s="963"/>
      <c r="M2" s="963"/>
      <c r="N2" s="963"/>
      <c r="O2" s="963"/>
    </row>
    <row r="3" spans="1:26" s="2" customFormat="1" ht="20.25" customHeight="1">
      <c r="A3" s="963" t="s">
        <v>1021</v>
      </c>
      <c r="B3" s="963"/>
      <c r="C3" s="963"/>
      <c r="D3" s="963"/>
      <c r="E3" s="963"/>
      <c r="F3" s="963"/>
      <c r="G3" s="963"/>
      <c r="H3" s="963"/>
      <c r="I3" s="963"/>
      <c r="J3" s="963"/>
      <c r="K3" s="963"/>
      <c r="L3" s="963"/>
      <c r="M3" s="963"/>
      <c r="N3" s="963"/>
      <c r="O3" s="963"/>
    </row>
    <row r="4" spans="1:26" s="2" customFormat="1" ht="20.25" customHeight="1">
      <c r="A4" s="963" t="s">
        <v>1451</v>
      </c>
      <c r="B4" s="963"/>
      <c r="C4" s="963"/>
      <c r="D4" s="963"/>
      <c r="E4" s="963"/>
      <c r="F4" s="963"/>
      <c r="G4" s="963"/>
      <c r="H4" s="963"/>
      <c r="I4" s="963"/>
      <c r="J4" s="963"/>
      <c r="K4" s="963"/>
      <c r="L4" s="963"/>
      <c r="M4" s="963"/>
      <c r="N4" s="963"/>
      <c r="O4" s="963"/>
    </row>
    <row r="5" spans="1:26" s="322" customFormat="1" ht="39" customHeight="1">
      <c r="A5" s="1011" t="s">
        <v>2</v>
      </c>
      <c r="B5" s="1011"/>
      <c r="C5" s="1011"/>
      <c r="D5" s="1011"/>
      <c r="E5" s="1011"/>
      <c r="F5" s="1011"/>
      <c r="G5" s="1011"/>
      <c r="H5" s="1011"/>
      <c r="I5" s="1011"/>
      <c r="J5" s="1011"/>
      <c r="K5" s="1011"/>
      <c r="L5" s="1011"/>
      <c r="M5" s="1011"/>
      <c r="N5" s="1011"/>
      <c r="O5" s="1011"/>
    </row>
    <row r="6" spans="1:26" ht="7.5" customHeight="1">
      <c r="A6" s="264"/>
    </row>
    <row r="7" spans="1:26" ht="24" customHeight="1">
      <c r="A7" s="385"/>
      <c r="B7" s="409"/>
      <c r="C7" s="386"/>
      <c r="D7" s="386"/>
      <c r="E7" s="386"/>
      <c r="F7" s="386"/>
      <c r="G7" s="386"/>
      <c r="H7" s="387"/>
      <c r="I7" s="387"/>
      <c r="J7" s="387"/>
      <c r="K7" s="388"/>
      <c r="L7" s="387"/>
      <c r="M7" s="387"/>
      <c r="N7" s="387"/>
      <c r="O7" s="388"/>
    </row>
    <row r="8" spans="1:26" ht="37.5" customHeight="1">
      <c r="A8" s="410" t="s">
        <v>1022</v>
      </c>
      <c r="B8" s="410" t="s">
        <v>359</v>
      </c>
      <c r="C8" s="410" t="s">
        <v>360</v>
      </c>
      <c r="D8" s="410" t="s">
        <v>361</v>
      </c>
      <c r="E8" s="410" t="s">
        <v>362</v>
      </c>
      <c r="F8" s="410" t="s">
        <v>363</v>
      </c>
      <c r="G8" s="410" t="s">
        <v>364</v>
      </c>
      <c r="H8" s="410" t="s">
        <v>365</v>
      </c>
      <c r="I8" s="410" t="s">
        <v>366</v>
      </c>
      <c r="J8" s="410" t="s">
        <v>367</v>
      </c>
      <c r="K8" s="410" t="s">
        <v>368</v>
      </c>
      <c r="L8" s="410" t="s">
        <v>369</v>
      </c>
      <c r="M8" s="410" t="s">
        <v>370</v>
      </c>
      <c r="N8" s="411" t="s">
        <v>371</v>
      </c>
      <c r="O8" s="412" t="s">
        <v>844</v>
      </c>
      <c r="Y8">
        <v>1</v>
      </c>
      <c r="Z8">
        <v>1</v>
      </c>
    </row>
    <row r="9" spans="1:26" ht="42.75" customHeight="1">
      <c r="A9" s="392" t="s">
        <v>1023</v>
      </c>
      <c r="B9" s="392">
        <v>482312.574838</v>
      </c>
      <c r="C9" s="393">
        <v>136282.83177399999</v>
      </c>
      <c r="D9" s="393">
        <v>230871.24004599999</v>
      </c>
      <c r="E9" s="393">
        <v>333438.83701399999</v>
      </c>
      <c r="F9" s="393">
        <v>163779.13885299998</v>
      </c>
      <c r="G9" s="393">
        <v>307959.63620800001</v>
      </c>
      <c r="H9" s="392">
        <v>315350.51095200004</v>
      </c>
      <c r="I9" s="392">
        <v>131216.01286399999</v>
      </c>
      <c r="J9" s="392">
        <v>17945.634418999998</v>
      </c>
      <c r="K9" s="392">
        <v>0</v>
      </c>
      <c r="L9" s="392">
        <v>104468.06312000001</v>
      </c>
      <c r="M9" s="392">
        <v>58513.763159999995</v>
      </c>
      <c r="N9" s="392">
        <f t="shared" ref="N9:N27" si="0">SUM(B9:M9)</f>
        <v>2282138.2432480003</v>
      </c>
      <c r="O9" s="413">
        <f t="shared" ref="O9:O27" si="1">+N9/$N$27</f>
        <v>6.0005060881311523E-2</v>
      </c>
    </row>
    <row r="10" spans="1:26" ht="27" customHeight="1">
      <c r="A10" s="392" t="s">
        <v>1024</v>
      </c>
      <c r="B10" s="392">
        <v>1443.5282999999999</v>
      </c>
      <c r="C10" s="393">
        <v>5849.2075719999993</v>
      </c>
      <c r="D10" s="393">
        <v>7795.9146550000005</v>
      </c>
      <c r="E10" s="393">
        <v>3668.3759369999998</v>
      </c>
      <c r="F10" s="393">
        <v>288.80859499999997</v>
      </c>
      <c r="G10" s="393">
        <v>2792.259904</v>
      </c>
      <c r="H10" s="392">
        <v>10155.343373</v>
      </c>
      <c r="I10" s="392">
        <v>2587.077311</v>
      </c>
      <c r="J10" s="392">
        <v>0</v>
      </c>
      <c r="K10" s="392">
        <v>0</v>
      </c>
      <c r="L10" s="392">
        <v>18255.932079999999</v>
      </c>
      <c r="M10" s="392">
        <v>331.09429999999998</v>
      </c>
      <c r="N10" s="392">
        <f t="shared" si="0"/>
        <v>53167.542026999989</v>
      </c>
      <c r="O10" s="413">
        <f t="shared" si="1"/>
        <v>1.3979528215167512E-3</v>
      </c>
    </row>
    <row r="11" spans="1:26" ht="27" customHeight="1">
      <c r="A11" s="392" t="s">
        <v>1025</v>
      </c>
      <c r="B11" s="392">
        <v>39506.713443000001</v>
      </c>
      <c r="C11" s="393">
        <v>10749.518378000001</v>
      </c>
      <c r="D11" s="393">
        <v>31110.979464</v>
      </c>
      <c r="E11" s="393">
        <v>20789.115519000003</v>
      </c>
      <c r="F11" s="393">
        <v>48833.692816000002</v>
      </c>
      <c r="G11" s="393">
        <v>73443.847805000012</v>
      </c>
      <c r="H11" s="392">
        <v>35542.155585</v>
      </c>
      <c r="I11" s="392">
        <v>1050.171605</v>
      </c>
      <c r="J11" s="392">
        <v>0</v>
      </c>
      <c r="K11" s="392">
        <v>0</v>
      </c>
      <c r="L11" s="392">
        <v>635.95886600000006</v>
      </c>
      <c r="M11" s="392">
        <v>0</v>
      </c>
      <c r="N11" s="392">
        <f t="shared" si="0"/>
        <v>261662.15348100002</v>
      </c>
      <c r="O11" s="413">
        <f t="shared" si="1"/>
        <v>6.8799747326508702E-3</v>
      </c>
    </row>
    <row r="12" spans="1:26" ht="27" customHeight="1">
      <c r="A12" s="392" t="s">
        <v>1026</v>
      </c>
      <c r="B12" s="392">
        <v>40341.787227000001</v>
      </c>
      <c r="C12" s="393">
        <v>9208.7728269999989</v>
      </c>
      <c r="D12" s="393">
        <v>23418.618719000002</v>
      </c>
      <c r="E12" s="393">
        <v>72538.303115999995</v>
      </c>
      <c r="F12" s="393">
        <v>41500.454270999995</v>
      </c>
      <c r="G12" s="393">
        <v>4953.2415209999999</v>
      </c>
      <c r="H12" s="392">
        <v>38652.779920000001</v>
      </c>
      <c r="I12" s="392">
        <v>13089.432131</v>
      </c>
      <c r="J12" s="392">
        <v>0</v>
      </c>
      <c r="K12" s="392">
        <v>0</v>
      </c>
      <c r="L12" s="392">
        <v>4611.9976470000001</v>
      </c>
      <c r="M12" s="392">
        <v>0</v>
      </c>
      <c r="N12" s="392">
        <f t="shared" si="0"/>
        <v>248315.38737899999</v>
      </c>
      <c r="O12" s="413">
        <f t="shared" si="1"/>
        <v>6.5290435325412255E-3</v>
      </c>
    </row>
    <row r="13" spans="1:26" ht="27" customHeight="1">
      <c r="A13" s="392" t="s">
        <v>1027</v>
      </c>
      <c r="B13" s="392">
        <v>1073004.5635909999</v>
      </c>
      <c r="C13" s="393">
        <v>570073.7060319999</v>
      </c>
      <c r="D13" s="393">
        <v>1197084.8767609999</v>
      </c>
      <c r="E13" s="393">
        <v>1199909.75242</v>
      </c>
      <c r="F13" s="393">
        <v>849287.07973300002</v>
      </c>
      <c r="G13" s="393">
        <v>436380.41529600002</v>
      </c>
      <c r="H13" s="392">
        <v>254927.33825500001</v>
      </c>
      <c r="I13" s="392">
        <v>632474.07032900001</v>
      </c>
      <c r="J13" s="392">
        <v>45442.706373000001</v>
      </c>
      <c r="K13" s="392">
        <v>19516</v>
      </c>
      <c r="L13" s="392">
        <v>380166.307478</v>
      </c>
      <c r="M13" s="392">
        <v>532022.16991100006</v>
      </c>
      <c r="N13" s="392">
        <f t="shared" si="0"/>
        <v>7190288.9861790007</v>
      </c>
      <c r="O13" s="413">
        <f t="shared" si="1"/>
        <v>0.18905678902073791</v>
      </c>
    </row>
    <row r="14" spans="1:26" ht="27" customHeight="1">
      <c r="A14" s="392" t="s">
        <v>1028</v>
      </c>
      <c r="B14" s="392">
        <v>91038.579675999994</v>
      </c>
      <c r="C14" s="393">
        <v>129094.972444</v>
      </c>
      <c r="D14" s="393">
        <v>58633.726251999993</v>
      </c>
      <c r="E14" s="393">
        <v>87511.387172999996</v>
      </c>
      <c r="F14" s="393">
        <v>12899.058709000001</v>
      </c>
      <c r="G14" s="393">
        <v>49460.268134000005</v>
      </c>
      <c r="H14" s="392">
        <v>11945.039038000001</v>
      </c>
      <c r="I14" s="392">
        <v>1050.2170700000001</v>
      </c>
      <c r="J14" s="392">
        <v>0</v>
      </c>
      <c r="K14" s="392">
        <v>0</v>
      </c>
      <c r="L14" s="392">
        <v>3499.097863</v>
      </c>
      <c r="M14" s="392">
        <v>0</v>
      </c>
      <c r="N14" s="392">
        <f t="shared" si="0"/>
        <v>445132.34635900002</v>
      </c>
      <c r="O14" s="413">
        <f t="shared" si="1"/>
        <v>1.1704020833329616E-2</v>
      </c>
    </row>
    <row r="15" spans="1:26" ht="27" customHeight="1">
      <c r="A15" s="392" t="s">
        <v>1029</v>
      </c>
      <c r="B15" s="392">
        <v>480384.051867</v>
      </c>
      <c r="C15" s="393">
        <v>182608.831725</v>
      </c>
      <c r="D15" s="393">
        <v>510809.597511</v>
      </c>
      <c r="E15" s="393">
        <v>385803.95417400001</v>
      </c>
      <c r="F15" s="393">
        <v>58562.258671999996</v>
      </c>
      <c r="G15" s="393">
        <v>258688.92322699999</v>
      </c>
      <c r="H15" s="392">
        <v>144702.84887700001</v>
      </c>
      <c r="I15" s="392">
        <v>153109.62050699999</v>
      </c>
      <c r="J15" s="392">
        <v>0</v>
      </c>
      <c r="K15" s="392">
        <v>6602.5</v>
      </c>
      <c r="L15" s="392">
        <v>87798.45429899999</v>
      </c>
      <c r="M15" s="392">
        <v>83472.116015000007</v>
      </c>
      <c r="N15" s="392">
        <f t="shared" si="0"/>
        <v>2352543.1568739996</v>
      </c>
      <c r="O15" s="413">
        <f t="shared" si="1"/>
        <v>6.1856241957204162E-2</v>
      </c>
    </row>
    <row r="16" spans="1:26" ht="27" customHeight="1">
      <c r="A16" s="392" t="s">
        <v>1030</v>
      </c>
      <c r="B16" s="392">
        <v>1036367.4623209999</v>
      </c>
      <c r="C16" s="393">
        <v>530529.24186800001</v>
      </c>
      <c r="D16" s="393">
        <v>1399773.452141</v>
      </c>
      <c r="E16" s="393">
        <v>661114.05932899995</v>
      </c>
      <c r="F16" s="393">
        <v>1247474.0891760001</v>
      </c>
      <c r="G16" s="393">
        <v>592288.87632899999</v>
      </c>
      <c r="H16" s="392">
        <v>758210.417243</v>
      </c>
      <c r="I16" s="392">
        <v>1286549.19948</v>
      </c>
      <c r="J16" s="392">
        <v>14523.886355000001</v>
      </c>
      <c r="K16" s="392">
        <v>0</v>
      </c>
      <c r="L16" s="392">
        <v>1098212.0257699999</v>
      </c>
      <c r="M16" s="392">
        <v>1051785.5446230001</v>
      </c>
      <c r="N16" s="392">
        <f t="shared" si="0"/>
        <v>9676828.2546349987</v>
      </c>
      <c r="O16" s="413">
        <f t="shared" si="1"/>
        <v>0.25443623771492463</v>
      </c>
    </row>
    <row r="17" spans="1:21" ht="27" customHeight="1">
      <c r="A17" s="392" t="s">
        <v>1031</v>
      </c>
      <c r="B17" s="392">
        <v>172725.60909799999</v>
      </c>
      <c r="C17" s="393">
        <v>79901.191653000002</v>
      </c>
      <c r="D17" s="393">
        <v>190297.874297</v>
      </c>
      <c r="E17" s="393">
        <v>163273.21720300001</v>
      </c>
      <c r="F17" s="393">
        <v>57499.641888999999</v>
      </c>
      <c r="G17" s="393">
        <v>34569.451525999997</v>
      </c>
      <c r="H17" s="392">
        <v>89774.573680000001</v>
      </c>
      <c r="I17" s="392">
        <v>229344.98599399999</v>
      </c>
      <c r="J17" s="392">
        <v>0</v>
      </c>
      <c r="K17" s="392">
        <v>0</v>
      </c>
      <c r="L17" s="392">
        <v>177085.32019900001</v>
      </c>
      <c r="M17" s="392">
        <v>138395.91077799999</v>
      </c>
      <c r="N17" s="392">
        <f t="shared" si="0"/>
        <v>1332867.7763170002</v>
      </c>
      <c r="O17" s="413">
        <f t="shared" si="1"/>
        <v>3.5045559707553881E-2</v>
      </c>
    </row>
    <row r="18" spans="1:21" ht="27" customHeight="1">
      <c r="A18" s="392" t="s">
        <v>1032</v>
      </c>
      <c r="B18" s="392">
        <v>462603.03497899999</v>
      </c>
      <c r="C18" s="393">
        <v>239304.37557499998</v>
      </c>
      <c r="D18" s="393">
        <v>418336.77200199995</v>
      </c>
      <c r="E18" s="393">
        <v>204656.61384599999</v>
      </c>
      <c r="F18" s="393">
        <v>363550.27229200001</v>
      </c>
      <c r="G18" s="393">
        <v>172995.995604</v>
      </c>
      <c r="H18" s="392">
        <v>331681.76280099998</v>
      </c>
      <c r="I18" s="392">
        <v>407300.51328200003</v>
      </c>
      <c r="J18" s="392">
        <v>6.9000000000000008E-3</v>
      </c>
      <c r="K18" s="392">
        <v>0</v>
      </c>
      <c r="L18" s="392">
        <v>558330.31444300001</v>
      </c>
      <c r="M18" s="392">
        <v>655627.517979</v>
      </c>
      <c r="N18" s="392">
        <f t="shared" si="0"/>
        <v>3814387.179703</v>
      </c>
      <c r="O18" s="413">
        <f t="shared" si="1"/>
        <v>0.10029301932963576</v>
      </c>
    </row>
    <row r="19" spans="1:21" ht="27" customHeight="1">
      <c r="A19" s="392" t="s">
        <v>1033</v>
      </c>
      <c r="B19" s="392">
        <v>77316.191760000002</v>
      </c>
      <c r="C19" s="393">
        <v>99224.689885</v>
      </c>
      <c r="D19" s="393">
        <v>41818.405398000003</v>
      </c>
      <c r="E19" s="393">
        <v>61861.660796999997</v>
      </c>
      <c r="F19" s="393">
        <v>29486.376885000001</v>
      </c>
      <c r="G19" s="393">
        <v>61484.671454999996</v>
      </c>
      <c r="H19" s="392">
        <v>28178.933532999999</v>
      </c>
      <c r="I19" s="392">
        <v>5142.0443499999992</v>
      </c>
      <c r="J19" s="392">
        <v>0</v>
      </c>
      <c r="K19" s="392">
        <v>11.333320000000001</v>
      </c>
      <c r="L19" s="392">
        <v>6671.610017</v>
      </c>
      <c r="M19" s="392">
        <v>0</v>
      </c>
      <c r="N19" s="392">
        <f t="shared" si="0"/>
        <v>411195.91739999998</v>
      </c>
      <c r="O19" s="413">
        <f t="shared" si="1"/>
        <v>1.0811718409581218E-2</v>
      </c>
    </row>
    <row r="20" spans="1:21" ht="27" customHeight="1">
      <c r="A20" s="392" t="s">
        <v>1034</v>
      </c>
      <c r="B20" s="392">
        <v>491799.35989700002</v>
      </c>
      <c r="C20" s="393">
        <v>266954.50066299998</v>
      </c>
      <c r="D20" s="393">
        <v>1883211.2398689999</v>
      </c>
      <c r="E20" s="393">
        <v>674099.09384099999</v>
      </c>
      <c r="F20" s="393">
        <v>1004709.560296</v>
      </c>
      <c r="G20" s="393">
        <v>162490.65264399999</v>
      </c>
      <c r="H20" s="392">
        <v>318956.21255699999</v>
      </c>
      <c r="I20" s="392">
        <v>113612.33361099999</v>
      </c>
      <c r="J20" s="392">
        <v>63.725622999999999</v>
      </c>
      <c r="K20" s="392">
        <v>0</v>
      </c>
      <c r="L20" s="392">
        <v>155396.951611</v>
      </c>
      <c r="M20" s="392">
        <v>72272.097074000005</v>
      </c>
      <c r="N20" s="392">
        <f t="shared" si="0"/>
        <v>5143565.727686001</v>
      </c>
      <c r="O20" s="413">
        <f t="shared" si="1"/>
        <v>0.13524157686326715</v>
      </c>
    </row>
    <row r="21" spans="1:21" ht="27" customHeight="1">
      <c r="A21" s="392" t="s">
        <v>1035</v>
      </c>
      <c r="B21" s="392">
        <v>32582.532609999998</v>
      </c>
      <c r="C21" s="393">
        <v>79271.312315999996</v>
      </c>
      <c r="D21" s="393">
        <v>356032.53215399996</v>
      </c>
      <c r="E21" s="393">
        <v>47221.360675999997</v>
      </c>
      <c r="F21" s="393">
        <v>8284.1648540000006</v>
      </c>
      <c r="G21" s="393">
        <v>18399.146526</v>
      </c>
      <c r="H21" s="392">
        <v>6982.723438</v>
      </c>
      <c r="I21" s="392">
        <v>12082.492134</v>
      </c>
      <c r="J21" s="392">
        <v>24.38598</v>
      </c>
      <c r="K21" s="392">
        <v>0</v>
      </c>
      <c r="L21" s="392">
        <v>1623.029845</v>
      </c>
      <c r="M21" s="392">
        <v>53874.206274999997</v>
      </c>
      <c r="N21" s="392">
        <f t="shared" si="0"/>
        <v>616377.88680800004</v>
      </c>
      <c r="O21" s="413">
        <f t="shared" si="1"/>
        <v>1.6206639862083472E-2</v>
      </c>
    </row>
    <row r="22" spans="1:21" ht="27" customHeight="1">
      <c r="A22" s="392" t="s">
        <v>1036</v>
      </c>
      <c r="B22" s="392">
        <v>203258.09605399999</v>
      </c>
      <c r="C22" s="393">
        <v>333648.13179299998</v>
      </c>
      <c r="D22" s="393">
        <v>42104.198695999999</v>
      </c>
      <c r="E22" s="393">
        <v>88926.752382999999</v>
      </c>
      <c r="F22" s="393">
        <v>12263.799505999999</v>
      </c>
      <c r="G22" s="393">
        <v>77005.285573000001</v>
      </c>
      <c r="H22" s="392">
        <v>36640.261066999999</v>
      </c>
      <c r="I22" s="392">
        <v>24881.59791</v>
      </c>
      <c r="J22" s="392">
        <v>0</v>
      </c>
      <c r="K22" s="392">
        <v>0</v>
      </c>
      <c r="L22" s="392">
        <v>22409.362512</v>
      </c>
      <c r="M22" s="392">
        <v>43398.165711000001</v>
      </c>
      <c r="N22" s="392">
        <f t="shared" si="0"/>
        <v>884535.651205</v>
      </c>
      <c r="O22" s="413">
        <f t="shared" si="1"/>
        <v>2.3257405969721843E-2</v>
      </c>
    </row>
    <row r="23" spans="1:21" ht="27" customHeight="1">
      <c r="A23" s="392" t="s">
        <v>1037</v>
      </c>
      <c r="B23" s="392">
        <v>979031.43703100004</v>
      </c>
      <c r="C23" s="393">
        <v>244847.50432000001</v>
      </c>
      <c r="D23" s="393">
        <v>399893.45219099999</v>
      </c>
      <c r="E23" s="393">
        <v>211482.53007899999</v>
      </c>
      <c r="F23" s="393">
        <v>303942.04249800002</v>
      </c>
      <c r="G23" s="393">
        <v>97934.261442000003</v>
      </c>
      <c r="H23" s="392">
        <v>166762.27468</v>
      </c>
      <c r="I23" s="392">
        <v>180684.20253499999</v>
      </c>
      <c r="J23" s="392">
        <v>1589.2443149999999</v>
      </c>
      <c r="K23" s="392">
        <v>0</v>
      </c>
      <c r="L23" s="392">
        <v>145150.90275000001</v>
      </c>
      <c r="M23" s="392">
        <v>381496.49186100002</v>
      </c>
      <c r="N23" s="392">
        <f t="shared" si="0"/>
        <v>3112814.3437020001</v>
      </c>
      <c r="O23" s="413">
        <f t="shared" si="1"/>
        <v>8.1846318801538254E-2</v>
      </c>
    </row>
    <row r="24" spans="1:21" ht="27" customHeight="1">
      <c r="A24" s="392" t="s">
        <v>1038</v>
      </c>
      <c r="B24" s="392">
        <v>4.3408199999999999</v>
      </c>
      <c r="C24" s="393">
        <v>32.623480000000001</v>
      </c>
      <c r="D24" s="393">
        <v>2763.1064389999997</v>
      </c>
      <c r="E24" s="393">
        <v>806.52550699999995</v>
      </c>
      <c r="F24" s="393">
        <v>438.40734800000001</v>
      </c>
      <c r="G24" s="393">
        <v>122.75227099999999</v>
      </c>
      <c r="H24" s="392">
        <v>74.929721999999998</v>
      </c>
      <c r="I24" s="392">
        <v>305.15181100000001</v>
      </c>
      <c r="J24" s="392">
        <v>0</v>
      </c>
      <c r="K24" s="392">
        <v>0</v>
      </c>
      <c r="L24" s="392">
        <v>21.853536999999999</v>
      </c>
      <c r="M24" s="392">
        <v>1234.9671799999999</v>
      </c>
      <c r="N24" s="392">
        <f t="shared" si="0"/>
        <v>5804.6581149999993</v>
      </c>
      <c r="O24" s="413">
        <f t="shared" si="1"/>
        <v>1.5262391076276407E-4</v>
      </c>
    </row>
    <row r="25" spans="1:21" ht="27" customHeight="1">
      <c r="A25" s="392" t="s">
        <v>1039</v>
      </c>
      <c r="B25" s="392">
        <v>1033.312259</v>
      </c>
      <c r="C25" s="393">
        <v>3169.2482319999999</v>
      </c>
      <c r="D25" s="393">
        <v>981.05084999999997</v>
      </c>
      <c r="E25" s="393">
        <v>4843.2240789999996</v>
      </c>
      <c r="F25" s="393">
        <v>344.34904</v>
      </c>
      <c r="G25" s="393">
        <v>2859.4001060000001</v>
      </c>
      <c r="H25" s="392">
        <v>338.02310700000004</v>
      </c>
      <c r="I25" s="392">
        <v>9.1191779999999998</v>
      </c>
      <c r="J25" s="392">
        <v>0</v>
      </c>
      <c r="K25" s="392">
        <v>0</v>
      </c>
      <c r="L25" s="392">
        <v>0</v>
      </c>
      <c r="M25" s="392">
        <v>0</v>
      </c>
      <c r="N25" s="392">
        <f t="shared" si="0"/>
        <v>13577.726850999999</v>
      </c>
      <c r="O25" s="413">
        <f t="shared" si="1"/>
        <v>3.570039320512522E-4</v>
      </c>
    </row>
    <row r="26" spans="1:21" s="109" customFormat="1" ht="39" customHeight="1">
      <c r="A26" s="399" t="s">
        <v>1040</v>
      </c>
      <c r="B26" s="399">
        <v>16798.456469000001</v>
      </c>
      <c r="C26" s="414">
        <v>63498.194084000002</v>
      </c>
      <c r="D26" s="414">
        <v>54214.231539</v>
      </c>
      <c r="E26" s="414">
        <v>11358.238013</v>
      </c>
      <c r="F26" s="414">
        <v>4112.98146</v>
      </c>
      <c r="G26" s="414">
        <v>3638.3146569999999</v>
      </c>
      <c r="H26" s="399">
        <v>21865.22896</v>
      </c>
      <c r="I26" s="399">
        <v>5680.5903770000004</v>
      </c>
      <c r="J26" s="399">
        <v>141.15986900000001</v>
      </c>
      <c r="K26" s="399">
        <v>0</v>
      </c>
      <c r="L26" s="399">
        <v>4921.1605410000002</v>
      </c>
      <c r="M26" s="399">
        <v>997.93333999999993</v>
      </c>
      <c r="N26" s="399">
        <f t="shared" si="0"/>
        <v>187226.48930899997</v>
      </c>
      <c r="O26" s="400">
        <f t="shared" si="1"/>
        <v>4.9228117195877982E-3</v>
      </c>
    </row>
    <row r="27" spans="1:21" ht="24" customHeight="1">
      <c r="A27" s="415" t="s">
        <v>1041</v>
      </c>
      <c r="B27" s="416">
        <f t="shared" ref="B27:M27" si="2">SUM(B9:B26)</f>
        <v>5681551.6322399992</v>
      </c>
      <c r="C27" s="416">
        <f t="shared" si="2"/>
        <v>2984248.8546209992</v>
      </c>
      <c r="D27" s="416">
        <f t="shared" si="2"/>
        <v>6849151.2689840002</v>
      </c>
      <c r="E27" s="416">
        <f t="shared" si="2"/>
        <v>4233303.0011060005</v>
      </c>
      <c r="F27" s="416">
        <f t="shared" si="2"/>
        <v>4207256.1768930005</v>
      </c>
      <c r="G27" s="416">
        <f t="shared" si="2"/>
        <v>2357467.4002279993</v>
      </c>
      <c r="H27" s="416">
        <f t="shared" si="2"/>
        <v>2570741.3567879996</v>
      </c>
      <c r="I27" s="416">
        <f t="shared" si="2"/>
        <v>3200168.8324790006</v>
      </c>
      <c r="J27" s="416">
        <f t="shared" si="2"/>
        <v>79730.749834000002</v>
      </c>
      <c r="K27" s="416">
        <f t="shared" si="2"/>
        <v>26129.833320000002</v>
      </c>
      <c r="L27" s="416">
        <f t="shared" si="2"/>
        <v>2769258.3425779995</v>
      </c>
      <c r="M27" s="416">
        <f t="shared" si="2"/>
        <v>3073421.9782070005</v>
      </c>
      <c r="N27" s="416">
        <f t="shared" si="0"/>
        <v>38032429.427277997</v>
      </c>
      <c r="O27" s="417">
        <f t="shared" si="1"/>
        <v>1</v>
      </c>
    </row>
    <row r="28" spans="1:21" ht="36" customHeight="1">
      <c r="A28" s="418" t="s">
        <v>1042</v>
      </c>
      <c r="B28" s="413">
        <f t="shared" ref="B28:N28" si="3">+B27/$N$27</f>
        <v>0.14938702885398691</v>
      </c>
      <c r="C28" s="413">
        <f t="shared" si="3"/>
        <v>7.8465901325793466E-2</v>
      </c>
      <c r="D28" s="413">
        <f t="shared" si="3"/>
        <v>0.18008713542952332</v>
      </c>
      <c r="E28" s="413">
        <f t="shared" si="3"/>
        <v>0.1113077198815427</v>
      </c>
      <c r="F28" s="413">
        <f t="shared" si="3"/>
        <v>0.11062286160124786</v>
      </c>
      <c r="G28" s="413">
        <f t="shared" si="3"/>
        <v>6.1985716814008024E-2</v>
      </c>
      <c r="H28" s="413">
        <f t="shared" si="3"/>
        <v>6.759340372151422E-2</v>
      </c>
      <c r="I28" s="413">
        <f t="shared" si="3"/>
        <v>8.4143160998906466E-2</v>
      </c>
      <c r="J28" s="413">
        <f t="shared" si="3"/>
        <v>2.096388556677758E-3</v>
      </c>
      <c r="K28" s="413">
        <f t="shared" si="3"/>
        <v>6.87040867845768E-4</v>
      </c>
      <c r="L28" s="413">
        <f t="shared" si="3"/>
        <v>7.2813080423198118E-2</v>
      </c>
      <c r="M28" s="413">
        <f t="shared" si="3"/>
        <v>8.0810561525755442E-2</v>
      </c>
      <c r="N28" s="413">
        <f t="shared" si="3"/>
        <v>1</v>
      </c>
      <c r="O28" s="413"/>
    </row>
    <row r="29" spans="1:21" ht="14.25" customHeight="1" thickBot="1">
      <c r="A29" s="419"/>
      <c r="B29" s="199"/>
      <c r="C29" s="420"/>
      <c r="D29" s="420"/>
      <c r="E29" s="420"/>
      <c r="F29" s="420"/>
      <c r="G29" s="420"/>
      <c r="H29" s="421"/>
      <c r="I29" s="421"/>
      <c r="J29" s="421"/>
      <c r="K29" s="421"/>
      <c r="L29" s="421"/>
      <c r="M29" s="421"/>
      <c r="N29" s="421"/>
      <c r="O29" s="422"/>
    </row>
    <row r="30" spans="1:21" ht="15" customHeight="1" thickTop="1">
      <c r="A30" s="423" t="s">
        <v>1043</v>
      </c>
      <c r="B30" s="56"/>
      <c r="C30" s="424"/>
      <c r="D30" s="424"/>
      <c r="E30" s="424"/>
      <c r="F30" s="424"/>
      <c r="G30" s="424"/>
      <c r="H30" s="311"/>
      <c r="I30" s="311"/>
      <c r="J30" s="311"/>
      <c r="K30" s="311"/>
      <c r="L30" s="311"/>
      <c r="M30" s="311"/>
      <c r="N30" s="311"/>
      <c r="O30" s="311"/>
    </row>
    <row r="31" spans="1:21" ht="15" customHeight="1">
      <c r="A31" s="423"/>
      <c r="C31" s="294"/>
      <c r="D31" s="294"/>
      <c r="E31" s="294"/>
      <c r="F31" s="294"/>
      <c r="G31" s="294"/>
      <c r="H31" s="293"/>
      <c r="I31" s="293"/>
      <c r="J31" s="293"/>
      <c r="K31" s="293"/>
      <c r="L31" s="293"/>
      <c r="M31" s="293"/>
      <c r="N31" s="293"/>
      <c r="O31" s="311"/>
    </row>
    <row r="32" spans="1:21" ht="15" hidden="1" customHeight="1">
      <c r="A32" s="425"/>
      <c r="C32" s="294"/>
      <c r="D32" s="294"/>
      <c r="E32" s="294"/>
      <c r="F32" s="294"/>
      <c r="G32" s="294"/>
      <c r="H32" s="293"/>
      <c r="I32" s="293"/>
      <c r="J32" s="293"/>
      <c r="K32" s="293"/>
      <c r="L32" s="293"/>
      <c r="M32" s="293"/>
      <c r="N32" s="293"/>
      <c r="O32" s="311"/>
      <c r="P32" s="19"/>
      <c r="Q32" s="293"/>
      <c r="R32" s="293"/>
      <c r="S32" s="293"/>
      <c r="T32" s="293"/>
      <c r="U32" s="293"/>
    </row>
    <row r="33" spans="1:15" ht="9" hidden="1" customHeight="1">
      <c r="A33" s="298"/>
      <c r="C33" s="294"/>
      <c r="D33" s="294"/>
      <c r="E33" s="294"/>
      <c r="F33" s="294"/>
      <c r="G33" s="294"/>
      <c r="H33" s="293"/>
      <c r="I33" s="293"/>
      <c r="J33" s="293"/>
      <c r="K33" s="293"/>
      <c r="L33" s="293"/>
      <c r="M33" s="293"/>
      <c r="N33" s="293"/>
      <c r="O33" s="311"/>
    </row>
    <row r="34" spans="1:15" ht="9" hidden="1" customHeight="1">
      <c r="A34" s="292"/>
      <c r="C34" s="294"/>
      <c r="D34" s="294"/>
      <c r="E34" s="294"/>
      <c r="F34" s="294"/>
      <c r="G34" s="294"/>
      <c r="H34" s="293"/>
      <c r="I34" s="293"/>
      <c r="J34" s="293"/>
      <c r="K34" s="293"/>
      <c r="L34" s="293"/>
      <c r="M34" s="293"/>
      <c r="N34" s="293"/>
      <c r="O34" s="311"/>
    </row>
    <row r="35" spans="1:15" ht="9" hidden="1" customHeight="1">
      <c r="A35" s="292"/>
      <c r="C35" s="294"/>
      <c r="D35" s="294"/>
      <c r="E35" s="294"/>
      <c r="F35" s="294"/>
      <c r="G35" s="294"/>
      <c r="H35" s="293"/>
      <c r="I35" s="293"/>
      <c r="J35" s="293"/>
      <c r="K35" s="293"/>
      <c r="L35" s="293"/>
      <c r="M35" s="293"/>
      <c r="N35" s="293"/>
      <c r="O35" s="311"/>
    </row>
    <row r="36" spans="1:15" ht="9" hidden="1" customHeight="1">
      <c r="A36" s="292"/>
      <c r="B36" s="143"/>
      <c r="C36" s="294"/>
      <c r="D36" s="294"/>
      <c r="E36" s="294"/>
      <c r="F36" s="294"/>
      <c r="G36" s="294"/>
      <c r="H36" s="293"/>
      <c r="I36" s="293"/>
      <c r="J36" s="293"/>
      <c r="K36" s="293"/>
      <c r="L36" s="293"/>
      <c r="M36" s="293"/>
      <c r="N36" s="293"/>
      <c r="O36" s="311"/>
    </row>
    <row r="37" spans="1:15" ht="9" hidden="1" customHeight="1">
      <c r="A37" s="292"/>
      <c r="B37" s="143"/>
      <c r="C37" s="294"/>
      <c r="D37" s="294"/>
      <c r="E37" s="294"/>
      <c r="F37" s="294"/>
      <c r="G37" s="294"/>
      <c r="H37" s="293"/>
      <c r="I37" s="293"/>
      <c r="J37" s="293"/>
      <c r="K37" s="293"/>
      <c r="L37" s="293"/>
      <c r="M37" s="293"/>
      <c r="N37" s="293"/>
      <c r="O37" s="311"/>
    </row>
    <row r="38" spans="1:15" ht="9" hidden="1" customHeight="1">
      <c r="A38" s="292"/>
      <c r="B38" s="143"/>
      <c r="C38" s="294"/>
      <c r="D38" s="294"/>
      <c r="E38" s="294"/>
      <c r="F38" s="294"/>
      <c r="G38" s="294"/>
      <c r="H38" s="293"/>
      <c r="I38" s="293"/>
      <c r="J38" s="293"/>
      <c r="K38" s="293"/>
      <c r="L38" s="293"/>
      <c r="M38" s="293"/>
      <c r="N38" s="293"/>
      <c r="O38" s="311"/>
    </row>
    <row r="39" spans="1:15" ht="9" hidden="1" customHeight="1">
      <c r="A39" s="295"/>
      <c r="B39" s="143"/>
      <c r="C39" s="294"/>
      <c r="D39" s="294"/>
      <c r="E39" s="294"/>
      <c r="F39" s="294"/>
      <c r="G39" s="294"/>
      <c r="H39" s="293"/>
      <c r="I39" s="293"/>
      <c r="J39" s="293"/>
      <c r="K39" s="293"/>
      <c r="L39" s="293"/>
      <c r="M39" s="293"/>
      <c r="N39" s="293"/>
      <c r="O39" s="311"/>
    </row>
    <row r="40" spans="1:15" ht="9" hidden="1" customHeight="1">
      <c r="A40" s="292"/>
      <c r="B40" s="143"/>
      <c r="C40" s="294"/>
      <c r="D40" s="294"/>
      <c r="E40" s="294"/>
      <c r="F40" s="294"/>
      <c r="G40" s="294"/>
      <c r="H40" s="293"/>
      <c r="I40" s="293"/>
      <c r="J40" s="293"/>
      <c r="K40" s="293"/>
      <c r="L40" s="293"/>
      <c r="M40" s="293"/>
      <c r="N40" s="293"/>
      <c r="O40" s="311"/>
    </row>
    <row r="41" spans="1:15" ht="9" hidden="1" customHeight="1">
      <c r="A41" s="292"/>
      <c r="B41" s="143"/>
      <c r="C41" s="294"/>
      <c r="D41" s="294"/>
      <c r="E41" s="294"/>
      <c r="F41" s="294"/>
      <c r="G41" s="294"/>
      <c r="H41" s="293"/>
      <c r="I41" s="293"/>
      <c r="J41" s="293"/>
      <c r="K41" s="293"/>
      <c r="L41" s="293"/>
      <c r="M41" s="293"/>
      <c r="N41" s="293"/>
      <c r="O41" s="311"/>
    </row>
    <row r="42" spans="1:15" ht="9" hidden="1" customHeight="1">
      <c r="A42" s="292"/>
      <c r="B42" s="143"/>
      <c r="C42" s="294"/>
      <c r="D42" s="294"/>
      <c r="E42" s="294"/>
      <c r="F42" s="294"/>
      <c r="G42" s="294"/>
      <c r="H42" s="293"/>
      <c r="I42" s="293"/>
      <c r="J42" s="293"/>
      <c r="K42" s="293"/>
      <c r="L42" s="293"/>
      <c r="M42" s="293"/>
      <c r="N42" s="293"/>
      <c r="O42" s="311"/>
    </row>
    <row r="43" spans="1:15" ht="9" hidden="1" customHeight="1">
      <c r="A43" s="292"/>
      <c r="C43" s="294"/>
      <c r="D43" s="294"/>
      <c r="E43" s="294"/>
      <c r="F43" s="294"/>
      <c r="G43" s="294"/>
      <c r="H43" s="293"/>
      <c r="I43" s="293"/>
      <c r="J43" s="293"/>
      <c r="K43" s="293"/>
      <c r="L43" s="293"/>
      <c r="M43" s="293"/>
      <c r="N43" s="293"/>
      <c r="O43" s="311"/>
    </row>
    <row r="44" spans="1:15" ht="9" hidden="1" customHeight="1">
      <c r="A44" s="292"/>
      <c r="C44" s="294"/>
      <c r="D44" s="294"/>
      <c r="E44" s="294"/>
      <c r="F44" s="294"/>
      <c r="G44" s="294"/>
      <c r="H44" s="293"/>
      <c r="I44" s="293"/>
      <c r="J44" s="293"/>
      <c r="K44" s="293"/>
      <c r="L44" s="293"/>
      <c r="M44" s="293"/>
      <c r="N44" s="293"/>
      <c r="O44" s="311"/>
    </row>
    <row r="45" spans="1:15" ht="9" hidden="1" customHeight="1">
      <c r="A45" s="295"/>
      <c r="C45" s="294"/>
      <c r="D45" s="294"/>
      <c r="E45" s="294"/>
      <c r="F45" s="294"/>
      <c r="G45" s="294"/>
      <c r="H45" s="293"/>
      <c r="I45" s="293"/>
      <c r="J45" s="293"/>
      <c r="K45" s="293"/>
      <c r="L45" s="293"/>
      <c r="M45" s="293"/>
      <c r="N45" s="293"/>
      <c r="O45" s="311"/>
    </row>
    <row r="46" spans="1:15" ht="9" hidden="1" customHeight="1">
      <c r="A46" s="292"/>
      <c r="C46" s="294"/>
      <c r="D46" s="294"/>
      <c r="E46" s="294"/>
      <c r="F46" s="294"/>
      <c r="G46" s="294"/>
      <c r="H46" s="293"/>
      <c r="I46" s="293"/>
      <c r="J46" s="293"/>
      <c r="K46" s="293"/>
      <c r="L46" s="293"/>
      <c r="M46" s="293"/>
      <c r="N46" s="293"/>
      <c r="O46" s="311"/>
    </row>
    <row r="47" spans="1:15" ht="9" hidden="1" customHeight="1">
      <c r="A47" s="292"/>
      <c r="C47" s="294"/>
      <c r="D47" s="294"/>
      <c r="E47" s="294"/>
      <c r="F47" s="294"/>
      <c r="G47" s="294"/>
      <c r="H47" s="293"/>
      <c r="I47" s="293"/>
      <c r="J47" s="293"/>
      <c r="K47" s="293"/>
      <c r="L47" s="293"/>
      <c r="M47" s="293"/>
      <c r="N47" s="293"/>
      <c r="O47" s="311"/>
    </row>
    <row r="48" spans="1:15" ht="9" hidden="1" customHeight="1">
      <c r="A48" s="292"/>
      <c r="C48" s="294"/>
      <c r="D48" s="294"/>
      <c r="E48" s="294"/>
      <c r="F48" s="294"/>
      <c r="G48" s="294"/>
      <c r="H48" s="293"/>
      <c r="I48" s="293"/>
      <c r="J48" s="293"/>
      <c r="K48" s="293"/>
      <c r="L48" s="293"/>
      <c r="M48" s="293"/>
      <c r="N48" s="293"/>
      <c r="O48" s="311"/>
    </row>
    <row r="49" spans="1:15" ht="9" hidden="1" customHeight="1">
      <c r="A49" s="292"/>
      <c r="C49" s="294"/>
      <c r="D49" s="294"/>
      <c r="E49" s="294"/>
      <c r="F49" s="294"/>
      <c r="G49" s="294"/>
      <c r="H49" s="293"/>
      <c r="I49" s="293"/>
      <c r="J49" s="293"/>
      <c r="K49" s="293"/>
      <c r="L49" s="293"/>
      <c r="M49" s="293"/>
      <c r="N49" s="293"/>
      <c r="O49" s="311"/>
    </row>
    <row r="50" spans="1:15" ht="9" hidden="1" customHeight="1">
      <c r="A50" s="292"/>
      <c r="C50" s="294"/>
      <c r="D50" s="294"/>
      <c r="E50" s="294"/>
      <c r="F50" s="294"/>
      <c r="G50" s="294"/>
      <c r="H50" s="293"/>
      <c r="I50" s="293"/>
      <c r="J50" s="293"/>
      <c r="K50" s="293"/>
      <c r="L50" s="293"/>
      <c r="M50" s="293"/>
      <c r="N50" s="293"/>
      <c r="O50" s="311"/>
    </row>
    <row r="51" spans="1:15" ht="9" hidden="1" customHeight="1">
      <c r="A51" s="295"/>
      <c r="C51" s="294"/>
      <c r="D51" s="294"/>
      <c r="E51" s="294"/>
      <c r="F51" s="294"/>
      <c r="G51" s="294"/>
      <c r="H51" s="293"/>
      <c r="I51" s="293"/>
      <c r="J51" s="293"/>
      <c r="K51" s="293"/>
      <c r="L51" s="293"/>
      <c r="M51" s="293"/>
      <c r="N51" s="293"/>
      <c r="O51" s="311"/>
    </row>
    <row r="52" spans="1:15" ht="9" hidden="1" customHeight="1">
      <c r="A52" s="292"/>
      <c r="C52" s="294"/>
      <c r="D52" s="294"/>
      <c r="E52" s="294"/>
      <c r="F52" s="294"/>
      <c r="G52" s="294"/>
      <c r="H52" s="293"/>
      <c r="I52" s="293"/>
      <c r="J52" s="293"/>
      <c r="K52" s="293"/>
      <c r="L52" s="293"/>
      <c r="M52" s="293"/>
      <c r="N52" s="293"/>
      <c r="O52" s="311"/>
    </row>
    <row r="53" spans="1:15" ht="9" hidden="1" customHeight="1">
      <c r="A53" s="292"/>
      <c r="C53" s="294"/>
      <c r="D53" s="294"/>
      <c r="E53" s="294"/>
      <c r="F53" s="294"/>
      <c r="G53" s="294"/>
      <c r="H53" s="293"/>
      <c r="I53" s="293"/>
      <c r="J53" s="293"/>
      <c r="K53" s="293"/>
      <c r="L53" s="293"/>
      <c r="M53" s="293"/>
      <c r="N53" s="293"/>
      <c r="O53" s="311"/>
    </row>
    <row r="54" spans="1:15" ht="9" hidden="1" customHeight="1">
      <c r="A54" s="292"/>
      <c r="C54" s="294"/>
      <c r="D54" s="294"/>
      <c r="E54" s="294"/>
      <c r="F54" s="294"/>
      <c r="G54" s="294"/>
      <c r="H54" s="293"/>
      <c r="I54" s="293"/>
      <c r="J54" s="293"/>
      <c r="K54" s="293"/>
      <c r="L54" s="293"/>
      <c r="M54" s="293"/>
      <c r="N54" s="293"/>
      <c r="O54" s="311"/>
    </row>
    <row r="55" spans="1:15" ht="9" hidden="1" customHeight="1">
      <c r="A55" s="292"/>
      <c r="C55" s="294"/>
      <c r="D55" s="294"/>
      <c r="E55" s="294"/>
      <c r="F55" s="294"/>
      <c r="G55" s="294"/>
      <c r="H55" s="293"/>
      <c r="I55" s="293"/>
      <c r="J55" s="293"/>
      <c r="K55" s="293"/>
      <c r="L55" s="293"/>
      <c r="M55" s="293"/>
      <c r="N55" s="293"/>
      <c r="O55" s="311"/>
    </row>
    <row r="56" spans="1:15" ht="9" hidden="1" customHeight="1">
      <c r="A56" s="295"/>
      <c r="C56" s="294"/>
      <c r="D56" s="294"/>
      <c r="E56" s="294"/>
      <c r="F56" s="294"/>
      <c r="G56" s="294"/>
      <c r="H56" s="293"/>
      <c r="I56" s="293"/>
      <c r="J56" s="293"/>
      <c r="K56" s="293"/>
      <c r="L56" s="293"/>
      <c r="M56" s="293"/>
      <c r="N56" s="293"/>
      <c r="O56" s="311"/>
    </row>
    <row r="57" spans="1:15" ht="9" hidden="1" customHeight="1">
      <c r="A57" s="296"/>
      <c r="C57" s="294"/>
      <c r="D57" s="294"/>
      <c r="E57" s="294"/>
      <c r="F57" s="294"/>
      <c r="G57" s="294"/>
      <c r="H57" s="293"/>
      <c r="I57" s="293"/>
      <c r="J57" s="293"/>
      <c r="K57" s="293"/>
      <c r="L57" s="293"/>
      <c r="M57" s="293"/>
      <c r="N57" s="293"/>
      <c r="O57" s="311"/>
    </row>
    <row r="58" spans="1:15" ht="9" hidden="1" customHeight="1">
      <c r="A58" s="296"/>
      <c r="C58" s="294"/>
      <c r="D58" s="294"/>
      <c r="E58" s="294"/>
      <c r="F58" s="294"/>
      <c r="G58" s="294"/>
      <c r="H58" s="293"/>
      <c r="I58" s="293"/>
      <c r="J58" s="293"/>
      <c r="K58" s="293"/>
      <c r="L58" s="293"/>
      <c r="M58" s="293"/>
      <c r="N58" s="293"/>
      <c r="O58" s="311"/>
    </row>
    <row r="59" spans="1:15" ht="9" hidden="1" customHeight="1">
      <c r="A59" s="296"/>
      <c r="C59" s="294"/>
      <c r="D59" s="294"/>
      <c r="E59" s="294"/>
      <c r="F59" s="294"/>
      <c r="G59" s="294"/>
      <c r="H59" s="293"/>
      <c r="I59" s="293"/>
      <c r="J59" s="293"/>
      <c r="K59" s="293"/>
      <c r="L59" s="293"/>
      <c r="M59" s="293"/>
      <c r="N59" s="293"/>
      <c r="O59" s="311"/>
    </row>
    <row r="60" spans="1:15" ht="9" hidden="1" customHeight="1">
      <c r="A60" s="296"/>
      <c r="C60" s="294"/>
      <c r="D60" s="294"/>
      <c r="E60" s="294"/>
      <c r="F60" s="294"/>
      <c r="G60" s="294"/>
      <c r="H60" s="293"/>
      <c r="I60" s="293"/>
      <c r="J60" s="293"/>
      <c r="K60" s="293"/>
      <c r="L60" s="293"/>
      <c r="M60" s="293"/>
      <c r="N60" s="293"/>
      <c r="O60" s="311"/>
    </row>
    <row r="61" spans="1:15" ht="9" hidden="1" customHeight="1">
      <c r="A61" s="297"/>
      <c r="C61" s="294"/>
      <c r="D61" s="294"/>
      <c r="E61" s="294"/>
      <c r="F61" s="294"/>
      <c r="G61" s="294"/>
      <c r="H61" s="293"/>
      <c r="I61" s="293"/>
      <c r="J61" s="293"/>
      <c r="K61" s="293"/>
      <c r="L61" s="293"/>
      <c r="M61" s="293"/>
      <c r="N61" s="293"/>
      <c r="O61" s="311"/>
    </row>
    <row r="62" spans="1:15" ht="9" hidden="1" customHeight="1">
      <c r="A62" s="297"/>
      <c r="C62" s="294"/>
      <c r="D62" s="294"/>
      <c r="E62" s="294"/>
      <c r="F62" s="294"/>
      <c r="G62" s="294"/>
      <c r="H62" s="293"/>
      <c r="I62" s="293"/>
      <c r="J62" s="293"/>
      <c r="K62" s="293"/>
      <c r="L62" s="293"/>
      <c r="M62" s="293"/>
      <c r="N62" s="293"/>
      <c r="O62" s="311"/>
    </row>
    <row r="63" spans="1:15" ht="9" hidden="1" customHeight="1">
      <c r="A63" s="298"/>
      <c r="C63" s="294"/>
      <c r="D63" s="294"/>
      <c r="E63" s="294"/>
      <c r="F63" s="294"/>
      <c r="G63" s="294"/>
      <c r="H63" s="293"/>
      <c r="I63" s="293"/>
      <c r="J63" s="293"/>
      <c r="K63" s="293"/>
      <c r="L63" s="293"/>
      <c r="M63" s="293"/>
      <c r="N63" s="293"/>
      <c r="O63" s="311"/>
    </row>
    <row r="64" spans="1:15" ht="9" hidden="1" customHeight="1">
      <c r="A64" s="292"/>
      <c r="C64" s="294"/>
      <c r="D64" s="294"/>
      <c r="E64" s="294"/>
      <c r="F64" s="294"/>
      <c r="G64" s="294"/>
      <c r="H64" s="293"/>
      <c r="I64" s="293"/>
      <c r="J64" s="293"/>
      <c r="K64" s="293"/>
      <c r="L64" s="293"/>
      <c r="M64" s="293"/>
      <c r="N64" s="293"/>
      <c r="O64" s="311"/>
    </row>
    <row r="65" spans="1:15" ht="9" hidden="1" customHeight="1">
      <c r="A65" s="292"/>
      <c r="C65" s="294"/>
      <c r="D65" s="294"/>
      <c r="E65" s="294"/>
      <c r="F65" s="294"/>
      <c r="G65" s="294"/>
      <c r="H65" s="293"/>
      <c r="I65" s="293"/>
      <c r="J65" s="293"/>
      <c r="K65" s="293"/>
      <c r="L65" s="293"/>
      <c r="M65" s="293"/>
      <c r="N65" s="293"/>
      <c r="O65" s="311"/>
    </row>
    <row r="66" spans="1:15" ht="9" hidden="1" customHeight="1">
      <c r="A66" s="292"/>
      <c r="C66" s="294"/>
      <c r="D66" s="294"/>
      <c r="E66" s="294"/>
      <c r="F66" s="294"/>
      <c r="G66" s="294"/>
      <c r="H66" s="293"/>
      <c r="I66" s="293"/>
      <c r="J66" s="293"/>
      <c r="K66" s="293"/>
      <c r="L66" s="293"/>
      <c r="M66" s="293"/>
      <c r="N66" s="293"/>
      <c r="O66" s="311"/>
    </row>
    <row r="67" spans="1:15" ht="9" hidden="1" customHeight="1">
      <c r="A67" s="292"/>
      <c r="C67" s="294"/>
      <c r="D67" s="294"/>
      <c r="E67" s="294"/>
      <c r="F67" s="294"/>
      <c r="G67" s="294"/>
      <c r="H67" s="293"/>
      <c r="I67" s="293"/>
      <c r="J67" s="293"/>
      <c r="K67" s="293"/>
      <c r="L67" s="293"/>
      <c r="M67" s="293"/>
      <c r="N67" s="293"/>
      <c r="O67" s="311"/>
    </row>
    <row r="68" spans="1:15" ht="9" hidden="1" customHeight="1">
      <c r="A68" s="296"/>
      <c r="C68" s="294"/>
      <c r="D68" s="294"/>
      <c r="E68" s="294"/>
      <c r="F68" s="294"/>
      <c r="G68" s="294"/>
      <c r="H68" s="293"/>
      <c r="I68" s="293"/>
      <c r="J68" s="293"/>
      <c r="K68" s="293"/>
      <c r="L68" s="293"/>
      <c r="M68" s="293"/>
      <c r="N68" s="293"/>
      <c r="O68" s="311"/>
    </row>
    <row r="69" spans="1:15" ht="9" hidden="1" customHeight="1">
      <c r="A69" s="298"/>
      <c r="C69" s="294"/>
      <c r="D69" s="294"/>
      <c r="E69" s="294"/>
      <c r="F69" s="294"/>
      <c r="G69" s="294"/>
      <c r="H69" s="293"/>
      <c r="I69" s="293"/>
      <c r="J69" s="293"/>
      <c r="K69" s="293"/>
      <c r="L69" s="293"/>
      <c r="M69" s="293"/>
      <c r="N69" s="293"/>
      <c r="O69" s="311"/>
    </row>
    <row r="70" spans="1:15" ht="9" hidden="1" customHeight="1">
      <c r="A70" s="292"/>
      <c r="C70" s="294"/>
      <c r="D70" s="294"/>
      <c r="E70" s="294"/>
      <c r="F70" s="294"/>
      <c r="G70" s="294"/>
      <c r="H70" s="293"/>
      <c r="I70" s="293"/>
      <c r="J70" s="293"/>
      <c r="K70" s="293"/>
      <c r="L70" s="293"/>
      <c r="M70" s="293"/>
      <c r="N70" s="293"/>
      <c r="O70" s="311"/>
    </row>
    <row r="71" spans="1:15" ht="9" hidden="1" customHeight="1">
      <c r="A71" s="292"/>
      <c r="C71" s="294"/>
      <c r="D71" s="294"/>
      <c r="E71" s="294"/>
      <c r="F71" s="294"/>
      <c r="G71" s="294"/>
      <c r="H71" s="293"/>
      <c r="I71" s="293"/>
      <c r="J71" s="293"/>
      <c r="K71" s="293"/>
      <c r="L71" s="293"/>
      <c r="M71" s="293"/>
      <c r="N71" s="293"/>
      <c r="O71" s="311"/>
    </row>
    <row r="72" spans="1:15" ht="9" hidden="1" customHeight="1">
      <c r="A72" s="292"/>
      <c r="C72" s="294"/>
      <c r="D72" s="294"/>
      <c r="E72" s="294"/>
      <c r="F72" s="294"/>
      <c r="G72" s="294"/>
      <c r="H72" s="293"/>
      <c r="I72" s="293"/>
      <c r="J72" s="293"/>
      <c r="K72" s="293"/>
      <c r="L72" s="293"/>
      <c r="M72" s="293"/>
      <c r="N72" s="293"/>
      <c r="O72" s="311"/>
    </row>
    <row r="73" spans="1:15" ht="9" hidden="1" customHeight="1">
      <c r="A73" s="292"/>
      <c r="C73" s="294"/>
      <c r="D73" s="294"/>
      <c r="E73" s="294"/>
      <c r="F73" s="294"/>
      <c r="G73" s="294"/>
      <c r="H73" s="293"/>
      <c r="I73" s="293"/>
      <c r="J73" s="293"/>
      <c r="K73" s="293"/>
      <c r="L73" s="293"/>
      <c r="M73" s="293"/>
      <c r="N73" s="293"/>
      <c r="O73" s="311"/>
    </row>
    <row r="74" spans="1:15" ht="9" hidden="1" customHeight="1">
      <c r="A74" s="296"/>
      <c r="C74" s="294"/>
      <c r="D74" s="294"/>
      <c r="E74" s="294"/>
      <c r="F74" s="294"/>
      <c r="G74" s="294"/>
      <c r="H74" s="293"/>
      <c r="I74" s="293"/>
      <c r="J74" s="293"/>
      <c r="K74" s="293"/>
      <c r="L74" s="293"/>
      <c r="M74" s="293"/>
      <c r="N74" s="293"/>
      <c r="O74" s="311"/>
    </row>
    <row r="75" spans="1:15" ht="9" hidden="1" customHeight="1">
      <c r="A75" s="298"/>
      <c r="C75" s="294"/>
      <c r="D75" s="294"/>
      <c r="E75" s="294"/>
      <c r="F75" s="294"/>
      <c r="G75" s="294"/>
      <c r="H75" s="293"/>
      <c r="I75" s="293"/>
      <c r="J75" s="293"/>
      <c r="K75" s="293"/>
      <c r="L75" s="293"/>
      <c r="M75" s="293"/>
      <c r="N75" s="293"/>
      <c r="O75" s="311"/>
    </row>
    <row r="76" spans="1:15" ht="9" hidden="1" customHeight="1">
      <c r="A76" s="292"/>
      <c r="C76" s="294"/>
      <c r="D76" s="294"/>
      <c r="E76" s="294"/>
      <c r="F76" s="294"/>
      <c r="G76" s="294"/>
      <c r="H76" s="293"/>
      <c r="I76" s="293"/>
      <c r="J76" s="293"/>
      <c r="K76" s="293"/>
      <c r="L76" s="293"/>
      <c r="M76" s="293"/>
      <c r="N76" s="293"/>
      <c r="O76" s="311"/>
    </row>
    <row r="77" spans="1:15" ht="9" hidden="1" customHeight="1">
      <c r="A77" s="292"/>
      <c r="C77" s="294"/>
      <c r="D77" s="294"/>
      <c r="E77" s="294"/>
      <c r="F77" s="294"/>
      <c r="G77" s="294"/>
      <c r="H77" s="293"/>
      <c r="I77" s="293"/>
      <c r="J77" s="293"/>
      <c r="K77" s="293"/>
      <c r="L77" s="293"/>
      <c r="M77" s="293"/>
      <c r="N77" s="293"/>
      <c r="O77" s="311"/>
    </row>
    <row r="78" spans="1:15" ht="9" hidden="1" customHeight="1">
      <c r="A78" s="292"/>
      <c r="C78" s="245"/>
      <c r="D78" s="245"/>
      <c r="E78" s="245"/>
      <c r="F78" s="245"/>
      <c r="G78" s="245"/>
      <c r="O78" s="56"/>
    </row>
    <row r="79" spans="1:15" ht="9" hidden="1" customHeight="1">
      <c r="A79" s="292"/>
      <c r="C79" s="245"/>
      <c r="D79" s="245"/>
      <c r="E79" s="245"/>
      <c r="F79" s="245"/>
      <c r="G79" s="245"/>
      <c r="O79" s="56"/>
    </row>
    <row r="80" spans="1:15" ht="9" hidden="1" customHeight="1">
      <c r="A80" s="292"/>
      <c r="C80" s="245"/>
      <c r="D80" s="245"/>
      <c r="E80" s="245"/>
      <c r="F80" s="245"/>
      <c r="G80" s="245"/>
      <c r="O80" s="56"/>
    </row>
    <row r="81" spans="1:15" ht="9" hidden="1" customHeight="1">
      <c r="A81" s="292"/>
      <c r="C81" s="245"/>
      <c r="D81" s="245"/>
      <c r="E81" s="245"/>
      <c r="F81" s="245"/>
      <c r="G81" s="245"/>
      <c r="O81" s="56"/>
    </row>
    <row r="82" spans="1:15" ht="9" hidden="1" customHeight="1">
      <c r="A82" s="292"/>
      <c r="C82" s="245"/>
      <c r="D82" s="245"/>
      <c r="E82" s="245"/>
      <c r="F82" s="245"/>
      <c r="G82" s="245"/>
      <c r="O82" s="56"/>
    </row>
    <row r="83" spans="1:15" ht="9" hidden="1" customHeight="1">
      <c r="A83" s="292"/>
      <c r="C83" s="245"/>
      <c r="D83" s="245"/>
      <c r="E83" s="245"/>
      <c r="F83" s="245"/>
      <c r="G83" s="245"/>
      <c r="O83" s="56"/>
    </row>
    <row r="84" spans="1:15" ht="9" hidden="1" customHeight="1">
      <c r="A84" s="296"/>
      <c r="C84" s="245"/>
      <c r="D84" s="245"/>
      <c r="E84" s="245"/>
      <c r="F84" s="245"/>
      <c r="G84" s="245"/>
      <c r="O84" s="56"/>
    </row>
    <row r="85" spans="1:15" ht="9" hidden="1" customHeight="1">
      <c r="A85" s="298"/>
      <c r="C85" s="245"/>
      <c r="D85" s="245"/>
      <c r="E85" s="245"/>
      <c r="F85" s="245"/>
      <c r="G85" s="245"/>
      <c r="O85" s="56"/>
    </row>
    <row r="86" spans="1:15" ht="9" hidden="1" customHeight="1">
      <c r="A86" s="292"/>
      <c r="C86" s="245"/>
      <c r="D86" s="245"/>
      <c r="E86" s="245"/>
      <c r="F86" s="245"/>
      <c r="G86" s="245"/>
      <c r="O86" s="56"/>
    </row>
    <row r="87" spans="1:15" ht="9" hidden="1" customHeight="1">
      <c r="A87" s="292"/>
      <c r="C87" s="245"/>
      <c r="D87" s="245"/>
      <c r="E87" s="245"/>
      <c r="F87" s="245"/>
      <c r="G87" s="245"/>
      <c r="O87" s="56"/>
    </row>
    <row r="88" spans="1:15" ht="9" hidden="1" customHeight="1">
      <c r="A88" s="292"/>
      <c r="C88" s="245"/>
      <c r="D88" s="245"/>
      <c r="E88" s="245"/>
      <c r="F88" s="245"/>
      <c r="G88" s="245"/>
      <c r="O88" s="56"/>
    </row>
    <row r="89" spans="1:15" ht="9" hidden="1" customHeight="1">
      <c r="A89" s="292"/>
      <c r="C89" s="245"/>
      <c r="D89" s="245"/>
      <c r="E89" s="245"/>
      <c r="F89" s="245"/>
      <c r="G89" s="245"/>
      <c r="O89" s="56"/>
    </row>
    <row r="90" spans="1:15" ht="9" hidden="1" customHeight="1">
      <c r="A90" s="292"/>
      <c r="C90" s="245"/>
      <c r="D90" s="245"/>
      <c r="E90" s="245"/>
      <c r="F90" s="245"/>
      <c r="G90" s="245"/>
      <c r="O90" s="56"/>
    </row>
    <row r="91" spans="1:15" ht="9" hidden="1" customHeight="1">
      <c r="A91" s="292"/>
      <c r="C91" s="245"/>
      <c r="D91" s="245"/>
      <c r="E91" s="245"/>
      <c r="F91" s="245"/>
      <c r="G91" s="245"/>
      <c r="O91" s="56"/>
    </row>
    <row r="92" spans="1:15" ht="9" hidden="1" customHeight="1">
      <c r="A92" s="292"/>
      <c r="C92" s="245"/>
      <c r="D92" s="245"/>
      <c r="E92" s="245"/>
      <c r="F92" s="245"/>
      <c r="G92" s="245"/>
      <c r="O92" s="56"/>
    </row>
    <row r="93" spans="1:15" ht="9" hidden="1" customHeight="1">
      <c r="A93" s="292"/>
      <c r="C93" s="245"/>
      <c r="D93" s="245"/>
      <c r="E93" s="245"/>
      <c r="F93" s="245"/>
      <c r="G93" s="245"/>
      <c r="O93" s="56"/>
    </row>
    <row r="94" spans="1:15" ht="9" hidden="1" customHeight="1">
      <c r="A94" s="292"/>
      <c r="C94" s="245"/>
      <c r="D94" s="245"/>
      <c r="E94" s="245"/>
      <c r="F94" s="245"/>
      <c r="G94" s="245"/>
      <c r="O94" s="56"/>
    </row>
    <row r="95" spans="1:15" ht="9" hidden="1" customHeight="1">
      <c r="A95" s="298"/>
      <c r="C95" s="245"/>
      <c r="D95" s="245"/>
      <c r="E95" s="245"/>
      <c r="F95" s="245"/>
      <c r="G95" s="245"/>
      <c r="O95" s="56"/>
    </row>
    <row r="96" spans="1:15" ht="9" hidden="1" customHeight="1">
      <c r="A96" s="292"/>
      <c r="C96" s="245"/>
      <c r="D96" s="245"/>
      <c r="E96" s="245"/>
      <c r="F96" s="245"/>
      <c r="G96" s="245"/>
      <c r="O96" s="56"/>
    </row>
    <row r="97" spans="1:15" ht="9" hidden="1" customHeight="1">
      <c r="A97" s="292"/>
      <c r="C97" s="245"/>
      <c r="D97" s="245"/>
      <c r="E97" s="245"/>
      <c r="F97" s="245"/>
      <c r="G97" s="245"/>
      <c r="O97" s="56"/>
    </row>
    <row r="98" spans="1:15" ht="9" hidden="1" customHeight="1">
      <c r="A98" s="292"/>
      <c r="C98" s="245"/>
      <c r="D98" s="245"/>
      <c r="E98" s="245"/>
      <c r="F98" s="245"/>
      <c r="G98" s="245"/>
      <c r="O98" s="56"/>
    </row>
    <row r="99" spans="1:15" hidden="1">
      <c r="A99" s="299"/>
      <c r="C99" s="245"/>
      <c r="D99" s="245"/>
      <c r="E99" s="245"/>
      <c r="F99" s="245"/>
      <c r="G99" s="245"/>
      <c r="O99" s="56"/>
    </row>
    <row r="100" spans="1:15" hidden="1">
      <c r="A100" s="299"/>
      <c r="C100" s="245"/>
      <c r="D100" s="245"/>
      <c r="E100" s="245"/>
      <c r="F100" s="245"/>
      <c r="G100" s="245"/>
      <c r="O100" s="56"/>
    </row>
    <row r="101" spans="1:15" hidden="1">
      <c r="A101" s="299"/>
      <c r="C101" s="245"/>
      <c r="D101" s="245"/>
      <c r="E101" s="245"/>
      <c r="F101" s="245"/>
      <c r="G101" s="245"/>
      <c r="O101" s="56"/>
    </row>
    <row r="102" spans="1:15" hidden="1">
      <c r="A102" s="299"/>
      <c r="C102" s="245"/>
      <c r="D102" s="245"/>
      <c r="E102" s="245"/>
      <c r="F102" s="245"/>
      <c r="G102" s="245"/>
      <c r="O102" s="56"/>
    </row>
    <row r="103" spans="1:15" hidden="1">
      <c r="A103" s="299"/>
      <c r="C103" s="245"/>
      <c r="D103" s="245"/>
      <c r="E103" s="245"/>
      <c r="F103" s="245"/>
      <c r="G103" s="245"/>
      <c r="O103" s="56"/>
    </row>
    <row r="104" spans="1:15" hidden="1">
      <c r="A104" s="299"/>
      <c r="C104" s="245"/>
      <c r="D104" s="245"/>
      <c r="E104" s="245"/>
      <c r="F104" s="245"/>
      <c r="G104" s="245"/>
      <c r="O104" s="56"/>
    </row>
    <row r="105" spans="1:15" hidden="1">
      <c r="A105" s="299"/>
      <c r="C105" s="245"/>
      <c r="D105" s="245"/>
      <c r="E105" s="245"/>
      <c r="F105" s="245"/>
      <c r="G105" s="245"/>
      <c r="O105" s="56"/>
    </row>
    <row r="106" spans="1:15" ht="15.75" hidden="1">
      <c r="A106" s="300"/>
      <c r="C106" s="245"/>
      <c r="D106" s="245"/>
      <c r="E106" s="245"/>
      <c r="F106" s="245"/>
      <c r="G106" s="245"/>
      <c r="O106" s="56"/>
    </row>
    <row r="107" spans="1:15" ht="15.75" hidden="1">
      <c r="A107" s="300"/>
      <c r="C107" s="245"/>
      <c r="D107" s="245"/>
      <c r="E107" s="245"/>
      <c r="F107" s="245"/>
      <c r="G107" s="245"/>
      <c r="O107" s="56"/>
    </row>
    <row r="108" spans="1:15" ht="15.75" hidden="1">
      <c r="A108" s="300"/>
      <c r="C108" s="245"/>
      <c r="D108" s="245"/>
      <c r="E108" s="245"/>
      <c r="F108" s="245"/>
      <c r="G108" s="245"/>
      <c r="O108" s="56"/>
    </row>
    <row r="109" spans="1:15" ht="15.75" hidden="1">
      <c r="A109" s="300"/>
      <c r="C109" s="245"/>
      <c r="D109" s="245"/>
      <c r="E109" s="245"/>
      <c r="F109" s="245"/>
      <c r="G109" s="245"/>
      <c r="O109" s="56"/>
    </row>
    <row r="110" spans="1:15" ht="15.75" hidden="1">
      <c r="A110" s="300"/>
      <c r="C110" s="245"/>
      <c r="D110" s="245"/>
      <c r="E110" s="245"/>
      <c r="F110" s="245"/>
      <c r="G110" s="245"/>
      <c r="O110" s="56"/>
    </row>
    <row r="111" spans="1:15" ht="15.75" hidden="1">
      <c r="A111" s="300"/>
      <c r="C111" s="245"/>
      <c r="D111" s="245"/>
      <c r="E111" s="245"/>
      <c r="F111" s="245"/>
      <c r="G111" s="245"/>
      <c r="O111" s="56"/>
    </row>
    <row r="112" spans="1:15" ht="15.75" hidden="1">
      <c r="A112" s="300"/>
      <c r="C112" s="245"/>
      <c r="D112" s="245"/>
      <c r="E112" s="245"/>
      <c r="F112" s="245"/>
      <c r="G112" s="245"/>
      <c r="O112" s="56"/>
    </row>
    <row r="113" spans="1:15" ht="15.75" hidden="1">
      <c r="A113" s="300"/>
      <c r="C113" s="245"/>
      <c r="D113" s="245"/>
      <c r="E113" s="245"/>
      <c r="F113" s="245"/>
      <c r="G113" s="245"/>
      <c r="O113" s="56"/>
    </row>
    <row r="114" spans="1:15" ht="15.75" hidden="1">
      <c r="A114" s="300"/>
      <c r="C114" s="245"/>
      <c r="D114" s="245"/>
      <c r="E114" s="245"/>
      <c r="F114" s="245"/>
      <c r="G114" s="245"/>
      <c r="O114" s="56"/>
    </row>
    <row r="115" spans="1:15" ht="15.75" hidden="1">
      <c r="A115" s="300"/>
      <c r="C115" s="245"/>
      <c r="D115" s="245"/>
      <c r="E115" s="245"/>
      <c r="F115" s="245"/>
      <c r="G115" s="245"/>
      <c r="O115" s="56"/>
    </row>
    <row r="116" spans="1:15" ht="15.75" hidden="1">
      <c r="A116" s="300"/>
      <c r="C116" s="245"/>
      <c r="D116" s="245"/>
      <c r="E116" s="245"/>
      <c r="F116" s="245"/>
      <c r="G116" s="245"/>
      <c r="O116" s="56"/>
    </row>
    <row r="117" spans="1:15" ht="15.75" hidden="1">
      <c r="A117" s="300"/>
      <c r="C117" s="245"/>
      <c r="D117" s="245"/>
      <c r="E117" s="245"/>
      <c r="F117" s="245"/>
      <c r="G117" s="245"/>
      <c r="O117" s="56"/>
    </row>
    <row r="118" spans="1:15" ht="15.75" hidden="1">
      <c r="A118" s="300"/>
      <c r="C118" s="245"/>
      <c r="D118" s="245"/>
      <c r="E118" s="245"/>
      <c r="F118" s="245"/>
      <c r="G118" s="245"/>
      <c r="O118" s="56"/>
    </row>
    <row r="119" spans="1:15" ht="15.75" hidden="1">
      <c r="A119" s="300"/>
      <c r="C119" s="245"/>
      <c r="D119" s="245"/>
      <c r="E119" s="245"/>
      <c r="F119" s="245"/>
      <c r="G119" s="245"/>
      <c r="O119" s="56"/>
    </row>
    <row r="120" spans="1:15" ht="15.75" hidden="1">
      <c r="A120" s="300"/>
      <c r="C120" s="245"/>
      <c r="D120" s="245"/>
      <c r="E120" s="245"/>
      <c r="F120" s="245"/>
      <c r="G120" s="245"/>
      <c r="O120" s="56"/>
    </row>
    <row r="121" spans="1:15" ht="15.75" hidden="1">
      <c r="A121" s="300"/>
      <c r="C121" s="245"/>
      <c r="D121" s="245"/>
      <c r="E121" s="245"/>
      <c r="F121" s="245"/>
      <c r="G121" s="245"/>
      <c r="O121" s="56"/>
    </row>
    <row r="122" spans="1:15" ht="15.75" hidden="1">
      <c r="A122" s="300"/>
      <c r="C122" s="245"/>
      <c r="D122" s="245"/>
      <c r="E122" s="245"/>
      <c r="F122" s="245"/>
      <c r="G122" s="245"/>
      <c r="O122" s="56"/>
    </row>
    <row r="123" spans="1:15" ht="15.75" hidden="1">
      <c r="A123" s="300"/>
      <c r="C123" s="245"/>
      <c r="D123" s="245"/>
      <c r="E123" s="245"/>
      <c r="F123" s="245"/>
      <c r="G123" s="245"/>
      <c r="O123" s="56"/>
    </row>
    <row r="124" spans="1:15" ht="15.75" hidden="1">
      <c r="A124" s="300"/>
      <c r="C124" s="245"/>
      <c r="D124" s="245"/>
      <c r="E124" s="245"/>
      <c r="F124" s="245"/>
      <c r="G124" s="245"/>
      <c r="O124" s="56"/>
    </row>
    <row r="125" spans="1:15" ht="15.75" hidden="1">
      <c r="A125" s="300"/>
      <c r="C125" s="245"/>
      <c r="D125" s="245"/>
      <c r="E125" s="245"/>
      <c r="F125" s="245"/>
      <c r="G125" s="245"/>
      <c r="O125" s="56"/>
    </row>
    <row r="126" spans="1:15" ht="15.75" hidden="1">
      <c r="A126" s="300"/>
      <c r="C126" s="245"/>
      <c r="D126" s="245"/>
      <c r="E126" s="245"/>
      <c r="F126" s="245"/>
      <c r="G126" s="245"/>
      <c r="O126" s="56"/>
    </row>
    <row r="127" spans="1:15" ht="15.75" hidden="1">
      <c r="A127" s="300"/>
      <c r="C127" s="245"/>
      <c r="D127" s="245"/>
      <c r="E127" s="245"/>
      <c r="F127" s="245"/>
      <c r="G127" s="245"/>
      <c r="O127" s="56"/>
    </row>
    <row r="128" spans="1:15" ht="15.75" hidden="1">
      <c r="A128" s="300"/>
      <c r="C128" s="245"/>
      <c r="D128" s="245"/>
      <c r="E128" s="245"/>
      <c r="F128" s="245"/>
      <c r="G128" s="245"/>
      <c r="O128" s="56"/>
    </row>
    <row r="129" spans="1:15" ht="15.75" hidden="1">
      <c r="A129" s="300"/>
      <c r="C129" s="245"/>
      <c r="D129" s="245"/>
      <c r="E129" s="245"/>
      <c r="F129" s="245"/>
      <c r="G129" s="245"/>
      <c r="O129" s="56"/>
    </row>
    <row r="130" spans="1:15" ht="15.75" hidden="1">
      <c r="A130" s="300"/>
      <c r="C130" s="245"/>
      <c r="D130" s="245"/>
      <c r="E130" s="245"/>
      <c r="F130" s="245"/>
      <c r="G130" s="245"/>
      <c r="O130" s="56"/>
    </row>
    <row r="131" spans="1:15" ht="15.75" hidden="1">
      <c r="A131" s="300"/>
      <c r="C131" s="245"/>
      <c r="D131" s="245"/>
      <c r="E131" s="245"/>
      <c r="F131" s="245"/>
      <c r="G131" s="245"/>
      <c r="O131" s="56"/>
    </row>
    <row r="132" spans="1:15" ht="15.75" hidden="1">
      <c r="A132" s="300"/>
      <c r="C132" s="245"/>
      <c r="D132" s="245"/>
      <c r="E132" s="245"/>
      <c r="F132" s="245"/>
      <c r="G132" s="245"/>
      <c r="O132" s="56"/>
    </row>
    <row r="133" spans="1:15" ht="15.75" hidden="1">
      <c r="A133" s="300"/>
      <c r="C133" s="245"/>
      <c r="D133" s="245"/>
      <c r="E133" s="245"/>
      <c r="F133" s="245"/>
      <c r="G133" s="245"/>
      <c r="O133" s="56"/>
    </row>
    <row r="134" spans="1:15" ht="15.75" hidden="1">
      <c r="A134" s="300"/>
      <c r="C134" s="245"/>
      <c r="D134" s="245"/>
      <c r="E134" s="245"/>
      <c r="F134" s="245"/>
      <c r="G134" s="245"/>
      <c r="O134" s="56"/>
    </row>
    <row r="135" spans="1:15" ht="15.75" hidden="1">
      <c r="A135" s="300"/>
      <c r="C135" s="245"/>
      <c r="D135" s="245"/>
      <c r="E135" s="245"/>
      <c r="F135" s="245"/>
      <c r="G135" s="245"/>
      <c r="O135" s="56"/>
    </row>
    <row r="136" spans="1:15" ht="15.75" hidden="1">
      <c r="A136" s="300"/>
      <c r="C136" s="245"/>
      <c r="D136" s="245"/>
      <c r="E136" s="245"/>
      <c r="F136" s="245"/>
      <c r="G136" s="245"/>
      <c r="O136" s="56"/>
    </row>
    <row r="137" spans="1:15" ht="15.75" hidden="1">
      <c r="A137" s="300"/>
      <c r="C137" s="245"/>
      <c r="D137" s="245"/>
      <c r="E137" s="245"/>
      <c r="F137" s="245"/>
      <c r="G137" s="245"/>
      <c r="O137" s="56"/>
    </row>
    <row r="138" spans="1:15" ht="15.75" hidden="1">
      <c r="A138" s="300"/>
      <c r="C138" s="245"/>
      <c r="D138" s="245"/>
      <c r="E138" s="245"/>
      <c r="F138" s="245"/>
      <c r="G138" s="245"/>
      <c r="O138" s="56"/>
    </row>
    <row r="139" spans="1:15" ht="15.75" hidden="1">
      <c r="A139" s="300"/>
      <c r="C139" s="245"/>
      <c r="D139" s="245"/>
      <c r="E139" s="245"/>
      <c r="F139" s="245"/>
      <c r="G139" s="245"/>
      <c r="O139" s="56"/>
    </row>
    <row r="140" spans="1:15" ht="15.75" hidden="1">
      <c r="A140" s="300"/>
      <c r="C140" s="245"/>
      <c r="D140" s="245"/>
      <c r="E140" s="245"/>
      <c r="F140" s="245"/>
      <c r="G140" s="245"/>
      <c r="O140" s="56"/>
    </row>
    <row r="141" spans="1:15" ht="15.75" hidden="1">
      <c r="A141" s="300"/>
      <c r="C141" s="245"/>
      <c r="D141" s="245"/>
      <c r="E141" s="245"/>
      <c r="F141" s="245"/>
      <c r="G141" s="245"/>
      <c r="O141" s="56"/>
    </row>
    <row r="142" spans="1:15" ht="15.75" hidden="1">
      <c r="A142" s="300"/>
      <c r="C142" s="245"/>
      <c r="D142" s="245"/>
      <c r="E142" s="245"/>
      <c r="F142" s="245"/>
      <c r="G142" s="245"/>
      <c r="O142" s="56"/>
    </row>
    <row r="143" spans="1:15" ht="15.75" hidden="1">
      <c r="A143" s="300"/>
      <c r="C143" s="245"/>
      <c r="D143" s="245"/>
      <c r="E143" s="245"/>
      <c r="F143" s="245"/>
      <c r="G143" s="245"/>
      <c r="O143" s="56"/>
    </row>
    <row r="144" spans="1:15" ht="15.75" hidden="1">
      <c r="A144" s="300"/>
      <c r="C144" s="245"/>
      <c r="D144" s="245"/>
      <c r="E144" s="245"/>
      <c r="F144" s="245"/>
      <c r="G144" s="245"/>
      <c r="O144" s="56"/>
    </row>
    <row r="145" spans="1:15" ht="15.75" hidden="1">
      <c r="A145" s="300"/>
      <c r="C145" s="245"/>
      <c r="D145" s="245"/>
      <c r="E145" s="245"/>
      <c r="F145" s="245"/>
      <c r="G145" s="245"/>
      <c r="O145" s="56"/>
    </row>
    <row r="146" spans="1:15" ht="15.75" hidden="1">
      <c r="A146" s="300"/>
      <c r="C146" s="245"/>
      <c r="D146" s="245"/>
      <c r="E146" s="245"/>
      <c r="F146" s="245"/>
      <c r="G146" s="245"/>
      <c r="O146" s="56"/>
    </row>
    <row r="147" spans="1:15" ht="15.75" hidden="1">
      <c r="A147" s="300"/>
      <c r="C147" s="245"/>
      <c r="D147" s="245"/>
      <c r="E147" s="245"/>
      <c r="F147" s="245"/>
      <c r="G147" s="245"/>
      <c r="O147" s="56"/>
    </row>
    <row r="148" spans="1:15" ht="15.75" hidden="1">
      <c r="A148" s="300"/>
      <c r="C148" s="245"/>
      <c r="D148" s="245"/>
      <c r="E148" s="245"/>
      <c r="F148" s="245"/>
      <c r="G148" s="245"/>
      <c r="O148" s="56"/>
    </row>
    <row r="149" spans="1:15" ht="15.75" hidden="1">
      <c r="A149" s="300"/>
      <c r="C149" s="245"/>
      <c r="D149" s="245"/>
      <c r="E149" s="245"/>
      <c r="F149" s="245"/>
      <c r="G149" s="245"/>
      <c r="O149" s="56"/>
    </row>
    <row r="150" spans="1:15" ht="15.75" hidden="1">
      <c r="A150" s="300"/>
      <c r="C150" s="245"/>
      <c r="D150" s="245"/>
      <c r="E150" s="245"/>
      <c r="F150" s="245"/>
      <c r="G150" s="245"/>
      <c r="O150" s="56"/>
    </row>
    <row r="151" spans="1:15" ht="15.75" hidden="1">
      <c r="A151" s="300"/>
      <c r="C151" s="245"/>
      <c r="D151" s="245"/>
      <c r="E151" s="245"/>
      <c r="F151" s="245"/>
      <c r="G151" s="245"/>
      <c r="O151" s="56"/>
    </row>
    <row r="152" spans="1:15" ht="15.75" hidden="1">
      <c r="A152" s="300"/>
      <c r="C152" s="245"/>
      <c r="D152" s="245"/>
      <c r="E152" s="245"/>
      <c r="F152" s="245"/>
      <c r="G152" s="245"/>
      <c r="O152" s="56"/>
    </row>
    <row r="153" spans="1:15" ht="15.75" hidden="1">
      <c r="A153" s="300"/>
      <c r="C153" s="245"/>
      <c r="D153" s="245"/>
      <c r="E153" s="245"/>
      <c r="F153" s="245"/>
      <c r="G153" s="245"/>
      <c r="O153" s="56"/>
    </row>
    <row r="154" spans="1:15" ht="15.75" hidden="1">
      <c r="A154" s="300"/>
      <c r="C154" s="245"/>
      <c r="D154" s="245"/>
      <c r="E154" s="245"/>
      <c r="F154" s="245"/>
      <c r="G154" s="245"/>
      <c r="O154" s="56"/>
    </row>
    <row r="155" spans="1:15" ht="15.75" hidden="1">
      <c r="A155" s="300"/>
      <c r="C155" s="245"/>
      <c r="D155" s="245"/>
      <c r="E155" s="245"/>
      <c r="F155" s="245"/>
      <c r="G155" s="245"/>
      <c r="O155" s="56"/>
    </row>
    <row r="156" spans="1:15" ht="15.75" hidden="1">
      <c r="A156" s="300"/>
      <c r="C156" s="245"/>
      <c r="D156" s="245"/>
      <c r="E156" s="245"/>
      <c r="F156" s="245"/>
      <c r="G156" s="245"/>
      <c r="O156" s="56"/>
    </row>
    <row r="157" spans="1:15" ht="15.75" hidden="1">
      <c r="A157" s="300"/>
      <c r="C157" s="245"/>
      <c r="D157" s="245"/>
      <c r="E157" s="245"/>
      <c r="F157" s="245"/>
      <c r="G157" s="245"/>
      <c r="O157" s="56"/>
    </row>
    <row r="158" spans="1:15" ht="15.75" hidden="1">
      <c r="A158" s="300"/>
      <c r="C158" s="245"/>
      <c r="D158" s="245"/>
      <c r="E158" s="245"/>
      <c r="F158" s="245"/>
      <c r="G158" s="245"/>
      <c r="O158" s="56"/>
    </row>
    <row r="159" spans="1:15" ht="15.75" hidden="1">
      <c r="A159" s="300"/>
      <c r="C159" s="245"/>
      <c r="D159" s="245"/>
      <c r="E159" s="245"/>
      <c r="F159" s="245"/>
      <c r="G159" s="245"/>
      <c r="O159" s="56"/>
    </row>
    <row r="160" spans="1:15" ht="15.75" hidden="1">
      <c r="A160" s="300"/>
      <c r="C160" s="245"/>
      <c r="D160" s="245"/>
      <c r="E160" s="245"/>
      <c r="F160" s="245"/>
      <c r="G160" s="245"/>
      <c r="O160" s="56"/>
    </row>
    <row r="161" spans="1:15" ht="15.75" hidden="1">
      <c r="A161" s="300"/>
      <c r="C161" s="245"/>
      <c r="D161" s="245"/>
      <c r="E161" s="245"/>
      <c r="F161" s="245"/>
      <c r="G161" s="245"/>
      <c r="O161" s="56"/>
    </row>
    <row r="162" spans="1:15" ht="15.75" hidden="1">
      <c r="A162" s="300"/>
      <c r="C162" s="245"/>
      <c r="D162" s="245"/>
      <c r="E162" s="245"/>
      <c r="F162" s="245"/>
      <c r="G162" s="245"/>
      <c r="O162" s="56"/>
    </row>
    <row r="163" spans="1:15" ht="15.75" hidden="1">
      <c r="A163" s="300"/>
      <c r="C163" s="245"/>
      <c r="D163" s="245"/>
      <c r="E163" s="245"/>
      <c r="F163" s="245"/>
      <c r="G163" s="245"/>
      <c r="O163" s="56"/>
    </row>
    <row r="164" spans="1:15" ht="15.75" hidden="1">
      <c r="A164" s="300"/>
      <c r="C164" s="245"/>
      <c r="D164" s="245"/>
      <c r="E164" s="245"/>
      <c r="F164" s="245"/>
      <c r="G164" s="245"/>
      <c r="O164" s="56"/>
    </row>
    <row r="165" spans="1:15" ht="15.75" hidden="1">
      <c r="A165" s="300"/>
      <c r="C165" s="245"/>
      <c r="D165" s="245"/>
      <c r="E165" s="245"/>
      <c r="F165" s="245"/>
      <c r="G165" s="245"/>
      <c r="O165" s="56"/>
    </row>
    <row r="166" spans="1:15" ht="15.75" hidden="1">
      <c r="A166" s="300"/>
      <c r="C166" s="245"/>
      <c r="D166" s="245"/>
      <c r="E166" s="245"/>
      <c r="F166" s="245"/>
      <c r="G166" s="245"/>
      <c r="O166" s="56"/>
    </row>
    <row r="167" spans="1:15" ht="15.75" hidden="1">
      <c r="A167" s="300"/>
      <c r="C167" s="245"/>
      <c r="D167" s="245"/>
      <c r="E167" s="245"/>
      <c r="F167" s="245"/>
      <c r="G167" s="245"/>
      <c r="O167" s="56"/>
    </row>
    <row r="168" spans="1:15" ht="15.75" hidden="1">
      <c r="A168" s="300"/>
      <c r="C168" s="245"/>
      <c r="D168" s="245"/>
      <c r="E168" s="245"/>
      <c r="F168" s="245"/>
      <c r="G168" s="245"/>
      <c r="O168" s="56"/>
    </row>
    <row r="169" spans="1:15" ht="15.75" hidden="1">
      <c r="A169" s="300"/>
      <c r="C169" s="245"/>
      <c r="D169" s="245"/>
      <c r="E169" s="245"/>
      <c r="F169" s="245"/>
      <c r="G169" s="245"/>
      <c r="O169" s="56"/>
    </row>
    <row r="170" spans="1:15" ht="15.75" hidden="1">
      <c r="A170" s="300"/>
      <c r="C170" s="245"/>
      <c r="D170" s="245"/>
      <c r="E170" s="245"/>
      <c r="F170" s="245"/>
      <c r="G170" s="245"/>
      <c r="O170" s="56"/>
    </row>
    <row r="171" spans="1:15" ht="15.75" hidden="1">
      <c r="A171" s="300"/>
      <c r="C171" s="245"/>
      <c r="D171" s="245"/>
      <c r="E171" s="245"/>
      <c r="F171" s="245"/>
      <c r="G171" s="245"/>
      <c r="O171" s="56"/>
    </row>
    <row r="172" spans="1:15" ht="15.75" hidden="1">
      <c r="A172" s="300"/>
      <c r="C172" s="245"/>
      <c r="D172" s="245"/>
      <c r="E172" s="245"/>
      <c r="F172" s="245"/>
      <c r="G172" s="245"/>
      <c r="O172" s="56"/>
    </row>
    <row r="173" spans="1:15" ht="15.75" hidden="1">
      <c r="A173" s="300"/>
      <c r="C173" s="245"/>
      <c r="D173" s="245"/>
      <c r="E173" s="245"/>
      <c r="F173" s="245"/>
      <c r="G173" s="245"/>
      <c r="O173" s="56"/>
    </row>
    <row r="174" spans="1:15" ht="15.75" hidden="1">
      <c r="A174" s="300"/>
      <c r="C174" s="245"/>
      <c r="D174" s="245"/>
      <c r="E174" s="245"/>
      <c r="F174" s="245"/>
      <c r="G174" s="245"/>
      <c r="O174" s="56"/>
    </row>
    <row r="175" spans="1:15" ht="15.75" hidden="1">
      <c r="A175" s="300"/>
      <c r="C175" s="245"/>
      <c r="D175" s="245"/>
      <c r="E175" s="245"/>
      <c r="F175" s="245"/>
      <c r="G175" s="245"/>
      <c r="O175" s="56"/>
    </row>
    <row r="176" spans="1:15" ht="15.75" hidden="1">
      <c r="A176" s="300"/>
      <c r="C176" s="245"/>
      <c r="D176" s="245"/>
      <c r="E176" s="245"/>
      <c r="F176" s="245"/>
      <c r="G176" s="245"/>
      <c r="O176" s="56"/>
    </row>
    <row r="177" spans="1:15" ht="15.75" hidden="1">
      <c r="A177" s="300"/>
      <c r="C177" s="245"/>
      <c r="D177" s="245"/>
      <c r="E177" s="245"/>
      <c r="F177" s="245"/>
      <c r="G177" s="245"/>
      <c r="O177" s="56"/>
    </row>
    <row r="178" spans="1:15" ht="15.75" hidden="1">
      <c r="A178" s="300"/>
      <c r="C178" s="245"/>
      <c r="D178" s="245"/>
      <c r="E178" s="245"/>
      <c r="F178" s="245"/>
      <c r="G178" s="245"/>
      <c r="O178" s="56"/>
    </row>
    <row r="179" spans="1:15" ht="15.75" hidden="1">
      <c r="A179" s="300"/>
      <c r="C179" s="245"/>
      <c r="D179" s="245"/>
      <c r="E179" s="245"/>
      <c r="F179" s="245"/>
      <c r="G179" s="245"/>
      <c r="O179" s="56"/>
    </row>
    <row r="180" spans="1:15" ht="15.75" hidden="1">
      <c r="A180" s="300"/>
      <c r="C180" s="245"/>
      <c r="D180" s="245"/>
      <c r="E180" s="245"/>
      <c r="F180" s="245"/>
      <c r="G180" s="245"/>
      <c r="O180" s="56"/>
    </row>
    <row r="181" spans="1:15" ht="15.75" hidden="1">
      <c r="A181" s="300"/>
      <c r="C181" s="245"/>
      <c r="D181" s="245"/>
      <c r="E181" s="245"/>
      <c r="F181" s="245"/>
      <c r="G181" s="245"/>
      <c r="O181" s="56"/>
    </row>
    <row r="182" spans="1:15" ht="15.75" hidden="1">
      <c r="A182" s="300"/>
      <c r="C182" s="245"/>
      <c r="D182" s="245"/>
      <c r="E182" s="245"/>
      <c r="F182" s="245"/>
      <c r="G182" s="245"/>
      <c r="O182" s="56"/>
    </row>
    <row r="183" spans="1:15" ht="15.75" hidden="1">
      <c r="A183" s="300"/>
      <c r="C183" s="245"/>
      <c r="D183" s="245"/>
      <c r="E183" s="245"/>
      <c r="F183" s="245"/>
      <c r="G183" s="245"/>
      <c r="O183" s="56"/>
    </row>
    <row r="184" spans="1:15" ht="15.75" hidden="1">
      <c r="A184" s="300"/>
      <c r="C184" s="245"/>
      <c r="D184" s="245"/>
      <c r="E184" s="245"/>
      <c r="F184" s="245"/>
      <c r="G184" s="245"/>
      <c r="O184" s="56"/>
    </row>
    <row r="185" spans="1:15" ht="15.75" hidden="1">
      <c r="A185" s="300"/>
      <c r="C185" s="245"/>
      <c r="D185" s="245"/>
      <c r="E185" s="245"/>
      <c r="F185" s="245"/>
      <c r="G185" s="245"/>
      <c r="O185" s="56"/>
    </row>
    <row r="186" spans="1:15" ht="15.75" hidden="1">
      <c r="A186" s="300"/>
      <c r="C186" s="245"/>
      <c r="D186" s="245"/>
      <c r="E186" s="245"/>
      <c r="F186" s="245"/>
      <c r="G186" s="245"/>
      <c r="O186" s="56"/>
    </row>
    <row r="187" spans="1:15" ht="15.75" hidden="1">
      <c r="A187" s="300"/>
      <c r="C187" s="245"/>
      <c r="D187" s="245"/>
      <c r="E187" s="245"/>
      <c r="F187" s="245"/>
      <c r="G187" s="245"/>
      <c r="O187" s="56"/>
    </row>
    <row r="188" spans="1:15" ht="15.75" hidden="1">
      <c r="A188" s="300"/>
      <c r="C188" s="245"/>
      <c r="D188" s="245"/>
      <c r="E188" s="245"/>
      <c r="F188" s="245"/>
      <c r="G188" s="245"/>
      <c r="O188" s="56"/>
    </row>
    <row r="189" spans="1:15" ht="15.75" hidden="1">
      <c r="A189" s="300"/>
      <c r="C189" s="245"/>
      <c r="D189" s="245"/>
      <c r="E189" s="245"/>
      <c r="F189" s="245"/>
      <c r="G189" s="245"/>
      <c r="O189" s="56"/>
    </row>
    <row r="190" spans="1:15" ht="15.75" hidden="1">
      <c r="A190" s="300"/>
      <c r="C190" s="245"/>
      <c r="D190" s="245"/>
      <c r="E190" s="245"/>
      <c r="F190" s="245"/>
      <c r="G190" s="245"/>
      <c r="O190" s="56"/>
    </row>
    <row r="191" spans="1:15" ht="15.75" hidden="1">
      <c r="A191" s="300"/>
      <c r="C191" s="245"/>
      <c r="D191" s="245"/>
      <c r="E191" s="245"/>
      <c r="F191" s="245"/>
      <c r="G191" s="245"/>
      <c r="O191" s="56"/>
    </row>
    <row r="192" spans="1:15" ht="15.75" hidden="1">
      <c r="A192" s="300"/>
      <c r="C192" s="245"/>
      <c r="D192" s="245"/>
      <c r="E192" s="245"/>
      <c r="F192" s="245"/>
      <c r="G192" s="245"/>
      <c r="O192" s="56"/>
    </row>
    <row r="193" spans="1:15" ht="15.75" hidden="1">
      <c r="A193" s="300"/>
      <c r="C193" s="245"/>
      <c r="D193" s="245"/>
      <c r="E193" s="245"/>
      <c r="F193" s="245"/>
      <c r="G193" s="245"/>
      <c r="O193" s="56"/>
    </row>
    <row r="194" spans="1:15" ht="15.75" hidden="1">
      <c r="A194" s="300"/>
      <c r="C194" s="245"/>
      <c r="D194" s="245"/>
      <c r="E194" s="245"/>
      <c r="F194" s="245"/>
      <c r="G194" s="245"/>
      <c r="O194" s="56"/>
    </row>
    <row r="195" spans="1:15" ht="15.75" hidden="1">
      <c r="A195" s="300"/>
      <c r="C195" s="245"/>
      <c r="D195" s="245"/>
      <c r="E195" s="245"/>
      <c r="F195" s="245"/>
      <c r="G195" s="245"/>
      <c r="O195" s="56"/>
    </row>
    <row r="196" spans="1:15" ht="15.75" hidden="1">
      <c r="A196" s="300"/>
      <c r="C196" s="245"/>
      <c r="D196" s="245"/>
      <c r="E196" s="245"/>
      <c r="F196" s="245"/>
      <c r="G196" s="245"/>
      <c r="O196" s="56"/>
    </row>
    <row r="197" spans="1:15" ht="15.75" hidden="1">
      <c r="A197" s="246"/>
      <c r="C197" s="245"/>
      <c r="D197" s="245"/>
      <c r="E197" s="245"/>
      <c r="F197" s="245"/>
      <c r="G197" s="245"/>
      <c r="O197" s="56"/>
    </row>
    <row r="198" spans="1:15" ht="15.75" hidden="1">
      <c r="A198" s="246"/>
      <c r="C198" s="245"/>
      <c r="D198" s="245"/>
      <c r="E198" s="245"/>
      <c r="F198" s="245"/>
      <c r="G198" s="245"/>
      <c r="O198" s="56"/>
    </row>
    <row r="199" spans="1:15" ht="15.75" hidden="1">
      <c r="A199" s="246"/>
      <c r="C199" s="245"/>
      <c r="D199" s="245"/>
      <c r="E199" s="245"/>
      <c r="F199" s="245"/>
      <c r="G199" s="245"/>
      <c r="O199" s="56"/>
    </row>
    <row r="200" spans="1:15" ht="15.75" hidden="1">
      <c r="A200" s="246"/>
      <c r="C200" s="245"/>
      <c r="D200" s="245"/>
      <c r="E200" s="245"/>
      <c r="F200" s="245"/>
      <c r="G200" s="245"/>
    </row>
    <row r="201" spans="1:15" ht="15.75" hidden="1">
      <c r="A201" s="246"/>
      <c r="C201" s="245"/>
      <c r="D201" s="245"/>
      <c r="E201" s="245"/>
      <c r="F201" s="245"/>
      <c r="G201" s="245"/>
    </row>
    <row r="202" spans="1:15" ht="15.75" hidden="1">
      <c r="A202" s="246"/>
      <c r="C202" s="245"/>
      <c r="D202" s="245"/>
      <c r="E202" s="245"/>
      <c r="F202" s="245"/>
      <c r="G202" s="245"/>
    </row>
    <row r="203" spans="1:15" ht="15.75" hidden="1">
      <c r="A203" s="246"/>
      <c r="C203" s="245"/>
      <c r="D203" s="245"/>
      <c r="E203" s="245"/>
      <c r="F203" s="245"/>
      <c r="G203" s="245"/>
    </row>
    <row r="204" spans="1:15" ht="15.75" hidden="1">
      <c r="A204" s="246"/>
      <c r="C204" s="245"/>
      <c r="D204" s="245"/>
      <c r="E204" s="245"/>
      <c r="F204" s="245"/>
      <c r="G204" s="245"/>
    </row>
    <row r="205" spans="1:15" ht="15.75" hidden="1">
      <c r="A205" s="246"/>
      <c r="C205" s="245"/>
      <c r="D205" s="245"/>
      <c r="E205" s="245"/>
      <c r="F205" s="245"/>
      <c r="G205" s="245"/>
    </row>
    <row r="206" spans="1:15" ht="15.75" hidden="1">
      <c r="A206" s="246"/>
      <c r="C206" s="245"/>
      <c r="D206" s="245"/>
      <c r="E206" s="245"/>
      <c r="F206" s="245"/>
      <c r="G206" s="245"/>
    </row>
    <row r="207" spans="1:15" ht="15.75" hidden="1">
      <c r="A207" s="246"/>
      <c r="C207" s="245"/>
      <c r="D207" s="245"/>
      <c r="E207" s="245"/>
      <c r="F207" s="245"/>
      <c r="G207" s="245"/>
    </row>
    <row r="208" spans="1:15" ht="15.75" hidden="1">
      <c r="A208" s="246"/>
      <c r="C208" s="245"/>
      <c r="D208" s="245"/>
      <c r="E208" s="245"/>
      <c r="F208" s="245"/>
      <c r="G208" s="245"/>
    </row>
    <row r="209" spans="1:7" ht="15.75" hidden="1">
      <c r="A209" s="246"/>
      <c r="C209" s="245"/>
      <c r="D209" s="245"/>
      <c r="E209" s="245"/>
      <c r="F209" s="245"/>
      <c r="G209" s="245"/>
    </row>
    <row r="210" spans="1:7" ht="15.75" hidden="1">
      <c r="A210" s="246"/>
      <c r="C210" s="245"/>
      <c r="D210" s="245"/>
      <c r="E210" s="245"/>
      <c r="F210" s="245"/>
      <c r="G210" s="245"/>
    </row>
    <row r="211" spans="1:7" ht="15.75" hidden="1">
      <c r="A211" s="246"/>
      <c r="C211" s="245"/>
      <c r="D211" s="245"/>
      <c r="E211" s="245"/>
      <c r="F211" s="245"/>
      <c r="G211" s="245"/>
    </row>
    <row r="212" spans="1:7" ht="15.75" hidden="1">
      <c r="A212" s="246"/>
      <c r="C212" s="245"/>
      <c r="D212" s="245"/>
      <c r="E212" s="245"/>
      <c r="F212" s="245"/>
      <c r="G212" s="245"/>
    </row>
    <row r="213" spans="1:7" ht="15.75" hidden="1">
      <c r="A213" s="246"/>
      <c r="C213" s="245"/>
      <c r="D213" s="245"/>
      <c r="E213" s="245"/>
      <c r="F213" s="245"/>
      <c r="G213" s="245"/>
    </row>
    <row r="214" spans="1:7" ht="15.75" hidden="1">
      <c r="A214" s="246"/>
      <c r="C214" s="245"/>
      <c r="D214" s="245"/>
      <c r="E214" s="245"/>
      <c r="F214" s="245"/>
      <c r="G214" s="245"/>
    </row>
    <row r="215" spans="1:7" ht="15.75" hidden="1">
      <c r="A215" s="246"/>
      <c r="C215" s="245"/>
      <c r="D215" s="245"/>
      <c r="E215" s="245"/>
      <c r="F215" s="245"/>
      <c r="G215" s="245"/>
    </row>
    <row r="216" spans="1:7" ht="15.75" hidden="1">
      <c r="A216" s="246"/>
      <c r="C216" s="245"/>
      <c r="D216" s="245"/>
      <c r="E216" s="245"/>
      <c r="F216" s="245"/>
      <c r="G216" s="245"/>
    </row>
    <row r="217" spans="1:7" ht="15.75" hidden="1">
      <c r="A217" s="246"/>
      <c r="C217" s="245"/>
      <c r="D217" s="245"/>
      <c r="E217" s="245"/>
      <c r="F217" s="245"/>
      <c r="G217" s="245"/>
    </row>
    <row r="218" spans="1:7" ht="15.75" hidden="1">
      <c r="A218" s="246"/>
      <c r="C218" s="245"/>
      <c r="D218" s="245"/>
      <c r="E218" s="245"/>
      <c r="F218" s="245"/>
      <c r="G218" s="245"/>
    </row>
    <row r="219" spans="1:7" ht="15.75" hidden="1">
      <c r="A219" s="246"/>
      <c r="C219" s="245"/>
      <c r="D219" s="245"/>
      <c r="E219" s="245"/>
      <c r="F219" s="245"/>
      <c r="G219" s="245"/>
    </row>
    <row r="220" spans="1:7" ht="15.75" hidden="1">
      <c r="A220" s="246"/>
      <c r="C220" s="245"/>
      <c r="D220" s="245"/>
      <c r="E220" s="245"/>
      <c r="F220" s="245"/>
      <c r="G220" s="245"/>
    </row>
    <row r="221" spans="1:7" ht="15.75" hidden="1">
      <c r="A221" s="246"/>
      <c r="C221" s="245"/>
      <c r="D221" s="245"/>
      <c r="E221" s="245"/>
      <c r="F221" s="245"/>
      <c r="G221" s="245"/>
    </row>
    <row r="222" spans="1:7" ht="15.75" hidden="1">
      <c r="A222" s="246"/>
      <c r="C222" s="245"/>
      <c r="D222" s="245"/>
      <c r="E222" s="245"/>
      <c r="F222" s="245"/>
      <c r="G222" s="245"/>
    </row>
    <row r="223" spans="1:7" ht="15.75" hidden="1">
      <c r="A223" s="246"/>
      <c r="C223" s="245"/>
      <c r="D223" s="245"/>
      <c r="E223" s="245"/>
      <c r="F223" s="245"/>
      <c r="G223" s="245"/>
    </row>
    <row r="224" spans="1:7" ht="15.75" hidden="1">
      <c r="A224" s="246"/>
      <c r="C224" s="245"/>
      <c r="D224" s="245"/>
      <c r="E224" s="245"/>
      <c r="F224" s="245"/>
      <c r="G224" s="245"/>
    </row>
    <row r="225" spans="1:7" ht="15.75" hidden="1">
      <c r="A225" s="246"/>
      <c r="C225" s="245"/>
      <c r="D225" s="245"/>
      <c r="E225" s="245"/>
      <c r="F225" s="245"/>
      <c r="G225" s="245"/>
    </row>
    <row r="226" spans="1:7" ht="15.75" hidden="1">
      <c r="A226" s="246"/>
      <c r="C226" s="245"/>
      <c r="D226" s="245"/>
      <c r="E226" s="245"/>
      <c r="F226" s="245"/>
      <c r="G226" s="245"/>
    </row>
    <row r="227" spans="1:7" ht="15.75" hidden="1">
      <c r="A227" s="246"/>
      <c r="C227" s="245"/>
      <c r="D227" s="245"/>
      <c r="E227" s="245"/>
      <c r="F227" s="245"/>
      <c r="G227" s="245"/>
    </row>
    <row r="228" spans="1:7" ht="15.75" hidden="1">
      <c r="A228" s="246"/>
      <c r="C228" s="245"/>
      <c r="D228" s="245"/>
      <c r="E228" s="245"/>
      <c r="F228" s="245"/>
      <c r="G228" s="245"/>
    </row>
    <row r="229" spans="1:7" ht="15.75" hidden="1">
      <c r="A229" s="246"/>
      <c r="C229" s="245"/>
      <c r="D229" s="245"/>
      <c r="E229" s="245"/>
      <c r="F229" s="245"/>
      <c r="G229" s="245"/>
    </row>
    <row r="230" spans="1:7" ht="15.75" hidden="1">
      <c r="A230" s="246"/>
      <c r="C230" s="245"/>
      <c r="D230" s="245"/>
      <c r="E230" s="245"/>
      <c r="F230" s="245"/>
      <c r="G230" s="245"/>
    </row>
    <row r="231" spans="1:7" ht="15.75" hidden="1">
      <c r="A231" s="246"/>
      <c r="C231" s="245"/>
      <c r="D231" s="245"/>
      <c r="E231" s="245"/>
      <c r="F231" s="245"/>
      <c r="G231" s="245"/>
    </row>
    <row r="232" spans="1:7" ht="15.75" hidden="1">
      <c r="A232" s="246"/>
      <c r="C232" s="245"/>
      <c r="D232" s="245"/>
      <c r="E232" s="245"/>
      <c r="F232" s="245"/>
      <c r="G232" s="245"/>
    </row>
    <row r="233" spans="1:7" ht="15.75" hidden="1">
      <c r="A233" s="246"/>
      <c r="C233" s="245"/>
      <c r="D233" s="245"/>
      <c r="E233" s="245"/>
      <c r="F233" s="245"/>
      <c r="G233" s="245"/>
    </row>
    <row r="234" spans="1:7" ht="15.75" hidden="1">
      <c r="A234" s="246"/>
      <c r="C234" s="245"/>
      <c r="D234" s="245"/>
      <c r="E234" s="245"/>
      <c r="F234" s="245"/>
      <c r="G234" s="245"/>
    </row>
    <row r="235" spans="1:7" ht="15.75" hidden="1">
      <c r="A235" s="246"/>
      <c r="C235" s="245"/>
      <c r="D235" s="245"/>
      <c r="E235" s="245"/>
      <c r="F235" s="245"/>
      <c r="G235" s="245"/>
    </row>
    <row r="236" spans="1:7" ht="15.75" hidden="1">
      <c r="A236" s="246"/>
      <c r="C236" s="245"/>
      <c r="D236" s="245"/>
      <c r="E236" s="245"/>
      <c r="F236" s="245"/>
      <c r="G236" s="245"/>
    </row>
    <row r="237" spans="1:7" ht="15.75" hidden="1">
      <c r="A237" s="246"/>
      <c r="C237" s="245"/>
      <c r="D237" s="245"/>
      <c r="E237" s="245"/>
      <c r="F237" s="245"/>
      <c r="G237" s="245"/>
    </row>
    <row r="238" spans="1:7" ht="15.75" hidden="1">
      <c r="A238" s="246"/>
      <c r="C238" s="245"/>
      <c r="D238" s="245"/>
      <c r="E238" s="245"/>
      <c r="F238" s="245"/>
      <c r="G238" s="245"/>
    </row>
    <row r="239" spans="1:7" ht="15.75" hidden="1">
      <c r="A239" s="246"/>
      <c r="C239" s="245"/>
      <c r="D239" s="245"/>
      <c r="E239" s="245"/>
      <c r="F239" s="245"/>
      <c r="G239" s="245"/>
    </row>
    <row r="240" spans="1:7" ht="15.75" hidden="1">
      <c r="A240" s="246"/>
      <c r="C240" s="245"/>
      <c r="D240" s="245"/>
      <c r="E240" s="245"/>
      <c r="F240" s="245"/>
      <c r="G240" s="245"/>
    </row>
    <row r="241" spans="1:7" ht="15.75" hidden="1">
      <c r="A241" s="246"/>
      <c r="C241" s="245"/>
      <c r="D241" s="245"/>
      <c r="E241" s="245"/>
      <c r="F241" s="245"/>
      <c r="G241" s="245"/>
    </row>
    <row r="242" spans="1:7" ht="15.75" hidden="1">
      <c r="A242" s="246"/>
      <c r="C242" s="245"/>
      <c r="D242" s="245"/>
      <c r="E242" s="245"/>
      <c r="F242" s="245"/>
      <c r="G242" s="245"/>
    </row>
    <row r="243" spans="1:7" ht="15.75" hidden="1">
      <c r="A243" s="246"/>
      <c r="C243" s="245"/>
      <c r="D243" s="245"/>
      <c r="E243" s="245"/>
      <c r="F243" s="245"/>
      <c r="G243" s="245"/>
    </row>
    <row r="244" spans="1:7" ht="15.75" hidden="1">
      <c r="A244" s="246"/>
      <c r="C244" s="245"/>
      <c r="D244" s="245"/>
      <c r="E244" s="245"/>
      <c r="F244" s="245"/>
      <c r="G244" s="245"/>
    </row>
    <row r="245" spans="1:7" ht="15.75" hidden="1">
      <c r="A245" s="246"/>
      <c r="C245" s="245"/>
      <c r="D245" s="245"/>
      <c r="E245" s="245"/>
      <c r="F245" s="245"/>
      <c r="G245" s="245"/>
    </row>
    <row r="246" spans="1:7" ht="15.75" hidden="1">
      <c r="A246" s="246"/>
      <c r="C246" s="245"/>
      <c r="D246" s="245"/>
      <c r="E246" s="245"/>
      <c r="F246" s="245"/>
      <c r="G246" s="245"/>
    </row>
    <row r="247" spans="1:7" ht="15.75" hidden="1">
      <c r="A247" s="246"/>
      <c r="C247" s="245"/>
      <c r="D247" s="245"/>
      <c r="E247" s="245"/>
      <c r="F247" s="245"/>
      <c r="G247" s="245"/>
    </row>
    <row r="248" spans="1:7" ht="15.75" hidden="1">
      <c r="A248" s="246"/>
      <c r="C248" s="245"/>
      <c r="D248" s="245"/>
      <c r="E248" s="245"/>
      <c r="F248" s="245"/>
      <c r="G248" s="245"/>
    </row>
    <row r="249" spans="1:7" ht="15.75" hidden="1">
      <c r="A249" s="246"/>
      <c r="C249" s="245"/>
      <c r="D249" s="245"/>
      <c r="E249" s="245"/>
      <c r="F249" s="245"/>
      <c r="G249" s="245"/>
    </row>
    <row r="250" spans="1:7" ht="15.75" hidden="1">
      <c r="A250" s="246"/>
      <c r="C250" s="245"/>
      <c r="D250" s="245"/>
      <c r="E250" s="245"/>
      <c r="F250" s="245"/>
      <c r="G250" s="245"/>
    </row>
    <row r="251" spans="1:7" ht="15.75" hidden="1">
      <c r="A251" s="246"/>
      <c r="C251" s="245"/>
      <c r="D251" s="245"/>
      <c r="E251" s="245"/>
      <c r="F251" s="245"/>
      <c r="G251" s="245"/>
    </row>
    <row r="252" spans="1:7" ht="15.75" hidden="1">
      <c r="A252" s="246"/>
      <c r="C252" s="245"/>
      <c r="D252" s="245"/>
      <c r="E252" s="245"/>
      <c r="F252" s="245"/>
      <c r="G252" s="245"/>
    </row>
    <row r="253" spans="1:7" ht="15.75" hidden="1">
      <c r="A253" s="246"/>
      <c r="C253" s="245"/>
      <c r="D253" s="245"/>
      <c r="E253" s="245"/>
      <c r="F253" s="245"/>
      <c r="G253" s="245"/>
    </row>
    <row r="254" spans="1:7" ht="15.75" hidden="1">
      <c r="A254" s="246"/>
      <c r="C254" s="245"/>
      <c r="D254" s="245"/>
      <c r="E254" s="245"/>
      <c r="F254" s="245"/>
      <c r="G254" s="245"/>
    </row>
    <row r="255" spans="1:7" ht="15.75" hidden="1">
      <c r="A255" s="246"/>
      <c r="C255" s="245"/>
      <c r="D255" s="245"/>
      <c r="E255" s="245"/>
      <c r="F255" s="245"/>
      <c r="G255" s="245"/>
    </row>
    <row r="256" spans="1:7" ht="15.75" hidden="1">
      <c r="A256" s="246"/>
      <c r="C256" s="245"/>
      <c r="D256" s="245"/>
      <c r="E256" s="245"/>
      <c r="F256" s="245"/>
      <c r="G256" s="245"/>
    </row>
    <row r="257" spans="1:7" ht="15.75" hidden="1">
      <c r="A257" s="246"/>
      <c r="C257" s="245"/>
      <c r="D257" s="245"/>
      <c r="E257" s="245"/>
      <c r="F257" s="245"/>
      <c r="G257" s="245"/>
    </row>
    <row r="258" spans="1:7" ht="15.75" hidden="1">
      <c r="A258" s="246"/>
      <c r="C258" s="245"/>
      <c r="D258" s="245"/>
      <c r="E258" s="245"/>
      <c r="F258" s="245"/>
      <c r="G258" s="245"/>
    </row>
    <row r="259" spans="1:7" ht="15.75" hidden="1">
      <c r="A259" s="246"/>
      <c r="C259" s="245"/>
      <c r="D259" s="245"/>
      <c r="E259" s="245"/>
      <c r="F259" s="245"/>
      <c r="G259" s="245"/>
    </row>
    <row r="260" spans="1:7" ht="15.75" hidden="1">
      <c r="A260" s="246"/>
      <c r="C260" s="245"/>
      <c r="D260" s="245"/>
      <c r="E260" s="245"/>
      <c r="F260" s="245"/>
      <c r="G260" s="245"/>
    </row>
    <row r="261" spans="1:7" ht="15.75" hidden="1">
      <c r="A261" s="246"/>
      <c r="C261" s="245"/>
      <c r="D261" s="245"/>
      <c r="E261" s="245"/>
      <c r="F261" s="245"/>
      <c r="G261" s="245"/>
    </row>
    <row r="262" spans="1:7" ht="15.75" hidden="1">
      <c r="A262" s="246"/>
      <c r="C262" s="245"/>
      <c r="D262" s="245"/>
      <c r="E262" s="245"/>
      <c r="F262" s="245"/>
      <c r="G262" s="245"/>
    </row>
    <row r="263" spans="1:7" ht="15.75" hidden="1">
      <c r="A263" s="246"/>
      <c r="C263" s="245"/>
      <c r="D263" s="245"/>
      <c r="E263" s="245"/>
      <c r="F263" s="245"/>
      <c r="G263" s="245"/>
    </row>
    <row r="264" spans="1:7" ht="15.75" hidden="1">
      <c r="A264" s="246"/>
      <c r="C264" s="245"/>
      <c r="D264" s="245"/>
      <c r="E264" s="245"/>
      <c r="F264" s="245"/>
      <c r="G264" s="245"/>
    </row>
    <row r="265" spans="1:7" ht="15.75" hidden="1">
      <c r="A265" s="246"/>
      <c r="C265" s="245"/>
      <c r="D265" s="245"/>
      <c r="E265" s="245"/>
      <c r="F265" s="245"/>
      <c r="G265" s="245"/>
    </row>
    <row r="266" spans="1:7" ht="15.75" hidden="1">
      <c r="A266" s="246"/>
      <c r="C266" s="245"/>
      <c r="D266" s="245"/>
      <c r="E266" s="245"/>
      <c r="F266" s="245"/>
      <c r="G266" s="245"/>
    </row>
    <row r="267" spans="1:7" ht="15.75" hidden="1">
      <c r="A267" s="246"/>
      <c r="C267" s="245"/>
      <c r="D267" s="245"/>
      <c r="E267" s="245"/>
      <c r="F267" s="245"/>
      <c r="G267" s="245"/>
    </row>
    <row r="268" spans="1:7" ht="15.75" hidden="1">
      <c r="A268" s="246"/>
      <c r="C268" s="245"/>
      <c r="D268" s="245"/>
      <c r="E268" s="245"/>
      <c r="F268" s="245"/>
      <c r="G268" s="245"/>
    </row>
    <row r="269" spans="1:7" ht="15.75" hidden="1">
      <c r="A269" s="246"/>
    </row>
    <row r="270" spans="1:7" ht="15.75" hidden="1">
      <c r="A270" s="246"/>
    </row>
    <row r="271" spans="1:7" ht="15.75" hidden="1">
      <c r="A271" s="246"/>
    </row>
    <row r="272" spans="1:7" ht="15.75" hidden="1">
      <c r="A272" s="246"/>
    </row>
    <row r="273" spans="1:1" ht="15.75" hidden="1">
      <c r="A273" s="246"/>
    </row>
    <row r="274" spans="1:1" ht="15.75" hidden="1">
      <c r="A274" s="246"/>
    </row>
    <row r="275" spans="1:1" ht="15.75" hidden="1">
      <c r="A275" s="246"/>
    </row>
    <row r="276" spans="1:1" ht="15.75" hidden="1">
      <c r="A276" s="246"/>
    </row>
    <row r="277" spans="1:1" ht="15.75" hidden="1">
      <c r="A277" s="246"/>
    </row>
    <row r="278" spans="1:1" ht="15.75" hidden="1">
      <c r="A278" s="246"/>
    </row>
    <row r="279" spans="1:1" ht="15.75" hidden="1">
      <c r="A279" s="246"/>
    </row>
    <row r="280" spans="1:1" ht="15.75" hidden="1">
      <c r="A280" s="246"/>
    </row>
    <row r="281" spans="1:1" ht="15.75" hidden="1">
      <c r="A281" s="246"/>
    </row>
    <row r="282" spans="1:1" ht="15.75" hidden="1">
      <c r="A282" s="246"/>
    </row>
    <row r="283" spans="1:1" ht="15.75" hidden="1">
      <c r="A283" s="246"/>
    </row>
    <row r="284" spans="1:1" ht="15.75" hidden="1">
      <c r="A284" s="246"/>
    </row>
    <row r="285" spans="1:1" ht="15.75" hidden="1">
      <c r="A285" s="246"/>
    </row>
    <row r="286" spans="1:1" ht="15.75" hidden="1">
      <c r="A286" s="246"/>
    </row>
    <row r="287" spans="1:1" ht="15.75" hidden="1">
      <c r="A287" s="246"/>
    </row>
    <row r="288" spans="1:1" ht="15.75" hidden="1">
      <c r="A288" s="246"/>
    </row>
    <row r="289" spans="1:1" ht="15.75" hidden="1">
      <c r="A289" s="246"/>
    </row>
    <row r="290" spans="1:1" ht="15.75" hidden="1">
      <c r="A290" s="246"/>
    </row>
    <row r="291" spans="1:1" ht="15.75" hidden="1">
      <c r="A291" s="246"/>
    </row>
    <row r="292" spans="1:1" ht="15.75" hidden="1">
      <c r="A292" s="246"/>
    </row>
    <row r="293" spans="1:1" ht="15.75" hidden="1">
      <c r="A293" s="246"/>
    </row>
    <row r="294" spans="1:1" ht="15.75" hidden="1">
      <c r="A294" s="246"/>
    </row>
    <row r="295" spans="1:1" ht="15.75" hidden="1">
      <c r="A295" s="246"/>
    </row>
    <row r="296" spans="1:1" ht="15.75" hidden="1">
      <c r="A296" s="246"/>
    </row>
    <row r="297" spans="1:1" ht="15.75" hidden="1">
      <c r="A297" s="246"/>
    </row>
    <row r="298" spans="1:1" ht="15.75" hidden="1">
      <c r="A298" s="246"/>
    </row>
    <row r="299" spans="1:1" ht="15.75" hidden="1">
      <c r="A299" s="246"/>
    </row>
    <row r="300" spans="1:1" ht="15.75" hidden="1">
      <c r="A300" s="246"/>
    </row>
    <row r="301" spans="1:1" ht="15.75" hidden="1">
      <c r="A301" s="246"/>
    </row>
    <row r="302" spans="1:1" ht="15.75" hidden="1">
      <c r="A302" s="246"/>
    </row>
    <row r="303" spans="1:1" ht="15.75" hidden="1">
      <c r="A303" s="246"/>
    </row>
    <row r="304" spans="1:1" ht="15.75" hidden="1">
      <c r="A304" s="246"/>
    </row>
    <row r="305" spans="1:1" ht="15.75" hidden="1">
      <c r="A305" s="246"/>
    </row>
    <row r="306" spans="1:1" ht="15.75" hidden="1">
      <c r="A306" s="246"/>
    </row>
    <row r="307" spans="1:1" ht="15.75" hidden="1">
      <c r="A307" s="246"/>
    </row>
    <row r="308" spans="1:1" ht="15.75" hidden="1">
      <c r="A308" s="246"/>
    </row>
    <row r="309" spans="1:1" ht="15.75" hidden="1">
      <c r="A309" s="246"/>
    </row>
    <row r="310" spans="1:1" ht="15.75" hidden="1">
      <c r="A310" s="246"/>
    </row>
    <row r="311" spans="1:1" ht="15.75" hidden="1">
      <c r="A311" s="246"/>
    </row>
    <row r="312" spans="1:1" ht="15.75" hidden="1">
      <c r="A312" s="246"/>
    </row>
    <row r="313" spans="1:1" ht="15.75" hidden="1">
      <c r="A313" s="246"/>
    </row>
    <row r="314" spans="1:1" ht="15.75" hidden="1">
      <c r="A314" s="246"/>
    </row>
    <row r="315" spans="1:1" ht="15.75" hidden="1">
      <c r="A315" s="246"/>
    </row>
    <row r="316" spans="1:1" ht="15.75" hidden="1">
      <c r="A316" s="246"/>
    </row>
    <row r="317" spans="1:1" ht="15.75" hidden="1">
      <c r="A317" s="246"/>
    </row>
    <row r="318" spans="1:1" ht="15.75" hidden="1">
      <c r="A318" s="246"/>
    </row>
    <row r="319" spans="1:1" ht="15.75" hidden="1">
      <c r="A319" s="246"/>
    </row>
    <row r="320" spans="1:1" ht="15.75" hidden="1">
      <c r="A320" s="246"/>
    </row>
    <row r="321" spans="1:1" ht="15.75" hidden="1">
      <c r="A321" s="246"/>
    </row>
    <row r="322" spans="1:1" ht="15.75" hidden="1">
      <c r="A322" s="246"/>
    </row>
    <row r="323" spans="1:1" ht="15.75" hidden="1">
      <c r="A323" s="246"/>
    </row>
    <row r="324" spans="1:1" ht="15.75" hidden="1">
      <c r="A324" s="246"/>
    </row>
    <row r="325" spans="1:1" ht="15.75" hidden="1">
      <c r="A325" s="246"/>
    </row>
    <row r="326" spans="1:1" ht="15.75" hidden="1">
      <c r="A326" s="246"/>
    </row>
    <row r="327" spans="1:1" ht="15.75" hidden="1">
      <c r="A327" s="246"/>
    </row>
    <row r="328" spans="1:1" ht="15.75" hidden="1">
      <c r="A328" s="246"/>
    </row>
    <row r="329" spans="1:1" ht="15.75" hidden="1">
      <c r="A329" s="246"/>
    </row>
    <row r="330" spans="1:1" ht="15.75" hidden="1">
      <c r="A330" s="246"/>
    </row>
    <row r="331" spans="1:1" ht="15.75" hidden="1">
      <c r="A331" s="246"/>
    </row>
    <row r="332" spans="1:1" ht="15.75" hidden="1">
      <c r="A332" s="246"/>
    </row>
    <row r="333" spans="1:1" ht="15.75" hidden="1">
      <c r="A333" s="246"/>
    </row>
    <row r="334" spans="1:1" ht="15.75" hidden="1">
      <c r="A334" s="246"/>
    </row>
    <row r="335" spans="1:1" ht="15.75" hidden="1">
      <c r="A335" s="246"/>
    </row>
    <row r="336" spans="1:1" ht="15.75" hidden="1">
      <c r="A336" s="246"/>
    </row>
    <row r="337" spans="1:1" ht="15.75" hidden="1">
      <c r="A337" s="246"/>
    </row>
    <row r="338" spans="1:1" ht="15.75" hidden="1">
      <c r="A338" s="246"/>
    </row>
    <row r="339" spans="1:1" ht="15.75" hidden="1">
      <c r="A339" s="246"/>
    </row>
    <row r="340" spans="1:1" ht="15.75" hidden="1">
      <c r="A340" s="246"/>
    </row>
    <row r="341" spans="1:1" ht="15.75" hidden="1">
      <c r="A341" s="246"/>
    </row>
    <row r="342" spans="1:1" ht="15.75" hidden="1">
      <c r="A342" s="246"/>
    </row>
    <row r="343" spans="1:1" ht="15.75" hidden="1">
      <c r="A343" s="246"/>
    </row>
    <row r="344" spans="1:1" ht="15.75" hidden="1">
      <c r="A344" s="246"/>
    </row>
    <row r="345" spans="1:1" ht="15.75" hidden="1">
      <c r="A345" s="246"/>
    </row>
    <row r="346" spans="1:1" ht="15.75" hidden="1">
      <c r="A346" s="246"/>
    </row>
    <row r="347" spans="1:1" ht="15.75" hidden="1">
      <c r="A347" s="246"/>
    </row>
    <row r="348" spans="1:1" ht="15.75" hidden="1">
      <c r="A348" s="246"/>
    </row>
    <row r="349" spans="1:1" ht="15.75" hidden="1">
      <c r="A349" s="246"/>
    </row>
    <row r="350" spans="1:1" ht="15.75" hidden="1">
      <c r="A350" s="246"/>
    </row>
    <row r="351" spans="1:1" ht="15.75" hidden="1">
      <c r="A351" s="246"/>
    </row>
    <row r="352" spans="1:1" ht="15.75" hidden="1">
      <c r="A352" s="246"/>
    </row>
    <row r="353" spans="1:1" ht="15.75" hidden="1">
      <c r="A353" s="246"/>
    </row>
    <row r="354" spans="1:1" ht="15.75" hidden="1">
      <c r="A354" s="246"/>
    </row>
    <row r="355" spans="1:1" ht="15.75" hidden="1">
      <c r="A355" s="246"/>
    </row>
    <row r="356" spans="1:1" ht="15.75" hidden="1">
      <c r="A356" s="246"/>
    </row>
    <row r="357" spans="1:1" ht="15.75" hidden="1">
      <c r="A357" s="246"/>
    </row>
    <row r="358" spans="1:1" ht="15.75" hidden="1">
      <c r="A358" s="246"/>
    </row>
    <row r="359" spans="1:1" ht="15.75" hidden="1">
      <c r="A359" s="246"/>
    </row>
    <row r="360" spans="1:1" ht="15.75" hidden="1">
      <c r="A360" s="246"/>
    </row>
    <row r="361" spans="1:1" ht="15.75" hidden="1">
      <c r="A361" s="246"/>
    </row>
    <row r="362" spans="1:1" ht="15.75" hidden="1">
      <c r="A362" s="246"/>
    </row>
    <row r="363" spans="1:1" ht="15.75" hidden="1">
      <c r="A363" s="246"/>
    </row>
    <row r="364" spans="1:1" ht="15.75" hidden="1">
      <c r="A364" s="246"/>
    </row>
    <row r="365" spans="1:1" ht="15.75" hidden="1">
      <c r="A365" s="246"/>
    </row>
    <row r="366" spans="1:1" ht="15.75" hidden="1">
      <c r="A366" s="246"/>
    </row>
    <row r="367" spans="1:1" ht="15.75" hidden="1">
      <c r="A367" s="246"/>
    </row>
    <row r="368" spans="1:1" ht="15.75" hidden="1">
      <c r="A368" s="246"/>
    </row>
    <row r="369" spans="1:1" ht="15.75" hidden="1">
      <c r="A369" s="246"/>
    </row>
    <row r="370" spans="1:1" ht="15.75" hidden="1">
      <c r="A370" s="246"/>
    </row>
    <row r="371" spans="1:1" ht="15.75" hidden="1">
      <c r="A371" s="246"/>
    </row>
    <row r="372" spans="1:1" ht="15.75" hidden="1">
      <c r="A372" s="246"/>
    </row>
    <row r="373" spans="1:1" ht="15.75" hidden="1">
      <c r="A373" s="246"/>
    </row>
    <row r="374" spans="1:1" ht="15.75" hidden="1">
      <c r="A374" s="246"/>
    </row>
    <row r="375" spans="1:1" ht="15.75" hidden="1">
      <c r="A375" s="246"/>
    </row>
    <row r="376" spans="1:1" ht="15.75" hidden="1">
      <c r="A376" s="246"/>
    </row>
    <row r="377" spans="1:1" ht="15.75" hidden="1">
      <c r="A377" s="246"/>
    </row>
    <row r="378" spans="1:1" ht="15.75" hidden="1">
      <c r="A378" s="246"/>
    </row>
    <row r="379" spans="1:1" ht="15.75" hidden="1">
      <c r="A379" s="246"/>
    </row>
    <row r="380" spans="1:1" ht="15.75" hidden="1">
      <c r="A380" s="246"/>
    </row>
    <row r="381" spans="1:1" ht="15.75" hidden="1">
      <c r="A381" s="246"/>
    </row>
    <row r="382" spans="1:1" ht="15.75" hidden="1">
      <c r="A382" s="246"/>
    </row>
    <row r="383" spans="1:1" ht="15.75" hidden="1">
      <c r="A383" s="246"/>
    </row>
    <row r="384" spans="1:1" ht="15.75" hidden="1">
      <c r="A384" s="246"/>
    </row>
    <row r="385" spans="1:1" ht="15.75" hidden="1">
      <c r="A385" s="246"/>
    </row>
    <row r="386" spans="1:1" ht="15.75" hidden="1">
      <c r="A386" s="246"/>
    </row>
    <row r="387" spans="1:1" ht="15.75" hidden="1">
      <c r="A387" s="246"/>
    </row>
    <row r="388" spans="1:1" ht="15.75" hidden="1">
      <c r="A388" s="246"/>
    </row>
    <row r="389" spans="1:1" ht="15.75" hidden="1">
      <c r="A389" s="246"/>
    </row>
    <row r="390" spans="1:1" ht="15.75" hidden="1">
      <c r="A390" s="246"/>
    </row>
    <row r="391" spans="1:1" ht="15.75" hidden="1">
      <c r="A391" s="246"/>
    </row>
    <row r="392" spans="1:1" ht="15.75" hidden="1">
      <c r="A392" s="246"/>
    </row>
    <row r="393" spans="1:1" ht="15.75" hidden="1">
      <c r="A393" s="246"/>
    </row>
    <row r="394" spans="1:1" ht="15.75" hidden="1">
      <c r="A394" s="246"/>
    </row>
    <row r="395" spans="1:1" ht="15.75" hidden="1">
      <c r="A395" s="246"/>
    </row>
    <row r="396" spans="1:1" ht="15.75" hidden="1">
      <c r="A396" s="246"/>
    </row>
    <row r="397" spans="1:1" ht="15.75" hidden="1">
      <c r="A397" s="246"/>
    </row>
    <row r="398" spans="1:1" ht="15.75" hidden="1">
      <c r="A398" s="246"/>
    </row>
    <row r="399" spans="1:1" ht="15.75" hidden="1">
      <c r="A399" s="246"/>
    </row>
    <row r="400" spans="1:1" ht="15.75" hidden="1">
      <c r="A400" s="246"/>
    </row>
    <row r="401" spans="1:1" ht="15.75" hidden="1">
      <c r="A401" s="246"/>
    </row>
    <row r="402" spans="1:1" ht="15.75" hidden="1">
      <c r="A402" s="246"/>
    </row>
    <row r="403" spans="1:1" ht="15.75" hidden="1">
      <c r="A403" s="246"/>
    </row>
    <row r="404" spans="1:1" ht="15.75" hidden="1">
      <c r="A404" s="246"/>
    </row>
    <row r="405" spans="1:1" ht="15.75" hidden="1">
      <c r="A405" s="246"/>
    </row>
    <row r="406" spans="1:1" ht="15.75" hidden="1">
      <c r="A406" s="246"/>
    </row>
    <row r="407" spans="1:1" ht="15.75" hidden="1">
      <c r="A407" s="246"/>
    </row>
    <row r="408" spans="1:1" ht="15.75" hidden="1">
      <c r="A408" s="246"/>
    </row>
    <row r="409" spans="1:1" ht="15.75" hidden="1">
      <c r="A409" s="246"/>
    </row>
    <row r="410" spans="1:1" ht="15.75" hidden="1">
      <c r="A410" s="246"/>
    </row>
    <row r="411" spans="1:1" ht="15.75" hidden="1">
      <c r="A411" s="246"/>
    </row>
    <row r="412" spans="1:1" ht="15.75" hidden="1">
      <c r="A412" s="246"/>
    </row>
    <row r="413" spans="1:1" ht="15.75" hidden="1">
      <c r="A413" s="246"/>
    </row>
    <row r="414" spans="1:1" ht="15.75" hidden="1">
      <c r="A414" s="246"/>
    </row>
    <row r="415" spans="1:1" ht="15.75" hidden="1">
      <c r="A415" s="246"/>
    </row>
    <row r="416" spans="1:1" ht="15.75" hidden="1">
      <c r="A416" s="246"/>
    </row>
    <row r="417" spans="1:1" ht="15.75" hidden="1">
      <c r="A417" s="246"/>
    </row>
    <row r="418" spans="1:1" ht="15.75" hidden="1">
      <c r="A418" s="246"/>
    </row>
    <row r="419" spans="1:1" ht="15.75" hidden="1">
      <c r="A419" s="246"/>
    </row>
    <row r="420" spans="1:1" ht="15.75" hidden="1">
      <c r="A420" s="246"/>
    </row>
    <row r="421" spans="1:1" ht="15.75" hidden="1">
      <c r="A421" s="246"/>
    </row>
    <row r="422" spans="1:1" ht="15.75" hidden="1">
      <c r="A422" s="246"/>
    </row>
    <row r="423" spans="1:1" ht="15.75" hidden="1">
      <c r="A423" s="246"/>
    </row>
    <row r="424" spans="1:1" ht="15.75" hidden="1">
      <c r="A424" s="246"/>
    </row>
    <row r="425" spans="1:1" ht="15.75" hidden="1">
      <c r="A425" s="246"/>
    </row>
    <row r="426" spans="1:1" ht="15.75" hidden="1">
      <c r="A426" s="246"/>
    </row>
    <row r="427" spans="1:1" ht="15.75" hidden="1">
      <c r="A427" s="246"/>
    </row>
    <row r="428" spans="1:1" ht="15.75" hidden="1">
      <c r="A428" s="246"/>
    </row>
    <row r="429" spans="1:1" ht="15.75" hidden="1">
      <c r="A429" s="246"/>
    </row>
    <row r="430" spans="1:1" ht="15.75" hidden="1">
      <c r="A430" s="246"/>
    </row>
    <row r="431" spans="1:1" ht="15.75" hidden="1">
      <c r="A431" s="246"/>
    </row>
    <row r="432" spans="1:1" ht="15.75" hidden="1">
      <c r="A432" s="246"/>
    </row>
    <row r="433" spans="1:1" ht="15.75" hidden="1">
      <c r="A433" s="246"/>
    </row>
    <row r="434" spans="1:1" ht="15.75" hidden="1">
      <c r="A434" s="246"/>
    </row>
    <row r="435" spans="1:1" ht="15.75" hidden="1">
      <c r="A435" s="246"/>
    </row>
    <row r="436" spans="1:1" ht="15.75" hidden="1">
      <c r="A436" s="246"/>
    </row>
    <row r="437" spans="1:1" ht="15.75" hidden="1">
      <c r="A437" s="246"/>
    </row>
    <row r="438" spans="1:1" ht="15.75" hidden="1">
      <c r="A438" s="246"/>
    </row>
    <row r="439" spans="1:1" ht="15.75" hidden="1">
      <c r="A439" s="246"/>
    </row>
    <row r="440" spans="1:1" ht="15.75" hidden="1">
      <c r="A440" s="246"/>
    </row>
    <row r="441" spans="1:1" ht="15.75" hidden="1">
      <c r="A441" s="246"/>
    </row>
    <row r="442" spans="1:1" ht="15.75" hidden="1">
      <c r="A442" s="246"/>
    </row>
    <row r="443" spans="1:1" ht="15.75" hidden="1">
      <c r="A443" s="246"/>
    </row>
    <row r="444" spans="1:1" ht="15.75" hidden="1">
      <c r="A444" s="246"/>
    </row>
    <row r="445" spans="1:1" ht="15.75" hidden="1">
      <c r="A445" s="246"/>
    </row>
    <row r="446" spans="1:1" ht="15.75" hidden="1">
      <c r="A446" s="246"/>
    </row>
    <row r="447" spans="1:1" ht="15.75" hidden="1">
      <c r="A447" s="246"/>
    </row>
    <row r="448" spans="1:1" ht="15.75" hidden="1">
      <c r="A448" s="246"/>
    </row>
    <row r="449" spans="1:1" ht="15.75" hidden="1">
      <c r="A449" s="246"/>
    </row>
    <row r="450" spans="1:1" ht="15.75" hidden="1">
      <c r="A450" s="246"/>
    </row>
    <row r="451" spans="1:1" ht="15.75" hidden="1">
      <c r="A451" s="246"/>
    </row>
    <row r="452" spans="1:1" ht="15.75" hidden="1">
      <c r="A452" s="246"/>
    </row>
    <row r="453" spans="1:1" ht="15.75" hidden="1">
      <c r="A453" s="246"/>
    </row>
    <row r="454" spans="1:1" ht="15.75" hidden="1">
      <c r="A454" s="246"/>
    </row>
    <row r="455" spans="1:1" ht="15.75" hidden="1">
      <c r="A455" s="246"/>
    </row>
    <row r="456" spans="1:1" ht="15.75" hidden="1">
      <c r="A456" s="246"/>
    </row>
    <row r="457" spans="1:1" ht="15.75" hidden="1">
      <c r="A457" s="246"/>
    </row>
    <row r="458" spans="1:1" ht="15.75" hidden="1">
      <c r="A458" s="246"/>
    </row>
    <row r="459" spans="1:1" ht="15.75" hidden="1">
      <c r="A459" s="246"/>
    </row>
    <row r="460" spans="1:1" ht="15.75" hidden="1">
      <c r="A460" s="246"/>
    </row>
    <row r="461" spans="1:1" ht="15.75" hidden="1">
      <c r="A461" s="246"/>
    </row>
    <row r="462" spans="1:1" ht="15.75" hidden="1">
      <c r="A462" s="246"/>
    </row>
    <row r="463" spans="1:1" ht="15.75" hidden="1">
      <c r="A463" s="246"/>
    </row>
    <row r="464" spans="1:1" ht="15.75" hidden="1">
      <c r="A464" s="246"/>
    </row>
    <row r="465" spans="1:1" ht="15.75" hidden="1">
      <c r="A465" s="246"/>
    </row>
    <row r="466" spans="1:1" ht="15.75" hidden="1">
      <c r="A466" s="246"/>
    </row>
    <row r="467" spans="1:1" ht="15.75" hidden="1">
      <c r="A467" s="246"/>
    </row>
    <row r="468" spans="1:1" ht="15.75" hidden="1">
      <c r="A468" s="246"/>
    </row>
    <row r="469" spans="1:1" ht="15.75" hidden="1">
      <c r="A469" s="246"/>
    </row>
    <row r="470" spans="1:1" ht="15.75" hidden="1">
      <c r="A470" s="246"/>
    </row>
    <row r="471" spans="1:1" ht="15.75" hidden="1">
      <c r="A471" s="246"/>
    </row>
    <row r="472" spans="1:1" ht="15.75" hidden="1">
      <c r="A472" s="246"/>
    </row>
    <row r="473" spans="1:1" ht="15.75" hidden="1">
      <c r="A473" s="246"/>
    </row>
    <row r="474" spans="1:1" ht="15.75" hidden="1">
      <c r="A474" s="246"/>
    </row>
    <row r="475" spans="1:1" ht="15.75" hidden="1">
      <c r="A475" s="246"/>
    </row>
    <row r="476" spans="1:1" ht="15.75" hidden="1">
      <c r="A476" s="246"/>
    </row>
    <row r="477" spans="1:1" ht="15.75" hidden="1">
      <c r="A477" s="246"/>
    </row>
    <row r="478" spans="1:1" ht="15.75" hidden="1">
      <c r="A478" s="246"/>
    </row>
    <row r="479" spans="1:1" ht="15.75" hidden="1">
      <c r="A479" s="246"/>
    </row>
    <row r="480" spans="1:1" ht="15.75" hidden="1">
      <c r="A480" s="246"/>
    </row>
    <row r="481" spans="1:1" ht="15.75" hidden="1">
      <c r="A481" s="246"/>
    </row>
    <row r="482" spans="1:1" ht="15.75" hidden="1">
      <c r="A482" s="246"/>
    </row>
    <row r="483" spans="1:1" ht="15.75" hidden="1">
      <c r="A483" s="246"/>
    </row>
    <row r="484" spans="1:1" ht="15.75" hidden="1">
      <c r="A484" s="246"/>
    </row>
    <row r="485" spans="1:1" ht="15.75" hidden="1">
      <c r="A485" s="246"/>
    </row>
    <row r="486" spans="1:1" ht="15.75" hidden="1">
      <c r="A486" s="246"/>
    </row>
    <row r="487" spans="1:1" ht="15.75" hidden="1">
      <c r="A487" s="246"/>
    </row>
    <row r="488" spans="1:1" ht="15.75" hidden="1">
      <c r="A488" s="246"/>
    </row>
    <row r="489" spans="1:1" ht="15.75" hidden="1">
      <c r="A489" s="246"/>
    </row>
    <row r="490" spans="1:1" ht="15.75" hidden="1">
      <c r="A490" s="246"/>
    </row>
    <row r="491" spans="1:1" ht="15.75" hidden="1">
      <c r="A491" s="246"/>
    </row>
    <row r="492" spans="1:1" ht="15.75" hidden="1">
      <c r="A492" s="246"/>
    </row>
    <row r="493" spans="1:1" ht="15.75" hidden="1">
      <c r="A493" s="246"/>
    </row>
    <row r="494" spans="1:1" ht="15.75" hidden="1">
      <c r="A494" s="246"/>
    </row>
    <row r="495" spans="1:1" ht="15.75" hidden="1">
      <c r="A495" s="246"/>
    </row>
    <row r="496" spans="1:1" ht="15.75" hidden="1">
      <c r="A496" s="246"/>
    </row>
    <row r="497" spans="1:1" ht="15.75" hidden="1">
      <c r="A497" s="246"/>
    </row>
    <row r="498" spans="1:1" ht="15.75" hidden="1">
      <c r="A498" s="246"/>
    </row>
    <row r="499" spans="1:1" ht="15.75" hidden="1">
      <c r="A499" s="246"/>
    </row>
    <row r="500" spans="1:1" ht="15.75" hidden="1">
      <c r="A500" s="246"/>
    </row>
    <row r="501" spans="1:1" ht="15.75" hidden="1">
      <c r="A501" s="246"/>
    </row>
    <row r="502" spans="1:1" ht="15.75" hidden="1">
      <c r="A502" s="246"/>
    </row>
    <row r="503" spans="1:1" ht="15.75" hidden="1">
      <c r="A503" s="246"/>
    </row>
    <row r="504" spans="1:1" ht="15.75" hidden="1">
      <c r="A504" s="246"/>
    </row>
    <row r="505" spans="1:1" ht="15.75" hidden="1">
      <c r="A505" s="246"/>
    </row>
    <row r="506" spans="1:1" ht="15.75" hidden="1">
      <c r="A506" s="246"/>
    </row>
    <row r="507" spans="1:1" ht="15.75" hidden="1">
      <c r="A507" s="246"/>
    </row>
    <row r="508" spans="1:1" ht="15.75" hidden="1">
      <c r="A508" s="246"/>
    </row>
    <row r="509" spans="1:1" ht="15.75" hidden="1">
      <c r="A509" s="246"/>
    </row>
    <row r="510" spans="1:1" ht="15.75" hidden="1">
      <c r="A510" s="246"/>
    </row>
    <row r="511" spans="1:1" ht="15.75" hidden="1">
      <c r="A511" s="246"/>
    </row>
    <row r="512" spans="1:1" ht="15.75" hidden="1">
      <c r="A512" s="246"/>
    </row>
    <row r="513" spans="1:1" ht="15.75" hidden="1">
      <c r="A513" s="246"/>
    </row>
    <row r="514" spans="1:1" ht="15.75" hidden="1">
      <c r="A514" s="246"/>
    </row>
    <row r="515" spans="1:1" ht="15.75" hidden="1">
      <c r="A515" s="246"/>
    </row>
    <row r="516" spans="1:1" ht="15.75" hidden="1">
      <c r="A516" s="246"/>
    </row>
    <row r="517" spans="1:1" ht="15.75" hidden="1">
      <c r="A517" s="246"/>
    </row>
    <row r="518" spans="1:1" ht="15.75" hidden="1">
      <c r="A518" s="246"/>
    </row>
    <row r="519" spans="1:1" ht="15.75" hidden="1">
      <c r="A519" s="246"/>
    </row>
    <row r="520" spans="1:1" ht="15.75" hidden="1">
      <c r="A520" s="246"/>
    </row>
    <row r="521" spans="1:1" ht="15.75" hidden="1">
      <c r="A521" s="246"/>
    </row>
    <row r="522" spans="1:1" ht="15.75" hidden="1">
      <c r="A522" s="246"/>
    </row>
    <row r="523" spans="1:1" ht="15.75" hidden="1">
      <c r="A523" s="246"/>
    </row>
    <row r="524" spans="1:1" ht="15.75" hidden="1">
      <c r="A524" s="246"/>
    </row>
    <row r="525" spans="1:1" ht="15.75" hidden="1">
      <c r="A525" s="246"/>
    </row>
    <row r="526" spans="1:1" ht="15.75" hidden="1">
      <c r="A526" s="246"/>
    </row>
    <row r="527" spans="1:1" ht="15.75" hidden="1">
      <c r="A527" s="246"/>
    </row>
    <row r="528" spans="1:1" ht="15.75" hidden="1">
      <c r="A528" s="246"/>
    </row>
    <row r="529" spans="1:1" ht="15.75" hidden="1">
      <c r="A529" s="246"/>
    </row>
    <row r="530" spans="1:1" ht="15.75" hidden="1">
      <c r="A530" s="246"/>
    </row>
    <row r="531" spans="1:1" ht="15.75" hidden="1">
      <c r="A531" s="246"/>
    </row>
    <row r="532" spans="1:1" ht="15.75" hidden="1">
      <c r="A532" s="246"/>
    </row>
    <row r="533" spans="1:1" ht="15.75" hidden="1">
      <c r="A533" s="246"/>
    </row>
    <row r="534" spans="1:1" ht="15.75" hidden="1">
      <c r="A534" s="246"/>
    </row>
    <row r="535" spans="1:1" ht="15.75" hidden="1">
      <c r="A535" s="246"/>
    </row>
    <row r="536" spans="1:1" ht="15.75" hidden="1">
      <c r="A536" s="246"/>
    </row>
    <row r="537" spans="1:1" ht="15.75" hidden="1">
      <c r="A537" s="246"/>
    </row>
    <row r="538" spans="1:1" ht="15.75" hidden="1">
      <c r="A538" s="246"/>
    </row>
    <row r="539" spans="1:1" ht="15.75" hidden="1">
      <c r="A539" s="246"/>
    </row>
    <row r="540" spans="1:1" ht="15.75" hidden="1">
      <c r="A540" s="246"/>
    </row>
    <row r="541" spans="1:1" ht="15.75" hidden="1">
      <c r="A541" s="246"/>
    </row>
    <row r="542" spans="1:1" ht="15.75" hidden="1">
      <c r="A542" s="246"/>
    </row>
    <row r="543" spans="1:1" ht="15.75" hidden="1">
      <c r="A543" s="246"/>
    </row>
    <row r="544" spans="1:1" ht="15.75" hidden="1">
      <c r="A544" s="246"/>
    </row>
    <row r="545" spans="1:1" ht="15.75" hidden="1">
      <c r="A545" s="246"/>
    </row>
    <row r="546" spans="1:1" ht="15.75" hidden="1">
      <c r="A546" s="246"/>
    </row>
    <row r="547" spans="1:1" ht="15.75" hidden="1">
      <c r="A547" s="246"/>
    </row>
    <row r="548" spans="1:1" ht="15.75" hidden="1">
      <c r="A548" s="246"/>
    </row>
    <row r="549" spans="1:1" ht="15.75" hidden="1">
      <c r="A549" s="246"/>
    </row>
    <row r="550" spans="1:1" ht="15.75" hidden="1">
      <c r="A550" s="246"/>
    </row>
    <row r="551" spans="1:1" ht="15.75" hidden="1">
      <c r="A551" s="246"/>
    </row>
    <row r="552" spans="1:1" ht="15.75" hidden="1">
      <c r="A552" s="246"/>
    </row>
    <row r="553" spans="1:1" ht="15.75" hidden="1">
      <c r="A553" s="246"/>
    </row>
    <row r="554" spans="1:1" ht="15.75" hidden="1">
      <c r="A554" s="246"/>
    </row>
    <row r="555" spans="1:1" ht="15.75" hidden="1">
      <c r="A555" s="246"/>
    </row>
    <row r="556" spans="1:1" ht="15.75" hidden="1">
      <c r="A556" s="246"/>
    </row>
    <row r="557" spans="1:1" ht="15.75" hidden="1">
      <c r="A557" s="246"/>
    </row>
    <row r="558" spans="1:1" ht="15.75" hidden="1">
      <c r="A558" s="246"/>
    </row>
    <row r="559" spans="1:1" ht="15.75" hidden="1">
      <c r="A559" s="246"/>
    </row>
    <row r="560" spans="1:1" ht="15.75" hidden="1">
      <c r="A560" s="246"/>
    </row>
    <row r="561" spans="1:1" ht="15.75" hidden="1">
      <c r="A561" s="246"/>
    </row>
    <row r="562" spans="1:1" ht="15.75" hidden="1">
      <c r="A562" s="246"/>
    </row>
    <row r="563" spans="1:1" ht="15.75" hidden="1">
      <c r="A563" s="246"/>
    </row>
    <row r="564" spans="1:1" ht="15.75" hidden="1">
      <c r="A564" s="246"/>
    </row>
    <row r="565" spans="1:1" ht="15.75" hidden="1">
      <c r="A565" s="246"/>
    </row>
    <row r="566" spans="1:1" ht="15.75" hidden="1">
      <c r="A566" s="246"/>
    </row>
    <row r="567" spans="1:1" ht="15.75" hidden="1">
      <c r="A567" s="246"/>
    </row>
    <row r="568" spans="1:1" ht="15.75" hidden="1">
      <c r="A568" s="246"/>
    </row>
    <row r="569" spans="1:1" ht="15.75" hidden="1">
      <c r="A569" s="246"/>
    </row>
    <row r="570" spans="1:1" ht="15.75" hidden="1">
      <c r="A570" s="246"/>
    </row>
    <row r="571" spans="1:1" ht="15.75" hidden="1">
      <c r="A571" s="246"/>
    </row>
    <row r="572" spans="1:1" ht="15.75" hidden="1">
      <c r="A572" s="246"/>
    </row>
    <row r="573" spans="1:1" ht="15.75" hidden="1">
      <c r="A573" s="246"/>
    </row>
    <row r="574" spans="1:1" ht="15.75" hidden="1">
      <c r="A574" s="246"/>
    </row>
    <row r="575" spans="1:1" ht="15.75" hidden="1">
      <c r="A575" s="246"/>
    </row>
    <row r="576" spans="1:1" ht="15.75" hidden="1">
      <c r="A576" s="246"/>
    </row>
    <row r="577" spans="1:1" ht="15.75" hidden="1">
      <c r="A577" s="246"/>
    </row>
    <row r="578" spans="1:1" ht="15.75" hidden="1">
      <c r="A578" s="246"/>
    </row>
    <row r="579" spans="1:1" ht="15.75" hidden="1">
      <c r="A579" s="246"/>
    </row>
    <row r="580" spans="1:1" ht="15.75" hidden="1">
      <c r="A580" s="246"/>
    </row>
    <row r="581" spans="1:1" ht="15.75" hidden="1">
      <c r="A581" s="246"/>
    </row>
    <row r="582" spans="1:1" ht="15.75" hidden="1">
      <c r="A582" s="246"/>
    </row>
    <row r="583" spans="1:1" ht="15.75" hidden="1">
      <c r="A583" s="246"/>
    </row>
    <row r="584" spans="1:1" ht="15.75" hidden="1">
      <c r="A584" s="246"/>
    </row>
    <row r="585" spans="1:1" ht="15.75" hidden="1">
      <c r="A585" s="246"/>
    </row>
    <row r="586" spans="1:1" ht="15.75" hidden="1">
      <c r="A586" s="246"/>
    </row>
    <row r="587" spans="1:1" ht="15.75" hidden="1">
      <c r="A587" s="246"/>
    </row>
    <row r="588" spans="1:1" ht="15.75" hidden="1">
      <c r="A588" s="246"/>
    </row>
    <row r="589" spans="1:1" ht="15.75" hidden="1">
      <c r="A589" s="246"/>
    </row>
    <row r="590" spans="1:1" ht="15.75" hidden="1">
      <c r="A590" s="246"/>
    </row>
    <row r="591" spans="1:1" ht="15.75" hidden="1">
      <c r="A591" s="246"/>
    </row>
    <row r="592" spans="1:1" ht="15.75" hidden="1">
      <c r="A592" s="246"/>
    </row>
    <row r="593" spans="1:1" ht="15.75" hidden="1">
      <c r="A593" s="246"/>
    </row>
    <row r="594" spans="1:1" ht="15.75" hidden="1">
      <c r="A594" s="246"/>
    </row>
    <row r="595" spans="1:1" ht="15.75" hidden="1">
      <c r="A595" s="246"/>
    </row>
    <row r="596" spans="1:1" ht="15.75" hidden="1">
      <c r="A596" s="246"/>
    </row>
    <row r="597" spans="1:1" ht="15.75" hidden="1">
      <c r="A597" s="246"/>
    </row>
    <row r="598" spans="1:1" ht="15.75" hidden="1">
      <c r="A598" s="246"/>
    </row>
    <row r="599" spans="1:1" ht="15.75" hidden="1">
      <c r="A599" s="246"/>
    </row>
    <row r="600" spans="1:1" ht="15.75" hidden="1">
      <c r="A600" s="246"/>
    </row>
    <row r="601" spans="1:1" ht="15.75" hidden="1">
      <c r="A601" s="246"/>
    </row>
    <row r="602" spans="1:1" ht="15.75" hidden="1">
      <c r="A602" s="246"/>
    </row>
    <row r="603" spans="1:1" ht="15.75" hidden="1">
      <c r="A603" s="246"/>
    </row>
    <row r="604" spans="1:1" ht="15.75" hidden="1">
      <c r="A604" s="246"/>
    </row>
    <row r="605" spans="1:1" ht="15.75" hidden="1">
      <c r="A605" s="246"/>
    </row>
    <row r="606" spans="1:1" ht="15.75" hidden="1">
      <c r="A606" s="246"/>
    </row>
    <row r="607" spans="1:1" ht="15.75" hidden="1">
      <c r="A607" s="246"/>
    </row>
    <row r="608" spans="1:1" ht="15.75" hidden="1">
      <c r="A608" s="246"/>
    </row>
    <row r="609" spans="1:1" ht="15.75" hidden="1">
      <c r="A609" s="246"/>
    </row>
    <row r="610" spans="1:1" ht="15.75" hidden="1">
      <c r="A610" s="246"/>
    </row>
    <row r="611" spans="1:1" ht="15.75" hidden="1">
      <c r="A611" s="246"/>
    </row>
    <row r="612" spans="1:1" ht="15.75" hidden="1">
      <c r="A612" s="246"/>
    </row>
    <row r="613" spans="1:1" ht="15.75" hidden="1">
      <c r="A613" s="246"/>
    </row>
    <row r="614" spans="1:1" ht="15.75" hidden="1">
      <c r="A614" s="246"/>
    </row>
    <row r="615" spans="1:1" ht="15.75" hidden="1">
      <c r="A615" s="246"/>
    </row>
    <row r="616" spans="1:1" ht="15.75" hidden="1">
      <c r="A616" s="246"/>
    </row>
    <row r="617" spans="1:1" ht="15.75" hidden="1">
      <c r="A617" s="246"/>
    </row>
    <row r="618" spans="1:1" ht="15.75" hidden="1">
      <c r="A618" s="246"/>
    </row>
    <row r="619" spans="1:1" ht="15.75" hidden="1">
      <c r="A619" s="246"/>
    </row>
    <row r="620" spans="1:1" ht="15.75" hidden="1">
      <c r="A620" s="246"/>
    </row>
    <row r="621" spans="1:1" ht="15.75" hidden="1">
      <c r="A621" s="246"/>
    </row>
    <row r="622" spans="1:1" ht="15.75" hidden="1">
      <c r="A622" s="246"/>
    </row>
    <row r="623" spans="1:1" ht="15.75" hidden="1">
      <c r="A623" s="246"/>
    </row>
    <row r="624" spans="1:1" ht="15.75" hidden="1">
      <c r="A624" s="246"/>
    </row>
    <row r="625" spans="1:1" ht="15.75" hidden="1">
      <c r="A625" s="246"/>
    </row>
    <row r="626" spans="1:1" ht="15.75" hidden="1">
      <c r="A626" s="246"/>
    </row>
    <row r="627" spans="1:1" ht="15.75" hidden="1">
      <c r="A627" s="246"/>
    </row>
    <row r="628" spans="1:1" ht="15.75" hidden="1">
      <c r="A628" s="246"/>
    </row>
    <row r="629" spans="1:1" ht="15.75" hidden="1">
      <c r="A629" s="246"/>
    </row>
    <row r="630" spans="1:1" ht="15.75" hidden="1">
      <c r="A630" s="246"/>
    </row>
    <row r="631" spans="1:1" ht="15.75" hidden="1">
      <c r="A631" s="246"/>
    </row>
    <row r="632" spans="1:1" ht="15.75" hidden="1">
      <c r="A632" s="246"/>
    </row>
    <row r="633" spans="1:1" ht="15.75" hidden="1">
      <c r="A633" s="246"/>
    </row>
    <row r="634" spans="1:1" ht="15.75" hidden="1">
      <c r="A634" s="246"/>
    </row>
    <row r="635" spans="1:1" ht="15.75" hidden="1">
      <c r="A635" s="246"/>
    </row>
    <row r="636" spans="1:1" ht="15.75" hidden="1">
      <c r="A636" s="246"/>
    </row>
    <row r="637" spans="1:1" ht="15.75" hidden="1">
      <c r="A637" s="246"/>
    </row>
    <row r="638" spans="1:1" ht="15.75" hidden="1">
      <c r="A638" s="246"/>
    </row>
    <row r="639" spans="1:1" ht="15.75" hidden="1">
      <c r="A639" s="246"/>
    </row>
    <row r="640" spans="1:1" ht="15.75" hidden="1">
      <c r="A640" s="246"/>
    </row>
    <row r="641" spans="1:1" ht="15.75" hidden="1">
      <c r="A641" s="246"/>
    </row>
    <row r="642" spans="1:1" ht="15.75" hidden="1">
      <c r="A642" s="246"/>
    </row>
    <row r="643" spans="1:1" ht="15.75" hidden="1">
      <c r="A643" s="246"/>
    </row>
    <row r="644" spans="1:1" ht="15.75" hidden="1">
      <c r="A644" s="246"/>
    </row>
    <row r="645" spans="1:1" ht="15.75" hidden="1">
      <c r="A645" s="246"/>
    </row>
    <row r="646" spans="1:1" ht="15.75" hidden="1">
      <c r="A646" s="246"/>
    </row>
    <row r="647" spans="1:1" ht="15.75" hidden="1">
      <c r="A647" s="246"/>
    </row>
    <row r="648" spans="1:1" ht="15.75" hidden="1">
      <c r="A648" s="246"/>
    </row>
    <row r="649" spans="1:1" ht="15.75" hidden="1">
      <c r="A649" s="246"/>
    </row>
    <row r="650" spans="1:1" ht="15.75" hidden="1">
      <c r="A650" s="246"/>
    </row>
    <row r="651" spans="1:1" ht="15.75" hidden="1">
      <c r="A651" s="246"/>
    </row>
    <row r="652" spans="1:1" ht="15.75" hidden="1">
      <c r="A652" s="246"/>
    </row>
  </sheetData>
  <mergeCells count="4">
    <mergeCell ref="A2:O2"/>
    <mergeCell ref="A3:O3"/>
    <mergeCell ref="A4:O4"/>
    <mergeCell ref="A5:O5"/>
  </mergeCells>
  <pageMargins left="0.93" right="0.25" top="0.73" bottom="0.6" header="0.5" footer="0.5"/>
  <pageSetup scale="64" orientation="landscape" horizontalDpi="300"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Z653"/>
  <sheetViews>
    <sheetView zoomScale="70" zoomScaleNormal="70" workbookViewId="0">
      <selection activeCell="A34" sqref="A34:XFD1048576"/>
    </sheetView>
  </sheetViews>
  <sheetFormatPr defaultColWidth="0" defaultRowHeight="12.75" zeroHeight="1"/>
  <cols>
    <col min="1" max="1" width="51.140625" style="7" customWidth="1"/>
    <col min="2" max="13" width="10.42578125" customWidth="1"/>
    <col min="14" max="14" width="12.7109375" customWidth="1"/>
    <col min="15" max="15" width="9.85546875" customWidth="1"/>
    <col min="27" max="16384" width="9.140625" hidden="1"/>
  </cols>
  <sheetData>
    <row r="1" spans="1:26" s="2" customFormat="1" ht="3.75" customHeight="1">
      <c r="A1" s="202"/>
      <c r="B1" s="203"/>
      <c r="C1" s="203"/>
      <c r="D1" s="203"/>
      <c r="E1" s="203"/>
      <c r="F1" s="203"/>
      <c r="G1" s="203"/>
      <c r="H1" s="203"/>
      <c r="I1" s="203"/>
      <c r="J1" s="203"/>
      <c r="K1" s="203"/>
      <c r="L1" s="203"/>
      <c r="M1" s="203"/>
      <c r="N1" s="203"/>
      <c r="O1" s="203"/>
    </row>
    <row r="2" spans="1:26" s="2" customFormat="1" ht="39" customHeight="1">
      <c r="A2" s="963" t="s">
        <v>59</v>
      </c>
      <c r="B2" s="963"/>
      <c r="C2" s="963"/>
      <c r="D2" s="963"/>
      <c r="E2" s="963"/>
      <c r="F2" s="963"/>
      <c r="G2" s="963"/>
      <c r="H2" s="963"/>
      <c r="I2" s="963"/>
      <c r="J2" s="963"/>
      <c r="K2" s="963"/>
      <c r="L2" s="963"/>
      <c r="M2" s="963"/>
      <c r="N2" s="963"/>
      <c r="O2" s="963"/>
    </row>
    <row r="3" spans="1:26" s="2" customFormat="1" ht="24.95" customHeight="1">
      <c r="A3" s="963" t="s">
        <v>1044</v>
      </c>
      <c r="B3" s="963"/>
      <c r="C3" s="963"/>
      <c r="D3" s="963"/>
      <c r="E3" s="963"/>
      <c r="F3" s="963"/>
      <c r="G3" s="963"/>
      <c r="H3" s="963"/>
      <c r="I3" s="963"/>
      <c r="J3" s="963"/>
      <c r="K3" s="963"/>
      <c r="L3" s="963"/>
      <c r="M3" s="963"/>
      <c r="N3" s="963"/>
      <c r="O3" s="963"/>
    </row>
    <row r="4" spans="1:26" s="2" customFormat="1" ht="24.95" customHeight="1">
      <c r="A4" s="963" t="s">
        <v>1451</v>
      </c>
      <c r="B4" s="963"/>
      <c r="C4" s="963"/>
      <c r="D4" s="963"/>
      <c r="E4" s="963"/>
      <c r="F4" s="963"/>
      <c r="G4" s="963"/>
      <c r="H4" s="963"/>
      <c r="I4" s="963"/>
      <c r="J4" s="963"/>
      <c r="K4" s="963"/>
      <c r="L4" s="963"/>
      <c r="M4" s="963"/>
      <c r="N4" s="963"/>
      <c r="O4" s="963"/>
    </row>
    <row r="5" spans="1:26" s="2" customFormat="1" ht="39" customHeight="1">
      <c r="A5" s="1012" t="s">
        <v>2</v>
      </c>
      <c r="B5" s="1012"/>
      <c r="C5" s="1012"/>
      <c r="D5" s="1012"/>
      <c r="E5" s="1012"/>
      <c r="F5" s="1012"/>
      <c r="G5" s="1012"/>
      <c r="H5" s="1012"/>
      <c r="I5" s="1012"/>
      <c r="J5" s="1012"/>
      <c r="K5" s="1012"/>
      <c r="L5" s="1012"/>
      <c r="M5" s="1012"/>
      <c r="N5" s="1012"/>
      <c r="O5" s="1012"/>
    </row>
    <row r="6" spans="1:26" ht="7.5" customHeight="1">
      <c r="A6" s="264"/>
    </row>
    <row r="7" spans="1:26" ht="24" customHeight="1">
      <c r="A7" s="385"/>
      <c r="B7" s="409"/>
      <c r="C7" s="386"/>
      <c r="D7" s="386"/>
      <c r="E7" s="386"/>
      <c r="F7" s="386"/>
      <c r="G7" s="386"/>
      <c r="H7" s="387"/>
      <c r="I7" s="387"/>
      <c r="J7" s="387"/>
      <c r="K7" s="388"/>
      <c r="L7" s="387"/>
      <c r="M7" s="387"/>
      <c r="N7" s="387"/>
      <c r="O7" s="388"/>
    </row>
    <row r="8" spans="1:26" ht="36.75" customHeight="1">
      <c r="A8" s="410" t="s">
        <v>1022</v>
      </c>
      <c r="B8" s="410" t="s">
        <v>359</v>
      </c>
      <c r="C8" s="410" t="s">
        <v>360</v>
      </c>
      <c r="D8" s="410" t="s">
        <v>1045</v>
      </c>
      <c r="E8" s="410" t="s">
        <v>1046</v>
      </c>
      <c r="F8" s="410" t="s">
        <v>1047</v>
      </c>
      <c r="G8" s="410" t="s">
        <v>364</v>
      </c>
      <c r="H8" s="410" t="s">
        <v>365</v>
      </c>
      <c r="I8" s="410" t="s">
        <v>366</v>
      </c>
      <c r="J8" s="410" t="s">
        <v>367</v>
      </c>
      <c r="K8" s="410" t="s">
        <v>368</v>
      </c>
      <c r="L8" s="410" t="s">
        <v>369</v>
      </c>
      <c r="M8" s="410" t="s">
        <v>370</v>
      </c>
      <c r="N8" s="411" t="s">
        <v>371</v>
      </c>
      <c r="O8" s="412" t="s">
        <v>844</v>
      </c>
      <c r="Y8">
        <v>1</v>
      </c>
      <c r="Z8">
        <v>1</v>
      </c>
    </row>
    <row r="9" spans="1:26" ht="30" customHeight="1">
      <c r="A9" s="392" t="s">
        <v>1023</v>
      </c>
      <c r="B9" s="392">
        <v>12439.260238999999</v>
      </c>
      <c r="C9" s="393">
        <v>3513.6822429999997</v>
      </c>
      <c r="D9" s="393">
        <v>6997.5363600000001</v>
      </c>
      <c r="E9" s="393">
        <v>5192.9078799999997</v>
      </c>
      <c r="F9" s="393">
        <v>1720.0871810000001</v>
      </c>
      <c r="G9" s="393">
        <v>8103.1457499999997</v>
      </c>
      <c r="H9" s="392">
        <v>4633.6427910000002</v>
      </c>
      <c r="I9" s="392">
        <v>0</v>
      </c>
      <c r="J9" s="392">
        <v>1363.969368</v>
      </c>
      <c r="K9" s="392">
        <v>0</v>
      </c>
      <c r="L9" s="392">
        <v>0</v>
      </c>
      <c r="M9" s="392">
        <v>5.18</v>
      </c>
      <c r="N9" s="392">
        <f t="shared" ref="N9:N27" si="0">SUM(B9:M9)</f>
        <v>43969.411811999991</v>
      </c>
      <c r="O9" s="413">
        <f t="shared" ref="O9:O27" si="1">+N9/$N$27</f>
        <v>7.423445361398137E-3</v>
      </c>
    </row>
    <row r="10" spans="1:26" ht="30" customHeight="1">
      <c r="A10" s="392" t="s">
        <v>1024</v>
      </c>
      <c r="B10" s="392">
        <v>0.29497500000000004</v>
      </c>
      <c r="C10" s="393">
        <v>72.918402</v>
      </c>
      <c r="D10" s="393">
        <v>136.20663000000002</v>
      </c>
      <c r="E10" s="393">
        <v>95.84254</v>
      </c>
      <c r="F10" s="393">
        <v>69.317419999999998</v>
      </c>
      <c r="G10" s="393">
        <v>199.72433999999998</v>
      </c>
      <c r="H10" s="392">
        <v>603.05193000000008</v>
      </c>
      <c r="I10" s="392">
        <v>0</v>
      </c>
      <c r="J10" s="392">
        <v>0</v>
      </c>
      <c r="K10" s="392">
        <v>0</v>
      </c>
      <c r="L10" s="392">
        <v>0</v>
      </c>
      <c r="M10" s="392">
        <v>0</v>
      </c>
      <c r="N10" s="392">
        <f t="shared" si="0"/>
        <v>1177.356237</v>
      </c>
      <c r="O10" s="413">
        <f t="shared" si="1"/>
        <v>1.9877545175361002E-4</v>
      </c>
    </row>
    <row r="11" spans="1:26" ht="30" customHeight="1">
      <c r="A11" s="392" t="s">
        <v>1025</v>
      </c>
      <c r="B11" s="392">
        <v>13312.75872</v>
      </c>
      <c r="C11" s="393">
        <v>24596.527679000003</v>
      </c>
      <c r="D11" s="393">
        <v>152788.90790299998</v>
      </c>
      <c r="E11" s="393">
        <v>86061.086547999992</v>
      </c>
      <c r="F11" s="393">
        <v>63409.744925999999</v>
      </c>
      <c r="G11" s="393">
        <v>25882.867131999999</v>
      </c>
      <c r="H11" s="392">
        <v>5175.2942279999997</v>
      </c>
      <c r="I11" s="392">
        <v>0</v>
      </c>
      <c r="J11" s="392">
        <v>0</v>
      </c>
      <c r="K11" s="392">
        <v>0</v>
      </c>
      <c r="L11" s="392">
        <v>24.5</v>
      </c>
      <c r="M11" s="392">
        <v>0</v>
      </c>
      <c r="N11" s="392">
        <f t="shared" si="0"/>
        <v>371251.68713599996</v>
      </c>
      <c r="O11" s="413">
        <f t="shared" si="1"/>
        <v>6.2679178574520336E-2</v>
      </c>
    </row>
    <row r="12" spans="1:26" ht="30" customHeight="1">
      <c r="A12" s="392" t="s">
        <v>1026</v>
      </c>
      <c r="B12" s="392">
        <v>57624.674450999999</v>
      </c>
      <c r="C12" s="393">
        <v>166.21656400000001</v>
      </c>
      <c r="D12" s="393">
        <v>655.78162999999995</v>
      </c>
      <c r="E12" s="393">
        <v>151636.016771</v>
      </c>
      <c r="F12" s="393">
        <v>1414.72578</v>
      </c>
      <c r="G12" s="393">
        <v>5869.0547910000005</v>
      </c>
      <c r="H12" s="392">
        <v>99.969476999999998</v>
      </c>
      <c r="I12" s="392">
        <v>0</v>
      </c>
      <c r="J12" s="392">
        <v>3450</v>
      </c>
      <c r="K12" s="392">
        <v>0</v>
      </c>
      <c r="L12" s="392">
        <v>25.2</v>
      </c>
      <c r="M12" s="392">
        <v>0</v>
      </c>
      <c r="N12" s="392">
        <f t="shared" si="0"/>
        <v>220941.63946400001</v>
      </c>
      <c r="O12" s="413">
        <f t="shared" si="1"/>
        <v>3.7302027046245509E-2</v>
      </c>
    </row>
    <row r="13" spans="1:26" ht="30" customHeight="1">
      <c r="A13" s="392" t="s">
        <v>1027</v>
      </c>
      <c r="B13" s="392">
        <v>130383.259051</v>
      </c>
      <c r="C13" s="393">
        <v>7046.0841019999998</v>
      </c>
      <c r="D13" s="393">
        <v>91797.727654000002</v>
      </c>
      <c r="E13" s="393">
        <v>223767.02638600001</v>
      </c>
      <c r="F13" s="393">
        <v>30438.658772999999</v>
      </c>
      <c r="G13" s="393">
        <v>21882.15583</v>
      </c>
      <c r="H13" s="392">
        <v>2228.1961670000001</v>
      </c>
      <c r="I13" s="392">
        <v>27.679400000000001</v>
      </c>
      <c r="J13" s="392">
        <v>325.81614000000002</v>
      </c>
      <c r="K13" s="392">
        <v>0</v>
      </c>
      <c r="L13" s="392">
        <v>873.22510999999997</v>
      </c>
      <c r="M13" s="392">
        <v>450.96147999999999</v>
      </c>
      <c r="N13" s="392">
        <f t="shared" si="0"/>
        <v>509220.79009300005</v>
      </c>
      <c r="O13" s="413">
        <f t="shared" si="1"/>
        <v>8.5972783268201527E-2</v>
      </c>
    </row>
    <row r="14" spans="1:26" ht="30" customHeight="1">
      <c r="A14" s="392" t="s">
        <v>1028</v>
      </c>
      <c r="B14" s="392">
        <v>76427.14298199999</v>
      </c>
      <c r="C14" s="393">
        <v>10707.938311</v>
      </c>
      <c r="D14" s="393">
        <v>21150.968421999998</v>
      </c>
      <c r="E14" s="393">
        <v>27632.669983</v>
      </c>
      <c r="F14" s="393">
        <v>3474.7073580000001</v>
      </c>
      <c r="G14" s="393">
        <v>7394.88393</v>
      </c>
      <c r="H14" s="392">
        <v>45.397022</v>
      </c>
      <c r="I14" s="392">
        <v>0</v>
      </c>
      <c r="J14" s="392">
        <v>0</v>
      </c>
      <c r="K14" s="392">
        <v>0</v>
      </c>
      <c r="L14" s="392">
        <v>24.84</v>
      </c>
      <c r="M14" s="392">
        <v>0</v>
      </c>
      <c r="N14" s="392">
        <f t="shared" si="0"/>
        <v>146858.54800800001</v>
      </c>
      <c r="O14" s="413">
        <f t="shared" si="1"/>
        <v>2.4794427809337227E-2</v>
      </c>
    </row>
    <row r="15" spans="1:26" ht="30" customHeight="1">
      <c r="A15" s="392" t="s">
        <v>1029</v>
      </c>
      <c r="B15" s="392">
        <v>370570.45004600001</v>
      </c>
      <c r="C15" s="393">
        <v>52762.951877</v>
      </c>
      <c r="D15" s="393">
        <v>220896.08571900002</v>
      </c>
      <c r="E15" s="393">
        <v>592789.11630700005</v>
      </c>
      <c r="F15" s="393">
        <v>322215.59241300001</v>
      </c>
      <c r="G15" s="393">
        <v>165465.57739199998</v>
      </c>
      <c r="H15" s="392">
        <v>81813.093777999995</v>
      </c>
      <c r="I15" s="392">
        <v>205.73132999999999</v>
      </c>
      <c r="J15" s="392">
        <v>239.76324600000001</v>
      </c>
      <c r="K15" s="392">
        <v>7484.0402880000001</v>
      </c>
      <c r="L15" s="392">
        <v>8868.90589</v>
      </c>
      <c r="M15" s="392">
        <v>3155.8107</v>
      </c>
      <c r="N15" s="392">
        <f t="shared" si="0"/>
        <v>1826467.1189860003</v>
      </c>
      <c r="O15" s="413">
        <f t="shared" si="1"/>
        <v>0.30836616419058971</v>
      </c>
    </row>
    <row r="16" spans="1:26" ht="30" customHeight="1">
      <c r="A16" s="392" t="s">
        <v>1030</v>
      </c>
      <c r="B16" s="392">
        <v>140157.62032300001</v>
      </c>
      <c r="C16" s="393">
        <v>44055.220152999995</v>
      </c>
      <c r="D16" s="393">
        <v>179246.091376</v>
      </c>
      <c r="E16" s="393">
        <v>116778.49618700001</v>
      </c>
      <c r="F16" s="393">
        <v>102434.89668000001</v>
      </c>
      <c r="G16" s="393">
        <v>53701.682403999999</v>
      </c>
      <c r="H16" s="392">
        <v>55272.007942000004</v>
      </c>
      <c r="I16" s="392">
        <v>154.97999999999999</v>
      </c>
      <c r="J16" s="392">
        <v>4364.0818600000002</v>
      </c>
      <c r="K16" s="392">
        <v>0</v>
      </c>
      <c r="L16" s="392">
        <v>947.52515300000005</v>
      </c>
      <c r="M16" s="392">
        <v>5377.5616399999999</v>
      </c>
      <c r="N16" s="392">
        <f t="shared" si="0"/>
        <v>702490.16371800005</v>
      </c>
      <c r="O16" s="413">
        <f t="shared" si="1"/>
        <v>0.11860284530476643</v>
      </c>
    </row>
    <row r="17" spans="1:21" ht="30" customHeight="1">
      <c r="A17" s="392" t="s">
        <v>1031</v>
      </c>
      <c r="B17" s="392">
        <v>7157.7925999999998</v>
      </c>
      <c r="C17" s="393">
        <v>693.38323199999991</v>
      </c>
      <c r="D17" s="393">
        <v>2446.87617</v>
      </c>
      <c r="E17" s="393">
        <v>5999.8212810000005</v>
      </c>
      <c r="F17" s="393">
        <v>723.62218599999994</v>
      </c>
      <c r="G17" s="393">
        <v>1796.2110400000001</v>
      </c>
      <c r="H17" s="392">
        <v>1139.7904099999998</v>
      </c>
      <c r="I17" s="392">
        <v>0</v>
      </c>
      <c r="J17" s="392">
        <v>0</v>
      </c>
      <c r="K17" s="392">
        <v>0</v>
      </c>
      <c r="L17" s="392">
        <v>213.73148</v>
      </c>
      <c r="M17" s="392">
        <v>0</v>
      </c>
      <c r="N17" s="392">
        <f t="shared" si="0"/>
        <v>20171.228399000003</v>
      </c>
      <c r="O17" s="413">
        <f t="shared" si="1"/>
        <v>3.4055495791597643E-3</v>
      </c>
    </row>
    <row r="18" spans="1:21" ht="30" customHeight="1">
      <c r="A18" s="392" t="s">
        <v>1032</v>
      </c>
      <c r="B18" s="392">
        <v>21894.185941</v>
      </c>
      <c r="C18" s="393">
        <v>9552.2685850000016</v>
      </c>
      <c r="D18" s="393">
        <v>46336.441967999999</v>
      </c>
      <c r="E18" s="393">
        <v>132237.576978</v>
      </c>
      <c r="F18" s="393">
        <v>12472.025984</v>
      </c>
      <c r="G18" s="393">
        <v>8586.3452500000003</v>
      </c>
      <c r="H18" s="392">
        <v>9872.6643000000004</v>
      </c>
      <c r="I18" s="392">
        <v>14.714600000000001</v>
      </c>
      <c r="J18" s="392">
        <v>0</v>
      </c>
      <c r="K18" s="392">
        <v>0</v>
      </c>
      <c r="L18" s="392">
        <v>2177.8557620000001</v>
      </c>
      <c r="M18" s="392">
        <v>87.437960000000004</v>
      </c>
      <c r="N18" s="392">
        <f t="shared" si="0"/>
        <v>243231.51732800002</v>
      </c>
      <c r="O18" s="413">
        <f t="shared" si="1"/>
        <v>4.1065272530245431E-2</v>
      </c>
    </row>
    <row r="19" spans="1:21" ht="30" customHeight="1">
      <c r="A19" s="392" t="s">
        <v>1033</v>
      </c>
      <c r="B19" s="392">
        <v>139972.27660400001</v>
      </c>
      <c r="C19" s="393">
        <v>30480.145714999999</v>
      </c>
      <c r="D19" s="393">
        <v>452977.73582499998</v>
      </c>
      <c r="E19" s="393">
        <v>104580.23818299999</v>
      </c>
      <c r="F19" s="393">
        <v>12111.339443000001</v>
      </c>
      <c r="G19" s="393">
        <v>23827.335250999997</v>
      </c>
      <c r="H19" s="392">
        <v>33276.994618000004</v>
      </c>
      <c r="I19" s="392">
        <v>4301.275036</v>
      </c>
      <c r="J19" s="392">
        <v>35591.75664</v>
      </c>
      <c r="K19" s="392">
        <v>8664.3932729999997</v>
      </c>
      <c r="L19" s="392">
        <v>3241.5437000000002</v>
      </c>
      <c r="M19" s="392">
        <v>0</v>
      </c>
      <c r="N19" s="392">
        <f t="shared" si="0"/>
        <v>849025.03428800008</v>
      </c>
      <c r="O19" s="413">
        <f t="shared" si="1"/>
        <v>0.14334262599291897</v>
      </c>
    </row>
    <row r="20" spans="1:21" ht="30" customHeight="1">
      <c r="A20" s="392" t="s">
        <v>1034</v>
      </c>
      <c r="B20" s="392">
        <v>76604.202262999999</v>
      </c>
      <c r="C20" s="393">
        <v>13580.412291999999</v>
      </c>
      <c r="D20" s="393">
        <v>156664.19367400001</v>
      </c>
      <c r="E20" s="393">
        <v>159348.82908899998</v>
      </c>
      <c r="F20" s="393">
        <v>264738.60386700003</v>
      </c>
      <c r="G20" s="393">
        <v>19801.341079000002</v>
      </c>
      <c r="H20" s="392">
        <v>34394.911824000003</v>
      </c>
      <c r="I20" s="392">
        <v>251.62966</v>
      </c>
      <c r="J20" s="392">
        <v>176.64200200000002</v>
      </c>
      <c r="K20" s="392">
        <v>0</v>
      </c>
      <c r="L20" s="392">
        <v>4621.8525639999998</v>
      </c>
      <c r="M20" s="392">
        <v>9.9600000000000009</v>
      </c>
      <c r="N20" s="392">
        <f t="shared" si="0"/>
        <v>730192.57831399981</v>
      </c>
      <c r="O20" s="413">
        <f t="shared" si="1"/>
        <v>0.12327990039050397</v>
      </c>
    </row>
    <row r="21" spans="1:21" ht="30" customHeight="1">
      <c r="A21" s="392" t="s">
        <v>1035</v>
      </c>
      <c r="B21" s="392">
        <v>872.61615000000006</v>
      </c>
      <c r="C21" s="393">
        <v>2586.5626009999996</v>
      </c>
      <c r="D21" s="393">
        <v>13457.894153000001</v>
      </c>
      <c r="E21" s="393">
        <v>2484.0306800000003</v>
      </c>
      <c r="F21" s="393">
        <v>6514.0316679999996</v>
      </c>
      <c r="G21" s="393">
        <v>2097.9568899999999</v>
      </c>
      <c r="H21" s="392">
        <v>296.11136399999998</v>
      </c>
      <c r="I21" s="392">
        <v>0</v>
      </c>
      <c r="J21" s="392">
        <v>0</v>
      </c>
      <c r="K21" s="392">
        <v>0</v>
      </c>
      <c r="L21" s="392">
        <v>0</v>
      </c>
      <c r="M21" s="392">
        <v>6.9</v>
      </c>
      <c r="N21" s="392">
        <f t="shared" si="0"/>
        <v>28316.103506000003</v>
      </c>
      <c r="O21" s="413">
        <f t="shared" si="1"/>
        <v>4.7806654344900125E-3</v>
      </c>
    </row>
    <row r="22" spans="1:21" ht="30" customHeight="1">
      <c r="A22" s="392" t="s">
        <v>1036</v>
      </c>
      <c r="B22" s="392">
        <v>2664.4952499999999</v>
      </c>
      <c r="C22" s="393">
        <v>1318.8857250000001</v>
      </c>
      <c r="D22" s="393">
        <v>2413.6005499999997</v>
      </c>
      <c r="E22" s="393">
        <v>4561.7998699999998</v>
      </c>
      <c r="F22" s="393">
        <v>1323.8110380000001</v>
      </c>
      <c r="G22" s="393">
        <v>3638.1277200000004</v>
      </c>
      <c r="H22" s="392">
        <v>543.07856000000004</v>
      </c>
      <c r="I22" s="392">
        <v>0</v>
      </c>
      <c r="J22" s="392">
        <v>0</v>
      </c>
      <c r="K22" s="392">
        <v>0</v>
      </c>
      <c r="L22" s="392">
        <v>0</v>
      </c>
      <c r="M22" s="392">
        <v>0</v>
      </c>
      <c r="N22" s="392">
        <f t="shared" si="0"/>
        <v>16463.798713</v>
      </c>
      <c r="O22" s="413">
        <f t="shared" si="1"/>
        <v>2.7796166732814262E-3</v>
      </c>
    </row>
    <row r="23" spans="1:21" ht="30" customHeight="1">
      <c r="A23" s="392" t="s">
        <v>1037</v>
      </c>
      <c r="B23" s="392">
        <v>53337.979628000001</v>
      </c>
      <c r="C23" s="393">
        <v>5950.3259400000006</v>
      </c>
      <c r="D23" s="393">
        <v>21844.698712999998</v>
      </c>
      <c r="E23" s="393">
        <v>17318.520931999999</v>
      </c>
      <c r="F23" s="393">
        <v>57802.148299999993</v>
      </c>
      <c r="G23" s="393">
        <v>23840.036835000003</v>
      </c>
      <c r="H23" s="392">
        <v>5040.7315010000002</v>
      </c>
      <c r="I23" s="392">
        <v>6.9</v>
      </c>
      <c r="J23" s="392">
        <v>118.79960000000001</v>
      </c>
      <c r="K23" s="392">
        <v>0</v>
      </c>
      <c r="L23" s="392">
        <v>1096.1009260000001</v>
      </c>
      <c r="M23" s="392">
        <v>170.79329999999999</v>
      </c>
      <c r="N23" s="392">
        <f t="shared" si="0"/>
        <v>186527.03567499999</v>
      </c>
      <c r="O23" s="413">
        <f t="shared" si="1"/>
        <v>3.1491739386402776E-2</v>
      </c>
    </row>
    <row r="24" spans="1:21" ht="30" customHeight="1">
      <c r="A24" s="392" t="s">
        <v>1038</v>
      </c>
      <c r="B24" s="392">
        <v>1E-3</v>
      </c>
      <c r="C24" s="393">
        <v>0</v>
      </c>
      <c r="D24" s="393">
        <v>578.41246999999998</v>
      </c>
      <c r="E24" s="393">
        <v>138.43600000000001</v>
      </c>
      <c r="F24" s="393">
        <v>149.22336999999999</v>
      </c>
      <c r="G24" s="393">
        <v>64.77167</v>
      </c>
      <c r="H24" s="392">
        <v>4.6593629999999999</v>
      </c>
      <c r="I24" s="392">
        <v>0</v>
      </c>
      <c r="J24" s="392">
        <v>0</v>
      </c>
      <c r="K24" s="392">
        <v>0</v>
      </c>
      <c r="L24" s="392">
        <v>0</v>
      </c>
      <c r="M24" s="392">
        <v>0</v>
      </c>
      <c r="N24" s="392">
        <f t="shared" si="0"/>
        <v>935.503873</v>
      </c>
      <c r="O24" s="413">
        <f t="shared" si="1"/>
        <v>1.5794302448905007E-4</v>
      </c>
    </row>
    <row r="25" spans="1:21" ht="30" customHeight="1">
      <c r="A25" s="392" t="s">
        <v>1039</v>
      </c>
      <c r="B25" s="392">
        <v>119.26764999999999</v>
      </c>
      <c r="C25" s="393">
        <v>122.951876</v>
      </c>
      <c r="D25" s="393">
        <v>1383.15805</v>
      </c>
      <c r="E25" s="393">
        <v>2799.7911749999998</v>
      </c>
      <c r="F25" s="393">
        <v>295.22528999999997</v>
      </c>
      <c r="G25" s="393">
        <v>206.44325000000001</v>
      </c>
      <c r="H25" s="392">
        <v>24.976893</v>
      </c>
      <c r="I25" s="392">
        <v>0</v>
      </c>
      <c r="J25" s="392">
        <v>0</v>
      </c>
      <c r="K25" s="392">
        <v>0</v>
      </c>
      <c r="L25" s="392">
        <v>0</v>
      </c>
      <c r="M25" s="392">
        <v>0</v>
      </c>
      <c r="N25" s="392">
        <f t="shared" si="0"/>
        <v>4951.8141839999998</v>
      </c>
      <c r="O25" s="413">
        <f t="shared" si="1"/>
        <v>8.3602487547236202E-4</v>
      </c>
    </row>
    <row r="26" spans="1:21" s="109" customFormat="1" ht="39" customHeight="1">
      <c r="A26" s="399" t="s">
        <v>1040</v>
      </c>
      <c r="B26" s="399">
        <v>2791.7721000000001</v>
      </c>
      <c r="C26" s="414">
        <v>2036.4273289999999</v>
      </c>
      <c r="D26" s="414">
        <v>6193.2125999999998</v>
      </c>
      <c r="E26" s="414">
        <v>7620.7492510000002</v>
      </c>
      <c r="F26" s="414">
        <v>127.61216</v>
      </c>
      <c r="G26" s="414">
        <v>1263.9702500000001</v>
      </c>
      <c r="H26" s="399">
        <v>810.56566099999998</v>
      </c>
      <c r="I26" s="399">
        <v>0</v>
      </c>
      <c r="J26" s="399">
        <v>0</v>
      </c>
      <c r="K26" s="399">
        <v>0</v>
      </c>
      <c r="L26" s="399">
        <v>10.82673</v>
      </c>
      <c r="M26" s="399">
        <v>0</v>
      </c>
      <c r="N26" s="399">
        <f t="shared" si="0"/>
        <v>20855.136081000001</v>
      </c>
      <c r="O26" s="400">
        <f t="shared" si="1"/>
        <v>3.5210151062237821E-3</v>
      </c>
    </row>
    <row r="27" spans="1:21" ht="23.25" customHeight="1">
      <c r="A27" s="415" t="s">
        <v>1048</v>
      </c>
      <c r="B27" s="416">
        <f t="shared" ref="B27:M27" si="2">SUM(B9:B26)</f>
        <v>1106330.0499729998</v>
      </c>
      <c r="C27" s="416">
        <f t="shared" si="2"/>
        <v>209242.90262600002</v>
      </c>
      <c r="D27" s="416">
        <f t="shared" si="2"/>
        <v>1377965.5298669999</v>
      </c>
      <c r="E27" s="416">
        <f t="shared" si="2"/>
        <v>1641042.9560409999</v>
      </c>
      <c r="F27" s="416">
        <f t="shared" si="2"/>
        <v>881435.37383700011</v>
      </c>
      <c r="G27" s="416">
        <f t="shared" si="2"/>
        <v>373621.63080399996</v>
      </c>
      <c r="H27" s="416">
        <f t="shared" si="2"/>
        <v>235275.13782900004</v>
      </c>
      <c r="I27" s="416">
        <f t="shared" si="2"/>
        <v>4962.9100259999996</v>
      </c>
      <c r="J27" s="416">
        <f t="shared" si="2"/>
        <v>45630.828856</v>
      </c>
      <c r="K27" s="416">
        <f t="shared" si="2"/>
        <v>16148.433561</v>
      </c>
      <c r="L27" s="416">
        <f t="shared" si="2"/>
        <v>22126.107315000001</v>
      </c>
      <c r="M27" s="416">
        <f t="shared" si="2"/>
        <v>9264.6050799999975</v>
      </c>
      <c r="N27" s="416">
        <f t="shared" si="0"/>
        <v>5923046.4658150002</v>
      </c>
      <c r="O27" s="417">
        <f t="shared" si="1"/>
        <v>1</v>
      </c>
    </row>
    <row r="28" spans="1:21" ht="30.75" customHeight="1">
      <c r="A28" s="418" t="s">
        <v>1042</v>
      </c>
      <c r="B28" s="413">
        <f t="shared" ref="B28:N28" si="3">+B27/$N$27</f>
        <v>0.18678395591832841</v>
      </c>
      <c r="C28" s="413">
        <f t="shared" si="3"/>
        <v>3.5326905475695704E-2</v>
      </c>
      <c r="D28" s="413">
        <f t="shared" si="3"/>
        <v>0.23264472730713154</v>
      </c>
      <c r="E28" s="413">
        <f t="shared" si="3"/>
        <v>0.27706062505373158</v>
      </c>
      <c r="F28" s="413">
        <f t="shared" si="3"/>
        <v>0.14881452963845967</v>
      </c>
      <c r="G28" s="413">
        <f t="shared" si="3"/>
        <v>6.3079300991536344E-2</v>
      </c>
      <c r="H28" s="413">
        <f t="shared" si="3"/>
        <v>3.972198077237718E-2</v>
      </c>
      <c r="I28" s="413">
        <f t="shared" si="3"/>
        <v>8.3789820907932255E-4</v>
      </c>
      <c r="J28" s="413">
        <f t="shared" si="3"/>
        <v>7.7039457852237673E-3</v>
      </c>
      <c r="K28" s="413">
        <f t="shared" si="3"/>
        <v>2.7263729322741358E-3</v>
      </c>
      <c r="L28" s="413">
        <f t="shared" si="3"/>
        <v>3.7355957686135573E-3</v>
      </c>
      <c r="M28" s="413">
        <f t="shared" si="3"/>
        <v>1.5641621475487118E-3</v>
      </c>
      <c r="N28" s="413">
        <f t="shared" si="3"/>
        <v>1</v>
      </c>
      <c r="O28" s="413"/>
    </row>
    <row r="29" spans="1:21" ht="9" customHeight="1" thickBot="1">
      <c r="A29" s="419"/>
      <c r="B29" s="199"/>
      <c r="C29" s="420"/>
      <c r="D29" s="420"/>
      <c r="E29" s="420"/>
      <c r="F29" s="420"/>
      <c r="G29" s="420"/>
      <c r="H29" s="421"/>
      <c r="I29" s="421"/>
      <c r="J29" s="421"/>
      <c r="K29" s="421"/>
      <c r="L29" s="421"/>
      <c r="M29" s="421"/>
      <c r="N29" s="421"/>
      <c r="O29" s="422"/>
    </row>
    <row r="30" spans="1:21" ht="15" customHeight="1" thickTop="1">
      <c r="A30" s="426" t="s">
        <v>1043</v>
      </c>
      <c r="B30" s="56"/>
      <c r="C30" s="424"/>
      <c r="D30" s="424"/>
      <c r="E30" s="424"/>
      <c r="F30" s="424"/>
      <c r="G30" s="424"/>
      <c r="H30" s="311"/>
      <c r="I30" s="311"/>
      <c r="J30" s="311"/>
      <c r="K30" s="311"/>
      <c r="L30" s="311"/>
      <c r="M30" s="311"/>
      <c r="N30" s="311"/>
      <c r="O30" s="311"/>
    </row>
    <row r="31" spans="1:21" ht="15" customHeight="1">
      <c r="A31" s="426" t="s">
        <v>1049</v>
      </c>
      <c r="C31" s="294"/>
      <c r="D31" s="294"/>
      <c r="E31" s="294"/>
      <c r="F31" s="294"/>
      <c r="G31" s="294"/>
      <c r="H31" s="293"/>
      <c r="I31" s="293"/>
      <c r="J31" s="293"/>
      <c r="K31" s="293"/>
      <c r="L31" s="293"/>
      <c r="M31" s="293"/>
      <c r="N31" s="293"/>
      <c r="O31" s="311"/>
    </row>
    <row r="32" spans="1:21" ht="15" customHeight="1">
      <c r="A32" s="425" t="s">
        <v>1050</v>
      </c>
      <c r="C32" s="294"/>
      <c r="D32" s="294"/>
      <c r="E32" s="294"/>
      <c r="F32" s="294"/>
      <c r="G32" s="294"/>
      <c r="H32" s="293"/>
      <c r="I32" s="293"/>
      <c r="J32" s="293"/>
      <c r="K32" s="293"/>
      <c r="L32" s="293"/>
      <c r="M32" s="293"/>
      <c r="N32" s="293"/>
      <c r="O32" s="311"/>
      <c r="P32" s="19"/>
      <c r="Q32" s="293"/>
      <c r="R32" s="293"/>
      <c r="S32" s="293"/>
      <c r="T32" s="293"/>
      <c r="U32" s="293"/>
    </row>
    <row r="33" spans="1:15" ht="9" customHeight="1">
      <c r="A33" s="292"/>
      <c r="C33" s="294"/>
      <c r="D33" s="294"/>
      <c r="E33" s="294"/>
      <c r="F33" s="294"/>
      <c r="G33" s="294"/>
      <c r="H33" s="293"/>
      <c r="I33" s="293"/>
      <c r="J33" s="293"/>
      <c r="K33" s="293"/>
      <c r="L33" s="293"/>
      <c r="M33" s="293"/>
      <c r="N33" s="293"/>
      <c r="O33" s="311"/>
    </row>
    <row r="34" spans="1:15" ht="9" hidden="1" customHeight="1">
      <c r="A34" s="298"/>
      <c r="C34" s="294"/>
      <c r="D34" s="294"/>
      <c r="E34" s="294"/>
      <c r="F34" s="294"/>
      <c r="G34" s="294"/>
      <c r="H34" s="293"/>
      <c r="I34" s="293"/>
      <c r="J34" s="293"/>
      <c r="K34" s="293"/>
      <c r="L34" s="293"/>
      <c r="M34" s="293"/>
      <c r="N34" s="293"/>
      <c r="O34" s="311"/>
    </row>
    <row r="35" spans="1:15" ht="9" hidden="1" customHeight="1">
      <c r="A35" s="292"/>
      <c r="C35" s="294"/>
      <c r="D35" s="294"/>
      <c r="E35" s="294"/>
      <c r="F35" s="294"/>
      <c r="G35" s="294"/>
      <c r="H35" s="293"/>
      <c r="I35" s="293"/>
      <c r="J35" s="293"/>
      <c r="K35" s="293"/>
      <c r="L35" s="293"/>
      <c r="M35" s="293"/>
      <c r="N35" s="293"/>
      <c r="O35" s="311"/>
    </row>
    <row r="36" spans="1:15" ht="9" hidden="1" customHeight="1">
      <c r="A36" s="292"/>
      <c r="C36" s="294"/>
      <c r="D36" s="294"/>
      <c r="E36" s="294"/>
      <c r="F36" s="294"/>
      <c r="G36" s="294"/>
      <c r="H36" s="293"/>
      <c r="I36" s="293"/>
      <c r="J36" s="293"/>
      <c r="K36" s="293"/>
      <c r="L36" s="293"/>
      <c r="M36" s="293"/>
      <c r="N36" s="293"/>
      <c r="O36" s="311"/>
    </row>
    <row r="37" spans="1:15" ht="9" hidden="1" customHeight="1">
      <c r="A37" s="292"/>
      <c r="B37" s="143"/>
      <c r="C37" s="294"/>
      <c r="D37" s="294"/>
      <c r="E37" s="294"/>
      <c r="F37" s="294"/>
      <c r="G37" s="294"/>
      <c r="H37" s="293"/>
      <c r="I37" s="293"/>
      <c r="J37" s="293"/>
      <c r="K37" s="293"/>
      <c r="L37" s="293"/>
      <c r="M37" s="293"/>
      <c r="N37" s="293"/>
      <c r="O37" s="311"/>
    </row>
    <row r="38" spans="1:15" ht="9" hidden="1" customHeight="1">
      <c r="A38" s="292"/>
      <c r="B38" s="143"/>
      <c r="C38" s="294"/>
      <c r="D38" s="294"/>
      <c r="E38" s="294"/>
      <c r="F38" s="294"/>
      <c r="G38" s="294"/>
      <c r="H38" s="293"/>
      <c r="I38" s="293"/>
      <c r="J38" s="293"/>
      <c r="K38" s="293"/>
      <c r="L38" s="293"/>
      <c r="M38" s="293"/>
      <c r="N38" s="293"/>
      <c r="O38" s="311"/>
    </row>
    <row r="39" spans="1:15" ht="9" hidden="1" customHeight="1">
      <c r="A39" s="292"/>
      <c r="B39" s="143"/>
      <c r="C39" s="294"/>
      <c r="D39" s="294"/>
      <c r="E39" s="294"/>
      <c r="F39" s="294"/>
      <c r="G39" s="294"/>
      <c r="H39" s="293"/>
      <c r="I39" s="293"/>
      <c r="J39" s="293"/>
      <c r="K39" s="293"/>
      <c r="L39" s="293"/>
      <c r="M39" s="293"/>
      <c r="N39" s="293"/>
      <c r="O39" s="311"/>
    </row>
    <row r="40" spans="1:15" ht="9" hidden="1" customHeight="1">
      <c r="A40" s="295"/>
      <c r="B40" s="143"/>
      <c r="C40" s="294"/>
      <c r="D40" s="294"/>
      <c r="E40" s="294"/>
      <c r="F40" s="294"/>
      <c r="G40" s="294"/>
      <c r="H40" s="293"/>
      <c r="I40" s="293"/>
      <c r="J40" s="293"/>
      <c r="K40" s="293"/>
      <c r="L40" s="293"/>
      <c r="M40" s="293"/>
      <c r="N40" s="293"/>
      <c r="O40" s="311"/>
    </row>
    <row r="41" spans="1:15" ht="9" hidden="1" customHeight="1">
      <c r="A41" s="292"/>
      <c r="B41" s="143"/>
      <c r="C41" s="294"/>
      <c r="D41" s="294"/>
      <c r="E41" s="294"/>
      <c r="F41" s="294"/>
      <c r="G41" s="294"/>
      <c r="H41" s="293"/>
      <c r="I41" s="293"/>
      <c r="J41" s="293"/>
      <c r="K41" s="293"/>
      <c r="L41" s="293"/>
      <c r="M41" s="293"/>
      <c r="N41" s="293"/>
      <c r="O41" s="311"/>
    </row>
    <row r="42" spans="1:15" ht="9" hidden="1" customHeight="1">
      <c r="A42" s="292"/>
      <c r="B42" s="143"/>
      <c r="C42" s="294"/>
      <c r="D42" s="294"/>
      <c r="E42" s="294"/>
      <c r="F42" s="294"/>
      <c r="G42" s="294"/>
      <c r="H42" s="293"/>
      <c r="I42" s="293"/>
      <c r="J42" s="293"/>
      <c r="K42" s="293"/>
      <c r="L42" s="293"/>
      <c r="M42" s="293"/>
      <c r="N42" s="293"/>
      <c r="O42" s="311"/>
    </row>
    <row r="43" spans="1:15" ht="9" hidden="1" customHeight="1">
      <c r="A43" s="292"/>
      <c r="B43" s="143"/>
      <c r="C43" s="294"/>
      <c r="D43" s="294"/>
      <c r="E43" s="294"/>
      <c r="F43" s="294"/>
      <c r="G43" s="294"/>
      <c r="H43" s="293"/>
      <c r="I43" s="293"/>
      <c r="J43" s="293"/>
      <c r="K43" s="293"/>
      <c r="L43" s="293"/>
      <c r="M43" s="293"/>
      <c r="N43" s="293"/>
      <c r="O43" s="311"/>
    </row>
    <row r="44" spans="1:15" ht="9" hidden="1" customHeight="1">
      <c r="A44" s="292"/>
      <c r="C44" s="294"/>
      <c r="D44" s="294"/>
      <c r="E44" s="294"/>
      <c r="F44" s="294"/>
      <c r="G44" s="294"/>
      <c r="H44" s="293"/>
      <c r="I44" s="293"/>
      <c r="J44" s="293"/>
      <c r="K44" s="293"/>
      <c r="L44" s="293"/>
      <c r="M44" s="293"/>
      <c r="N44" s="293"/>
      <c r="O44" s="311"/>
    </row>
    <row r="45" spans="1:15" ht="9" hidden="1" customHeight="1">
      <c r="A45" s="292"/>
      <c r="C45" s="294"/>
      <c r="D45" s="294"/>
      <c r="E45" s="294"/>
      <c r="F45" s="294"/>
      <c r="G45" s="294"/>
      <c r="H45" s="293"/>
      <c r="I45" s="293"/>
      <c r="J45" s="293"/>
      <c r="K45" s="293"/>
      <c r="L45" s="293"/>
      <c r="M45" s="293"/>
      <c r="N45" s="293"/>
      <c r="O45" s="311"/>
    </row>
    <row r="46" spans="1:15" ht="9" hidden="1" customHeight="1">
      <c r="A46" s="295"/>
      <c r="C46" s="294"/>
      <c r="D46" s="294"/>
      <c r="E46" s="294"/>
      <c r="F46" s="294"/>
      <c r="G46" s="294"/>
      <c r="H46" s="293"/>
      <c r="I46" s="293"/>
      <c r="J46" s="293"/>
      <c r="K46" s="293"/>
      <c r="L46" s="293"/>
      <c r="M46" s="293"/>
      <c r="N46" s="293"/>
      <c r="O46" s="311"/>
    </row>
    <row r="47" spans="1:15" ht="9" hidden="1" customHeight="1">
      <c r="A47" s="292"/>
      <c r="C47" s="294"/>
      <c r="D47" s="294"/>
      <c r="E47" s="294"/>
      <c r="F47" s="294"/>
      <c r="G47" s="294"/>
      <c r="H47" s="293"/>
      <c r="I47" s="293"/>
      <c r="J47" s="293"/>
      <c r="K47" s="293"/>
      <c r="L47" s="293"/>
      <c r="M47" s="293"/>
      <c r="N47" s="293"/>
      <c r="O47" s="311"/>
    </row>
    <row r="48" spans="1:15" ht="9" hidden="1" customHeight="1">
      <c r="A48" s="292"/>
      <c r="C48" s="294"/>
      <c r="D48" s="294"/>
      <c r="E48" s="294"/>
      <c r="F48" s="294"/>
      <c r="G48" s="294"/>
      <c r="H48" s="293"/>
      <c r="I48" s="293"/>
      <c r="J48" s="293"/>
      <c r="K48" s="293"/>
      <c r="L48" s="293"/>
      <c r="M48" s="293"/>
      <c r="N48" s="293"/>
      <c r="O48" s="311"/>
    </row>
    <row r="49" spans="1:15" ht="9" hidden="1" customHeight="1">
      <c r="A49" s="292"/>
      <c r="C49" s="294"/>
      <c r="D49" s="294"/>
      <c r="E49" s="294"/>
      <c r="F49" s="294"/>
      <c r="G49" s="294"/>
      <c r="H49" s="293"/>
      <c r="I49" s="293"/>
      <c r="J49" s="293"/>
      <c r="K49" s="293"/>
      <c r="L49" s="293"/>
      <c r="M49" s="293"/>
      <c r="N49" s="293"/>
      <c r="O49" s="311"/>
    </row>
    <row r="50" spans="1:15" ht="9" hidden="1" customHeight="1">
      <c r="A50" s="292"/>
      <c r="C50" s="294"/>
      <c r="D50" s="294"/>
      <c r="E50" s="294"/>
      <c r="F50" s="294"/>
      <c r="G50" s="294"/>
      <c r="H50" s="293"/>
      <c r="I50" s="293"/>
      <c r="J50" s="293"/>
      <c r="K50" s="293"/>
      <c r="L50" s="293"/>
      <c r="M50" s="293"/>
      <c r="N50" s="293"/>
      <c r="O50" s="311"/>
    </row>
    <row r="51" spans="1:15" ht="9" hidden="1" customHeight="1">
      <c r="A51" s="292"/>
      <c r="C51" s="294"/>
      <c r="D51" s="294"/>
      <c r="E51" s="294"/>
      <c r="F51" s="294"/>
      <c r="G51" s="294"/>
      <c r="H51" s="293"/>
      <c r="I51" s="293"/>
      <c r="J51" s="293"/>
      <c r="K51" s="293"/>
      <c r="L51" s="293"/>
      <c r="M51" s="293"/>
      <c r="N51" s="293"/>
      <c r="O51" s="311"/>
    </row>
    <row r="52" spans="1:15" ht="9" hidden="1" customHeight="1">
      <c r="A52" s="295"/>
      <c r="C52" s="294"/>
      <c r="D52" s="294"/>
      <c r="E52" s="294"/>
      <c r="F52" s="294"/>
      <c r="G52" s="294"/>
      <c r="H52" s="293"/>
      <c r="I52" s="293"/>
      <c r="J52" s="293"/>
      <c r="K52" s="293"/>
      <c r="L52" s="293"/>
      <c r="M52" s="293"/>
      <c r="N52" s="293"/>
      <c r="O52" s="311"/>
    </row>
    <row r="53" spans="1:15" ht="9" hidden="1" customHeight="1">
      <c r="A53" s="292"/>
      <c r="C53" s="294"/>
      <c r="D53" s="294"/>
      <c r="E53" s="294"/>
      <c r="F53" s="294"/>
      <c r="G53" s="294"/>
      <c r="H53" s="293"/>
      <c r="I53" s="293"/>
      <c r="J53" s="293"/>
      <c r="K53" s="293"/>
      <c r="L53" s="293"/>
      <c r="M53" s="293"/>
      <c r="N53" s="293"/>
      <c r="O53" s="311"/>
    </row>
    <row r="54" spans="1:15" ht="9" hidden="1" customHeight="1">
      <c r="A54" s="292"/>
      <c r="C54" s="294"/>
      <c r="D54" s="294"/>
      <c r="E54" s="294"/>
      <c r="F54" s="294"/>
      <c r="G54" s="294"/>
      <c r="H54" s="293"/>
      <c r="I54" s="293"/>
      <c r="J54" s="293"/>
      <c r="K54" s="293"/>
      <c r="L54" s="293"/>
      <c r="M54" s="293"/>
      <c r="N54" s="293"/>
      <c r="O54" s="311"/>
    </row>
    <row r="55" spans="1:15" ht="9" hidden="1" customHeight="1">
      <c r="A55" s="292"/>
      <c r="C55" s="294"/>
      <c r="D55" s="294"/>
      <c r="E55" s="294"/>
      <c r="F55" s="294"/>
      <c r="G55" s="294"/>
      <c r="H55" s="293"/>
      <c r="I55" s="293"/>
      <c r="J55" s="293"/>
      <c r="K55" s="293"/>
      <c r="L55" s="293"/>
      <c r="M55" s="293"/>
      <c r="N55" s="293"/>
      <c r="O55" s="311"/>
    </row>
    <row r="56" spans="1:15" ht="9" hidden="1" customHeight="1">
      <c r="A56" s="292"/>
      <c r="C56" s="294"/>
      <c r="D56" s="294"/>
      <c r="E56" s="294"/>
      <c r="F56" s="294"/>
      <c r="G56" s="294"/>
      <c r="H56" s="293"/>
      <c r="I56" s="293"/>
      <c r="J56" s="293"/>
      <c r="K56" s="293"/>
      <c r="L56" s="293"/>
      <c r="M56" s="293"/>
      <c r="N56" s="293"/>
      <c r="O56" s="311"/>
    </row>
    <row r="57" spans="1:15" ht="9" hidden="1" customHeight="1">
      <c r="A57" s="295"/>
      <c r="C57" s="294"/>
      <c r="D57" s="294"/>
      <c r="E57" s="294"/>
      <c r="F57" s="294"/>
      <c r="G57" s="294"/>
      <c r="H57" s="293"/>
      <c r="I57" s="293"/>
      <c r="J57" s="293"/>
      <c r="K57" s="293"/>
      <c r="L57" s="293"/>
      <c r="M57" s="293"/>
      <c r="N57" s="293"/>
      <c r="O57" s="311"/>
    </row>
    <row r="58" spans="1:15" ht="9" hidden="1" customHeight="1">
      <c r="A58" s="296"/>
      <c r="C58" s="294"/>
      <c r="D58" s="294"/>
      <c r="E58" s="294"/>
      <c r="F58" s="294"/>
      <c r="G58" s="294"/>
      <c r="H58" s="293"/>
      <c r="I58" s="293"/>
      <c r="J58" s="293"/>
      <c r="K58" s="293"/>
      <c r="L58" s="293"/>
      <c r="M58" s="293"/>
      <c r="N58" s="293"/>
      <c r="O58" s="311"/>
    </row>
    <row r="59" spans="1:15" ht="9" hidden="1" customHeight="1">
      <c r="A59" s="296"/>
      <c r="C59" s="294"/>
      <c r="D59" s="294"/>
      <c r="E59" s="294"/>
      <c r="F59" s="294"/>
      <c r="G59" s="294"/>
      <c r="H59" s="293"/>
      <c r="I59" s="293"/>
      <c r="J59" s="293"/>
      <c r="K59" s="293"/>
      <c r="L59" s="293"/>
      <c r="M59" s="293"/>
      <c r="N59" s="293"/>
      <c r="O59" s="311"/>
    </row>
    <row r="60" spans="1:15" ht="9" hidden="1" customHeight="1">
      <c r="A60" s="296"/>
      <c r="C60" s="294"/>
      <c r="D60" s="294"/>
      <c r="E60" s="294"/>
      <c r="F60" s="294"/>
      <c r="G60" s="294"/>
      <c r="H60" s="293"/>
      <c r="I60" s="293"/>
      <c r="J60" s="293"/>
      <c r="K60" s="293"/>
      <c r="L60" s="293"/>
      <c r="M60" s="293"/>
      <c r="N60" s="293"/>
      <c r="O60" s="311"/>
    </row>
    <row r="61" spans="1:15" ht="9" hidden="1" customHeight="1">
      <c r="A61" s="296"/>
      <c r="C61" s="294"/>
      <c r="D61" s="294"/>
      <c r="E61" s="294"/>
      <c r="F61" s="294"/>
      <c r="G61" s="294"/>
      <c r="H61" s="293"/>
      <c r="I61" s="293"/>
      <c r="J61" s="293"/>
      <c r="K61" s="293"/>
      <c r="L61" s="293"/>
      <c r="M61" s="293"/>
      <c r="N61" s="293"/>
      <c r="O61" s="311"/>
    </row>
    <row r="62" spans="1:15" ht="9" hidden="1" customHeight="1">
      <c r="A62" s="297"/>
      <c r="C62" s="294"/>
      <c r="D62" s="294"/>
      <c r="E62" s="294"/>
      <c r="F62" s="294"/>
      <c r="G62" s="294"/>
      <c r="H62" s="293"/>
      <c r="I62" s="293"/>
      <c r="J62" s="293"/>
      <c r="K62" s="293"/>
      <c r="L62" s="293"/>
      <c r="M62" s="293"/>
      <c r="N62" s="293"/>
      <c r="O62" s="311"/>
    </row>
    <row r="63" spans="1:15" ht="9" hidden="1" customHeight="1">
      <c r="A63" s="297"/>
      <c r="C63" s="294"/>
      <c r="D63" s="294"/>
      <c r="E63" s="294"/>
      <c r="F63" s="294"/>
      <c r="G63" s="294"/>
      <c r="H63" s="293"/>
      <c r="I63" s="293"/>
      <c r="J63" s="293"/>
      <c r="K63" s="293"/>
      <c r="L63" s="293"/>
      <c r="M63" s="293"/>
      <c r="N63" s="293"/>
      <c r="O63" s="311"/>
    </row>
    <row r="64" spans="1:15" ht="9" hidden="1" customHeight="1">
      <c r="A64" s="298"/>
      <c r="C64" s="294"/>
      <c r="D64" s="294"/>
      <c r="E64" s="294"/>
      <c r="F64" s="294"/>
      <c r="G64" s="294"/>
      <c r="H64" s="293"/>
      <c r="I64" s="293"/>
      <c r="J64" s="293"/>
      <c r="K64" s="293"/>
      <c r="L64" s="293"/>
      <c r="M64" s="293"/>
      <c r="N64" s="293"/>
      <c r="O64" s="311"/>
    </row>
    <row r="65" spans="1:15" ht="9" hidden="1" customHeight="1">
      <c r="A65" s="292"/>
      <c r="C65" s="294"/>
      <c r="D65" s="294"/>
      <c r="E65" s="294"/>
      <c r="F65" s="294"/>
      <c r="G65" s="294"/>
      <c r="H65" s="293"/>
      <c r="I65" s="293"/>
      <c r="J65" s="293"/>
      <c r="K65" s="293"/>
      <c r="L65" s="293"/>
      <c r="M65" s="293"/>
      <c r="N65" s="293"/>
      <c r="O65" s="311"/>
    </row>
    <row r="66" spans="1:15" ht="9" hidden="1" customHeight="1">
      <c r="A66" s="292"/>
      <c r="C66" s="294"/>
      <c r="D66" s="294"/>
      <c r="E66" s="294"/>
      <c r="F66" s="294"/>
      <c r="G66" s="294"/>
      <c r="H66" s="293"/>
      <c r="I66" s="293"/>
      <c r="J66" s="293"/>
      <c r="K66" s="293"/>
      <c r="L66" s="293"/>
      <c r="M66" s="293"/>
      <c r="N66" s="293"/>
      <c r="O66" s="311"/>
    </row>
    <row r="67" spans="1:15" ht="9" hidden="1" customHeight="1">
      <c r="A67" s="292"/>
      <c r="C67" s="294"/>
      <c r="D67" s="294"/>
      <c r="E67" s="294"/>
      <c r="F67" s="294"/>
      <c r="G67" s="294"/>
      <c r="H67" s="293"/>
      <c r="I67" s="293"/>
      <c r="J67" s="293"/>
      <c r="K67" s="293"/>
      <c r="L67" s="293"/>
      <c r="M67" s="293"/>
      <c r="N67" s="293"/>
      <c r="O67" s="311"/>
    </row>
    <row r="68" spans="1:15" ht="9" hidden="1" customHeight="1">
      <c r="A68" s="292"/>
      <c r="C68" s="294"/>
      <c r="D68" s="294"/>
      <c r="E68" s="294"/>
      <c r="F68" s="294"/>
      <c r="G68" s="294"/>
      <c r="H68" s="293"/>
      <c r="I68" s="293"/>
      <c r="J68" s="293"/>
      <c r="K68" s="293"/>
      <c r="L68" s="293"/>
      <c r="M68" s="293"/>
      <c r="N68" s="293"/>
      <c r="O68" s="311"/>
    </row>
    <row r="69" spans="1:15" ht="9" hidden="1" customHeight="1">
      <c r="A69" s="296"/>
      <c r="C69" s="294"/>
      <c r="D69" s="294"/>
      <c r="E69" s="294"/>
      <c r="F69" s="294"/>
      <c r="G69" s="294"/>
      <c r="H69" s="293"/>
      <c r="I69" s="293"/>
      <c r="J69" s="293"/>
      <c r="K69" s="293"/>
      <c r="L69" s="293"/>
      <c r="M69" s="293"/>
      <c r="N69" s="293"/>
      <c r="O69" s="311"/>
    </row>
    <row r="70" spans="1:15" ht="9" hidden="1" customHeight="1">
      <c r="A70" s="298"/>
      <c r="C70" s="294"/>
      <c r="D70" s="294"/>
      <c r="E70" s="294"/>
      <c r="F70" s="294"/>
      <c r="G70" s="294"/>
      <c r="H70" s="293"/>
      <c r="I70" s="293"/>
      <c r="J70" s="293"/>
      <c r="K70" s="293"/>
      <c r="L70" s="293"/>
      <c r="M70" s="293"/>
      <c r="N70" s="293"/>
      <c r="O70" s="311"/>
    </row>
    <row r="71" spans="1:15" ht="9" hidden="1" customHeight="1">
      <c r="A71" s="292"/>
      <c r="C71" s="294"/>
      <c r="D71" s="294"/>
      <c r="E71" s="294"/>
      <c r="F71" s="294"/>
      <c r="G71" s="294"/>
      <c r="H71" s="293"/>
      <c r="I71" s="293"/>
      <c r="J71" s="293"/>
      <c r="K71" s="293"/>
      <c r="L71" s="293"/>
      <c r="M71" s="293"/>
      <c r="N71" s="293"/>
      <c r="O71" s="311"/>
    </row>
    <row r="72" spans="1:15" ht="9" hidden="1" customHeight="1">
      <c r="A72" s="292"/>
      <c r="C72" s="294"/>
      <c r="D72" s="294"/>
      <c r="E72" s="294"/>
      <c r="F72" s="294"/>
      <c r="G72" s="294"/>
      <c r="H72" s="293"/>
      <c r="I72" s="293"/>
      <c r="J72" s="293"/>
      <c r="K72" s="293"/>
      <c r="L72" s="293"/>
      <c r="M72" s="293"/>
      <c r="N72" s="293"/>
      <c r="O72" s="311"/>
    </row>
    <row r="73" spans="1:15" ht="9" hidden="1" customHeight="1">
      <c r="A73" s="292"/>
      <c r="C73" s="294"/>
      <c r="D73" s="294"/>
      <c r="E73" s="294"/>
      <c r="F73" s="294"/>
      <c r="G73" s="294"/>
      <c r="H73" s="293"/>
      <c r="I73" s="293"/>
      <c r="J73" s="293"/>
      <c r="K73" s="293"/>
      <c r="L73" s="293"/>
      <c r="M73" s="293"/>
      <c r="N73" s="293"/>
      <c r="O73" s="311"/>
    </row>
    <row r="74" spans="1:15" ht="9" hidden="1" customHeight="1">
      <c r="A74" s="292"/>
      <c r="C74" s="294"/>
      <c r="D74" s="294"/>
      <c r="E74" s="294"/>
      <c r="F74" s="294"/>
      <c r="G74" s="294"/>
      <c r="H74" s="293"/>
      <c r="I74" s="293"/>
      <c r="J74" s="293"/>
      <c r="K74" s="293"/>
      <c r="L74" s="293"/>
      <c r="M74" s="293"/>
      <c r="N74" s="293"/>
      <c r="O74" s="311"/>
    </row>
    <row r="75" spans="1:15" ht="9" hidden="1" customHeight="1">
      <c r="A75" s="296"/>
      <c r="C75" s="294"/>
      <c r="D75" s="294"/>
      <c r="E75" s="294"/>
      <c r="F75" s="294"/>
      <c r="G75" s="294"/>
      <c r="H75" s="293"/>
      <c r="I75" s="293"/>
      <c r="J75" s="293"/>
      <c r="K75" s="293"/>
      <c r="L75" s="293"/>
      <c r="M75" s="293"/>
      <c r="N75" s="293"/>
      <c r="O75" s="311"/>
    </row>
    <row r="76" spans="1:15" ht="9" hidden="1" customHeight="1">
      <c r="A76" s="298"/>
      <c r="C76" s="294"/>
      <c r="D76" s="294"/>
      <c r="E76" s="294"/>
      <c r="F76" s="294"/>
      <c r="G76" s="294"/>
      <c r="H76" s="293"/>
      <c r="I76" s="293"/>
      <c r="J76" s="293"/>
      <c r="K76" s="293"/>
      <c r="L76" s="293"/>
      <c r="M76" s="293"/>
      <c r="N76" s="293"/>
      <c r="O76" s="311"/>
    </row>
    <row r="77" spans="1:15" ht="9" hidden="1" customHeight="1">
      <c r="A77" s="292"/>
      <c r="C77" s="294"/>
      <c r="D77" s="294"/>
      <c r="E77" s="294"/>
      <c r="F77" s="294"/>
      <c r="G77" s="294"/>
      <c r="H77" s="293"/>
      <c r="I77" s="293"/>
      <c r="J77" s="293"/>
      <c r="K77" s="293"/>
      <c r="L77" s="293"/>
      <c r="M77" s="293"/>
      <c r="N77" s="293"/>
      <c r="O77" s="311"/>
    </row>
    <row r="78" spans="1:15" ht="9" hidden="1" customHeight="1">
      <c r="A78" s="292"/>
      <c r="C78" s="294"/>
      <c r="D78" s="294"/>
      <c r="E78" s="294"/>
      <c r="F78" s="294"/>
      <c r="G78" s="294"/>
      <c r="H78" s="293"/>
      <c r="I78" s="293"/>
      <c r="J78" s="293"/>
      <c r="K78" s="293"/>
      <c r="L78" s="293"/>
      <c r="M78" s="293"/>
      <c r="N78" s="293"/>
      <c r="O78" s="311"/>
    </row>
    <row r="79" spans="1:15" ht="9" hidden="1" customHeight="1">
      <c r="A79" s="292"/>
      <c r="C79" s="245"/>
      <c r="D79" s="245"/>
      <c r="E79" s="245"/>
      <c r="F79" s="245"/>
      <c r="G79" s="245"/>
      <c r="O79" s="56"/>
    </row>
    <row r="80" spans="1:15" ht="9" hidden="1" customHeight="1">
      <c r="A80" s="292"/>
      <c r="C80" s="245"/>
      <c r="D80" s="245"/>
      <c r="E80" s="245"/>
      <c r="F80" s="245"/>
      <c r="G80" s="245"/>
      <c r="O80" s="56"/>
    </row>
    <row r="81" spans="1:15" ht="9" hidden="1" customHeight="1">
      <c r="A81" s="292"/>
      <c r="C81" s="245"/>
      <c r="D81" s="245"/>
      <c r="E81" s="245"/>
      <c r="F81" s="245"/>
      <c r="G81" s="245"/>
      <c r="O81" s="56"/>
    </row>
    <row r="82" spans="1:15" ht="9" hidden="1" customHeight="1">
      <c r="A82" s="292"/>
      <c r="C82" s="245"/>
      <c r="D82" s="245"/>
      <c r="E82" s="245"/>
      <c r="F82" s="245"/>
      <c r="G82" s="245"/>
      <c r="O82" s="56"/>
    </row>
    <row r="83" spans="1:15" ht="9" hidden="1" customHeight="1">
      <c r="A83" s="292"/>
      <c r="C83" s="245"/>
      <c r="D83" s="245"/>
      <c r="E83" s="245"/>
      <c r="F83" s="245"/>
      <c r="G83" s="245"/>
      <c r="O83" s="56"/>
    </row>
    <row r="84" spans="1:15" ht="9" hidden="1" customHeight="1">
      <c r="A84" s="292"/>
      <c r="C84" s="245"/>
      <c r="D84" s="245"/>
      <c r="E84" s="245"/>
      <c r="F84" s="245"/>
      <c r="G84" s="245"/>
      <c r="O84" s="56"/>
    </row>
    <row r="85" spans="1:15" ht="9" hidden="1" customHeight="1">
      <c r="A85" s="296"/>
      <c r="C85" s="245"/>
      <c r="D85" s="245"/>
      <c r="E85" s="245"/>
      <c r="F85" s="245"/>
      <c r="G85" s="245"/>
      <c r="O85" s="56"/>
    </row>
    <row r="86" spans="1:15" ht="9" hidden="1" customHeight="1">
      <c r="A86" s="298"/>
      <c r="C86" s="245"/>
      <c r="D86" s="245"/>
      <c r="E86" s="245"/>
      <c r="F86" s="245"/>
      <c r="G86" s="245"/>
      <c r="O86" s="56"/>
    </row>
    <row r="87" spans="1:15" ht="9" hidden="1" customHeight="1">
      <c r="A87" s="292"/>
      <c r="C87" s="245"/>
      <c r="D87" s="245"/>
      <c r="E87" s="245"/>
      <c r="F87" s="245"/>
      <c r="G87" s="245"/>
      <c r="O87" s="56"/>
    </row>
    <row r="88" spans="1:15" ht="9" hidden="1" customHeight="1">
      <c r="A88" s="292"/>
      <c r="C88" s="245"/>
      <c r="D88" s="245"/>
      <c r="E88" s="245"/>
      <c r="F88" s="245"/>
      <c r="G88" s="245"/>
      <c r="O88" s="56"/>
    </row>
    <row r="89" spans="1:15" ht="9" hidden="1" customHeight="1">
      <c r="A89" s="292"/>
      <c r="C89" s="245"/>
      <c r="D89" s="245"/>
      <c r="E89" s="245"/>
      <c r="F89" s="245"/>
      <c r="G89" s="245"/>
      <c r="O89" s="56"/>
    </row>
    <row r="90" spans="1:15" ht="9" hidden="1" customHeight="1">
      <c r="A90" s="292"/>
      <c r="C90" s="245"/>
      <c r="D90" s="245"/>
      <c r="E90" s="245"/>
      <c r="F90" s="245"/>
      <c r="G90" s="245"/>
      <c r="O90" s="56"/>
    </row>
    <row r="91" spans="1:15" ht="9" hidden="1" customHeight="1">
      <c r="A91" s="292"/>
      <c r="C91" s="245"/>
      <c r="D91" s="245"/>
      <c r="E91" s="245"/>
      <c r="F91" s="245"/>
      <c r="G91" s="245"/>
      <c r="O91" s="56"/>
    </row>
    <row r="92" spans="1:15" ht="9" hidden="1" customHeight="1">
      <c r="A92" s="292"/>
      <c r="C92" s="245"/>
      <c r="D92" s="245"/>
      <c r="E92" s="245"/>
      <c r="F92" s="245"/>
      <c r="G92" s="245"/>
      <c r="O92" s="56"/>
    </row>
    <row r="93" spans="1:15" ht="9" hidden="1" customHeight="1">
      <c r="A93" s="292"/>
      <c r="C93" s="245"/>
      <c r="D93" s="245"/>
      <c r="E93" s="245"/>
      <c r="F93" s="245"/>
      <c r="G93" s="245"/>
      <c r="O93" s="56"/>
    </row>
    <row r="94" spans="1:15" ht="9" hidden="1" customHeight="1">
      <c r="A94" s="292"/>
      <c r="C94" s="245"/>
      <c r="D94" s="245"/>
      <c r="E94" s="245"/>
      <c r="F94" s="245"/>
      <c r="G94" s="245"/>
      <c r="O94" s="56"/>
    </row>
    <row r="95" spans="1:15" ht="9" hidden="1" customHeight="1">
      <c r="A95" s="292"/>
      <c r="C95" s="245"/>
      <c r="D95" s="245"/>
      <c r="E95" s="245"/>
      <c r="F95" s="245"/>
      <c r="G95" s="245"/>
      <c r="O95" s="56"/>
    </row>
    <row r="96" spans="1:15" ht="9" hidden="1" customHeight="1">
      <c r="A96" s="298"/>
      <c r="C96" s="245"/>
      <c r="D96" s="245"/>
      <c r="E96" s="245"/>
      <c r="F96" s="245"/>
      <c r="G96" s="245"/>
      <c r="O96" s="56"/>
    </row>
    <row r="97" spans="1:15" ht="9" hidden="1" customHeight="1">
      <c r="A97" s="292"/>
      <c r="C97" s="245"/>
      <c r="D97" s="245"/>
      <c r="E97" s="245"/>
      <c r="F97" s="245"/>
      <c r="G97" s="245"/>
      <c r="O97" s="56"/>
    </row>
    <row r="98" spans="1:15" ht="9" hidden="1" customHeight="1">
      <c r="A98" s="292"/>
      <c r="C98" s="245"/>
      <c r="D98" s="245"/>
      <c r="E98" s="245"/>
      <c r="F98" s="245"/>
      <c r="G98" s="245"/>
      <c r="O98" s="56"/>
    </row>
    <row r="99" spans="1:15" ht="9" hidden="1" customHeight="1">
      <c r="A99" s="292"/>
      <c r="C99" s="245"/>
      <c r="D99" s="245"/>
      <c r="E99" s="245"/>
      <c r="F99" s="245"/>
      <c r="G99" s="245"/>
      <c r="O99" s="56"/>
    </row>
    <row r="100" spans="1:15" hidden="1">
      <c r="A100" s="299"/>
      <c r="C100" s="245"/>
      <c r="D100" s="245"/>
      <c r="E100" s="245"/>
      <c r="F100" s="245"/>
      <c r="G100" s="245"/>
      <c r="O100" s="56"/>
    </row>
    <row r="101" spans="1:15" hidden="1">
      <c r="A101" s="299"/>
      <c r="C101" s="245"/>
      <c r="D101" s="245"/>
      <c r="E101" s="245"/>
      <c r="F101" s="245"/>
      <c r="G101" s="245"/>
      <c r="O101" s="56"/>
    </row>
    <row r="102" spans="1:15" hidden="1">
      <c r="A102" s="299"/>
      <c r="C102" s="245"/>
      <c r="D102" s="245"/>
      <c r="E102" s="245"/>
      <c r="F102" s="245"/>
      <c r="G102" s="245"/>
      <c r="O102" s="56"/>
    </row>
    <row r="103" spans="1:15" hidden="1">
      <c r="A103" s="299"/>
      <c r="C103" s="245"/>
      <c r="D103" s="245"/>
      <c r="E103" s="245"/>
      <c r="F103" s="245"/>
      <c r="G103" s="245"/>
      <c r="O103" s="56"/>
    </row>
    <row r="104" spans="1:15" hidden="1">
      <c r="A104" s="299"/>
      <c r="C104" s="245"/>
      <c r="D104" s="245"/>
      <c r="E104" s="245"/>
      <c r="F104" s="245"/>
      <c r="G104" s="245"/>
      <c r="O104" s="56"/>
    </row>
    <row r="105" spans="1:15" hidden="1">
      <c r="A105" s="299"/>
      <c r="C105" s="245"/>
      <c r="D105" s="245"/>
      <c r="E105" s="245"/>
      <c r="F105" s="245"/>
      <c r="G105" s="245"/>
      <c r="O105" s="56"/>
    </row>
    <row r="106" spans="1:15" hidden="1">
      <c r="A106" s="299"/>
      <c r="C106" s="245"/>
      <c r="D106" s="245"/>
      <c r="E106" s="245"/>
      <c r="F106" s="245"/>
      <c r="G106" s="245"/>
      <c r="O106" s="56"/>
    </row>
    <row r="107" spans="1:15" ht="15.75" hidden="1">
      <c r="A107" s="300"/>
      <c r="C107" s="245"/>
      <c r="D107" s="245"/>
      <c r="E107" s="245"/>
      <c r="F107" s="245"/>
      <c r="G107" s="245"/>
      <c r="O107" s="56"/>
    </row>
    <row r="108" spans="1:15" ht="15.75" hidden="1">
      <c r="A108" s="300"/>
      <c r="C108" s="245"/>
      <c r="D108" s="245"/>
      <c r="E108" s="245"/>
      <c r="F108" s="245"/>
      <c r="G108" s="245"/>
      <c r="O108" s="56"/>
    </row>
    <row r="109" spans="1:15" ht="15.75" hidden="1">
      <c r="A109" s="300"/>
      <c r="C109" s="245"/>
      <c r="D109" s="245"/>
      <c r="E109" s="245"/>
      <c r="F109" s="245"/>
      <c r="G109" s="245"/>
      <c r="O109" s="56"/>
    </row>
    <row r="110" spans="1:15" ht="15.75" hidden="1">
      <c r="A110" s="300"/>
      <c r="C110" s="245"/>
      <c r="D110" s="245"/>
      <c r="E110" s="245"/>
      <c r="F110" s="245"/>
      <c r="G110" s="245"/>
      <c r="O110" s="56"/>
    </row>
    <row r="111" spans="1:15" ht="15.75" hidden="1">
      <c r="A111" s="300"/>
      <c r="C111" s="245"/>
      <c r="D111" s="245"/>
      <c r="E111" s="245"/>
      <c r="F111" s="245"/>
      <c r="G111" s="245"/>
      <c r="O111" s="56"/>
    </row>
    <row r="112" spans="1:15" ht="15.75" hidden="1">
      <c r="A112" s="300"/>
      <c r="C112" s="245"/>
      <c r="D112" s="245"/>
      <c r="E112" s="245"/>
      <c r="F112" s="245"/>
      <c r="G112" s="245"/>
      <c r="O112" s="56"/>
    </row>
    <row r="113" spans="1:15" ht="15.75" hidden="1">
      <c r="A113" s="300"/>
      <c r="C113" s="245"/>
      <c r="D113" s="245"/>
      <c r="E113" s="245"/>
      <c r="F113" s="245"/>
      <c r="G113" s="245"/>
      <c r="O113" s="56"/>
    </row>
    <row r="114" spans="1:15" ht="15.75" hidden="1">
      <c r="A114" s="300"/>
      <c r="C114" s="245"/>
      <c r="D114" s="245"/>
      <c r="E114" s="245"/>
      <c r="F114" s="245"/>
      <c r="G114" s="245"/>
      <c r="O114" s="56"/>
    </row>
    <row r="115" spans="1:15" ht="15.75" hidden="1">
      <c r="A115" s="300"/>
      <c r="C115" s="245"/>
      <c r="D115" s="245"/>
      <c r="E115" s="245"/>
      <c r="F115" s="245"/>
      <c r="G115" s="245"/>
      <c r="O115" s="56"/>
    </row>
    <row r="116" spans="1:15" ht="15.75" hidden="1">
      <c r="A116" s="300"/>
      <c r="C116" s="245"/>
      <c r="D116" s="245"/>
      <c r="E116" s="245"/>
      <c r="F116" s="245"/>
      <c r="G116" s="245"/>
      <c r="O116" s="56"/>
    </row>
    <row r="117" spans="1:15" ht="15.75" hidden="1">
      <c r="A117" s="300"/>
      <c r="C117" s="245"/>
      <c r="D117" s="245"/>
      <c r="E117" s="245"/>
      <c r="F117" s="245"/>
      <c r="G117" s="245"/>
      <c r="O117" s="56"/>
    </row>
    <row r="118" spans="1:15" ht="15.75" hidden="1">
      <c r="A118" s="300"/>
      <c r="C118" s="245"/>
      <c r="D118" s="245"/>
      <c r="E118" s="245"/>
      <c r="F118" s="245"/>
      <c r="G118" s="245"/>
      <c r="O118" s="56"/>
    </row>
    <row r="119" spans="1:15" ht="15.75" hidden="1">
      <c r="A119" s="300"/>
      <c r="C119" s="245"/>
      <c r="D119" s="245"/>
      <c r="E119" s="245"/>
      <c r="F119" s="245"/>
      <c r="G119" s="245"/>
      <c r="O119" s="56"/>
    </row>
    <row r="120" spans="1:15" ht="15.75" hidden="1">
      <c r="A120" s="300"/>
      <c r="C120" s="245"/>
      <c r="D120" s="245"/>
      <c r="E120" s="245"/>
      <c r="F120" s="245"/>
      <c r="G120" s="245"/>
      <c r="O120" s="56"/>
    </row>
    <row r="121" spans="1:15" ht="15.75" hidden="1">
      <c r="A121" s="300"/>
      <c r="C121" s="245"/>
      <c r="D121" s="245"/>
      <c r="E121" s="245"/>
      <c r="F121" s="245"/>
      <c r="G121" s="245"/>
      <c r="O121" s="56"/>
    </row>
    <row r="122" spans="1:15" ht="15.75" hidden="1">
      <c r="A122" s="300"/>
      <c r="C122" s="245"/>
      <c r="D122" s="245"/>
      <c r="E122" s="245"/>
      <c r="F122" s="245"/>
      <c r="G122" s="245"/>
      <c r="O122" s="56"/>
    </row>
    <row r="123" spans="1:15" ht="15.75" hidden="1">
      <c r="A123" s="300"/>
      <c r="C123" s="245"/>
      <c r="D123" s="245"/>
      <c r="E123" s="245"/>
      <c r="F123" s="245"/>
      <c r="G123" s="245"/>
      <c r="O123" s="56"/>
    </row>
    <row r="124" spans="1:15" ht="15.75" hidden="1">
      <c r="A124" s="300"/>
      <c r="C124" s="245"/>
      <c r="D124" s="245"/>
      <c r="E124" s="245"/>
      <c r="F124" s="245"/>
      <c r="G124" s="245"/>
      <c r="O124" s="56"/>
    </row>
    <row r="125" spans="1:15" ht="15.75" hidden="1">
      <c r="A125" s="300"/>
      <c r="C125" s="245"/>
      <c r="D125" s="245"/>
      <c r="E125" s="245"/>
      <c r="F125" s="245"/>
      <c r="G125" s="245"/>
      <c r="O125" s="56"/>
    </row>
    <row r="126" spans="1:15" ht="15.75" hidden="1">
      <c r="A126" s="300"/>
      <c r="C126" s="245"/>
      <c r="D126" s="245"/>
      <c r="E126" s="245"/>
      <c r="F126" s="245"/>
      <c r="G126" s="245"/>
      <c r="O126" s="56"/>
    </row>
    <row r="127" spans="1:15" ht="15.75" hidden="1">
      <c r="A127" s="300"/>
      <c r="C127" s="245"/>
      <c r="D127" s="245"/>
      <c r="E127" s="245"/>
      <c r="F127" s="245"/>
      <c r="G127" s="245"/>
      <c r="O127" s="56"/>
    </row>
    <row r="128" spans="1:15" ht="15.75" hidden="1">
      <c r="A128" s="300"/>
      <c r="C128" s="245"/>
      <c r="D128" s="245"/>
      <c r="E128" s="245"/>
      <c r="F128" s="245"/>
      <c r="G128" s="245"/>
      <c r="O128" s="56"/>
    </row>
    <row r="129" spans="1:15" ht="15.75" hidden="1">
      <c r="A129" s="300"/>
      <c r="C129" s="245"/>
      <c r="D129" s="245"/>
      <c r="E129" s="245"/>
      <c r="F129" s="245"/>
      <c r="G129" s="245"/>
      <c r="O129" s="56"/>
    </row>
    <row r="130" spans="1:15" ht="15.75" hidden="1">
      <c r="A130" s="300"/>
      <c r="C130" s="245"/>
      <c r="D130" s="245"/>
      <c r="E130" s="245"/>
      <c r="F130" s="245"/>
      <c r="G130" s="245"/>
      <c r="O130" s="56"/>
    </row>
    <row r="131" spans="1:15" ht="15.75" hidden="1">
      <c r="A131" s="300"/>
      <c r="C131" s="245"/>
      <c r="D131" s="245"/>
      <c r="E131" s="245"/>
      <c r="F131" s="245"/>
      <c r="G131" s="245"/>
      <c r="O131" s="56"/>
    </row>
    <row r="132" spans="1:15" ht="15.75" hidden="1">
      <c r="A132" s="300"/>
      <c r="C132" s="245"/>
      <c r="D132" s="245"/>
      <c r="E132" s="245"/>
      <c r="F132" s="245"/>
      <c r="G132" s="245"/>
      <c r="O132" s="56"/>
    </row>
    <row r="133" spans="1:15" ht="15.75" hidden="1">
      <c r="A133" s="300"/>
      <c r="C133" s="245"/>
      <c r="D133" s="245"/>
      <c r="E133" s="245"/>
      <c r="F133" s="245"/>
      <c r="G133" s="245"/>
      <c r="O133" s="56"/>
    </row>
    <row r="134" spans="1:15" ht="15.75" hidden="1">
      <c r="A134" s="300"/>
      <c r="C134" s="245"/>
      <c r="D134" s="245"/>
      <c r="E134" s="245"/>
      <c r="F134" s="245"/>
      <c r="G134" s="245"/>
      <c r="O134" s="56"/>
    </row>
    <row r="135" spans="1:15" ht="15.75" hidden="1">
      <c r="A135" s="300"/>
      <c r="C135" s="245"/>
      <c r="D135" s="245"/>
      <c r="E135" s="245"/>
      <c r="F135" s="245"/>
      <c r="G135" s="245"/>
      <c r="O135" s="56"/>
    </row>
    <row r="136" spans="1:15" ht="15.75" hidden="1">
      <c r="A136" s="300"/>
      <c r="C136" s="245"/>
      <c r="D136" s="245"/>
      <c r="E136" s="245"/>
      <c r="F136" s="245"/>
      <c r="G136" s="245"/>
      <c r="O136" s="56"/>
    </row>
    <row r="137" spans="1:15" ht="15.75" hidden="1">
      <c r="A137" s="300"/>
      <c r="C137" s="245"/>
      <c r="D137" s="245"/>
      <c r="E137" s="245"/>
      <c r="F137" s="245"/>
      <c r="G137" s="245"/>
      <c r="O137" s="56"/>
    </row>
    <row r="138" spans="1:15" ht="15.75" hidden="1">
      <c r="A138" s="300"/>
      <c r="C138" s="245"/>
      <c r="D138" s="245"/>
      <c r="E138" s="245"/>
      <c r="F138" s="245"/>
      <c r="G138" s="245"/>
      <c r="O138" s="56"/>
    </row>
    <row r="139" spans="1:15" ht="15.75" hidden="1">
      <c r="A139" s="300"/>
      <c r="C139" s="245"/>
      <c r="D139" s="245"/>
      <c r="E139" s="245"/>
      <c r="F139" s="245"/>
      <c r="G139" s="245"/>
      <c r="O139" s="56"/>
    </row>
    <row r="140" spans="1:15" ht="15.75" hidden="1">
      <c r="A140" s="300"/>
      <c r="C140" s="245"/>
      <c r="D140" s="245"/>
      <c r="E140" s="245"/>
      <c r="F140" s="245"/>
      <c r="G140" s="245"/>
      <c r="O140" s="56"/>
    </row>
    <row r="141" spans="1:15" ht="15.75" hidden="1">
      <c r="A141" s="300"/>
      <c r="C141" s="245"/>
      <c r="D141" s="245"/>
      <c r="E141" s="245"/>
      <c r="F141" s="245"/>
      <c r="G141" s="245"/>
      <c r="O141" s="56"/>
    </row>
    <row r="142" spans="1:15" ht="15.75" hidden="1">
      <c r="A142" s="300"/>
      <c r="C142" s="245"/>
      <c r="D142" s="245"/>
      <c r="E142" s="245"/>
      <c r="F142" s="245"/>
      <c r="G142" s="245"/>
      <c r="O142" s="56"/>
    </row>
    <row r="143" spans="1:15" ht="15.75" hidden="1">
      <c r="A143" s="300"/>
      <c r="C143" s="245"/>
      <c r="D143" s="245"/>
      <c r="E143" s="245"/>
      <c r="F143" s="245"/>
      <c r="G143" s="245"/>
      <c r="O143" s="56"/>
    </row>
    <row r="144" spans="1:15" ht="15.75" hidden="1">
      <c r="A144" s="300"/>
      <c r="C144" s="245"/>
      <c r="D144" s="245"/>
      <c r="E144" s="245"/>
      <c r="F144" s="245"/>
      <c r="G144" s="245"/>
      <c r="O144" s="56"/>
    </row>
    <row r="145" spans="1:15" ht="15.75" hidden="1">
      <c r="A145" s="300"/>
      <c r="C145" s="245"/>
      <c r="D145" s="245"/>
      <c r="E145" s="245"/>
      <c r="F145" s="245"/>
      <c r="G145" s="245"/>
      <c r="O145" s="56"/>
    </row>
    <row r="146" spans="1:15" ht="15.75" hidden="1">
      <c r="A146" s="300"/>
      <c r="C146" s="245"/>
      <c r="D146" s="245"/>
      <c r="E146" s="245"/>
      <c r="F146" s="245"/>
      <c r="G146" s="245"/>
      <c r="O146" s="56"/>
    </row>
    <row r="147" spans="1:15" ht="15.75" hidden="1">
      <c r="A147" s="300"/>
      <c r="C147" s="245"/>
      <c r="D147" s="245"/>
      <c r="E147" s="245"/>
      <c r="F147" s="245"/>
      <c r="G147" s="245"/>
      <c r="O147" s="56"/>
    </row>
    <row r="148" spans="1:15" ht="15.75" hidden="1">
      <c r="A148" s="300"/>
      <c r="C148" s="245"/>
      <c r="D148" s="245"/>
      <c r="E148" s="245"/>
      <c r="F148" s="245"/>
      <c r="G148" s="245"/>
      <c r="O148" s="56"/>
    </row>
    <row r="149" spans="1:15" ht="15.75" hidden="1">
      <c r="A149" s="300"/>
      <c r="C149" s="245"/>
      <c r="D149" s="245"/>
      <c r="E149" s="245"/>
      <c r="F149" s="245"/>
      <c r="G149" s="245"/>
      <c r="O149" s="56"/>
    </row>
    <row r="150" spans="1:15" ht="15.75" hidden="1">
      <c r="A150" s="300"/>
      <c r="C150" s="245"/>
      <c r="D150" s="245"/>
      <c r="E150" s="245"/>
      <c r="F150" s="245"/>
      <c r="G150" s="245"/>
      <c r="O150" s="56"/>
    </row>
    <row r="151" spans="1:15" ht="15.75" hidden="1">
      <c r="A151" s="300"/>
      <c r="C151" s="245"/>
      <c r="D151" s="245"/>
      <c r="E151" s="245"/>
      <c r="F151" s="245"/>
      <c r="G151" s="245"/>
      <c r="O151" s="56"/>
    </row>
    <row r="152" spans="1:15" ht="15.75" hidden="1">
      <c r="A152" s="300"/>
      <c r="C152" s="245"/>
      <c r="D152" s="245"/>
      <c r="E152" s="245"/>
      <c r="F152" s="245"/>
      <c r="G152" s="245"/>
      <c r="O152" s="56"/>
    </row>
    <row r="153" spans="1:15" ht="15.75" hidden="1">
      <c r="A153" s="300"/>
      <c r="C153" s="245"/>
      <c r="D153" s="245"/>
      <c r="E153" s="245"/>
      <c r="F153" s="245"/>
      <c r="G153" s="245"/>
      <c r="O153" s="56"/>
    </row>
    <row r="154" spans="1:15" ht="15.75" hidden="1">
      <c r="A154" s="300"/>
      <c r="C154" s="245"/>
      <c r="D154" s="245"/>
      <c r="E154" s="245"/>
      <c r="F154" s="245"/>
      <c r="G154" s="245"/>
      <c r="O154" s="56"/>
    </row>
    <row r="155" spans="1:15" ht="15.75" hidden="1">
      <c r="A155" s="300"/>
      <c r="C155" s="245"/>
      <c r="D155" s="245"/>
      <c r="E155" s="245"/>
      <c r="F155" s="245"/>
      <c r="G155" s="245"/>
      <c r="O155" s="56"/>
    </row>
    <row r="156" spans="1:15" ht="15.75" hidden="1">
      <c r="A156" s="300"/>
      <c r="C156" s="245"/>
      <c r="D156" s="245"/>
      <c r="E156" s="245"/>
      <c r="F156" s="245"/>
      <c r="G156" s="245"/>
      <c r="O156" s="56"/>
    </row>
    <row r="157" spans="1:15" ht="15.75" hidden="1">
      <c r="A157" s="300"/>
      <c r="C157" s="245"/>
      <c r="D157" s="245"/>
      <c r="E157" s="245"/>
      <c r="F157" s="245"/>
      <c r="G157" s="245"/>
      <c r="O157" s="56"/>
    </row>
    <row r="158" spans="1:15" ht="15.75" hidden="1">
      <c r="A158" s="300"/>
      <c r="C158" s="245"/>
      <c r="D158" s="245"/>
      <c r="E158" s="245"/>
      <c r="F158" s="245"/>
      <c r="G158" s="245"/>
      <c r="O158" s="56"/>
    </row>
    <row r="159" spans="1:15" ht="15.75" hidden="1">
      <c r="A159" s="300"/>
      <c r="C159" s="245"/>
      <c r="D159" s="245"/>
      <c r="E159" s="245"/>
      <c r="F159" s="245"/>
      <c r="G159" s="245"/>
      <c r="O159" s="56"/>
    </row>
    <row r="160" spans="1:15" ht="15.75" hidden="1">
      <c r="A160" s="300"/>
      <c r="C160" s="245"/>
      <c r="D160" s="245"/>
      <c r="E160" s="245"/>
      <c r="F160" s="245"/>
      <c r="G160" s="245"/>
      <c r="O160" s="56"/>
    </row>
    <row r="161" spans="1:15" ht="15.75" hidden="1">
      <c r="A161" s="300"/>
      <c r="C161" s="245"/>
      <c r="D161" s="245"/>
      <c r="E161" s="245"/>
      <c r="F161" s="245"/>
      <c r="G161" s="245"/>
      <c r="O161" s="56"/>
    </row>
    <row r="162" spans="1:15" ht="15.75" hidden="1">
      <c r="A162" s="300"/>
      <c r="C162" s="245"/>
      <c r="D162" s="245"/>
      <c r="E162" s="245"/>
      <c r="F162" s="245"/>
      <c r="G162" s="245"/>
      <c r="O162" s="56"/>
    </row>
    <row r="163" spans="1:15" ht="15.75" hidden="1">
      <c r="A163" s="300"/>
      <c r="C163" s="245"/>
      <c r="D163" s="245"/>
      <c r="E163" s="245"/>
      <c r="F163" s="245"/>
      <c r="G163" s="245"/>
      <c r="O163" s="56"/>
    </row>
    <row r="164" spans="1:15" ht="15.75" hidden="1">
      <c r="A164" s="300"/>
      <c r="C164" s="245"/>
      <c r="D164" s="245"/>
      <c r="E164" s="245"/>
      <c r="F164" s="245"/>
      <c r="G164" s="245"/>
      <c r="O164" s="56"/>
    </row>
    <row r="165" spans="1:15" ht="15.75" hidden="1">
      <c r="A165" s="300"/>
      <c r="C165" s="245"/>
      <c r="D165" s="245"/>
      <c r="E165" s="245"/>
      <c r="F165" s="245"/>
      <c r="G165" s="245"/>
      <c r="O165" s="56"/>
    </row>
    <row r="166" spans="1:15" ht="15.75" hidden="1">
      <c r="A166" s="300"/>
      <c r="C166" s="245"/>
      <c r="D166" s="245"/>
      <c r="E166" s="245"/>
      <c r="F166" s="245"/>
      <c r="G166" s="245"/>
      <c r="O166" s="56"/>
    </row>
    <row r="167" spans="1:15" ht="15.75" hidden="1">
      <c r="A167" s="300"/>
      <c r="C167" s="245"/>
      <c r="D167" s="245"/>
      <c r="E167" s="245"/>
      <c r="F167" s="245"/>
      <c r="G167" s="245"/>
      <c r="O167" s="56"/>
    </row>
    <row r="168" spans="1:15" ht="15.75" hidden="1">
      <c r="A168" s="300"/>
      <c r="C168" s="245"/>
      <c r="D168" s="245"/>
      <c r="E168" s="245"/>
      <c r="F168" s="245"/>
      <c r="G168" s="245"/>
      <c r="O168" s="56"/>
    </row>
    <row r="169" spans="1:15" ht="15.75" hidden="1">
      <c r="A169" s="300"/>
      <c r="C169" s="245"/>
      <c r="D169" s="245"/>
      <c r="E169" s="245"/>
      <c r="F169" s="245"/>
      <c r="G169" s="245"/>
      <c r="O169" s="56"/>
    </row>
    <row r="170" spans="1:15" ht="15.75" hidden="1">
      <c r="A170" s="300"/>
      <c r="C170" s="245"/>
      <c r="D170" s="245"/>
      <c r="E170" s="245"/>
      <c r="F170" s="245"/>
      <c r="G170" s="245"/>
      <c r="O170" s="56"/>
    </row>
    <row r="171" spans="1:15" ht="15.75" hidden="1">
      <c r="A171" s="300"/>
      <c r="C171" s="245"/>
      <c r="D171" s="245"/>
      <c r="E171" s="245"/>
      <c r="F171" s="245"/>
      <c r="G171" s="245"/>
      <c r="O171" s="56"/>
    </row>
    <row r="172" spans="1:15" ht="15.75" hidden="1">
      <c r="A172" s="300"/>
      <c r="C172" s="245"/>
      <c r="D172" s="245"/>
      <c r="E172" s="245"/>
      <c r="F172" s="245"/>
      <c r="G172" s="245"/>
      <c r="O172" s="56"/>
    </row>
    <row r="173" spans="1:15" ht="15.75" hidden="1">
      <c r="A173" s="300"/>
      <c r="C173" s="245"/>
      <c r="D173" s="245"/>
      <c r="E173" s="245"/>
      <c r="F173" s="245"/>
      <c r="G173" s="245"/>
      <c r="O173" s="56"/>
    </row>
    <row r="174" spans="1:15" ht="15.75" hidden="1">
      <c r="A174" s="300"/>
      <c r="C174" s="245"/>
      <c r="D174" s="245"/>
      <c r="E174" s="245"/>
      <c r="F174" s="245"/>
      <c r="G174" s="245"/>
      <c r="O174" s="56"/>
    </row>
    <row r="175" spans="1:15" ht="15.75" hidden="1">
      <c r="A175" s="300"/>
      <c r="C175" s="245"/>
      <c r="D175" s="245"/>
      <c r="E175" s="245"/>
      <c r="F175" s="245"/>
      <c r="G175" s="245"/>
      <c r="O175" s="56"/>
    </row>
    <row r="176" spans="1:15" ht="15.75" hidden="1">
      <c r="A176" s="300"/>
      <c r="C176" s="245"/>
      <c r="D176" s="245"/>
      <c r="E176" s="245"/>
      <c r="F176" s="245"/>
      <c r="G176" s="245"/>
      <c r="O176" s="56"/>
    </row>
    <row r="177" spans="1:15" ht="15.75" hidden="1">
      <c r="A177" s="300"/>
      <c r="C177" s="245"/>
      <c r="D177" s="245"/>
      <c r="E177" s="245"/>
      <c r="F177" s="245"/>
      <c r="G177" s="245"/>
      <c r="O177" s="56"/>
    </row>
    <row r="178" spans="1:15" ht="15.75" hidden="1">
      <c r="A178" s="300"/>
      <c r="C178" s="245"/>
      <c r="D178" s="245"/>
      <c r="E178" s="245"/>
      <c r="F178" s="245"/>
      <c r="G178" s="245"/>
      <c r="O178" s="56"/>
    </row>
    <row r="179" spans="1:15" ht="15.75" hidden="1">
      <c r="A179" s="300"/>
      <c r="C179" s="245"/>
      <c r="D179" s="245"/>
      <c r="E179" s="245"/>
      <c r="F179" s="245"/>
      <c r="G179" s="245"/>
      <c r="O179" s="56"/>
    </row>
    <row r="180" spans="1:15" ht="15.75" hidden="1">
      <c r="A180" s="300"/>
      <c r="C180" s="245"/>
      <c r="D180" s="245"/>
      <c r="E180" s="245"/>
      <c r="F180" s="245"/>
      <c r="G180" s="245"/>
      <c r="O180" s="56"/>
    </row>
    <row r="181" spans="1:15" ht="15.75" hidden="1">
      <c r="A181" s="300"/>
      <c r="C181" s="245"/>
      <c r="D181" s="245"/>
      <c r="E181" s="245"/>
      <c r="F181" s="245"/>
      <c r="G181" s="245"/>
      <c r="O181" s="56"/>
    </row>
    <row r="182" spans="1:15" ht="15.75" hidden="1">
      <c r="A182" s="300"/>
      <c r="C182" s="245"/>
      <c r="D182" s="245"/>
      <c r="E182" s="245"/>
      <c r="F182" s="245"/>
      <c r="G182" s="245"/>
      <c r="O182" s="56"/>
    </row>
    <row r="183" spans="1:15" ht="15.75" hidden="1">
      <c r="A183" s="300"/>
      <c r="C183" s="245"/>
      <c r="D183" s="245"/>
      <c r="E183" s="245"/>
      <c r="F183" s="245"/>
      <c r="G183" s="245"/>
      <c r="O183" s="56"/>
    </row>
    <row r="184" spans="1:15" ht="15.75" hidden="1">
      <c r="A184" s="300"/>
      <c r="C184" s="245"/>
      <c r="D184" s="245"/>
      <c r="E184" s="245"/>
      <c r="F184" s="245"/>
      <c r="G184" s="245"/>
      <c r="O184" s="56"/>
    </row>
    <row r="185" spans="1:15" ht="15.75" hidden="1">
      <c r="A185" s="300"/>
      <c r="C185" s="245"/>
      <c r="D185" s="245"/>
      <c r="E185" s="245"/>
      <c r="F185" s="245"/>
      <c r="G185" s="245"/>
      <c r="O185" s="56"/>
    </row>
    <row r="186" spans="1:15" ht="15.75" hidden="1">
      <c r="A186" s="300"/>
      <c r="C186" s="245"/>
      <c r="D186" s="245"/>
      <c r="E186" s="245"/>
      <c r="F186" s="245"/>
      <c r="G186" s="245"/>
      <c r="O186" s="56"/>
    </row>
    <row r="187" spans="1:15" ht="15.75" hidden="1">
      <c r="A187" s="300"/>
      <c r="C187" s="245"/>
      <c r="D187" s="245"/>
      <c r="E187" s="245"/>
      <c r="F187" s="245"/>
      <c r="G187" s="245"/>
      <c r="O187" s="56"/>
    </row>
    <row r="188" spans="1:15" ht="15.75" hidden="1">
      <c r="A188" s="300"/>
      <c r="C188" s="245"/>
      <c r="D188" s="245"/>
      <c r="E188" s="245"/>
      <c r="F188" s="245"/>
      <c r="G188" s="245"/>
      <c r="O188" s="56"/>
    </row>
    <row r="189" spans="1:15" ht="15.75" hidden="1">
      <c r="A189" s="300"/>
      <c r="C189" s="245"/>
      <c r="D189" s="245"/>
      <c r="E189" s="245"/>
      <c r="F189" s="245"/>
      <c r="G189" s="245"/>
      <c r="O189" s="56"/>
    </row>
    <row r="190" spans="1:15" ht="15.75" hidden="1">
      <c r="A190" s="300"/>
      <c r="C190" s="245"/>
      <c r="D190" s="245"/>
      <c r="E190" s="245"/>
      <c r="F190" s="245"/>
      <c r="G190" s="245"/>
      <c r="O190" s="56"/>
    </row>
    <row r="191" spans="1:15" ht="15.75" hidden="1">
      <c r="A191" s="300"/>
      <c r="C191" s="245"/>
      <c r="D191" s="245"/>
      <c r="E191" s="245"/>
      <c r="F191" s="245"/>
      <c r="G191" s="245"/>
      <c r="O191" s="56"/>
    </row>
    <row r="192" spans="1:15" ht="15.75" hidden="1">
      <c r="A192" s="300"/>
      <c r="C192" s="245"/>
      <c r="D192" s="245"/>
      <c r="E192" s="245"/>
      <c r="F192" s="245"/>
      <c r="G192" s="245"/>
      <c r="O192" s="56"/>
    </row>
    <row r="193" spans="1:15" ht="15.75" hidden="1">
      <c r="A193" s="300"/>
      <c r="C193" s="245"/>
      <c r="D193" s="245"/>
      <c r="E193" s="245"/>
      <c r="F193" s="245"/>
      <c r="G193" s="245"/>
      <c r="O193" s="56"/>
    </row>
    <row r="194" spans="1:15" ht="15.75" hidden="1">
      <c r="A194" s="300"/>
      <c r="C194" s="245"/>
      <c r="D194" s="245"/>
      <c r="E194" s="245"/>
      <c r="F194" s="245"/>
      <c r="G194" s="245"/>
      <c r="O194" s="56"/>
    </row>
    <row r="195" spans="1:15" ht="15.75" hidden="1">
      <c r="A195" s="300"/>
      <c r="C195" s="245"/>
      <c r="D195" s="245"/>
      <c r="E195" s="245"/>
      <c r="F195" s="245"/>
      <c r="G195" s="245"/>
      <c r="O195" s="56"/>
    </row>
    <row r="196" spans="1:15" ht="15.75" hidden="1">
      <c r="A196" s="300"/>
      <c r="C196" s="245"/>
      <c r="D196" s="245"/>
      <c r="E196" s="245"/>
      <c r="F196" s="245"/>
      <c r="G196" s="245"/>
      <c r="O196" s="56"/>
    </row>
    <row r="197" spans="1:15" ht="15.75" hidden="1">
      <c r="A197" s="300"/>
      <c r="C197" s="245"/>
      <c r="D197" s="245"/>
      <c r="E197" s="245"/>
      <c r="F197" s="245"/>
      <c r="G197" s="245"/>
      <c r="O197" s="56"/>
    </row>
    <row r="198" spans="1:15" ht="15.75" hidden="1">
      <c r="A198" s="246"/>
      <c r="C198" s="245"/>
      <c r="D198" s="245"/>
      <c r="E198" s="245"/>
      <c r="F198" s="245"/>
      <c r="G198" s="245"/>
      <c r="O198" s="56"/>
    </row>
    <row r="199" spans="1:15" ht="15.75" hidden="1">
      <c r="A199" s="246"/>
      <c r="C199" s="245"/>
      <c r="D199" s="245"/>
      <c r="E199" s="245"/>
      <c r="F199" s="245"/>
      <c r="G199" s="245"/>
      <c r="O199" s="56"/>
    </row>
    <row r="200" spans="1:15" ht="15.75" hidden="1">
      <c r="A200" s="246"/>
      <c r="C200" s="245"/>
      <c r="D200" s="245"/>
      <c r="E200" s="245"/>
      <c r="F200" s="245"/>
      <c r="G200" s="245"/>
      <c r="O200" s="56"/>
    </row>
    <row r="201" spans="1:15" ht="15.75" hidden="1">
      <c r="A201" s="246"/>
      <c r="C201" s="245"/>
      <c r="D201" s="245"/>
      <c r="E201" s="245"/>
      <c r="F201" s="245"/>
      <c r="G201" s="245"/>
    </row>
    <row r="202" spans="1:15" ht="15.75" hidden="1">
      <c r="A202" s="246"/>
      <c r="C202" s="245"/>
      <c r="D202" s="245"/>
      <c r="E202" s="245"/>
      <c r="F202" s="245"/>
      <c r="G202" s="245"/>
    </row>
    <row r="203" spans="1:15" ht="15.75" hidden="1">
      <c r="A203" s="246"/>
      <c r="C203" s="245"/>
      <c r="D203" s="245"/>
      <c r="E203" s="245"/>
      <c r="F203" s="245"/>
      <c r="G203" s="245"/>
    </row>
    <row r="204" spans="1:15" ht="15.75" hidden="1">
      <c r="A204" s="246"/>
      <c r="C204" s="245"/>
      <c r="D204" s="245"/>
      <c r="E204" s="245"/>
      <c r="F204" s="245"/>
      <c r="G204" s="245"/>
    </row>
    <row r="205" spans="1:15" ht="15.75" hidden="1">
      <c r="A205" s="246"/>
      <c r="C205" s="245"/>
      <c r="D205" s="245"/>
      <c r="E205" s="245"/>
      <c r="F205" s="245"/>
      <c r="G205" s="245"/>
    </row>
    <row r="206" spans="1:15" ht="15.75" hidden="1">
      <c r="A206" s="246"/>
      <c r="C206" s="245"/>
      <c r="D206" s="245"/>
      <c r="E206" s="245"/>
      <c r="F206" s="245"/>
      <c r="G206" s="245"/>
    </row>
    <row r="207" spans="1:15" ht="15.75" hidden="1">
      <c r="A207" s="246"/>
      <c r="C207" s="245"/>
      <c r="D207" s="245"/>
      <c r="E207" s="245"/>
      <c r="F207" s="245"/>
      <c r="G207" s="245"/>
    </row>
    <row r="208" spans="1:15" ht="15.75" hidden="1">
      <c r="A208" s="246"/>
      <c r="C208" s="245"/>
      <c r="D208" s="245"/>
      <c r="E208" s="245"/>
      <c r="F208" s="245"/>
      <c r="G208" s="245"/>
    </row>
    <row r="209" spans="1:7" ht="15.75" hidden="1">
      <c r="A209" s="246"/>
      <c r="C209" s="245"/>
      <c r="D209" s="245"/>
      <c r="E209" s="245"/>
      <c r="F209" s="245"/>
      <c r="G209" s="245"/>
    </row>
    <row r="210" spans="1:7" ht="15.75" hidden="1">
      <c r="A210" s="246"/>
      <c r="C210" s="245"/>
      <c r="D210" s="245"/>
      <c r="E210" s="245"/>
      <c r="F210" s="245"/>
      <c r="G210" s="245"/>
    </row>
    <row r="211" spans="1:7" ht="15.75" hidden="1">
      <c r="A211" s="246"/>
      <c r="C211" s="245"/>
      <c r="D211" s="245"/>
      <c r="E211" s="245"/>
      <c r="F211" s="245"/>
      <c r="G211" s="245"/>
    </row>
    <row r="212" spans="1:7" ht="15.75" hidden="1">
      <c r="A212" s="246"/>
      <c r="C212" s="245"/>
      <c r="D212" s="245"/>
      <c r="E212" s="245"/>
      <c r="F212" s="245"/>
      <c r="G212" s="245"/>
    </row>
    <row r="213" spans="1:7" ht="15.75" hidden="1">
      <c r="A213" s="246"/>
      <c r="C213" s="245"/>
      <c r="D213" s="245"/>
      <c r="E213" s="245"/>
      <c r="F213" s="245"/>
      <c r="G213" s="245"/>
    </row>
    <row r="214" spans="1:7" ht="15.75" hidden="1">
      <c r="A214" s="246"/>
      <c r="C214" s="245"/>
      <c r="D214" s="245"/>
      <c r="E214" s="245"/>
      <c r="F214" s="245"/>
      <c r="G214" s="245"/>
    </row>
    <row r="215" spans="1:7" ht="15.75" hidden="1">
      <c r="A215" s="246"/>
      <c r="C215" s="245"/>
      <c r="D215" s="245"/>
      <c r="E215" s="245"/>
      <c r="F215" s="245"/>
      <c r="G215" s="245"/>
    </row>
    <row r="216" spans="1:7" ht="15.75" hidden="1">
      <c r="A216" s="246"/>
      <c r="C216" s="245"/>
      <c r="D216" s="245"/>
      <c r="E216" s="245"/>
      <c r="F216" s="245"/>
      <c r="G216" s="245"/>
    </row>
    <row r="217" spans="1:7" ht="15.75" hidden="1">
      <c r="A217" s="246"/>
      <c r="C217" s="245"/>
      <c r="D217" s="245"/>
      <c r="E217" s="245"/>
      <c r="F217" s="245"/>
      <c r="G217" s="245"/>
    </row>
    <row r="218" spans="1:7" ht="15.75" hidden="1">
      <c r="A218" s="246"/>
      <c r="C218" s="245"/>
      <c r="D218" s="245"/>
      <c r="E218" s="245"/>
      <c r="F218" s="245"/>
      <c r="G218" s="245"/>
    </row>
    <row r="219" spans="1:7" ht="15.75" hidden="1">
      <c r="A219" s="246"/>
      <c r="C219" s="245"/>
      <c r="D219" s="245"/>
      <c r="E219" s="245"/>
      <c r="F219" s="245"/>
      <c r="G219" s="245"/>
    </row>
    <row r="220" spans="1:7" ht="15.75" hidden="1">
      <c r="A220" s="246"/>
      <c r="C220" s="245"/>
      <c r="D220" s="245"/>
      <c r="E220" s="245"/>
      <c r="F220" s="245"/>
      <c r="G220" s="245"/>
    </row>
    <row r="221" spans="1:7" ht="15.75" hidden="1">
      <c r="A221" s="246"/>
      <c r="C221" s="245"/>
      <c r="D221" s="245"/>
      <c r="E221" s="245"/>
      <c r="F221" s="245"/>
      <c r="G221" s="245"/>
    </row>
    <row r="222" spans="1:7" ht="15.75" hidden="1">
      <c r="A222" s="246"/>
      <c r="C222" s="245"/>
      <c r="D222" s="245"/>
      <c r="E222" s="245"/>
      <c r="F222" s="245"/>
      <c r="G222" s="245"/>
    </row>
    <row r="223" spans="1:7" ht="15.75" hidden="1">
      <c r="A223" s="246"/>
      <c r="C223" s="245"/>
      <c r="D223" s="245"/>
      <c r="E223" s="245"/>
      <c r="F223" s="245"/>
      <c r="G223" s="245"/>
    </row>
    <row r="224" spans="1:7" ht="15.75" hidden="1">
      <c r="A224" s="246"/>
      <c r="C224" s="245"/>
      <c r="D224" s="245"/>
      <c r="E224" s="245"/>
      <c r="F224" s="245"/>
      <c r="G224" s="245"/>
    </row>
    <row r="225" spans="1:7" ht="15.75" hidden="1">
      <c r="A225" s="246"/>
      <c r="C225" s="245"/>
      <c r="D225" s="245"/>
      <c r="E225" s="245"/>
      <c r="F225" s="245"/>
      <c r="G225" s="245"/>
    </row>
    <row r="226" spans="1:7" ht="15.75" hidden="1">
      <c r="A226" s="246"/>
      <c r="C226" s="245"/>
      <c r="D226" s="245"/>
      <c r="E226" s="245"/>
      <c r="F226" s="245"/>
      <c r="G226" s="245"/>
    </row>
    <row r="227" spans="1:7" ht="15.75" hidden="1">
      <c r="A227" s="246"/>
      <c r="C227" s="245"/>
      <c r="D227" s="245"/>
      <c r="E227" s="245"/>
      <c r="F227" s="245"/>
      <c r="G227" s="245"/>
    </row>
    <row r="228" spans="1:7" ht="15.75" hidden="1">
      <c r="A228" s="246"/>
      <c r="C228" s="245"/>
      <c r="D228" s="245"/>
      <c r="E228" s="245"/>
      <c r="F228" s="245"/>
      <c r="G228" s="245"/>
    </row>
    <row r="229" spans="1:7" ht="15.75" hidden="1">
      <c r="A229" s="246"/>
      <c r="C229" s="245"/>
      <c r="D229" s="245"/>
      <c r="E229" s="245"/>
      <c r="F229" s="245"/>
      <c r="G229" s="245"/>
    </row>
    <row r="230" spans="1:7" ht="15.75" hidden="1">
      <c r="A230" s="246"/>
      <c r="C230" s="245"/>
      <c r="D230" s="245"/>
      <c r="E230" s="245"/>
      <c r="F230" s="245"/>
      <c r="G230" s="245"/>
    </row>
    <row r="231" spans="1:7" ht="15.75" hidden="1">
      <c r="A231" s="246"/>
      <c r="C231" s="245"/>
      <c r="D231" s="245"/>
      <c r="E231" s="245"/>
      <c r="F231" s="245"/>
      <c r="G231" s="245"/>
    </row>
    <row r="232" spans="1:7" ht="15.75" hidden="1">
      <c r="A232" s="246"/>
      <c r="C232" s="245"/>
      <c r="D232" s="245"/>
      <c r="E232" s="245"/>
      <c r="F232" s="245"/>
      <c r="G232" s="245"/>
    </row>
    <row r="233" spans="1:7" ht="15.75" hidden="1">
      <c r="A233" s="246"/>
      <c r="C233" s="245"/>
      <c r="D233" s="245"/>
      <c r="E233" s="245"/>
      <c r="F233" s="245"/>
      <c r="G233" s="245"/>
    </row>
    <row r="234" spans="1:7" ht="15.75" hidden="1">
      <c r="A234" s="246"/>
      <c r="C234" s="245"/>
      <c r="D234" s="245"/>
      <c r="E234" s="245"/>
      <c r="F234" s="245"/>
      <c r="G234" s="245"/>
    </row>
    <row r="235" spans="1:7" ht="15.75" hidden="1">
      <c r="A235" s="246"/>
      <c r="C235" s="245"/>
      <c r="D235" s="245"/>
      <c r="E235" s="245"/>
      <c r="F235" s="245"/>
      <c r="G235" s="245"/>
    </row>
    <row r="236" spans="1:7" ht="15.75" hidden="1">
      <c r="A236" s="246"/>
      <c r="C236" s="245"/>
      <c r="D236" s="245"/>
      <c r="E236" s="245"/>
      <c r="F236" s="245"/>
      <c r="G236" s="245"/>
    </row>
    <row r="237" spans="1:7" ht="15.75" hidden="1">
      <c r="A237" s="246"/>
      <c r="C237" s="245"/>
      <c r="D237" s="245"/>
      <c r="E237" s="245"/>
      <c r="F237" s="245"/>
      <c r="G237" s="245"/>
    </row>
    <row r="238" spans="1:7" ht="15.75" hidden="1">
      <c r="A238" s="246"/>
      <c r="C238" s="245"/>
      <c r="D238" s="245"/>
      <c r="E238" s="245"/>
      <c r="F238" s="245"/>
      <c r="G238" s="245"/>
    </row>
    <row r="239" spans="1:7" ht="15.75" hidden="1">
      <c r="A239" s="246"/>
      <c r="C239" s="245"/>
      <c r="D239" s="245"/>
      <c r="E239" s="245"/>
      <c r="F239" s="245"/>
      <c r="G239" s="245"/>
    </row>
    <row r="240" spans="1:7" ht="15.75" hidden="1">
      <c r="A240" s="246"/>
      <c r="C240" s="245"/>
      <c r="D240" s="245"/>
      <c r="E240" s="245"/>
      <c r="F240" s="245"/>
      <c r="G240" s="245"/>
    </row>
    <row r="241" spans="1:7" ht="15.75" hidden="1">
      <c r="A241" s="246"/>
      <c r="C241" s="245"/>
      <c r="D241" s="245"/>
      <c r="E241" s="245"/>
      <c r="F241" s="245"/>
      <c r="G241" s="245"/>
    </row>
    <row r="242" spans="1:7" ht="15.75" hidden="1">
      <c r="A242" s="246"/>
      <c r="C242" s="245"/>
      <c r="D242" s="245"/>
      <c r="E242" s="245"/>
      <c r="F242" s="245"/>
      <c r="G242" s="245"/>
    </row>
    <row r="243" spans="1:7" ht="15.75" hidden="1">
      <c r="A243" s="246"/>
      <c r="C243" s="245"/>
      <c r="D243" s="245"/>
      <c r="E243" s="245"/>
      <c r="F243" s="245"/>
      <c r="G243" s="245"/>
    </row>
    <row r="244" spans="1:7" ht="15.75" hidden="1">
      <c r="A244" s="246"/>
      <c r="C244" s="245"/>
      <c r="D244" s="245"/>
      <c r="E244" s="245"/>
      <c r="F244" s="245"/>
      <c r="G244" s="245"/>
    </row>
    <row r="245" spans="1:7" ht="15.75" hidden="1">
      <c r="A245" s="246"/>
      <c r="C245" s="245"/>
      <c r="D245" s="245"/>
      <c r="E245" s="245"/>
      <c r="F245" s="245"/>
      <c r="G245" s="245"/>
    </row>
    <row r="246" spans="1:7" ht="15.75" hidden="1">
      <c r="A246" s="246"/>
      <c r="C246" s="245"/>
      <c r="D246" s="245"/>
      <c r="E246" s="245"/>
      <c r="F246" s="245"/>
      <c r="G246" s="245"/>
    </row>
    <row r="247" spans="1:7" ht="15.75" hidden="1">
      <c r="A247" s="246"/>
      <c r="C247" s="245"/>
      <c r="D247" s="245"/>
      <c r="E247" s="245"/>
      <c r="F247" s="245"/>
      <c r="G247" s="245"/>
    </row>
    <row r="248" spans="1:7" ht="15.75" hidden="1">
      <c r="A248" s="246"/>
      <c r="C248" s="245"/>
      <c r="D248" s="245"/>
      <c r="E248" s="245"/>
      <c r="F248" s="245"/>
      <c r="G248" s="245"/>
    </row>
    <row r="249" spans="1:7" ht="15.75" hidden="1">
      <c r="A249" s="246"/>
      <c r="C249" s="245"/>
      <c r="D249" s="245"/>
      <c r="E249" s="245"/>
      <c r="F249" s="245"/>
      <c r="G249" s="245"/>
    </row>
    <row r="250" spans="1:7" ht="15.75" hidden="1">
      <c r="A250" s="246"/>
      <c r="C250" s="245"/>
      <c r="D250" s="245"/>
      <c r="E250" s="245"/>
      <c r="F250" s="245"/>
      <c r="G250" s="245"/>
    </row>
    <row r="251" spans="1:7" ht="15.75" hidden="1">
      <c r="A251" s="246"/>
      <c r="C251" s="245"/>
      <c r="D251" s="245"/>
      <c r="E251" s="245"/>
      <c r="F251" s="245"/>
      <c r="G251" s="245"/>
    </row>
    <row r="252" spans="1:7" ht="15.75" hidden="1">
      <c r="A252" s="246"/>
      <c r="C252" s="245"/>
      <c r="D252" s="245"/>
      <c r="E252" s="245"/>
      <c r="F252" s="245"/>
      <c r="G252" s="245"/>
    </row>
    <row r="253" spans="1:7" ht="15.75" hidden="1">
      <c r="A253" s="246"/>
      <c r="C253" s="245"/>
      <c r="D253" s="245"/>
      <c r="E253" s="245"/>
      <c r="F253" s="245"/>
      <c r="G253" s="245"/>
    </row>
    <row r="254" spans="1:7" ht="15.75" hidden="1">
      <c r="A254" s="246"/>
      <c r="C254" s="245"/>
      <c r="D254" s="245"/>
      <c r="E254" s="245"/>
      <c r="F254" s="245"/>
      <c r="G254" s="245"/>
    </row>
    <row r="255" spans="1:7" ht="15.75" hidden="1">
      <c r="A255" s="246"/>
      <c r="C255" s="245"/>
      <c r="D255" s="245"/>
      <c r="E255" s="245"/>
      <c r="F255" s="245"/>
      <c r="G255" s="245"/>
    </row>
    <row r="256" spans="1:7" ht="15.75" hidden="1">
      <c r="A256" s="246"/>
      <c r="C256" s="245"/>
      <c r="D256" s="245"/>
      <c r="E256" s="245"/>
      <c r="F256" s="245"/>
      <c r="G256" s="245"/>
    </row>
    <row r="257" spans="1:7" ht="15.75" hidden="1">
      <c r="A257" s="246"/>
      <c r="C257" s="245"/>
      <c r="D257" s="245"/>
      <c r="E257" s="245"/>
      <c r="F257" s="245"/>
      <c r="G257" s="245"/>
    </row>
    <row r="258" spans="1:7" ht="15.75" hidden="1">
      <c r="A258" s="246"/>
      <c r="C258" s="245"/>
      <c r="D258" s="245"/>
      <c r="E258" s="245"/>
      <c r="F258" s="245"/>
      <c r="G258" s="245"/>
    </row>
    <row r="259" spans="1:7" ht="15.75" hidden="1">
      <c r="A259" s="246"/>
      <c r="C259" s="245"/>
      <c r="D259" s="245"/>
      <c r="E259" s="245"/>
      <c r="F259" s="245"/>
      <c r="G259" s="245"/>
    </row>
    <row r="260" spans="1:7" ht="15.75" hidden="1">
      <c r="A260" s="246"/>
      <c r="C260" s="245"/>
      <c r="D260" s="245"/>
      <c r="E260" s="245"/>
      <c r="F260" s="245"/>
      <c r="G260" s="245"/>
    </row>
    <row r="261" spans="1:7" ht="15.75" hidden="1">
      <c r="A261" s="246"/>
      <c r="C261" s="245"/>
      <c r="D261" s="245"/>
      <c r="E261" s="245"/>
      <c r="F261" s="245"/>
      <c r="G261" s="245"/>
    </row>
    <row r="262" spans="1:7" ht="15.75" hidden="1">
      <c r="A262" s="246"/>
      <c r="C262" s="245"/>
      <c r="D262" s="245"/>
      <c r="E262" s="245"/>
      <c r="F262" s="245"/>
      <c r="G262" s="245"/>
    </row>
    <row r="263" spans="1:7" ht="15.75" hidden="1">
      <c r="A263" s="246"/>
      <c r="C263" s="245"/>
      <c r="D263" s="245"/>
      <c r="E263" s="245"/>
      <c r="F263" s="245"/>
      <c r="G263" s="245"/>
    </row>
    <row r="264" spans="1:7" ht="15.75" hidden="1">
      <c r="A264" s="246"/>
      <c r="C264" s="245"/>
      <c r="D264" s="245"/>
      <c r="E264" s="245"/>
      <c r="F264" s="245"/>
      <c r="G264" s="245"/>
    </row>
    <row r="265" spans="1:7" ht="15.75" hidden="1">
      <c r="A265" s="246"/>
      <c r="C265" s="245"/>
      <c r="D265" s="245"/>
      <c r="E265" s="245"/>
      <c r="F265" s="245"/>
      <c r="G265" s="245"/>
    </row>
    <row r="266" spans="1:7" ht="15.75" hidden="1">
      <c r="A266" s="246"/>
      <c r="C266" s="245"/>
      <c r="D266" s="245"/>
      <c r="E266" s="245"/>
      <c r="F266" s="245"/>
      <c r="G266" s="245"/>
    </row>
    <row r="267" spans="1:7" ht="15.75" hidden="1">
      <c r="A267" s="246"/>
      <c r="C267" s="245"/>
      <c r="D267" s="245"/>
      <c r="E267" s="245"/>
      <c r="F267" s="245"/>
      <c r="G267" s="245"/>
    </row>
    <row r="268" spans="1:7" ht="15.75" hidden="1">
      <c r="A268" s="246"/>
      <c r="C268" s="245"/>
      <c r="D268" s="245"/>
      <c r="E268" s="245"/>
      <c r="F268" s="245"/>
      <c r="G268" s="245"/>
    </row>
    <row r="269" spans="1:7" ht="15.75" hidden="1">
      <c r="A269" s="246"/>
      <c r="C269" s="245"/>
      <c r="D269" s="245"/>
      <c r="E269" s="245"/>
      <c r="F269" s="245"/>
      <c r="G269" s="245"/>
    </row>
    <row r="270" spans="1:7" ht="15.75" hidden="1">
      <c r="A270" s="246"/>
    </row>
    <row r="271" spans="1:7" ht="15.75" hidden="1">
      <c r="A271" s="246"/>
    </row>
    <row r="272" spans="1:7" ht="15.75" hidden="1">
      <c r="A272" s="246"/>
    </row>
    <row r="273" spans="1:1" ht="15.75" hidden="1">
      <c r="A273" s="246"/>
    </row>
    <row r="274" spans="1:1" ht="15.75" hidden="1">
      <c r="A274" s="246"/>
    </row>
    <row r="275" spans="1:1" ht="15.75" hidden="1">
      <c r="A275" s="246"/>
    </row>
    <row r="276" spans="1:1" ht="15.75" hidden="1">
      <c r="A276" s="246"/>
    </row>
    <row r="277" spans="1:1" ht="15.75" hidden="1">
      <c r="A277" s="246"/>
    </row>
    <row r="278" spans="1:1" ht="15.75" hidden="1">
      <c r="A278" s="246"/>
    </row>
    <row r="279" spans="1:1" ht="15.75" hidden="1">
      <c r="A279" s="246"/>
    </row>
    <row r="280" spans="1:1" ht="15.75" hidden="1">
      <c r="A280" s="246"/>
    </row>
    <row r="281" spans="1:1" ht="15.75" hidden="1">
      <c r="A281" s="246"/>
    </row>
    <row r="282" spans="1:1" ht="15.75" hidden="1">
      <c r="A282" s="246"/>
    </row>
    <row r="283" spans="1:1" ht="15.75" hidden="1">
      <c r="A283" s="246"/>
    </row>
    <row r="284" spans="1:1" ht="15.75" hidden="1">
      <c r="A284" s="246"/>
    </row>
    <row r="285" spans="1:1" ht="15.75" hidden="1">
      <c r="A285" s="246"/>
    </row>
    <row r="286" spans="1:1" ht="15.75" hidden="1">
      <c r="A286" s="246"/>
    </row>
    <row r="287" spans="1:1" ht="15.75" hidden="1">
      <c r="A287" s="246"/>
    </row>
    <row r="288" spans="1:1" ht="15.75" hidden="1">
      <c r="A288" s="246"/>
    </row>
    <row r="289" spans="1:1" ht="15.75" hidden="1">
      <c r="A289" s="246"/>
    </row>
    <row r="290" spans="1:1" ht="15.75" hidden="1">
      <c r="A290" s="246"/>
    </row>
    <row r="291" spans="1:1" ht="15.75" hidden="1">
      <c r="A291" s="246"/>
    </row>
    <row r="292" spans="1:1" ht="15.75" hidden="1">
      <c r="A292" s="246"/>
    </row>
    <row r="293" spans="1:1" ht="15.75" hidden="1">
      <c r="A293" s="246"/>
    </row>
    <row r="294" spans="1:1" ht="15.75" hidden="1">
      <c r="A294" s="246"/>
    </row>
    <row r="295" spans="1:1" ht="15.75" hidden="1">
      <c r="A295" s="246"/>
    </row>
    <row r="296" spans="1:1" ht="15.75" hidden="1">
      <c r="A296" s="246"/>
    </row>
    <row r="297" spans="1:1" ht="15.75" hidden="1">
      <c r="A297" s="246"/>
    </row>
    <row r="298" spans="1:1" ht="15.75" hidden="1">
      <c r="A298" s="246"/>
    </row>
    <row r="299" spans="1:1" ht="15.75" hidden="1">
      <c r="A299" s="246"/>
    </row>
    <row r="300" spans="1:1" ht="15.75" hidden="1">
      <c r="A300" s="246"/>
    </row>
    <row r="301" spans="1:1" ht="15.75" hidden="1">
      <c r="A301" s="246"/>
    </row>
    <row r="302" spans="1:1" ht="15.75" hidden="1">
      <c r="A302" s="246"/>
    </row>
    <row r="303" spans="1:1" ht="15.75" hidden="1">
      <c r="A303" s="246"/>
    </row>
    <row r="304" spans="1:1" ht="15.75" hidden="1">
      <c r="A304" s="246"/>
    </row>
    <row r="305" spans="1:1" ht="15.75" hidden="1">
      <c r="A305" s="246"/>
    </row>
    <row r="306" spans="1:1" ht="15.75" hidden="1">
      <c r="A306" s="246"/>
    </row>
    <row r="307" spans="1:1" ht="15.75" hidden="1">
      <c r="A307" s="246"/>
    </row>
    <row r="308" spans="1:1" ht="15.75" hidden="1">
      <c r="A308" s="246"/>
    </row>
    <row r="309" spans="1:1" ht="15.75" hidden="1">
      <c r="A309" s="246"/>
    </row>
    <row r="310" spans="1:1" ht="15.75" hidden="1">
      <c r="A310" s="246"/>
    </row>
    <row r="311" spans="1:1" ht="15.75" hidden="1">
      <c r="A311" s="246"/>
    </row>
    <row r="312" spans="1:1" ht="15.75" hidden="1">
      <c r="A312" s="246"/>
    </row>
    <row r="313" spans="1:1" ht="15.75" hidden="1">
      <c r="A313" s="246"/>
    </row>
    <row r="314" spans="1:1" ht="15.75" hidden="1">
      <c r="A314" s="246"/>
    </row>
    <row r="315" spans="1:1" ht="15.75" hidden="1">
      <c r="A315" s="246"/>
    </row>
    <row r="316" spans="1:1" ht="15.75" hidden="1">
      <c r="A316" s="246"/>
    </row>
    <row r="317" spans="1:1" ht="15.75" hidden="1">
      <c r="A317" s="246"/>
    </row>
    <row r="318" spans="1:1" ht="15.75" hidden="1">
      <c r="A318" s="246"/>
    </row>
    <row r="319" spans="1:1" ht="15.75" hidden="1">
      <c r="A319" s="246"/>
    </row>
    <row r="320" spans="1:1" ht="15.75" hidden="1">
      <c r="A320" s="246"/>
    </row>
    <row r="321" spans="1:1" ht="15.75" hidden="1">
      <c r="A321" s="246"/>
    </row>
    <row r="322" spans="1:1" ht="15.75" hidden="1">
      <c r="A322" s="246"/>
    </row>
    <row r="323" spans="1:1" ht="15.75" hidden="1">
      <c r="A323" s="246"/>
    </row>
    <row r="324" spans="1:1" ht="15.75" hidden="1">
      <c r="A324" s="246"/>
    </row>
    <row r="325" spans="1:1" ht="15.75" hidden="1">
      <c r="A325" s="246"/>
    </row>
    <row r="326" spans="1:1" ht="15.75" hidden="1">
      <c r="A326" s="246"/>
    </row>
    <row r="327" spans="1:1" ht="15.75" hidden="1">
      <c r="A327" s="246"/>
    </row>
    <row r="328" spans="1:1" ht="15.75" hidden="1">
      <c r="A328" s="246"/>
    </row>
    <row r="329" spans="1:1" ht="15.75" hidden="1">
      <c r="A329" s="246"/>
    </row>
    <row r="330" spans="1:1" ht="15.75" hidden="1">
      <c r="A330" s="246"/>
    </row>
    <row r="331" spans="1:1" ht="15.75" hidden="1">
      <c r="A331" s="246"/>
    </row>
    <row r="332" spans="1:1" ht="15.75" hidden="1">
      <c r="A332" s="246"/>
    </row>
    <row r="333" spans="1:1" ht="15.75" hidden="1">
      <c r="A333" s="246"/>
    </row>
    <row r="334" spans="1:1" ht="15.75" hidden="1">
      <c r="A334" s="246"/>
    </row>
    <row r="335" spans="1:1" ht="15.75" hidden="1">
      <c r="A335" s="246"/>
    </row>
    <row r="336" spans="1:1" ht="15.75" hidden="1">
      <c r="A336" s="246"/>
    </row>
    <row r="337" spans="1:1" ht="15.75" hidden="1">
      <c r="A337" s="246"/>
    </row>
    <row r="338" spans="1:1" ht="15.75" hidden="1">
      <c r="A338" s="246"/>
    </row>
    <row r="339" spans="1:1" ht="15.75" hidden="1">
      <c r="A339" s="246"/>
    </row>
    <row r="340" spans="1:1" ht="15.75" hidden="1">
      <c r="A340" s="246"/>
    </row>
    <row r="341" spans="1:1" ht="15.75" hidden="1">
      <c r="A341" s="246"/>
    </row>
    <row r="342" spans="1:1" ht="15.75" hidden="1">
      <c r="A342" s="246"/>
    </row>
    <row r="343" spans="1:1" ht="15.75" hidden="1">
      <c r="A343" s="246"/>
    </row>
    <row r="344" spans="1:1" ht="15.75" hidden="1">
      <c r="A344" s="246"/>
    </row>
    <row r="345" spans="1:1" ht="15.75" hidden="1">
      <c r="A345" s="246"/>
    </row>
    <row r="346" spans="1:1" ht="15.75" hidden="1">
      <c r="A346" s="246"/>
    </row>
    <row r="347" spans="1:1" ht="15.75" hidden="1">
      <c r="A347" s="246"/>
    </row>
    <row r="348" spans="1:1" ht="15.75" hidden="1">
      <c r="A348" s="246"/>
    </row>
    <row r="349" spans="1:1" ht="15.75" hidden="1">
      <c r="A349" s="246"/>
    </row>
    <row r="350" spans="1:1" ht="15.75" hidden="1">
      <c r="A350" s="246"/>
    </row>
    <row r="351" spans="1:1" ht="15.75" hidden="1">
      <c r="A351" s="246"/>
    </row>
    <row r="352" spans="1:1" ht="15.75" hidden="1">
      <c r="A352" s="246"/>
    </row>
    <row r="353" spans="1:1" ht="15.75" hidden="1">
      <c r="A353" s="246"/>
    </row>
    <row r="354" spans="1:1" ht="15.75" hidden="1">
      <c r="A354" s="246"/>
    </row>
    <row r="355" spans="1:1" ht="15.75" hidden="1">
      <c r="A355" s="246"/>
    </row>
    <row r="356" spans="1:1" ht="15.75" hidden="1">
      <c r="A356" s="246"/>
    </row>
    <row r="357" spans="1:1" ht="15.75" hidden="1">
      <c r="A357" s="246"/>
    </row>
    <row r="358" spans="1:1" ht="15.75" hidden="1">
      <c r="A358" s="246"/>
    </row>
    <row r="359" spans="1:1" ht="15.75" hidden="1">
      <c r="A359" s="246"/>
    </row>
    <row r="360" spans="1:1" ht="15.75" hidden="1">
      <c r="A360" s="246"/>
    </row>
    <row r="361" spans="1:1" ht="15.75" hidden="1">
      <c r="A361" s="246"/>
    </row>
    <row r="362" spans="1:1" ht="15.75" hidden="1">
      <c r="A362" s="246"/>
    </row>
    <row r="363" spans="1:1" ht="15.75" hidden="1">
      <c r="A363" s="246"/>
    </row>
    <row r="364" spans="1:1" ht="15.75" hidden="1">
      <c r="A364" s="246"/>
    </row>
    <row r="365" spans="1:1" ht="15.75" hidden="1">
      <c r="A365" s="246"/>
    </row>
    <row r="366" spans="1:1" ht="15.75" hidden="1">
      <c r="A366" s="246"/>
    </row>
    <row r="367" spans="1:1" ht="15.75" hidden="1">
      <c r="A367" s="246"/>
    </row>
    <row r="368" spans="1:1" ht="15.75" hidden="1">
      <c r="A368" s="246"/>
    </row>
    <row r="369" spans="1:1" ht="15.75" hidden="1">
      <c r="A369" s="246"/>
    </row>
    <row r="370" spans="1:1" ht="15.75" hidden="1">
      <c r="A370" s="246"/>
    </row>
    <row r="371" spans="1:1" ht="15.75" hidden="1">
      <c r="A371" s="246"/>
    </row>
    <row r="372" spans="1:1" ht="15.75" hidden="1">
      <c r="A372" s="246"/>
    </row>
    <row r="373" spans="1:1" ht="15.75" hidden="1">
      <c r="A373" s="246"/>
    </row>
    <row r="374" spans="1:1" ht="15.75" hidden="1">
      <c r="A374" s="246"/>
    </row>
    <row r="375" spans="1:1" ht="15.75" hidden="1">
      <c r="A375" s="246"/>
    </row>
    <row r="376" spans="1:1" ht="15.75" hidden="1">
      <c r="A376" s="246"/>
    </row>
    <row r="377" spans="1:1" ht="15.75" hidden="1">
      <c r="A377" s="246"/>
    </row>
    <row r="378" spans="1:1" ht="15.75" hidden="1">
      <c r="A378" s="246"/>
    </row>
    <row r="379" spans="1:1" ht="15.75" hidden="1">
      <c r="A379" s="246"/>
    </row>
    <row r="380" spans="1:1" ht="15.75" hidden="1">
      <c r="A380" s="246"/>
    </row>
    <row r="381" spans="1:1" ht="15.75" hidden="1">
      <c r="A381" s="246"/>
    </row>
    <row r="382" spans="1:1" ht="15.75" hidden="1">
      <c r="A382" s="246"/>
    </row>
    <row r="383" spans="1:1" ht="15.75" hidden="1">
      <c r="A383" s="246"/>
    </row>
    <row r="384" spans="1:1" ht="15.75" hidden="1">
      <c r="A384" s="246"/>
    </row>
    <row r="385" spans="1:1" ht="15.75" hidden="1">
      <c r="A385" s="246"/>
    </row>
    <row r="386" spans="1:1" ht="15.75" hidden="1">
      <c r="A386" s="246"/>
    </row>
    <row r="387" spans="1:1" ht="15.75" hidden="1">
      <c r="A387" s="246"/>
    </row>
    <row r="388" spans="1:1" ht="15.75" hidden="1">
      <c r="A388" s="246"/>
    </row>
    <row r="389" spans="1:1" ht="15.75" hidden="1">
      <c r="A389" s="246"/>
    </row>
    <row r="390" spans="1:1" ht="15.75" hidden="1">
      <c r="A390" s="246"/>
    </row>
    <row r="391" spans="1:1" ht="15.75" hidden="1">
      <c r="A391" s="246"/>
    </row>
    <row r="392" spans="1:1" ht="15.75" hidden="1">
      <c r="A392" s="246"/>
    </row>
    <row r="393" spans="1:1" ht="15.75" hidden="1">
      <c r="A393" s="246"/>
    </row>
    <row r="394" spans="1:1" ht="15.75" hidden="1">
      <c r="A394" s="246"/>
    </row>
    <row r="395" spans="1:1" ht="15.75" hidden="1">
      <c r="A395" s="246"/>
    </row>
    <row r="396" spans="1:1" ht="15.75" hidden="1">
      <c r="A396" s="246"/>
    </row>
    <row r="397" spans="1:1" ht="15.75" hidden="1">
      <c r="A397" s="246"/>
    </row>
    <row r="398" spans="1:1" ht="15.75" hidden="1">
      <c r="A398" s="246"/>
    </row>
    <row r="399" spans="1:1" ht="15.75" hidden="1">
      <c r="A399" s="246"/>
    </row>
    <row r="400" spans="1:1" ht="15.75" hidden="1">
      <c r="A400" s="246"/>
    </row>
    <row r="401" spans="1:1" ht="15.75" hidden="1">
      <c r="A401" s="246"/>
    </row>
    <row r="402" spans="1:1" ht="15.75" hidden="1">
      <c r="A402" s="246"/>
    </row>
    <row r="403" spans="1:1" ht="15.75" hidden="1">
      <c r="A403" s="246"/>
    </row>
    <row r="404" spans="1:1" ht="15.75" hidden="1">
      <c r="A404" s="246"/>
    </row>
    <row r="405" spans="1:1" ht="15.75" hidden="1">
      <c r="A405" s="246"/>
    </row>
    <row r="406" spans="1:1" ht="15.75" hidden="1">
      <c r="A406" s="246"/>
    </row>
    <row r="407" spans="1:1" ht="15.75" hidden="1">
      <c r="A407" s="246"/>
    </row>
    <row r="408" spans="1:1" ht="15.75" hidden="1">
      <c r="A408" s="246"/>
    </row>
    <row r="409" spans="1:1" ht="15.75" hidden="1">
      <c r="A409" s="246"/>
    </row>
    <row r="410" spans="1:1" ht="15.75" hidden="1">
      <c r="A410" s="246"/>
    </row>
    <row r="411" spans="1:1" ht="15.75" hidden="1">
      <c r="A411" s="246"/>
    </row>
    <row r="412" spans="1:1" ht="15.75" hidden="1">
      <c r="A412" s="246"/>
    </row>
    <row r="413" spans="1:1" ht="15.75" hidden="1">
      <c r="A413" s="246"/>
    </row>
    <row r="414" spans="1:1" ht="15.75" hidden="1">
      <c r="A414" s="246"/>
    </row>
    <row r="415" spans="1:1" ht="15.75" hidden="1">
      <c r="A415" s="246"/>
    </row>
    <row r="416" spans="1:1" ht="15.75" hidden="1">
      <c r="A416" s="246"/>
    </row>
    <row r="417" spans="1:1" ht="15.75" hidden="1">
      <c r="A417" s="246"/>
    </row>
    <row r="418" spans="1:1" ht="15.75" hidden="1">
      <c r="A418" s="246"/>
    </row>
    <row r="419" spans="1:1" ht="15.75" hidden="1">
      <c r="A419" s="246"/>
    </row>
    <row r="420" spans="1:1" ht="15.75" hidden="1">
      <c r="A420" s="246"/>
    </row>
    <row r="421" spans="1:1" ht="15.75" hidden="1">
      <c r="A421" s="246"/>
    </row>
    <row r="422" spans="1:1" ht="15.75" hidden="1">
      <c r="A422" s="246"/>
    </row>
    <row r="423" spans="1:1" ht="15.75" hidden="1">
      <c r="A423" s="246"/>
    </row>
    <row r="424" spans="1:1" ht="15.75" hidden="1">
      <c r="A424" s="246"/>
    </row>
    <row r="425" spans="1:1" ht="15.75" hidden="1">
      <c r="A425" s="246"/>
    </row>
    <row r="426" spans="1:1" ht="15.75" hidden="1">
      <c r="A426" s="246"/>
    </row>
    <row r="427" spans="1:1" ht="15.75" hidden="1">
      <c r="A427" s="246"/>
    </row>
    <row r="428" spans="1:1" ht="15.75" hidden="1">
      <c r="A428" s="246"/>
    </row>
    <row r="429" spans="1:1" ht="15.75" hidden="1">
      <c r="A429" s="246"/>
    </row>
    <row r="430" spans="1:1" ht="15.75" hidden="1">
      <c r="A430" s="246"/>
    </row>
    <row r="431" spans="1:1" ht="15.75" hidden="1">
      <c r="A431" s="246"/>
    </row>
    <row r="432" spans="1:1" ht="15.75" hidden="1">
      <c r="A432" s="246"/>
    </row>
    <row r="433" spans="1:1" ht="15.75" hidden="1">
      <c r="A433" s="246"/>
    </row>
    <row r="434" spans="1:1" ht="15.75" hidden="1">
      <c r="A434" s="246"/>
    </row>
    <row r="435" spans="1:1" ht="15.75" hidden="1">
      <c r="A435" s="246"/>
    </row>
    <row r="436" spans="1:1" ht="15.75" hidden="1">
      <c r="A436" s="246"/>
    </row>
    <row r="437" spans="1:1" ht="15.75" hidden="1">
      <c r="A437" s="246"/>
    </row>
    <row r="438" spans="1:1" ht="15.75" hidden="1">
      <c r="A438" s="246"/>
    </row>
    <row r="439" spans="1:1" ht="15.75" hidden="1">
      <c r="A439" s="246"/>
    </row>
    <row r="440" spans="1:1" ht="15.75" hidden="1">
      <c r="A440" s="246"/>
    </row>
    <row r="441" spans="1:1" ht="15.75" hidden="1">
      <c r="A441" s="246"/>
    </row>
    <row r="442" spans="1:1" ht="15.75" hidden="1">
      <c r="A442" s="246"/>
    </row>
    <row r="443" spans="1:1" ht="15.75" hidden="1">
      <c r="A443" s="246"/>
    </row>
    <row r="444" spans="1:1" ht="15.75" hidden="1">
      <c r="A444" s="246"/>
    </row>
    <row r="445" spans="1:1" ht="15.75" hidden="1">
      <c r="A445" s="246"/>
    </row>
    <row r="446" spans="1:1" ht="15.75" hidden="1">
      <c r="A446" s="246"/>
    </row>
    <row r="447" spans="1:1" ht="15.75" hidden="1">
      <c r="A447" s="246"/>
    </row>
    <row r="448" spans="1:1" ht="15.75" hidden="1">
      <c r="A448" s="246"/>
    </row>
    <row r="449" spans="1:1" ht="15.75" hidden="1">
      <c r="A449" s="246"/>
    </row>
    <row r="450" spans="1:1" ht="15.75" hidden="1">
      <c r="A450" s="246"/>
    </row>
    <row r="451" spans="1:1" ht="15.75" hidden="1">
      <c r="A451" s="246"/>
    </row>
    <row r="452" spans="1:1" ht="15.75" hidden="1">
      <c r="A452" s="246"/>
    </row>
    <row r="453" spans="1:1" ht="15.75" hidden="1">
      <c r="A453" s="246"/>
    </row>
    <row r="454" spans="1:1" ht="15.75" hidden="1">
      <c r="A454" s="246"/>
    </row>
    <row r="455" spans="1:1" ht="15.75" hidden="1">
      <c r="A455" s="246"/>
    </row>
    <row r="456" spans="1:1" ht="15.75" hidden="1">
      <c r="A456" s="246"/>
    </row>
    <row r="457" spans="1:1" ht="15.75" hidden="1">
      <c r="A457" s="246"/>
    </row>
    <row r="458" spans="1:1" ht="15.75" hidden="1">
      <c r="A458" s="246"/>
    </row>
    <row r="459" spans="1:1" ht="15.75" hidden="1">
      <c r="A459" s="246"/>
    </row>
    <row r="460" spans="1:1" ht="15.75" hidden="1">
      <c r="A460" s="246"/>
    </row>
    <row r="461" spans="1:1" ht="15.75" hidden="1">
      <c r="A461" s="246"/>
    </row>
    <row r="462" spans="1:1" ht="15.75" hidden="1">
      <c r="A462" s="246"/>
    </row>
    <row r="463" spans="1:1" ht="15.75" hidden="1">
      <c r="A463" s="246"/>
    </row>
    <row r="464" spans="1:1" ht="15.75" hidden="1">
      <c r="A464" s="246"/>
    </row>
    <row r="465" spans="1:1" ht="15.75" hidden="1">
      <c r="A465" s="246"/>
    </row>
    <row r="466" spans="1:1" ht="15.75" hidden="1">
      <c r="A466" s="246"/>
    </row>
    <row r="467" spans="1:1" ht="15.75" hidden="1">
      <c r="A467" s="246"/>
    </row>
    <row r="468" spans="1:1" ht="15.75" hidden="1">
      <c r="A468" s="246"/>
    </row>
    <row r="469" spans="1:1" ht="15.75" hidden="1">
      <c r="A469" s="246"/>
    </row>
    <row r="470" spans="1:1" ht="15.75" hidden="1">
      <c r="A470" s="246"/>
    </row>
    <row r="471" spans="1:1" ht="15.75" hidden="1">
      <c r="A471" s="246"/>
    </row>
    <row r="472" spans="1:1" ht="15.75" hidden="1">
      <c r="A472" s="246"/>
    </row>
    <row r="473" spans="1:1" ht="15.75" hidden="1">
      <c r="A473" s="246"/>
    </row>
    <row r="474" spans="1:1" ht="15.75" hidden="1">
      <c r="A474" s="246"/>
    </row>
    <row r="475" spans="1:1" ht="15.75" hidden="1">
      <c r="A475" s="246"/>
    </row>
    <row r="476" spans="1:1" ht="15.75" hidden="1">
      <c r="A476" s="246"/>
    </row>
    <row r="477" spans="1:1" ht="15.75" hidden="1">
      <c r="A477" s="246"/>
    </row>
    <row r="478" spans="1:1" ht="15.75" hidden="1">
      <c r="A478" s="246"/>
    </row>
    <row r="479" spans="1:1" ht="15.75" hidden="1">
      <c r="A479" s="246"/>
    </row>
    <row r="480" spans="1:1" ht="15.75" hidden="1">
      <c r="A480" s="246"/>
    </row>
    <row r="481" spans="1:1" ht="15.75" hidden="1">
      <c r="A481" s="246"/>
    </row>
    <row r="482" spans="1:1" ht="15.75" hidden="1">
      <c r="A482" s="246"/>
    </row>
    <row r="483" spans="1:1" ht="15.75" hidden="1">
      <c r="A483" s="246"/>
    </row>
    <row r="484" spans="1:1" ht="15.75" hidden="1">
      <c r="A484" s="246"/>
    </row>
    <row r="485" spans="1:1" ht="15.75" hidden="1">
      <c r="A485" s="246"/>
    </row>
    <row r="486" spans="1:1" ht="15.75" hidden="1">
      <c r="A486" s="246"/>
    </row>
    <row r="487" spans="1:1" ht="15.75" hidden="1">
      <c r="A487" s="246"/>
    </row>
    <row r="488" spans="1:1" ht="15.75" hidden="1">
      <c r="A488" s="246"/>
    </row>
    <row r="489" spans="1:1" ht="15.75" hidden="1">
      <c r="A489" s="246"/>
    </row>
    <row r="490" spans="1:1" ht="15.75" hidden="1">
      <c r="A490" s="246"/>
    </row>
    <row r="491" spans="1:1" ht="15.75" hidden="1">
      <c r="A491" s="246"/>
    </row>
    <row r="492" spans="1:1" ht="15.75" hidden="1">
      <c r="A492" s="246"/>
    </row>
    <row r="493" spans="1:1" ht="15.75" hidden="1">
      <c r="A493" s="246"/>
    </row>
    <row r="494" spans="1:1" ht="15.75" hidden="1">
      <c r="A494" s="246"/>
    </row>
    <row r="495" spans="1:1" ht="15.75" hidden="1">
      <c r="A495" s="246"/>
    </row>
    <row r="496" spans="1:1" ht="15.75" hidden="1">
      <c r="A496" s="246"/>
    </row>
    <row r="497" spans="1:1" ht="15.75" hidden="1">
      <c r="A497" s="246"/>
    </row>
    <row r="498" spans="1:1" ht="15.75" hidden="1">
      <c r="A498" s="246"/>
    </row>
    <row r="499" spans="1:1" ht="15.75" hidden="1">
      <c r="A499" s="246"/>
    </row>
    <row r="500" spans="1:1" ht="15.75" hidden="1">
      <c r="A500" s="246"/>
    </row>
    <row r="501" spans="1:1" ht="15.75" hidden="1">
      <c r="A501" s="246"/>
    </row>
    <row r="502" spans="1:1" ht="15.75" hidden="1">
      <c r="A502" s="246"/>
    </row>
    <row r="503" spans="1:1" ht="15.75" hidden="1">
      <c r="A503" s="246"/>
    </row>
    <row r="504" spans="1:1" ht="15.75" hidden="1">
      <c r="A504" s="246"/>
    </row>
    <row r="505" spans="1:1" ht="15.75" hidden="1">
      <c r="A505" s="246"/>
    </row>
    <row r="506" spans="1:1" ht="15.75" hidden="1">
      <c r="A506" s="246"/>
    </row>
    <row r="507" spans="1:1" ht="15.75" hidden="1">
      <c r="A507" s="246"/>
    </row>
    <row r="508" spans="1:1" ht="15.75" hidden="1">
      <c r="A508" s="246"/>
    </row>
    <row r="509" spans="1:1" ht="15.75" hidden="1">
      <c r="A509" s="246"/>
    </row>
    <row r="510" spans="1:1" ht="15.75" hidden="1">
      <c r="A510" s="246"/>
    </row>
    <row r="511" spans="1:1" ht="15.75" hidden="1">
      <c r="A511" s="246"/>
    </row>
    <row r="512" spans="1:1" ht="15.75" hidden="1">
      <c r="A512" s="246"/>
    </row>
    <row r="513" spans="1:1" ht="15.75" hidden="1">
      <c r="A513" s="246"/>
    </row>
    <row r="514" spans="1:1" ht="15.75" hidden="1">
      <c r="A514" s="246"/>
    </row>
    <row r="515" spans="1:1" ht="15.75" hidden="1">
      <c r="A515" s="246"/>
    </row>
    <row r="516" spans="1:1" ht="15.75" hidden="1">
      <c r="A516" s="246"/>
    </row>
    <row r="517" spans="1:1" ht="15.75" hidden="1">
      <c r="A517" s="246"/>
    </row>
    <row r="518" spans="1:1" ht="15.75" hidden="1">
      <c r="A518" s="246"/>
    </row>
    <row r="519" spans="1:1" ht="15.75" hidden="1">
      <c r="A519" s="246"/>
    </row>
    <row r="520" spans="1:1" ht="15.75" hidden="1">
      <c r="A520" s="246"/>
    </row>
    <row r="521" spans="1:1" ht="15.75" hidden="1">
      <c r="A521" s="246"/>
    </row>
    <row r="522" spans="1:1" ht="15.75" hidden="1">
      <c r="A522" s="246"/>
    </row>
    <row r="523" spans="1:1" ht="15.75" hidden="1">
      <c r="A523" s="246"/>
    </row>
    <row r="524" spans="1:1" ht="15.75" hidden="1">
      <c r="A524" s="246"/>
    </row>
    <row r="525" spans="1:1" ht="15.75" hidden="1">
      <c r="A525" s="246"/>
    </row>
    <row r="526" spans="1:1" ht="15.75" hidden="1">
      <c r="A526" s="246"/>
    </row>
    <row r="527" spans="1:1" ht="15.75" hidden="1">
      <c r="A527" s="246"/>
    </row>
    <row r="528" spans="1:1" ht="15.75" hidden="1">
      <c r="A528" s="246"/>
    </row>
    <row r="529" spans="1:1" ht="15.75" hidden="1">
      <c r="A529" s="246"/>
    </row>
    <row r="530" spans="1:1" ht="15.75" hidden="1">
      <c r="A530" s="246"/>
    </row>
    <row r="531" spans="1:1" ht="15.75" hidden="1">
      <c r="A531" s="246"/>
    </row>
    <row r="532" spans="1:1" ht="15.75" hidden="1">
      <c r="A532" s="246"/>
    </row>
    <row r="533" spans="1:1" ht="15.75" hidden="1">
      <c r="A533" s="246"/>
    </row>
    <row r="534" spans="1:1" ht="15.75" hidden="1">
      <c r="A534" s="246"/>
    </row>
    <row r="535" spans="1:1" ht="15.75" hidden="1">
      <c r="A535" s="246"/>
    </row>
    <row r="536" spans="1:1" ht="15.75" hidden="1">
      <c r="A536" s="246"/>
    </row>
    <row r="537" spans="1:1" ht="15.75" hidden="1">
      <c r="A537" s="246"/>
    </row>
    <row r="538" spans="1:1" ht="15.75" hidden="1">
      <c r="A538" s="246"/>
    </row>
    <row r="539" spans="1:1" ht="15.75" hidden="1">
      <c r="A539" s="246"/>
    </row>
    <row r="540" spans="1:1" ht="15.75" hidden="1">
      <c r="A540" s="246"/>
    </row>
    <row r="541" spans="1:1" ht="15.75" hidden="1">
      <c r="A541" s="246"/>
    </row>
    <row r="542" spans="1:1" ht="15.75" hidden="1">
      <c r="A542" s="246"/>
    </row>
    <row r="543" spans="1:1" ht="15.75" hidden="1">
      <c r="A543" s="246"/>
    </row>
    <row r="544" spans="1:1" ht="15.75" hidden="1">
      <c r="A544" s="246"/>
    </row>
    <row r="545" spans="1:1" ht="15.75" hidden="1">
      <c r="A545" s="246"/>
    </row>
    <row r="546" spans="1:1" ht="15.75" hidden="1">
      <c r="A546" s="246"/>
    </row>
    <row r="547" spans="1:1" ht="15.75" hidden="1">
      <c r="A547" s="246"/>
    </row>
    <row r="548" spans="1:1" ht="15.75" hidden="1">
      <c r="A548" s="246"/>
    </row>
    <row r="549" spans="1:1" ht="15.75" hidden="1">
      <c r="A549" s="246"/>
    </row>
    <row r="550" spans="1:1" ht="15.75" hidden="1">
      <c r="A550" s="246"/>
    </row>
    <row r="551" spans="1:1" ht="15.75" hidden="1">
      <c r="A551" s="246"/>
    </row>
    <row r="552" spans="1:1" ht="15.75" hidden="1">
      <c r="A552" s="246"/>
    </row>
    <row r="553" spans="1:1" ht="15.75" hidden="1">
      <c r="A553" s="246"/>
    </row>
    <row r="554" spans="1:1" ht="15.75" hidden="1">
      <c r="A554" s="246"/>
    </row>
    <row r="555" spans="1:1" ht="15.75" hidden="1">
      <c r="A555" s="246"/>
    </row>
    <row r="556" spans="1:1" ht="15.75" hidden="1">
      <c r="A556" s="246"/>
    </row>
    <row r="557" spans="1:1" ht="15.75" hidden="1">
      <c r="A557" s="246"/>
    </row>
    <row r="558" spans="1:1" ht="15.75" hidden="1">
      <c r="A558" s="246"/>
    </row>
    <row r="559" spans="1:1" ht="15.75" hidden="1">
      <c r="A559" s="246"/>
    </row>
    <row r="560" spans="1:1" ht="15.75" hidden="1">
      <c r="A560" s="246"/>
    </row>
    <row r="561" spans="1:1" ht="15.75" hidden="1">
      <c r="A561" s="246"/>
    </row>
    <row r="562" spans="1:1" ht="15.75" hidden="1">
      <c r="A562" s="246"/>
    </row>
    <row r="563" spans="1:1" ht="15.75" hidden="1">
      <c r="A563" s="246"/>
    </row>
    <row r="564" spans="1:1" ht="15.75" hidden="1">
      <c r="A564" s="246"/>
    </row>
    <row r="565" spans="1:1" ht="15.75" hidden="1">
      <c r="A565" s="246"/>
    </row>
    <row r="566" spans="1:1" ht="15.75" hidden="1">
      <c r="A566" s="246"/>
    </row>
    <row r="567" spans="1:1" ht="15.75" hidden="1">
      <c r="A567" s="246"/>
    </row>
    <row r="568" spans="1:1" ht="15.75" hidden="1">
      <c r="A568" s="246"/>
    </row>
    <row r="569" spans="1:1" ht="15.75" hidden="1">
      <c r="A569" s="246"/>
    </row>
    <row r="570" spans="1:1" ht="15.75" hidden="1">
      <c r="A570" s="246"/>
    </row>
    <row r="571" spans="1:1" ht="15.75" hidden="1">
      <c r="A571" s="246"/>
    </row>
    <row r="572" spans="1:1" ht="15.75" hidden="1">
      <c r="A572" s="246"/>
    </row>
    <row r="573" spans="1:1" ht="15.75" hidden="1">
      <c r="A573" s="246"/>
    </row>
    <row r="574" spans="1:1" ht="15.75" hidden="1">
      <c r="A574" s="246"/>
    </row>
    <row r="575" spans="1:1" ht="15.75" hidden="1">
      <c r="A575" s="246"/>
    </row>
    <row r="576" spans="1:1" ht="15.75" hidden="1">
      <c r="A576" s="246"/>
    </row>
    <row r="577" spans="1:1" ht="15.75" hidden="1">
      <c r="A577" s="246"/>
    </row>
    <row r="578" spans="1:1" ht="15.75" hidden="1">
      <c r="A578" s="246"/>
    </row>
    <row r="579" spans="1:1" ht="15.75" hidden="1">
      <c r="A579" s="246"/>
    </row>
    <row r="580" spans="1:1" ht="15.75" hidden="1">
      <c r="A580" s="246"/>
    </row>
    <row r="581" spans="1:1" ht="15.75" hidden="1">
      <c r="A581" s="246"/>
    </row>
    <row r="582" spans="1:1" ht="15.75" hidden="1">
      <c r="A582" s="246"/>
    </row>
    <row r="583" spans="1:1" ht="15.75" hidden="1">
      <c r="A583" s="246"/>
    </row>
    <row r="584" spans="1:1" ht="15.75" hidden="1">
      <c r="A584" s="246"/>
    </row>
    <row r="585" spans="1:1" ht="15.75" hidden="1">
      <c r="A585" s="246"/>
    </row>
    <row r="586" spans="1:1" ht="15.75" hidden="1">
      <c r="A586" s="246"/>
    </row>
    <row r="587" spans="1:1" ht="15.75" hidden="1">
      <c r="A587" s="246"/>
    </row>
    <row r="588" spans="1:1" ht="15.75" hidden="1">
      <c r="A588" s="246"/>
    </row>
    <row r="589" spans="1:1" ht="15.75" hidden="1">
      <c r="A589" s="246"/>
    </row>
    <row r="590" spans="1:1" ht="15.75" hidden="1">
      <c r="A590" s="246"/>
    </row>
    <row r="591" spans="1:1" ht="15.75" hidden="1">
      <c r="A591" s="246"/>
    </row>
    <row r="592" spans="1:1" ht="15.75" hidden="1">
      <c r="A592" s="246"/>
    </row>
    <row r="593" spans="1:1" ht="15.75" hidden="1">
      <c r="A593" s="246"/>
    </row>
    <row r="594" spans="1:1" ht="15.75" hidden="1">
      <c r="A594" s="246"/>
    </row>
    <row r="595" spans="1:1" ht="15.75" hidden="1">
      <c r="A595" s="246"/>
    </row>
    <row r="596" spans="1:1" ht="15.75" hidden="1">
      <c r="A596" s="246"/>
    </row>
    <row r="597" spans="1:1" ht="15.75" hidden="1">
      <c r="A597" s="246"/>
    </row>
    <row r="598" spans="1:1" ht="15.75" hidden="1">
      <c r="A598" s="246"/>
    </row>
    <row r="599" spans="1:1" ht="15.75" hidden="1">
      <c r="A599" s="246"/>
    </row>
    <row r="600" spans="1:1" ht="15.75" hidden="1">
      <c r="A600" s="246"/>
    </row>
    <row r="601" spans="1:1" ht="15.75" hidden="1">
      <c r="A601" s="246"/>
    </row>
    <row r="602" spans="1:1" ht="15.75" hidden="1">
      <c r="A602" s="246"/>
    </row>
    <row r="603" spans="1:1" ht="15.75" hidden="1">
      <c r="A603" s="246"/>
    </row>
    <row r="604" spans="1:1" ht="15.75" hidden="1">
      <c r="A604" s="246"/>
    </row>
    <row r="605" spans="1:1" ht="15.75" hidden="1">
      <c r="A605" s="246"/>
    </row>
    <row r="606" spans="1:1" ht="15.75" hidden="1">
      <c r="A606" s="246"/>
    </row>
    <row r="607" spans="1:1" ht="15.75" hidden="1">
      <c r="A607" s="246"/>
    </row>
    <row r="608" spans="1:1" ht="15.75" hidden="1">
      <c r="A608" s="246"/>
    </row>
    <row r="609" spans="1:1" ht="15.75" hidden="1">
      <c r="A609" s="246"/>
    </row>
    <row r="610" spans="1:1" ht="15.75" hidden="1">
      <c r="A610" s="246"/>
    </row>
    <row r="611" spans="1:1" ht="15.75" hidden="1">
      <c r="A611" s="246"/>
    </row>
    <row r="612" spans="1:1" ht="15.75" hidden="1">
      <c r="A612" s="246"/>
    </row>
    <row r="613" spans="1:1" ht="15.75" hidden="1">
      <c r="A613" s="246"/>
    </row>
    <row r="614" spans="1:1" ht="15.75" hidden="1">
      <c r="A614" s="246"/>
    </row>
    <row r="615" spans="1:1" ht="15.75" hidden="1">
      <c r="A615" s="246"/>
    </row>
    <row r="616" spans="1:1" ht="15.75" hidden="1">
      <c r="A616" s="246"/>
    </row>
    <row r="617" spans="1:1" ht="15.75" hidden="1">
      <c r="A617" s="246"/>
    </row>
    <row r="618" spans="1:1" ht="15.75" hidden="1">
      <c r="A618" s="246"/>
    </row>
    <row r="619" spans="1:1" ht="15.75" hidden="1">
      <c r="A619" s="246"/>
    </row>
    <row r="620" spans="1:1" ht="15.75" hidden="1">
      <c r="A620" s="246"/>
    </row>
    <row r="621" spans="1:1" ht="15.75" hidden="1">
      <c r="A621" s="246"/>
    </row>
    <row r="622" spans="1:1" ht="15.75" hidden="1">
      <c r="A622" s="246"/>
    </row>
    <row r="623" spans="1:1" ht="15.75" hidden="1">
      <c r="A623" s="246"/>
    </row>
    <row r="624" spans="1:1" ht="15.75" hidden="1">
      <c r="A624" s="246"/>
    </row>
    <row r="625" spans="1:1" ht="15.75" hidden="1">
      <c r="A625" s="246"/>
    </row>
    <row r="626" spans="1:1" ht="15.75" hidden="1">
      <c r="A626" s="246"/>
    </row>
    <row r="627" spans="1:1" ht="15.75" hidden="1">
      <c r="A627" s="246"/>
    </row>
    <row r="628" spans="1:1" ht="15.75" hidden="1">
      <c r="A628" s="246"/>
    </row>
    <row r="629" spans="1:1" ht="15.75" hidden="1">
      <c r="A629" s="246"/>
    </row>
    <row r="630" spans="1:1" ht="15.75" hidden="1">
      <c r="A630" s="246"/>
    </row>
    <row r="631" spans="1:1" ht="15.75" hidden="1">
      <c r="A631" s="246"/>
    </row>
    <row r="632" spans="1:1" ht="15.75" hidden="1">
      <c r="A632" s="246"/>
    </row>
    <row r="633" spans="1:1" ht="15.75" hidden="1">
      <c r="A633" s="246"/>
    </row>
    <row r="634" spans="1:1" ht="15.75" hidden="1">
      <c r="A634" s="246"/>
    </row>
    <row r="635" spans="1:1" ht="15.75" hidden="1">
      <c r="A635" s="246"/>
    </row>
    <row r="636" spans="1:1" ht="15.75" hidden="1">
      <c r="A636" s="246"/>
    </row>
    <row r="637" spans="1:1" ht="15.75" hidden="1">
      <c r="A637" s="246"/>
    </row>
    <row r="638" spans="1:1" ht="15.75" hidden="1">
      <c r="A638" s="246"/>
    </row>
    <row r="639" spans="1:1" ht="15.75" hidden="1">
      <c r="A639" s="246"/>
    </row>
    <row r="640" spans="1:1" ht="15.75" hidden="1">
      <c r="A640" s="246"/>
    </row>
    <row r="641" spans="1:1" ht="15.75" hidden="1">
      <c r="A641" s="246"/>
    </row>
    <row r="642" spans="1:1" ht="15.75" hidden="1">
      <c r="A642" s="246"/>
    </row>
    <row r="643" spans="1:1" ht="15.75" hidden="1">
      <c r="A643" s="246"/>
    </row>
    <row r="644" spans="1:1" ht="15.75" hidden="1">
      <c r="A644" s="246"/>
    </row>
    <row r="645" spans="1:1" ht="15.75" hidden="1">
      <c r="A645" s="246"/>
    </row>
    <row r="646" spans="1:1" ht="15.75" hidden="1">
      <c r="A646" s="246"/>
    </row>
    <row r="647" spans="1:1" ht="15.75" hidden="1">
      <c r="A647" s="246"/>
    </row>
    <row r="648" spans="1:1" ht="15.75" hidden="1">
      <c r="A648" s="246"/>
    </row>
    <row r="649" spans="1:1" ht="15.75" hidden="1">
      <c r="A649" s="246"/>
    </row>
    <row r="650" spans="1:1" ht="15.75" hidden="1">
      <c r="A650" s="246"/>
    </row>
    <row r="651" spans="1:1" ht="15.75" hidden="1">
      <c r="A651" s="246"/>
    </row>
    <row r="652" spans="1:1" ht="15.75" hidden="1">
      <c r="A652" s="246"/>
    </row>
    <row r="653" spans="1:1" ht="15.75" hidden="1">
      <c r="A653" s="246"/>
    </row>
  </sheetData>
  <mergeCells count="4">
    <mergeCell ref="A2:O2"/>
    <mergeCell ref="A3:O3"/>
    <mergeCell ref="A4:O4"/>
    <mergeCell ref="A5:O5"/>
  </mergeCells>
  <pageMargins left="0.93" right="0.74" top="0.73" bottom="0.67" header="0.5" footer="0.5"/>
  <pageSetup scale="61" orientation="landscape" horizontalDpi="300"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Z652"/>
  <sheetViews>
    <sheetView zoomScale="50" workbookViewId="0">
      <selection activeCell="A32" sqref="A32:XFD1048576"/>
    </sheetView>
  </sheetViews>
  <sheetFormatPr defaultColWidth="0" defaultRowHeight="12.75" zeroHeight="1"/>
  <cols>
    <col min="1" max="1" width="51.140625" style="7" customWidth="1"/>
    <col min="2" max="2" width="11.5703125" bestFit="1" customWidth="1"/>
    <col min="3" max="3" width="13" bestFit="1" customWidth="1"/>
    <col min="4" max="4" width="12.42578125" bestFit="1" customWidth="1"/>
    <col min="5" max="5" width="13" bestFit="1" customWidth="1"/>
    <col min="6" max="6" width="12.42578125" bestFit="1" customWidth="1"/>
    <col min="7" max="7" width="12.140625" bestFit="1" customWidth="1"/>
    <col min="8" max="8" width="11.5703125" bestFit="1" customWidth="1"/>
    <col min="9" max="9" width="12.42578125" bestFit="1" customWidth="1"/>
    <col min="10" max="11" width="9.28515625" bestFit="1" customWidth="1"/>
    <col min="12" max="12" width="12.42578125" bestFit="1" customWidth="1"/>
    <col min="13" max="13" width="12.7109375" bestFit="1" customWidth="1"/>
    <col min="14" max="14" width="16.7109375" bestFit="1" customWidth="1"/>
    <col min="15" max="15" width="10.42578125" bestFit="1" customWidth="1"/>
    <col min="16" max="16" width="2.5703125" style="36" hidden="1"/>
    <col min="27" max="16384" width="9.140625" hidden="1"/>
  </cols>
  <sheetData>
    <row r="1" spans="1:26" s="2" customFormat="1" ht="3.75" customHeight="1">
      <c r="A1" s="202"/>
      <c r="B1" s="203"/>
      <c r="C1" s="203"/>
      <c r="D1" s="203"/>
      <c r="E1" s="203"/>
      <c r="F1" s="203"/>
      <c r="G1" s="203"/>
      <c r="H1" s="203"/>
      <c r="I1" s="203"/>
      <c r="J1" s="203"/>
      <c r="K1" s="203"/>
      <c r="L1" s="203"/>
      <c r="M1" s="203"/>
      <c r="N1" s="203"/>
      <c r="O1" s="203"/>
      <c r="P1" s="1"/>
    </row>
    <row r="2" spans="1:26" s="2" customFormat="1" ht="39" customHeight="1">
      <c r="A2" s="963" t="s">
        <v>59</v>
      </c>
      <c r="B2" s="963"/>
      <c r="C2" s="963"/>
      <c r="D2" s="963"/>
      <c r="E2" s="963"/>
      <c r="F2" s="963"/>
      <c r="G2" s="963"/>
      <c r="H2" s="963"/>
      <c r="I2" s="963"/>
      <c r="J2" s="963"/>
      <c r="K2" s="963"/>
      <c r="L2" s="963"/>
      <c r="M2" s="963"/>
      <c r="N2" s="963"/>
      <c r="O2" s="963"/>
      <c r="P2" s="1"/>
    </row>
    <row r="3" spans="1:26" s="2" customFormat="1" ht="20.25" customHeight="1">
      <c r="A3" s="963" t="s">
        <v>1051</v>
      </c>
      <c r="B3" s="963"/>
      <c r="C3" s="963"/>
      <c r="D3" s="963"/>
      <c r="E3" s="963"/>
      <c r="F3" s="963"/>
      <c r="G3" s="963"/>
      <c r="H3" s="963"/>
      <c r="I3" s="963"/>
      <c r="J3" s="963"/>
      <c r="K3" s="963"/>
      <c r="L3" s="963"/>
      <c r="M3" s="963"/>
      <c r="N3" s="963"/>
      <c r="O3" s="963"/>
      <c r="P3" s="1"/>
    </row>
    <row r="4" spans="1:26" s="2" customFormat="1" ht="20.25" customHeight="1">
      <c r="A4" s="963" t="s">
        <v>1451</v>
      </c>
      <c r="B4" s="963"/>
      <c r="C4" s="963"/>
      <c r="D4" s="963"/>
      <c r="E4" s="963"/>
      <c r="F4" s="963"/>
      <c r="G4" s="963"/>
      <c r="H4" s="963"/>
      <c r="I4" s="963"/>
      <c r="J4" s="963"/>
      <c r="K4" s="963"/>
      <c r="L4" s="963"/>
      <c r="M4" s="963"/>
      <c r="N4" s="963"/>
      <c r="O4" s="963"/>
      <c r="P4" s="1"/>
    </row>
    <row r="5" spans="1:26" s="2" customFormat="1" ht="39" customHeight="1">
      <c r="A5" s="1012" t="s">
        <v>2</v>
      </c>
      <c r="B5" s="1012"/>
      <c r="C5" s="1012"/>
      <c r="D5" s="1012"/>
      <c r="E5" s="1012"/>
      <c r="F5" s="1012"/>
      <c r="G5" s="1012"/>
      <c r="H5" s="1012"/>
      <c r="I5" s="1012"/>
      <c r="J5" s="1012"/>
      <c r="K5" s="1012"/>
      <c r="L5" s="1012"/>
      <c r="M5" s="1012"/>
      <c r="N5" s="1012"/>
      <c r="O5" s="1012"/>
      <c r="P5" s="1"/>
    </row>
    <row r="6" spans="1:26" ht="7.5" customHeight="1">
      <c r="A6" s="264"/>
    </row>
    <row r="7" spans="1:26" ht="10.5" customHeight="1">
      <c r="A7" s="385"/>
      <c r="B7" s="409"/>
      <c r="C7" s="386"/>
      <c r="D7" s="386"/>
      <c r="E7" s="386"/>
      <c r="F7" s="386"/>
      <c r="G7" s="386"/>
      <c r="H7" s="387"/>
      <c r="I7" s="387"/>
      <c r="J7" s="387"/>
      <c r="K7" s="387"/>
      <c r="L7" s="387"/>
      <c r="M7" s="387"/>
      <c r="N7" s="387"/>
      <c r="O7" s="388"/>
      <c r="P7" s="427"/>
      <c r="Q7" s="293"/>
      <c r="R7" s="293"/>
      <c r="S7" s="293"/>
      <c r="T7" s="293"/>
      <c r="U7" s="293"/>
    </row>
    <row r="8" spans="1:26" ht="51.75" customHeight="1">
      <c r="A8" s="388" t="s">
        <v>1052</v>
      </c>
      <c r="B8" s="388" t="s">
        <v>359</v>
      </c>
      <c r="C8" s="388" t="s">
        <v>360</v>
      </c>
      <c r="D8" s="388" t="s">
        <v>361</v>
      </c>
      <c r="E8" s="388" t="s">
        <v>362</v>
      </c>
      <c r="F8" s="388" t="s">
        <v>363</v>
      </c>
      <c r="G8" s="388" t="s">
        <v>364</v>
      </c>
      <c r="H8" s="388" t="s">
        <v>365</v>
      </c>
      <c r="I8" s="388" t="s">
        <v>366</v>
      </c>
      <c r="J8" s="388" t="s">
        <v>367</v>
      </c>
      <c r="K8" s="388" t="s">
        <v>368</v>
      </c>
      <c r="L8" s="388" t="s">
        <v>369</v>
      </c>
      <c r="M8" s="388" t="s">
        <v>370</v>
      </c>
      <c r="N8" s="893" t="s">
        <v>371</v>
      </c>
      <c r="O8" s="892" t="s">
        <v>844</v>
      </c>
      <c r="P8" s="19">
        <v>1</v>
      </c>
      <c r="Y8">
        <v>1</v>
      </c>
      <c r="Z8">
        <v>1</v>
      </c>
    </row>
    <row r="9" spans="1:26" ht="43.5" customHeight="1">
      <c r="A9" s="392" t="s">
        <v>1023</v>
      </c>
      <c r="B9" s="392">
        <v>432819.61794000003</v>
      </c>
      <c r="C9" s="393">
        <v>99589.277920000008</v>
      </c>
      <c r="D9" s="393">
        <v>177706.00140000001</v>
      </c>
      <c r="E9" s="393">
        <v>286517.89632999996</v>
      </c>
      <c r="F9" s="393">
        <v>154440.91786000002</v>
      </c>
      <c r="G9" s="393">
        <v>172167.14902000001</v>
      </c>
      <c r="H9" s="392">
        <v>55512.98403</v>
      </c>
      <c r="I9" s="392">
        <v>122514.25732999999</v>
      </c>
      <c r="J9" s="392">
        <v>25054.337520000001</v>
      </c>
      <c r="K9" s="392">
        <v>0</v>
      </c>
      <c r="L9" s="392">
        <v>62790.3681</v>
      </c>
      <c r="M9" s="392">
        <v>57050.146359999999</v>
      </c>
      <c r="N9" s="392">
        <f t="shared" ref="N9:N27" si="0">SUM(B9:M9)</f>
        <v>1646162.9538099996</v>
      </c>
      <c r="O9" s="413">
        <f t="shared" ref="O9:O27" si="1">+N9/$N$27</f>
        <v>4.3283139628972157E-2</v>
      </c>
      <c r="P9" s="19"/>
      <c r="Q9" s="293"/>
      <c r="R9" s="293"/>
      <c r="S9" s="293"/>
      <c r="T9" s="293"/>
      <c r="U9" s="293"/>
    </row>
    <row r="10" spans="1:26" ht="27" customHeight="1">
      <c r="A10" s="392" t="s">
        <v>1024</v>
      </c>
      <c r="B10" s="392">
        <v>1200.01675</v>
      </c>
      <c r="C10" s="393">
        <v>654.26052000000004</v>
      </c>
      <c r="D10" s="393">
        <v>8066.5564000000004</v>
      </c>
      <c r="E10" s="393">
        <v>1407.8452299999999</v>
      </c>
      <c r="F10" s="393">
        <v>142.64838</v>
      </c>
      <c r="G10" s="393">
        <v>755.59169999999995</v>
      </c>
      <c r="H10" s="392">
        <v>1361.4847199999999</v>
      </c>
      <c r="I10" s="392">
        <v>1897.0548799999999</v>
      </c>
      <c r="J10" s="392">
        <v>0</v>
      </c>
      <c r="K10" s="392">
        <v>0</v>
      </c>
      <c r="L10" s="392">
        <v>11490.973330000001</v>
      </c>
      <c r="M10" s="392">
        <v>194.86535999999998</v>
      </c>
      <c r="N10" s="392">
        <f t="shared" si="0"/>
        <v>27171.297269999999</v>
      </c>
      <c r="O10" s="413">
        <f t="shared" si="1"/>
        <v>7.1442444438186579E-4</v>
      </c>
      <c r="P10" s="19"/>
      <c r="Q10" s="293"/>
      <c r="R10" s="293"/>
      <c r="S10" s="293"/>
      <c r="T10" s="293"/>
      <c r="U10" s="293"/>
    </row>
    <row r="11" spans="1:26" ht="27" customHeight="1">
      <c r="A11" s="392" t="s">
        <v>1025</v>
      </c>
      <c r="B11" s="392">
        <v>37216.990210000004</v>
      </c>
      <c r="C11" s="393">
        <v>2257.5223599999999</v>
      </c>
      <c r="D11" s="393">
        <v>43266.972649999996</v>
      </c>
      <c r="E11" s="393">
        <v>2365.9790099999996</v>
      </c>
      <c r="F11" s="393">
        <v>44548.239799999996</v>
      </c>
      <c r="G11" s="393">
        <v>23554.10986</v>
      </c>
      <c r="H11" s="392">
        <v>25530.092379999998</v>
      </c>
      <c r="I11" s="392">
        <v>296.8014</v>
      </c>
      <c r="J11" s="392">
        <v>0</v>
      </c>
      <c r="K11" s="392">
        <v>0</v>
      </c>
      <c r="L11" s="392">
        <v>4870.41255</v>
      </c>
      <c r="M11" s="392">
        <v>0</v>
      </c>
      <c r="N11" s="392">
        <f t="shared" si="0"/>
        <v>183907.12021999998</v>
      </c>
      <c r="O11" s="413">
        <f t="shared" si="1"/>
        <v>4.8355343830457633E-3</v>
      </c>
      <c r="P11" s="19"/>
      <c r="Q11" s="293"/>
      <c r="R11" s="293"/>
      <c r="S11" s="293"/>
      <c r="T11" s="293"/>
      <c r="U11" s="293"/>
    </row>
    <row r="12" spans="1:26" ht="27" customHeight="1">
      <c r="A12" s="392" t="s">
        <v>1026</v>
      </c>
      <c r="B12" s="392">
        <v>29481.934129999998</v>
      </c>
      <c r="C12" s="393">
        <v>7305.8836600000004</v>
      </c>
      <c r="D12" s="393">
        <v>4462.82143</v>
      </c>
      <c r="E12" s="393">
        <v>63103.977319999998</v>
      </c>
      <c r="F12" s="393">
        <v>41298.954490000004</v>
      </c>
      <c r="G12" s="393">
        <v>1555.95</v>
      </c>
      <c r="H12" s="392">
        <v>34608.015520000001</v>
      </c>
      <c r="I12" s="392">
        <v>5378.7207600000002</v>
      </c>
      <c r="J12" s="392">
        <v>0</v>
      </c>
      <c r="K12" s="392">
        <v>0</v>
      </c>
      <c r="L12" s="392">
        <v>8172.4618899999996</v>
      </c>
      <c r="M12" s="392">
        <v>0</v>
      </c>
      <c r="N12" s="392">
        <f t="shared" si="0"/>
        <v>195368.71920000002</v>
      </c>
      <c r="O12" s="413">
        <f t="shared" si="1"/>
        <v>5.1368982230437597E-3</v>
      </c>
      <c r="P12" s="19"/>
      <c r="Q12" s="293"/>
      <c r="R12" s="293"/>
      <c r="S12" s="293"/>
      <c r="T12" s="293"/>
      <c r="U12" s="293"/>
    </row>
    <row r="13" spans="1:26" ht="27" customHeight="1">
      <c r="A13" s="392" t="s">
        <v>1027</v>
      </c>
      <c r="B13" s="392">
        <v>994882.43539999996</v>
      </c>
      <c r="C13" s="393">
        <v>508845.45536000002</v>
      </c>
      <c r="D13" s="393">
        <v>1036609.2620900001</v>
      </c>
      <c r="E13" s="393">
        <v>1080732.0909800001</v>
      </c>
      <c r="F13" s="393">
        <v>788683.86658999999</v>
      </c>
      <c r="G13" s="393">
        <v>372904.34938999999</v>
      </c>
      <c r="H13" s="392">
        <v>55223.717770000003</v>
      </c>
      <c r="I13" s="392">
        <v>452557.97258999996</v>
      </c>
      <c r="J13" s="392">
        <v>41010.53656</v>
      </c>
      <c r="K13" s="392">
        <v>19516</v>
      </c>
      <c r="L13" s="392">
        <v>209728.75556999998</v>
      </c>
      <c r="M13" s="392">
        <v>517283.21255</v>
      </c>
      <c r="N13" s="392">
        <f t="shared" si="0"/>
        <v>6077977.6548500005</v>
      </c>
      <c r="O13" s="413">
        <f t="shared" si="1"/>
        <v>0.1598103971953492</v>
      </c>
      <c r="P13" s="19"/>
      <c r="Q13" s="293"/>
      <c r="R13" s="293"/>
      <c r="S13" s="293"/>
      <c r="T13" s="293"/>
      <c r="U13" s="293"/>
    </row>
    <row r="14" spans="1:26" ht="27" customHeight="1">
      <c r="A14" s="392" t="s">
        <v>1028</v>
      </c>
      <c r="B14" s="392">
        <v>99016.435689999998</v>
      </c>
      <c r="C14" s="393">
        <v>123789.83242000001</v>
      </c>
      <c r="D14" s="393">
        <v>53295.263729999999</v>
      </c>
      <c r="E14" s="393">
        <v>86603.727650000001</v>
      </c>
      <c r="F14" s="393">
        <v>12271.73431</v>
      </c>
      <c r="G14" s="393">
        <v>41408.104289999996</v>
      </c>
      <c r="H14" s="392">
        <v>15692.05298</v>
      </c>
      <c r="I14" s="392">
        <v>590.55502999999999</v>
      </c>
      <c r="J14" s="392">
        <v>0</v>
      </c>
      <c r="K14" s="392">
        <v>0</v>
      </c>
      <c r="L14" s="392">
        <v>1839.8516399999999</v>
      </c>
      <c r="M14" s="392">
        <v>0</v>
      </c>
      <c r="N14" s="392">
        <f t="shared" si="0"/>
        <v>434507.55774000002</v>
      </c>
      <c r="O14" s="413">
        <f t="shared" si="1"/>
        <v>1.1424659538095031E-2</v>
      </c>
      <c r="P14" s="19"/>
      <c r="Q14" s="293"/>
      <c r="R14" s="293"/>
      <c r="S14" s="293"/>
      <c r="T14" s="293"/>
      <c r="U14" s="293"/>
    </row>
    <row r="15" spans="1:26" ht="27" customHeight="1">
      <c r="A15" s="392" t="s">
        <v>1029</v>
      </c>
      <c r="B15" s="392">
        <v>797061.56995999999</v>
      </c>
      <c r="C15" s="393">
        <v>403559.70198000001</v>
      </c>
      <c r="D15" s="393">
        <v>718500.82074</v>
      </c>
      <c r="E15" s="393">
        <v>572096.27171</v>
      </c>
      <c r="F15" s="393">
        <v>48385.798189999994</v>
      </c>
      <c r="G15" s="393">
        <v>384061.55808999995</v>
      </c>
      <c r="H15" s="392">
        <v>550552.33247000002</v>
      </c>
      <c r="I15" s="392">
        <v>479349.38010000001</v>
      </c>
      <c r="J15" s="392">
        <v>0</v>
      </c>
      <c r="K15" s="392">
        <v>6602.5</v>
      </c>
      <c r="L15" s="392">
        <v>709848.80917999998</v>
      </c>
      <c r="M15" s="392">
        <v>267160.75306999998</v>
      </c>
      <c r="N15" s="392">
        <f t="shared" si="0"/>
        <v>4937179.4954899997</v>
      </c>
      <c r="O15" s="413">
        <f t="shared" si="1"/>
        <v>0.12981499126924032</v>
      </c>
      <c r="P15" s="19"/>
      <c r="Q15" s="293"/>
      <c r="R15" s="293"/>
      <c r="S15" s="293"/>
      <c r="T15" s="293"/>
      <c r="U15" s="293"/>
    </row>
    <row r="16" spans="1:26" ht="27" customHeight="1">
      <c r="A16" s="392" t="s">
        <v>1030</v>
      </c>
      <c r="B16" s="392">
        <v>902606.83632</v>
      </c>
      <c r="C16" s="393">
        <v>829184.96853999991</v>
      </c>
      <c r="D16" s="393">
        <v>1614056.5081600002</v>
      </c>
      <c r="E16" s="393">
        <v>703085.66009999998</v>
      </c>
      <c r="F16" s="393">
        <v>1058000.73492</v>
      </c>
      <c r="G16" s="393">
        <v>642339.66769000003</v>
      </c>
      <c r="H16" s="392">
        <v>934929.60551999998</v>
      </c>
      <c r="I16" s="392">
        <v>1346073.9336900001</v>
      </c>
      <c r="J16" s="392">
        <v>11767.383820000001</v>
      </c>
      <c r="K16" s="392">
        <v>0</v>
      </c>
      <c r="L16" s="392">
        <v>839797.10009000008</v>
      </c>
      <c r="M16" s="392">
        <v>1037589.2041900001</v>
      </c>
      <c r="N16" s="392">
        <f t="shared" si="0"/>
        <v>9919431.6030400023</v>
      </c>
      <c r="O16" s="413">
        <f t="shared" si="1"/>
        <v>0.26081509252818141</v>
      </c>
      <c r="P16" s="19"/>
      <c r="Q16" s="293"/>
      <c r="R16" s="293"/>
      <c r="S16" s="293"/>
      <c r="T16" s="293"/>
      <c r="U16" s="293"/>
    </row>
    <row r="17" spans="1:21" ht="27" customHeight="1">
      <c r="A17" s="392" t="s">
        <v>1031</v>
      </c>
      <c r="B17" s="392">
        <v>138781.98456000001</v>
      </c>
      <c r="C17" s="393">
        <v>27414.904289999999</v>
      </c>
      <c r="D17" s="393">
        <v>120235.71385</v>
      </c>
      <c r="E17" s="393">
        <v>128445.02529999999</v>
      </c>
      <c r="F17" s="393">
        <v>37449.36217</v>
      </c>
      <c r="G17" s="393">
        <v>11659.97574</v>
      </c>
      <c r="H17" s="392">
        <v>2343.6951800000002</v>
      </c>
      <c r="I17" s="392">
        <v>46102.217549999994</v>
      </c>
      <c r="J17" s="392">
        <v>0</v>
      </c>
      <c r="K17" s="392">
        <v>0</v>
      </c>
      <c r="L17" s="392">
        <v>82573.827489999996</v>
      </c>
      <c r="M17" s="392">
        <v>122778.88352</v>
      </c>
      <c r="N17" s="392">
        <f t="shared" si="0"/>
        <v>717785.5896500001</v>
      </c>
      <c r="O17" s="413">
        <f t="shared" si="1"/>
        <v>1.8872988138008445E-2</v>
      </c>
      <c r="P17" s="19"/>
      <c r="Q17" s="293"/>
      <c r="R17" s="293"/>
      <c r="S17" s="293"/>
      <c r="T17" s="293"/>
      <c r="U17" s="293"/>
    </row>
    <row r="18" spans="1:21" ht="27" customHeight="1">
      <c r="A18" s="392" t="s">
        <v>1032</v>
      </c>
      <c r="B18" s="392">
        <v>423750.94872000004</v>
      </c>
      <c r="C18" s="393">
        <v>181105.04858</v>
      </c>
      <c r="D18" s="393">
        <v>289906.03161000001</v>
      </c>
      <c r="E18" s="393">
        <v>153480.33843999999</v>
      </c>
      <c r="F18" s="393">
        <v>338138.65327000001</v>
      </c>
      <c r="G18" s="393">
        <v>113352.69890999999</v>
      </c>
      <c r="H18" s="392">
        <v>37790.890220000001</v>
      </c>
      <c r="I18" s="392">
        <v>203850.28411000001</v>
      </c>
      <c r="J18" s="392">
        <v>6.9000000000000008E-3</v>
      </c>
      <c r="K18" s="392">
        <v>0</v>
      </c>
      <c r="L18" s="392">
        <v>407645.14175999997</v>
      </c>
      <c r="M18" s="392">
        <v>656780.32367999991</v>
      </c>
      <c r="N18" s="392">
        <f t="shared" si="0"/>
        <v>2805800.3662</v>
      </c>
      <c r="O18" s="413">
        <f t="shared" si="1"/>
        <v>7.3773892639350983E-2</v>
      </c>
      <c r="P18" s="19"/>
      <c r="Q18" s="293"/>
      <c r="R18" s="293"/>
      <c r="S18" s="293"/>
      <c r="T18" s="293"/>
      <c r="U18" s="293"/>
    </row>
    <row r="19" spans="1:21" ht="27" customHeight="1">
      <c r="A19" s="392" t="s">
        <v>1033</v>
      </c>
      <c r="B19" s="392">
        <v>120919.61467</v>
      </c>
      <c r="C19" s="393">
        <v>39183.587409999993</v>
      </c>
      <c r="D19" s="393">
        <v>16529.87484</v>
      </c>
      <c r="E19" s="393">
        <v>34902.191590000002</v>
      </c>
      <c r="F19" s="393">
        <v>20753.862639999999</v>
      </c>
      <c r="G19" s="393">
        <v>2309.1619700000001</v>
      </c>
      <c r="H19" s="392">
        <v>9897.1287300000004</v>
      </c>
      <c r="I19" s="392">
        <v>1206.3836100000001</v>
      </c>
      <c r="J19" s="392">
        <v>0</v>
      </c>
      <c r="K19" s="392">
        <v>11.333320000000001</v>
      </c>
      <c r="L19" s="392">
        <v>2009.5034499999999</v>
      </c>
      <c r="M19" s="392">
        <v>0</v>
      </c>
      <c r="N19" s="392">
        <f t="shared" si="0"/>
        <v>247722.64222999997</v>
      </c>
      <c r="O19" s="413">
        <f t="shared" si="1"/>
        <v>6.513458274639658E-3</v>
      </c>
      <c r="P19" s="19"/>
      <c r="Q19" s="293"/>
      <c r="R19" s="293"/>
      <c r="S19" s="293"/>
      <c r="T19" s="293"/>
      <c r="U19" s="293"/>
    </row>
    <row r="20" spans="1:21" ht="27" customHeight="1">
      <c r="A20" s="392" t="s">
        <v>1034</v>
      </c>
      <c r="B20" s="392">
        <v>1378830.6012299999</v>
      </c>
      <c r="C20" s="393">
        <v>654509.74439000001</v>
      </c>
      <c r="D20" s="393">
        <v>2585147.1563300001</v>
      </c>
      <c r="E20" s="393">
        <v>940333.20426999999</v>
      </c>
      <c r="F20" s="393">
        <v>1170520.4500499999</v>
      </c>
      <c r="G20" s="393">
        <v>518296.61191000004</v>
      </c>
      <c r="H20" s="392">
        <v>840600.0787999999</v>
      </c>
      <c r="I20" s="392">
        <v>449066.40762000001</v>
      </c>
      <c r="J20" s="392">
        <v>39.332920000000001</v>
      </c>
      <c r="K20" s="392">
        <v>0</v>
      </c>
      <c r="L20" s="392">
        <v>356228.42377999995</v>
      </c>
      <c r="M20" s="392">
        <v>98063.270909999992</v>
      </c>
      <c r="N20" s="392">
        <f t="shared" si="0"/>
        <v>8991635.2822099999</v>
      </c>
      <c r="O20" s="413">
        <f t="shared" si="1"/>
        <v>0.23642021861318585</v>
      </c>
      <c r="P20" s="19"/>
      <c r="Q20" s="293"/>
      <c r="R20" s="293"/>
      <c r="S20" s="293"/>
      <c r="T20" s="293"/>
      <c r="U20" s="293"/>
    </row>
    <row r="21" spans="1:21" ht="27" customHeight="1">
      <c r="A21" s="392" t="s">
        <v>1035</v>
      </c>
      <c r="B21" s="392">
        <v>186.94163</v>
      </c>
      <c r="C21" s="393">
        <v>297.34962000000002</v>
      </c>
      <c r="D21" s="393">
        <v>7322.3742899999997</v>
      </c>
      <c r="E21" s="393">
        <v>20003.377510000002</v>
      </c>
      <c r="F21" s="393">
        <v>194.12879999999998</v>
      </c>
      <c r="G21" s="393">
        <v>101.56228</v>
      </c>
      <c r="H21" s="392">
        <v>153.04660999999999</v>
      </c>
      <c r="I21" s="392">
        <v>1085.59222</v>
      </c>
      <c r="J21" s="392">
        <v>0</v>
      </c>
      <c r="K21" s="392">
        <v>0</v>
      </c>
      <c r="L21" s="392">
        <v>173.12092000000001</v>
      </c>
      <c r="M21" s="392">
        <v>27471.82087</v>
      </c>
      <c r="N21" s="392">
        <f t="shared" si="0"/>
        <v>56989.314749999998</v>
      </c>
      <c r="O21" s="413">
        <f t="shared" si="1"/>
        <v>1.4984400310884389E-3</v>
      </c>
      <c r="P21" s="19"/>
      <c r="Q21" s="293"/>
      <c r="R21" s="293"/>
      <c r="S21" s="293"/>
      <c r="T21" s="293"/>
      <c r="U21" s="293"/>
    </row>
    <row r="22" spans="1:21" ht="27" customHeight="1">
      <c r="A22" s="392" t="s">
        <v>1036</v>
      </c>
      <c r="B22" s="392">
        <v>148151.60665999999</v>
      </c>
      <c r="C22" s="393">
        <v>75274.384170000005</v>
      </c>
      <c r="D22" s="393">
        <v>18836.78559</v>
      </c>
      <c r="E22" s="393">
        <v>52698.989929999996</v>
      </c>
      <c r="F22" s="393">
        <v>1792.1712600000001</v>
      </c>
      <c r="G22" s="393">
        <v>49258.255729999997</v>
      </c>
      <c r="H22" s="392">
        <v>830.53574000000003</v>
      </c>
      <c r="I22" s="392">
        <v>6701.03323</v>
      </c>
      <c r="J22" s="392">
        <v>0</v>
      </c>
      <c r="K22" s="392">
        <v>0</v>
      </c>
      <c r="L22" s="392">
        <v>14817.263630000001</v>
      </c>
      <c r="M22" s="392">
        <v>18264.728010000003</v>
      </c>
      <c r="N22" s="392">
        <f t="shared" si="0"/>
        <v>386625.75394999998</v>
      </c>
      <c r="O22" s="413">
        <f t="shared" si="1"/>
        <v>1.0165686485437678E-2</v>
      </c>
      <c r="P22" s="19"/>
      <c r="Q22" s="293"/>
      <c r="R22" s="293"/>
      <c r="S22" s="293"/>
      <c r="T22" s="293"/>
      <c r="U22" s="293"/>
    </row>
    <row r="23" spans="1:21" ht="27" customHeight="1">
      <c r="A23" s="392" t="s">
        <v>1037</v>
      </c>
      <c r="B23" s="392">
        <v>176644.09883</v>
      </c>
      <c r="C23" s="393">
        <v>30836.039969999998</v>
      </c>
      <c r="D23" s="393">
        <v>154467.78013999999</v>
      </c>
      <c r="E23" s="393">
        <v>107526.34862999999</v>
      </c>
      <c r="F23" s="393">
        <v>490480.31573999999</v>
      </c>
      <c r="G23" s="393">
        <v>23230.653780000001</v>
      </c>
      <c r="H23" s="392">
        <v>5392.5358799999995</v>
      </c>
      <c r="I23" s="392">
        <v>83113.868900000001</v>
      </c>
      <c r="J23" s="392">
        <v>1859.15211</v>
      </c>
      <c r="K23" s="392">
        <v>0</v>
      </c>
      <c r="L23" s="392">
        <v>56650.532630000002</v>
      </c>
      <c r="M23" s="392">
        <v>270174.47983999999</v>
      </c>
      <c r="N23" s="392">
        <f t="shared" si="0"/>
        <v>1400375.8064499998</v>
      </c>
      <c r="O23" s="413">
        <f t="shared" si="1"/>
        <v>3.682057199946303E-2</v>
      </c>
      <c r="P23" s="19"/>
      <c r="Q23" s="293"/>
      <c r="R23" s="293"/>
      <c r="S23" s="293"/>
      <c r="T23" s="293"/>
      <c r="U23" s="293"/>
    </row>
    <row r="24" spans="1:21" ht="27" customHeight="1">
      <c r="A24" s="392" t="s">
        <v>1038</v>
      </c>
      <c r="B24" s="392">
        <v>0</v>
      </c>
      <c r="C24" s="393">
        <v>59.332209999999996</v>
      </c>
      <c r="D24" s="393">
        <v>359.08024</v>
      </c>
      <c r="E24" s="393">
        <v>0</v>
      </c>
      <c r="F24" s="393">
        <v>0</v>
      </c>
      <c r="G24" s="393">
        <v>0</v>
      </c>
      <c r="H24" s="392">
        <v>9.1406399999999994</v>
      </c>
      <c r="I24" s="392">
        <v>0</v>
      </c>
      <c r="J24" s="392">
        <v>0</v>
      </c>
      <c r="K24" s="392">
        <v>0</v>
      </c>
      <c r="L24" s="392">
        <v>10.914759999999999</v>
      </c>
      <c r="M24" s="392">
        <v>555.74613999999997</v>
      </c>
      <c r="N24" s="392">
        <f t="shared" si="0"/>
        <v>994.21398999999997</v>
      </c>
      <c r="O24" s="413">
        <f t="shared" si="1"/>
        <v>2.6141216974084793E-5</v>
      </c>
      <c r="P24" s="19"/>
      <c r="Q24" s="293"/>
      <c r="R24" s="293"/>
      <c r="S24" s="293"/>
      <c r="T24" s="293"/>
      <c r="U24" s="293"/>
    </row>
    <row r="25" spans="1:21" ht="27" customHeight="1">
      <c r="A25" s="392" t="s">
        <v>1039</v>
      </c>
      <c r="B25" s="392">
        <v>0</v>
      </c>
      <c r="C25" s="393">
        <v>0</v>
      </c>
      <c r="D25" s="393">
        <v>49.407899999999998</v>
      </c>
      <c r="E25" s="393">
        <v>7.7719999999999997E-2</v>
      </c>
      <c r="F25" s="393">
        <v>146.81404000000001</v>
      </c>
      <c r="G25" s="393">
        <v>0</v>
      </c>
      <c r="H25" s="392">
        <v>16.023109999999999</v>
      </c>
      <c r="I25" s="392">
        <v>83.060059999999993</v>
      </c>
      <c r="J25" s="392">
        <v>0</v>
      </c>
      <c r="K25" s="392">
        <v>0</v>
      </c>
      <c r="L25" s="392">
        <v>7.3029999999999999</v>
      </c>
      <c r="M25" s="392">
        <v>0</v>
      </c>
      <c r="N25" s="392">
        <f t="shared" si="0"/>
        <v>302.68583000000001</v>
      </c>
      <c r="O25" s="413">
        <f t="shared" si="1"/>
        <v>7.9586246387570401E-6</v>
      </c>
      <c r="P25" s="19"/>
      <c r="Q25" s="293"/>
      <c r="R25" s="293"/>
      <c r="S25" s="293"/>
      <c r="T25" s="293"/>
      <c r="U25" s="293"/>
    </row>
    <row r="26" spans="1:21" ht="27" customHeight="1">
      <c r="A26" s="392" t="s">
        <v>1040</v>
      </c>
      <c r="B26" s="392">
        <v>2.0000000000000002E-5</v>
      </c>
      <c r="C26" s="393">
        <v>381.56183000000004</v>
      </c>
      <c r="D26" s="393">
        <v>332.85818</v>
      </c>
      <c r="E26" s="393">
        <v>0</v>
      </c>
      <c r="F26" s="393">
        <v>7.5251800000000006</v>
      </c>
      <c r="G26" s="393">
        <v>512</v>
      </c>
      <c r="H26" s="392">
        <v>297.99715999999995</v>
      </c>
      <c r="I26" s="392">
        <v>301.31218999999999</v>
      </c>
      <c r="J26" s="392">
        <v>0</v>
      </c>
      <c r="K26" s="392">
        <v>0</v>
      </c>
      <c r="L26" s="392">
        <v>603.58133999999995</v>
      </c>
      <c r="M26" s="392">
        <v>54.545589999999997</v>
      </c>
      <c r="N26" s="399">
        <f t="shared" si="0"/>
        <v>2491.3814900000002</v>
      </c>
      <c r="O26" s="400">
        <f t="shared" si="1"/>
        <v>6.5506766903681042E-5</v>
      </c>
      <c r="P26" s="19"/>
      <c r="Q26" s="293"/>
      <c r="R26" s="293"/>
      <c r="S26" s="293"/>
      <c r="T26" s="293"/>
      <c r="U26" s="293"/>
    </row>
    <row r="27" spans="1:21" ht="33" customHeight="1">
      <c r="A27" s="415" t="s">
        <v>1041</v>
      </c>
      <c r="B27" s="416">
        <f t="shared" ref="B27:M27" si="2">SUM(B9:B26)</f>
        <v>5681551.6327199992</v>
      </c>
      <c r="C27" s="416">
        <f t="shared" si="2"/>
        <v>2984248.8552300003</v>
      </c>
      <c r="D27" s="416">
        <f t="shared" si="2"/>
        <v>6849151.2695700014</v>
      </c>
      <c r="E27" s="416">
        <f t="shared" si="2"/>
        <v>4233303.001720001</v>
      </c>
      <c r="F27" s="416">
        <f t="shared" si="2"/>
        <v>4207256.1776900003</v>
      </c>
      <c r="G27" s="416">
        <f t="shared" si="2"/>
        <v>2357467.4003599999</v>
      </c>
      <c r="H27" s="416">
        <f t="shared" si="2"/>
        <v>2570741.3574599996</v>
      </c>
      <c r="I27" s="416">
        <f t="shared" si="2"/>
        <v>3200168.8352700006</v>
      </c>
      <c r="J27" s="416">
        <f t="shared" si="2"/>
        <v>79730.749830000001</v>
      </c>
      <c r="K27" s="416">
        <f t="shared" si="2"/>
        <v>26129.833320000002</v>
      </c>
      <c r="L27" s="416">
        <f t="shared" si="2"/>
        <v>2769258.3451100001</v>
      </c>
      <c r="M27" s="416">
        <f t="shared" si="2"/>
        <v>3073421.9800900002</v>
      </c>
      <c r="N27" s="416">
        <f t="shared" si="0"/>
        <v>38032429.438369997</v>
      </c>
      <c r="O27" s="417">
        <f t="shared" si="1"/>
        <v>1</v>
      </c>
      <c r="P27" s="19">
        <v>1</v>
      </c>
      <c r="Q27" s="293"/>
      <c r="R27" s="293"/>
      <c r="S27" s="293"/>
      <c r="T27" s="293"/>
      <c r="U27" s="293"/>
    </row>
    <row r="28" spans="1:21" ht="33" customHeight="1">
      <c r="A28" s="418" t="s">
        <v>1042</v>
      </c>
      <c r="B28" s="413">
        <f t="shared" ref="B28:N28" si="3">+B27/$N$27</f>
        <v>0.14938702882303961</v>
      </c>
      <c r="C28" s="413">
        <f t="shared" si="3"/>
        <v>7.8465901318921893E-2</v>
      </c>
      <c r="D28" s="413">
        <f t="shared" si="3"/>
        <v>0.18008713539240959</v>
      </c>
      <c r="E28" s="413">
        <f t="shared" si="3"/>
        <v>0.11130771986522439</v>
      </c>
      <c r="F28" s="413">
        <f t="shared" si="3"/>
        <v>0.11062286158994096</v>
      </c>
      <c r="G28" s="413">
        <f t="shared" si="3"/>
        <v>6.1985716799400882E-2</v>
      </c>
      <c r="H28" s="413">
        <f t="shared" si="3"/>
        <v>6.7593403719470022E-2</v>
      </c>
      <c r="I28" s="413">
        <f t="shared" si="3"/>
        <v>8.41431610477512E-2</v>
      </c>
      <c r="J28" s="413">
        <f t="shared" si="3"/>
        <v>2.0963885559611814E-3</v>
      </c>
      <c r="K28" s="413">
        <f t="shared" si="3"/>
        <v>6.870408676453954E-4</v>
      </c>
      <c r="L28" s="413">
        <f t="shared" si="3"/>
        <v>7.2813080468537267E-2</v>
      </c>
      <c r="M28" s="413">
        <f t="shared" si="3"/>
        <v>8.0810561551697746E-2</v>
      </c>
      <c r="N28" s="413">
        <f t="shared" si="3"/>
        <v>1</v>
      </c>
      <c r="O28" s="413"/>
      <c r="P28" s="19"/>
      <c r="Q28" s="293"/>
      <c r="R28" s="293"/>
      <c r="S28" s="293"/>
      <c r="T28" s="293"/>
      <c r="U28" s="293"/>
    </row>
    <row r="29" spans="1:21" ht="9" customHeight="1" thickBot="1">
      <c r="A29" s="419"/>
      <c r="B29" s="199"/>
      <c r="C29" s="420"/>
      <c r="D29" s="420"/>
      <c r="E29" s="420"/>
      <c r="F29" s="420"/>
      <c r="G29" s="420"/>
      <c r="H29" s="421"/>
      <c r="I29" s="421"/>
      <c r="J29" s="421"/>
      <c r="K29" s="421"/>
      <c r="L29" s="421"/>
      <c r="M29" s="421"/>
      <c r="N29" s="421"/>
      <c r="O29" s="422"/>
      <c r="P29" s="19"/>
      <c r="Q29" s="293"/>
      <c r="R29" s="293"/>
      <c r="S29" s="293"/>
      <c r="T29" s="293"/>
      <c r="U29" s="293"/>
    </row>
    <row r="30" spans="1:21" ht="15" customHeight="1" thickTop="1">
      <c r="A30" s="426" t="s">
        <v>1043</v>
      </c>
      <c r="B30" s="56"/>
      <c r="C30" s="424"/>
      <c r="D30" s="424"/>
      <c r="E30" s="424"/>
      <c r="F30" s="424"/>
      <c r="G30" s="424"/>
      <c r="H30" s="311"/>
      <c r="I30" s="311"/>
      <c r="J30" s="311"/>
      <c r="K30" s="311"/>
      <c r="L30" s="311"/>
      <c r="M30" s="311"/>
      <c r="N30" s="311"/>
      <c r="O30" s="311"/>
      <c r="P30" s="19"/>
      <c r="Q30" s="311"/>
      <c r="R30" s="293"/>
      <c r="S30" s="293"/>
      <c r="T30" s="293"/>
      <c r="U30" s="293"/>
    </row>
    <row r="31" spans="1:21" ht="15" customHeight="1">
      <c r="A31" s="426"/>
      <c r="C31" s="294"/>
      <c r="D31" s="294"/>
      <c r="E31" s="294"/>
      <c r="F31" s="294"/>
      <c r="G31" s="294"/>
      <c r="H31" s="293"/>
      <c r="I31" s="293"/>
      <c r="J31" s="293"/>
      <c r="K31" s="293"/>
      <c r="L31" s="293"/>
      <c r="M31" s="293"/>
      <c r="N31" s="293"/>
      <c r="O31" s="311"/>
      <c r="P31" s="19"/>
      <c r="Q31" s="293"/>
      <c r="R31" s="293"/>
      <c r="S31" s="293"/>
      <c r="T31" s="293"/>
      <c r="U31" s="293"/>
    </row>
    <row r="32" spans="1:21" ht="15" hidden="1" customHeight="1">
      <c r="A32" s="425"/>
      <c r="C32" s="294"/>
      <c r="D32" s="294"/>
      <c r="E32" s="294"/>
      <c r="F32" s="294"/>
      <c r="G32" s="294"/>
      <c r="H32" s="293"/>
      <c r="I32" s="293"/>
      <c r="J32" s="293"/>
      <c r="K32" s="293"/>
      <c r="L32" s="293"/>
      <c r="M32" s="293"/>
      <c r="N32" s="293"/>
      <c r="O32" s="311"/>
      <c r="P32" s="19"/>
      <c r="Q32" s="293"/>
      <c r="R32" s="293"/>
      <c r="S32" s="293"/>
      <c r="T32" s="293"/>
      <c r="U32" s="293"/>
    </row>
    <row r="33" spans="1:21" ht="9" hidden="1" customHeight="1">
      <c r="A33" s="298"/>
      <c r="C33" s="294"/>
      <c r="D33" s="294"/>
      <c r="E33" s="294"/>
      <c r="F33" s="294"/>
      <c r="G33" s="294"/>
      <c r="H33" s="293"/>
      <c r="I33" s="293"/>
      <c r="J33" s="293"/>
      <c r="K33" s="293"/>
      <c r="L33" s="293"/>
      <c r="M33" s="293"/>
      <c r="N33" s="293"/>
      <c r="O33" s="311"/>
      <c r="P33" s="19"/>
      <c r="Q33" s="293"/>
      <c r="R33" s="293"/>
      <c r="S33" s="293"/>
      <c r="T33" s="293"/>
      <c r="U33" s="293"/>
    </row>
    <row r="34" spans="1:21" ht="9" hidden="1" customHeight="1">
      <c r="A34" s="292"/>
      <c r="C34" s="294"/>
      <c r="D34" s="294"/>
      <c r="E34" s="294"/>
      <c r="F34" s="294"/>
      <c r="G34" s="294"/>
      <c r="H34" s="293"/>
      <c r="I34" s="293"/>
      <c r="J34" s="293"/>
      <c r="K34" s="293"/>
      <c r="L34" s="293"/>
      <c r="M34" s="293"/>
      <c r="N34" s="293"/>
      <c r="O34" s="311"/>
      <c r="P34" s="19"/>
      <c r="Q34" s="293"/>
      <c r="R34" s="293"/>
      <c r="S34" s="293"/>
      <c r="T34" s="293"/>
      <c r="U34" s="293"/>
    </row>
    <row r="35" spans="1:21" ht="9" hidden="1" customHeight="1">
      <c r="A35" s="292"/>
      <c r="C35" s="294"/>
      <c r="D35" s="294"/>
      <c r="E35" s="294"/>
      <c r="F35" s="294"/>
      <c r="G35" s="294"/>
      <c r="H35" s="293"/>
      <c r="I35" s="293"/>
      <c r="J35" s="293"/>
      <c r="K35" s="293"/>
      <c r="L35" s="293"/>
      <c r="M35" s="293"/>
      <c r="N35" s="293"/>
      <c r="O35" s="311"/>
      <c r="P35" s="19"/>
      <c r="Q35" s="293"/>
      <c r="R35" s="293"/>
      <c r="S35" s="293"/>
      <c r="T35" s="293"/>
      <c r="U35" s="293"/>
    </row>
    <row r="36" spans="1:21" ht="9" hidden="1" customHeight="1">
      <c r="A36" s="292"/>
      <c r="B36" s="143"/>
      <c r="C36" s="294"/>
      <c r="D36" s="294"/>
      <c r="E36" s="294"/>
      <c r="F36" s="294"/>
      <c r="G36" s="294"/>
      <c r="H36" s="293"/>
      <c r="I36" s="293"/>
      <c r="J36" s="293"/>
      <c r="K36" s="293"/>
      <c r="L36" s="293"/>
      <c r="M36" s="293"/>
      <c r="N36" s="293"/>
      <c r="O36" s="311"/>
      <c r="P36" s="19"/>
      <c r="Q36" s="293"/>
      <c r="R36" s="293"/>
      <c r="S36" s="293"/>
      <c r="T36" s="293"/>
      <c r="U36" s="293"/>
    </row>
    <row r="37" spans="1:21" ht="9" hidden="1" customHeight="1">
      <c r="A37" s="292"/>
      <c r="B37" s="143"/>
      <c r="C37" s="294"/>
      <c r="D37" s="294"/>
      <c r="E37" s="294"/>
      <c r="F37" s="294"/>
      <c r="G37" s="294"/>
      <c r="H37" s="293"/>
      <c r="I37" s="293"/>
      <c r="J37" s="293"/>
      <c r="K37" s="293"/>
      <c r="L37" s="293"/>
      <c r="M37" s="293"/>
      <c r="N37" s="293"/>
      <c r="O37" s="311"/>
      <c r="P37" s="19"/>
      <c r="Q37" s="293"/>
      <c r="R37" s="293"/>
      <c r="S37" s="293"/>
      <c r="T37" s="293"/>
      <c r="U37" s="293"/>
    </row>
    <row r="38" spans="1:21" ht="9" hidden="1" customHeight="1">
      <c r="A38" s="292"/>
      <c r="B38" s="143"/>
      <c r="C38" s="294"/>
      <c r="D38" s="294"/>
      <c r="E38" s="294"/>
      <c r="F38" s="294"/>
      <c r="G38" s="294"/>
      <c r="H38" s="293"/>
      <c r="I38" s="293"/>
      <c r="J38" s="293"/>
      <c r="K38" s="293"/>
      <c r="L38" s="293"/>
      <c r="M38" s="293"/>
      <c r="N38" s="293"/>
      <c r="O38" s="311"/>
      <c r="P38" s="19"/>
      <c r="Q38" s="293"/>
      <c r="R38" s="293"/>
      <c r="S38" s="293"/>
      <c r="T38" s="293"/>
      <c r="U38" s="293"/>
    </row>
    <row r="39" spans="1:21" ht="9" hidden="1" customHeight="1">
      <c r="A39" s="295"/>
      <c r="B39" s="143"/>
      <c r="C39" s="294"/>
      <c r="D39" s="294"/>
      <c r="E39" s="294"/>
      <c r="F39" s="294"/>
      <c r="G39" s="294"/>
      <c r="H39" s="293"/>
      <c r="I39" s="293"/>
      <c r="J39" s="293"/>
      <c r="K39" s="293"/>
      <c r="L39" s="293"/>
      <c r="M39" s="293"/>
      <c r="N39" s="293"/>
      <c r="O39" s="311"/>
      <c r="P39" s="19"/>
      <c r="Q39" s="293"/>
      <c r="R39" s="293"/>
      <c r="S39" s="293"/>
      <c r="T39" s="293"/>
      <c r="U39" s="293"/>
    </row>
    <row r="40" spans="1:21" ht="9" hidden="1" customHeight="1">
      <c r="A40" s="292"/>
      <c r="B40" s="143"/>
      <c r="C40" s="294"/>
      <c r="D40" s="294"/>
      <c r="E40" s="294"/>
      <c r="F40" s="294"/>
      <c r="G40" s="294"/>
      <c r="H40" s="293"/>
      <c r="I40" s="293"/>
      <c r="J40" s="293"/>
      <c r="K40" s="293"/>
      <c r="L40" s="293"/>
      <c r="M40" s="293"/>
      <c r="N40" s="293"/>
      <c r="O40" s="311"/>
      <c r="P40" s="19"/>
      <c r="Q40" s="293"/>
      <c r="R40" s="293"/>
      <c r="S40" s="293"/>
      <c r="T40" s="293"/>
      <c r="U40" s="293"/>
    </row>
    <row r="41" spans="1:21" ht="9" hidden="1" customHeight="1">
      <c r="A41" s="292"/>
      <c r="B41" s="143"/>
      <c r="C41" s="294"/>
      <c r="D41" s="294"/>
      <c r="E41" s="294"/>
      <c r="F41" s="294"/>
      <c r="G41" s="294"/>
      <c r="H41" s="293"/>
      <c r="I41" s="293"/>
      <c r="J41" s="293"/>
      <c r="K41" s="293"/>
      <c r="L41" s="293"/>
      <c r="M41" s="293"/>
      <c r="N41" s="293"/>
      <c r="O41" s="311"/>
      <c r="P41" s="19"/>
      <c r="Q41" s="293"/>
      <c r="R41" s="293"/>
      <c r="S41" s="293"/>
      <c r="T41" s="293"/>
      <c r="U41" s="293"/>
    </row>
    <row r="42" spans="1:21" ht="9" hidden="1" customHeight="1">
      <c r="A42" s="292"/>
      <c r="B42" s="143"/>
      <c r="C42" s="294"/>
      <c r="D42" s="294"/>
      <c r="E42" s="294"/>
      <c r="F42" s="294"/>
      <c r="G42" s="294"/>
      <c r="H42" s="293"/>
      <c r="I42" s="293"/>
      <c r="J42" s="293"/>
      <c r="K42" s="293"/>
      <c r="L42" s="293"/>
      <c r="M42" s="293"/>
      <c r="N42" s="293"/>
      <c r="O42" s="311"/>
      <c r="P42" s="19"/>
      <c r="Q42" s="293"/>
      <c r="R42" s="293"/>
      <c r="S42" s="293"/>
      <c r="T42" s="293"/>
      <c r="U42" s="293"/>
    </row>
    <row r="43" spans="1:21" ht="9" hidden="1" customHeight="1">
      <c r="A43" s="292"/>
      <c r="C43" s="294"/>
      <c r="D43" s="294"/>
      <c r="E43" s="294"/>
      <c r="F43" s="294"/>
      <c r="G43" s="294"/>
      <c r="H43" s="293"/>
      <c r="I43" s="293"/>
      <c r="J43" s="293"/>
      <c r="K43" s="293"/>
      <c r="L43" s="293"/>
      <c r="M43" s="293"/>
      <c r="N43" s="293"/>
      <c r="O43" s="311"/>
      <c r="P43" s="19"/>
      <c r="Q43" s="293"/>
      <c r="R43" s="293"/>
      <c r="S43" s="293"/>
      <c r="T43" s="293"/>
      <c r="U43" s="293"/>
    </row>
    <row r="44" spans="1:21" ht="9" hidden="1" customHeight="1">
      <c r="A44" s="292"/>
      <c r="C44" s="294"/>
      <c r="D44" s="294"/>
      <c r="E44" s="294"/>
      <c r="F44" s="294"/>
      <c r="G44" s="294"/>
      <c r="H44" s="293"/>
      <c r="I44" s="293"/>
      <c r="J44" s="293"/>
      <c r="K44" s="293"/>
      <c r="L44" s="293"/>
      <c r="M44" s="293"/>
      <c r="N44" s="293"/>
      <c r="O44" s="311"/>
      <c r="P44" s="19"/>
      <c r="Q44" s="293"/>
      <c r="R44" s="293"/>
      <c r="S44" s="293"/>
      <c r="T44" s="293"/>
      <c r="U44" s="293"/>
    </row>
    <row r="45" spans="1:21" ht="9" hidden="1" customHeight="1">
      <c r="A45" s="295"/>
      <c r="C45" s="294"/>
      <c r="D45" s="294"/>
      <c r="E45" s="294"/>
      <c r="F45" s="294"/>
      <c r="G45" s="294"/>
      <c r="H45" s="293"/>
      <c r="I45" s="293"/>
      <c r="J45" s="293"/>
      <c r="K45" s="293"/>
      <c r="L45" s="293"/>
      <c r="M45" s="293"/>
      <c r="N45" s="293"/>
      <c r="O45" s="311"/>
      <c r="P45" s="19"/>
      <c r="Q45" s="293"/>
      <c r="R45" s="293"/>
      <c r="S45" s="293"/>
      <c r="T45" s="293"/>
      <c r="U45" s="293"/>
    </row>
    <row r="46" spans="1:21" ht="9" hidden="1" customHeight="1">
      <c r="A46" s="292"/>
      <c r="C46" s="294"/>
      <c r="D46" s="294"/>
      <c r="E46" s="294"/>
      <c r="F46" s="294"/>
      <c r="G46" s="294"/>
      <c r="H46" s="293"/>
      <c r="I46" s="293"/>
      <c r="J46" s="293"/>
      <c r="K46" s="293"/>
      <c r="L46" s="293"/>
      <c r="M46" s="293"/>
      <c r="N46" s="293"/>
      <c r="O46" s="311"/>
      <c r="P46" s="19"/>
      <c r="Q46" s="293"/>
      <c r="R46" s="293"/>
      <c r="S46" s="293"/>
      <c r="T46" s="293"/>
      <c r="U46" s="293"/>
    </row>
    <row r="47" spans="1:21" ht="9" hidden="1" customHeight="1">
      <c r="A47" s="292"/>
      <c r="C47" s="294"/>
      <c r="D47" s="294"/>
      <c r="E47" s="294"/>
      <c r="F47" s="294"/>
      <c r="G47" s="294"/>
      <c r="H47" s="293"/>
      <c r="I47" s="293"/>
      <c r="J47" s="293"/>
      <c r="K47" s="293"/>
      <c r="L47" s="293"/>
      <c r="M47" s="293"/>
      <c r="N47" s="293"/>
      <c r="O47" s="311"/>
      <c r="P47" s="19"/>
      <c r="Q47" s="293"/>
      <c r="R47" s="293"/>
      <c r="S47" s="293"/>
      <c r="T47" s="293"/>
      <c r="U47" s="293"/>
    </row>
    <row r="48" spans="1:21" ht="9" hidden="1" customHeight="1">
      <c r="A48" s="292"/>
      <c r="C48" s="294"/>
      <c r="D48" s="294"/>
      <c r="E48" s="294"/>
      <c r="F48" s="294"/>
      <c r="G48" s="294"/>
      <c r="H48" s="293"/>
      <c r="I48" s="293"/>
      <c r="J48" s="293"/>
      <c r="K48" s="293"/>
      <c r="L48" s="293"/>
      <c r="M48" s="293"/>
      <c r="N48" s="293"/>
      <c r="O48" s="311"/>
      <c r="P48" s="19"/>
      <c r="Q48" s="293"/>
      <c r="R48" s="293"/>
      <c r="S48" s="293"/>
      <c r="T48" s="293"/>
      <c r="U48" s="293"/>
    </row>
    <row r="49" spans="1:21" ht="9" hidden="1" customHeight="1">
      <c r="A49" s="292"/>
      <c r="C49" s="294"/>
      <c r="D49" s="294"/>
      <c r="E49" s="294"/>
      <c r="F49" s="294"/>
      <c r="G49" s="294"/>
      <c r="H49" s="293"/>
      <c r="I49" s="293"/>
      <c r="J49" s="293"/>
      <c r="K49" s="293"/>
      <c r="L49" s="293"/>
      <c r="M49" s="293"/>
      <c r="N49" s="293"/>
      <c r="O49" s="311"/>
      <c r="P49" s="19"/>
      <c r="Q49" s="293"/>
      <c r="R49" s="293"/>
      <c r="S49" s="293"/>
      <c r="T49" s="293"/>
      <c r="U49" s="293"/>
    </row>
    <row r="50" spans="1:21" ht="9" hidden="1" customHeight="1">
      <c r="A50" s="292"/>
      <c r="C50" s="294"/>
      <c r="D50" s="294"/>
      <c r="E50" s="294"/>
      <c r="F50" s="294"/>
      <c r="G50" s="294"/>
      <c r="H50" s="293"/>
      <c r="I50" s="293"/>
      <c r="J50" s="293"/>
      <c r="K50" s="293"/>
      <c r="L50" s="293"/>
      <c r="M50" s="293"/>
      <c r="N50" s="293"/>
      <c r="O50" s="311"/>
      <c r="P50" s="19"/>
      <c r="Q50" s="293"/>
      <c r="R50" s="293"/>
      <c r="S50" s="293"/>
      <c r="T50" s="293"/>
      <c r="U50" s="293"/>
    </row>
    <row r="51" spans="1:21" ht="9" hidden="1" customHeight="1">
      <c r="A51" s="295"/>
      <c r="C51" s="294"/>
      <c r="D51" s="294"/>
      <c r="E51" s="294"/>
      <c r="F51" s="294"/>
      <c r="G51" s="294"/>
      <c r="H51" s="293"/>
      <c r="I51" s="293"/>
      <c r="J51" s="293"/>
      <c r="K51" s="293"/>
      <c r="L51" s="293"/>
      <c r="M51" s="293"/>
      <c r="N51" s="293"/>
      <c r="O51" s="311"/>
      <c r="P51" s="19"/>
      <c r="Q51" s="293"/>
      <c r="R51" s="293"/>
      <c r="S51" s="293"/>
      <c r="T51" s="293"/>
      <c r="U51" s="293"/>
    </row>
    <row r="52" spans="1:21" ht="9" hidden="1" customHeight="1">
      <c r="A52" s="292"/>
      <c r="C52" s="294"/>
      <c r="D52" s="294"/>
      <c r="E52" s="294"/>
      <c r="F52" s="294"/>
      <c r="G52" s="294"/>
      <c r="H52" s="293"/>
      <c r="I52" s="293"/>
      <c r="J52" s="293"/>
      <c r="K52" s="293"/>
      <c r="L52" s="293"/>
      <c r="M52" s="293"/>
      <c r="N52" s="293"/>
      <c r="O52" s="311"/>
      <c r="P52" s="19"/>
      <c r="Q52" s="293"/>
      <c r="R52" s="293"/>
      <c r="S52" s="293"/>
      <c r="T52" s="293"/>
      <c r="U52" s="293"/>
    </row>
    <row r="53" spans="1:21" ht="9" hidden="1" customHeight="1">
      <c r="A53" s="292"/>
      <c r="C53" s="294"/>
      <c r="D53" s="294"/>
      <c r="E53" s="294"/>
      <c r="F53" s="294"/>
      <c r="G53" s="294"/>
      <c r="H53" s="293"/>
      <c r="I53" s="293"/>
      <c r="J53" s="293"/>
      <c r="K53" s="293"/>
      <c r="L53" s="293"/>
      <c r="M53" s="293"/>
      <c r="N53" s="293"/>
      <c r="O53" s="311"/>
      <c r="P53" s="19"/>
      <c r="Q53" s="293"/>
      <c r="R53" s="293"/>
      <c r="S53" s="293"/>
      <c r="T53" s="293"/>
      <c r="U53" s="293"/>
    </row>
    <row r="54" spans="1:21" ht="9" hidden="1" customHeight="1">
      <c r="A54" s="292"/>
      <c r="C54" s="294"/>
      <c r="D54" s="294"/>
      <c r="E54" s="294"/>
      <c r="F54" s="294"/>
      <c r="G54" s="294"/>
      <c r="H54" s="293"/>
      <c r="I54" s="293"/>
      <c r="J54" s="293"/>
      <c r="K54" s="293"/>
      <c r="L54" s="293"/>
      <c r="M54" s="293"/>
      <c r="N54" s="293"/>
      <c r="O54" s="311"/>
      <c r="P54" s="19"/>
      <c r="Q54" s="293"/>
      <c r="R54" s="293"/>
      <c r="S54" s="293"/>
      <c r="T54" s="293"/>
      <c r="U54" s="293"/>
    </row>
    <row r="55" spans="1:21" ht="9" hidden="1" customHeight="1">
      <c r="A55" s="292"/>
      <c r="C55" s="294"/>
      <c r="D55" s="294"/>
      <c r="E55" s="294"/>
      <c r="F55" s="294"/>
      <c r="G55" s="294"/>
      <c r="H55" s="293"/>
      <c r="I55" s="293"/>
      <c r="J55" s="293"/>
      <c r="K55" s="293"/>
      <c r="L55" s="293"/>
      <c r="M55" s="293"/>
      <c r="N55" s="293"/>
      <c r="O55" s="311"/>
      <c r="P55" s="19"/>
      <c r="Q55" s="293"/>
      <c r="R55" s="293"/>
      <c r="S55" s="293"/>
      <c r="T55" s="293"/>
      <c r="U55" s="293"/>
    </row>
    <row r="56" spans="1:21" ht="9" hidden="1" customHeight="1">
      <c r="A56" s="295"/>
      <c r="C56" s="294"/>
      <c r="D56" s="294"/>
      <c r="E56" s="294"/>
      <c r="F56" s="294"/>
      <c r="G56" s="294"/>
      <c r="H56" s="293"/>
      <c r="I56" s="293"/>
      <c r="J56" s="293"/>
      <c r="K56" s="293"/>
      <c r="L56" s="293"/>
      <c r="M56" s="293"/>
      <c r="N56" s="293"/>
      <c r="O56" s="311"/>
      <c r="P56" s="19"/>
      <c r="Q56" s="293"/>
      <c r="R56" s="293"/>
      <c r="S56" s="293"/>
      <c r="T56" s="293"/>
      <c r="U56" s="293"/>
    </row>
    <row r="57" spans="1:21" ht="9" hidden="1" customHeight="1">
      <c r="A57" s="296"/>
      <c r="C57" s="294"/>
      <c r="D57" s="294"/>
      <c r="E57" s="294"/>
      <c r="F57" s="294"/>
      <c r="G57" s="294"/>
      <c r="H57" s="293"/>
      <c r="I57" s="293"/>
      <c r="J57" s="293"/>
      <c r="K57" s="293"/>
      <c r="L57" s="293"/>
      <c r="M57" s="293"/>
      <c r="N57" s="293"/>
      <c r="O57" s="311"/>
      <c r="P57" s="19"/>
      <c r="Q57" s="293"/>
      <c r="R57" s="293"/>
      <c r="S57" s="293"/>
      <c r="T57" s="293"/>
      <c r="U57" s="293"/>
    </row>
    <row r="58" spans="1:21" ht="9" hidden="1" customHeight="1">
      <c r="A58" s="296"/>
      <c r="C58" s="294"/>
      <c r="D58" s="294"/>
      <c r="E58" s="294"/>
      <c r="F58" s="294"/>
      <c r="G58" s="294"/>
      <c r="H58" s="293"/>
      <c r="I58" s="293"/>
      <c r="J58" s="293"/>
      <c r="K58" s="293"/>
      <c r="L58" s="293"/>
      <c r="M58" s="293"/>
      <c r="N58" s="293"/>
      <c r="O58" s="311"/>
      <c r="P58" s="19"/>
      <c r="Q58" s="293"/>
      <c r="R58" s="293"/>
      <c r="S58" s="293"/>
      <c r="T58" s="293"/>
      <c r="U58" s="293"/>
    </row>
    <row r="59" spans="1:21" ht="9" hidden="1" customHeight="1">
      <c r="A59" s="296"/>
      <c r="C59" s="294"/>
      <c r="D59" s="294"/>
      <c r="E59" s="294"/>
      <c r="F59" s="294"/>
      <c r="G59" s="294"/>
      <c r="H59" s="293"/>
      <c r="I59" s="293"/>
      <c r="J59" s="293"/>
      <c r="K59" s="293"/>
      <c r="L59" s="293"/>
      <c r="M59" s="293"/>
      <c r="N59" s="293"/>
      <c r="O59" s="311"/>
      <c r="P59" s="19"/>
      <c r="Q59" s="293"/>
      <c r="R59" s="293"/>
      <c r="S59" s="293"/>
      <c r="T59" s="293"/>
      <c r="U59" s="293"/>
    </row>
    <row r="60" spans="1:21" ht="9" hidden="1" customHeight="1">
      <c r="A60" s="296"/>
      <c r="C60" s="294"/>
      <c r="D60" s="294"/>
      <c r="E60" s="294"/>
      <c r="F60" s="294"/>
      <c r="G60" s="294"/>
      <c r="H60" s="293"/>
      <c r="I60" s="293"/>
      <c r="J60" s="293"/>
      <c r="K60" s="293"/>
      <c r="L60" s="293"/>
      <c r="M60" s="293"/>
      <c r="N60" s="293"/>
      <c r="O60" s="311"/>
      <c r="P60" s="19"/>
      <c r="Q60" s="293"/>
      <c r="R60" s="293"/>
      <c r="S60" s="293"/>
      <c r="T60" s="293"/>
      <c r="U60" s="293"/>
    </row>
    <row r="61" spans="1:21" ht="9" hidden="1" customHeight="1">
      <c r="A61" s="297"/>
      <c r="C61" s="294"/>
      <c r="D61" s="294"/>
      <c r="E61" s="294"/>
      <c r="F61" s="294"/>
      <c r="G61" s="294"/>
      <c r="H61" s="293"/>
      <c r="I61" s="293"/>
      <c r="J61" s="293"/>
      <c r="K61" s="293"/>
      <c r="L61" s="293"/>
      <c r="M61" s="293"/>
      <c r="N61" s="293"/>
      <c r="O61" s="311"/>
      <c r="P61" s="19"/>
      <c r="Q61" s="293"/>
      <c r="R61" s="293"/>
      <c r="S61" s="293"/>
      <c r="T61" s="293"/>
      <c r="U61" s="293"/>
    </row>
    <row r="62" spans="1:21" ht="9" hidden="1" customHeight="1">
      <c r="A62" s="297"/>
      <c r="C62" s="294"/>
      <c r="D62" s="294"/>
      <c r="E62" s="294"/>
      <c r="F62" s="294"/>
      <c r="G62" s="294"/>
      <c r="H62" s="293"/>
      <c r="I62" s="293"/>
      <c r="J62" s="293"/>
      <c r="K62" s="293"/>
      <c r="L62" s="293"/>
      <c r="M62" s="293"/>
      <c r="N62" s="293"/>
      <c r="O62" s="311"/>
      <c r="P62" s="19"/>
      <c r="Q62" s="293"/>
      <c r="R62" s="293"/>
      <c r="S62" s="293"/>
      <c r="T62" s="293"/>
      <c r="U62" s="293"/>
    </row>
    <row r="63" spans="1:21" ht="9" hidden="1" customHeight="1">
      <c r="A63" s="298"/>
      <c r="C63" s="294"/>
      <c r="D63" s="294"/>
      <c r="E63" s="294"/>
      <c r="F63" s="294"/>
      <c r="G63" s="294"/>
      <c r="H63" s="293"/>
      <c r="I63" s="293"/>
      <c r="J63" s="293"/>
      <c r="K63" s="293"/>
      <c r="L63" s="293"/>
      <c r="M63" s="293"/>
      <c r="N63" s="293"/>
      <c r="O63" s="311"/>
      <c r="P63" s="19"/>
      <c r="Q63" s="293"/>
      <c r="R63" s="293"/>
      <c r="S63" s="293"/>
      <c r="T63" s="293"/>
      <c r="U63" s="293"/>
    </row>
    <row r="64" spans="1:21" ht="9" hidden="1" customHeight="1">
      <c r="A64" s="292"/>
      <c r="C64" s="294"/>
      <c r="D64" s="294"/>
      <c r="E64" s="294"/>
      <c r="F64" s="294"/>
      <c r="G64" s="294"/>
      <c r="H64" s="293"/>
      <c r="I64" s="293"/>
      <c r="J64" s="293"/>
      <c r="K64" s="293"/>
      <c r="L64" s="293"/>
      <c r="M64" s="293"/>
      <c r="N64" s="293"/>
      <c r="O64" s="311"/>
      <c r="P64" s="19"/>
      <c r="Q64" s="293"/>
      <c r="R64" s="293"/>
      <c r="S64" s="293"/>
      <c r="T64" s="293"/>
      <c r="U64" s="293"/>
    </row>
    <row r="65" spans="1:21" ht="9" hidden="1" customHeight="1">
      <c r="A65" s="292"/>
      <c r="C65" s="294"/>
      <c r="D65" s="294"/>
      <c r="E65" s="294"/>
      <c r="F65" s="294"/>
      <c r="G65" s="294"/>
      <c r="H65" s="293"/>
      <c r="I65" s="293"/>
      <c r="J65" s="293"/>
      <c r="K65" s="293"/>
      <c r="L65" s="293"/>
      <c r="M65" s="293"/>
      <c r="N65" s="293"/>
      <c r="O65" s="311"/>
      <c r="P65" s="19"/>
      <c r="Q65" s="293"/>
      <c r="R65" s="293"/>
      <c r="S65" s="293"/>
      <c r="T65" s="293"/>
      <c r="U65" s="293"/>
    </row>
    <row r="66" spans="1:21" ht="9" hidden="1" customHeight="1">
      <c r="A66" s="292"/>
      <c r="C66" s="294"/>
      <c r="D66" s="294"/>
      <c r="E66" s="294"/>
      <c r="F66" s="294"/>
      <c r="G66" s="294"/>
      <c r="H66" s="293"/>
      <c r="I66" s="293"/>
      <c r="J66" s="293"/>
      <c r="K66" s="293"/>
      <c r="L66" s="293"/>
      <c r="M66" s="293"/>
      <c r="N66" s="293"/>
      <c r="O66" s="311"/>
      <c r="P66" s="19"/>
      <c r="Q66" s="293"/>
      <c r="R66" s="293"/>
      <c r="S66" s="293"/>
      <c r="T66" s="293"/>
      <c r="U66" s="293"/>
    </row>
    <row r="67" spans="1:21" ht="9" hidden="1" customHeight="1">
      <c r="A67" s="292"/>
      <c r="C67" s="294"/>
      <c r="D67" s="294"/>
      <c r="E67" s="294"/>
      <c r="F67" s="294"/>
      <c r="G67" s="294"/>
      <c r="H67" s="293"/>
      <c r="I67" s="293"/>
      <c r="J67" s="293"/>
      <c r="K67" s="293"/>
      <c r="L67" s="293"/>
      <c r="M67" s="293"/>
      <c r="N67" s="293"/>
      <c r="O67" s="311"/>
      <c r="P67" s="19"/>
      <c r="Q67" s="293"/>
      <c r="R67" s="293"/>
      <c r="S67" s="293"/>
      <c r="T67" s="293"/>
      <c r="U67" s="293"/>
    </row>
    <row r="68" spans="1:21" ht="9" hidden="1" customHeight="1">
      <c r="A68" s="296"/>
      <c r="C68" s="294"/>
      <c r="D68" s="294"/>
      <c r="E68" s="294"/>
      <c r="F68" s="294"/>
      <c r="G68" s="294"/>
      <c r="H68" s="293"/>
      <c r="I68" s="293"/>
      <c r="J68" s="293"/>
      <c r="K68" s="293"/>
      <c r="L68" s="293"/>
      <c r="M68" s="293"/>
      <c r="N68" s="293"/>
      <c r="O68" s="311"/>
      <c r="P68" s="19"/>
      <c r="Q68" s="293"/>
      <c r="R68" s="293"/>
      <c r="S68" s="293"/>
      <c r="T68" s="293"/>
      <c r="U68" s="293"/>
    </row>
    <row r="69" spans="1:21" ht="9" hidden="1" customHeight="1">
      <c r="A69" s="298"/>
      <c r="C69" s="294"/>
      <c r="D69" s="294"/>
      <c r="E69" s="294"/>
      <c r="F69" s="294"/>
      <c r="G69" s="294"/>
      <c r="H69" s="293"/>
      <c r="I69" s="293"/>
      <c r="J69" s="293"/>
      <c r="K69" s="293"/>
      <c r="L69" s="293"/>
      <c r="M69" s="293"/>
      <c r="N69" s="293"/>
      <c r="O69" s="311"/>
      <c r="P69" s="19"/>
      <c r="Q69" s="293"/>
      <c r="R69" s="293"/>
      <c r="S69" s="293"/>
      <c r="T69" s="293"/>
      <c r="U69" s="293"/>
    </row>
    <row r="70" spans="1:21" ht="9" hidden="1" customHeight="1">
      <c r="A70" s="292"/>
      <c r="C70" s="294"/>
      <c r="D70" s="294"/>
      <c r="E70" s="294"/>
      <c r="F70" s="294"/>
      <c r="G70" s="294"/>
      <c r="H70" s="293"/>
      <c r="I70" s="293"/>
      <c r="J70" s="293"/>
      <c r="K70" s="293"/>
      <c r="L70" s="293"/>
      <c r="M70" s="293"/>
      <c r="N70" s="293"/>
      <c r="O70" s="311"/>
      <c r="P70" s="19"/>
      <c r="Q70" s="293"/>
      <c r="R70" s="293"/>
      <c r="S70" s="293"/>
      <c r="T70" s="293"/>
      <c r="U70" s="293"/>
    </row>
    <row r="71" spans="1:21" ht="9" hidden="1" customHeight="1">
      <c r="A71" s="292"/>
      <c r="C71" s="294"/>
      <c r="D71" s="294"/>
      <c r="E71" s="294"/>
      <c r="F71" s="294"/>
      <c r="G71" s="294"/>
      <c r="H71" s="293"/>
      <c r="I71" s="293"/>
      <c r="J71" s="293"/>
      <c r="K71" s="293"/>
      <c r="L71" s="293"/>
      <c r="M71" s="293"/>
      <c r="N71" s="293"/>
      <c r="O71" s="311"/>
      <c r="P71" s="19"/>
      <c r="Q71" s="293"/>
      <c r="R71" s="293"/>
      <c r="S71" s="293"/>
      <c r="T71" s="293"/>
      <c r="U71" s="293"/>
    </row>
    <row r="72" spans="1:21" ht="9" hidden="1" customHeight="1">
      <c r="A72" s="292"/>
      <c r="C72" s="294"/>
      <c r="D72" s="294"/>
      <c r="E72" s="294"/>
      <c r="F72" s="294"/>
      <c r="G72" s="294"/>
      <c r="H72" s="293"/>
      <c r="I72" s="293"/>
      <c r="J72" s="293"/>
      <c r="K72" s="293"/>
      <c r="L72" s="293"/>
      <c r="M72" s="293"/>
      <c r="N72" s="293"/>
      <c r="O72" s="311"/>
      <c r="P72" s="19"/>
      <c r="Q72" s="293"/>
      <c r="R72" s="293"/>
      <c r="S72" s="293"/>
      <c r="T72" s="293"/>
      <c r="U72" s="293"/>
    </row>
    <row r="73" spans="1:21" ht="9" hidden="1" customHeight="1">
      <c r="A73" s="292"/>
      <c r="C73" s="294"/>
      <c r="D73" s="294"/>
      <c r="E73" s="294"/>
      <c r="F73" s="294"/>
      <c r="G73" s="294"/>
      <c r="H73" s="293"/>
      <c r="I73" s="293"/>
      <c r="J73" s="293"/>
      <c r="K73" s="293"/>
      <c r="L73" s="293"/>
      <c r="M73" s="293"/>
      <c r="N73" s="293"/>
      <c r="O73" s="311"/>
      <c r="P73" s="19"/>
      <c r="Q73" s="293"/>
      <c r="R73" s="293"/>
      <c r="S73" s="293"/>
      <c r="T73" s="293"/>
      <c r="U73" s="293"/>
    </row>
    <row r="74" spans="1:21" ht="9" hidden="1" customHeight="1">
      <c r="A74" s="296"/>
      <c r="C74" s="294"/>
      <c r="D74" s="294"/>
      <c r="E74" s="294"/>
      <c r="F74" s="294"/>
      <c r="G74" s="294"/>
      <c r="H74" s="293"/>
      <c r="I74" s="293"/>
      <c r="J74" s="293"/>
      <c r="K74" s="293"/>
      <c r="L74" s="293"/>
      <c r="M74" s="293"/>
      <c r="N74" s="293"/>
      <c r="O74" s="311"/>
      <c r="P74" s="19"/>
      <c r="Q74" s="293"/>
      <c r="R74" s="293"/>
      <c r="S74" s="293"/>
      <c r="T74" s="293"/>
      <c r="U74" s="293"/>
    </row>
    <row r="75" spans="1:21" ht="9" hidden="1" customHeight="1">
      <c r="A75" s="298"/>
      <c r="C75" s="294"/>
      <c r="D75" s="294"/>
      <c r="E75" s="294"/>
      <c r="F75" s="294"/>
      <c r="G75" s="294"/>
      <c r="H75" s="293"/>
      <c r="I75" s="293"/>
      <c r="J75" s="293"/>
      <c r="K75" s="293"/>
      <c r="L75" s="293"/>
      <c r="M75" s="293"/>
      <c r="N75" s="293"/>
      <c r="O75" s="311"/>
      <c r="P75" s="19"/>
      <c r="Q75" s="293"/>
      <c r="R75" s="293"/>
      <c r="S75" s="293"/>
      <c r="T75" s="293"/>
      <c r="U75" s="293"/>
    </row>
    <row r="76" spans="1:21" ht="9" hidden="1" customHeight="1">
      <c r="A76" s="292"/>
      <c r="C76" s="294"/>
      <c r="D76" s="294"/>
      <c r="E76" s="294"/>
      <c r="F76" s="294"/>
      <c r="G76" s="294"/>
      <c r="H76" s="293"/>
      <c r="I76" s="293"/>
      <c r="J76" s="293"/>
      <c r="K76" s="293"/>
      <c r="L76" s="293"/>
      <c r="M76" s="293"/>
      <c r="N76" s="293"/>
      <c r="O76" s="311"/>
      <c r="P76" s="19"/>
      <c r="Q76" s="293"/>
      <c r="R76" s="293"/>
      <c r="S76" s="293"/>
      <c r="T76" s="293"/>
      <c r="U76" s="293"/>
    </row>
    <row r="77" spans="1:21" ht="9" hidden="1" customHeight="1">
      <c r="A77" s="292"/>
      <c r="C77" s="294"/>
      <c r="D77" s="294"/>
      <c r="E77" s="294"/>
      <c r="F77" s="294"/>
      <c r="G77" s="294"/>
      <c r="H77" s="293"/>
      <c r="I77" s="293"/>
      <c r="J77" s="293"/>
      <c r="K77" s="293"/>
      <c r="L77" s="293"/>
      <c r="M77" s="293"/>
      <c r="N77" s="293"/>
      <c r="O77" s="311"/>
      <c r="P77" s="19"/>
      <c r="Q77" s="293"/>
      <c r="R77" s="293"/>
      <c r="S77" s="293"/>
      <c r="T77" s="293"/>
      <c r="U77" s="293"/>
    </row>
    <row r="78" spans="1:21" ht="9" hidden="1" customHeight="1">
      <c r="A78" s="292"/>
      <c r="C78" s="245"/>
      <c r="D78" s="245"/>
      <c r="E78" s="245"/>
      <c r="F78" s="245"/>
      <c r="G78" s="245"/>
      <c r="O78" s="56"/>
      <c r="P78" s="19"/>
    </row>
    <row r="79" spans="1:21" ht="9" hidden="1" customHeight="1">
      <c r="A79" s="292"/>
      <c r="C79" s="245"/>
      <c r="D79" s="245"/>
      <c r="E79" s="245"/>
      <c r="F79" s="245"/>
      <c r="G79" s="245"/>
      <c r="O79" s="56"/>
      <c r="P79" s="19"/>
    </row>
    <row r="80" spans="1:21" ht="9" hidden="1" customHeight="1">
      <c r="A80" s="292"/>
      <c r="C80" s="245"/>
      <c r="D80" s="245"/>
      <c r="E80" s="245"/>
      <c r="F80" s="245"/>
      <c r="G80" s="245"/>
      <c r="O80" s="56"/>
      <c r="P80" s="19"/>
    </row>
    <row r="81" spans="1:16" ht="9" hidden="1" customHeight="1">
      <c r="A81" s="292"/>
      <c r="C81" s="245"/>
      <c r="D81" s="245"/>
      <c r="E81" s="245"/>
      <c r="F81" s="245"/>
      <c r="G81" s="245"/>
      <c r="O81" s="56"/>
      <c r="P81" s="19"/>
    </row>
    <row r="82" spans="1:16" ht="9" hidden="1" customHeight="1">
      <c r="A82" s="292"/>
      <c r="C82" s="245"/>
      <c r="D82" s="245"/>
      <c r="E82" s="245"/>
      <c r="F82" s="245"/>
      <c r="G82" s="245"/>
      <c r="O82" s="56"/>
      <c r="P82" s="19"/>
    </row>
    <row r="83" spans="1:16" ht="9" hidden="1" customHeight="1">
      <c r="A83" s="292"/>
      <c r="C83" s="245"/>
      <c r="D83" s="245"/>
      <c r="E83" s="245"/>
      <c r="F83" s="245"/>
      <c r="G83" s="245"/>
      <c r="O83" s="56"/>
      <c r="P83" s="19"/>
    </row>
    <row r="84" spans="1:16" ht="9" hidden="1" customHeight="1">
      <c r="A84" s="296"/>
      <c r="C84" s="245"/>
      <c r="D84" s="245"/>
      <c r="E84" s="245"/>
      <c r="F84" s="245"/>
      <c r="G84" s="245"/>
      <c r="O84" s="56"/>
      <c r="P84" s="19"/>
    </row>
    <row r="85" spans="1:16" ht="9" hidden="1" customHeight="1">
      <c r="A85" s="298"/>
      <c r="C85" s="245"/>
      <c r="D85" s="245"/>
      <c r="E85" s="245"/>
      <c r="F85" s="245"/>
      <c r="G85" s="245"/>
      <c r="O85" s="56"/>
      <c r="P85" s="19"/>
    </row>
    <row r="86" spans="1:16" ht="9" hidden="1" customHeight="1">
      <c r="A86" s="292"/>
      <c r="C86" s="245"/>
      <c r="D86" s="245"/>
      <c r="E86" s="245"/>
      <c r="F86" s="245"/>
      <c r="G86" s="245"/>
      <c r="O86" s="56"/>
      <c r="P86" s="19"/>
    </row>
    <row r="87" spans="1:16" ht="9" hidden="1" customHeight="1">
      <c r="A87" s="292"/>
      <c r="C87" s="245"/>
      <c r="D87" s="245"/>
      <c r="E87" s="245"/>
      <c r="F87" s="245"/>
      <c r="G87" s="245"/>
      <c r="O87" s="56"/>
      <c r="P87" s="19"/>
    </row>
    <row r="88" spans="1:16" ht="9" hidden="1" customHeight="1">
      <c r="A88" s="292"/>
      <c r="C88" s="245"/>
      <c r="D88" s="245"/>
      <c r="E88" s="245"/>
      <c r="F88" s="245"/>
      <c r="G88" s="245"/>
      <c r="O88" s="56"/>
      <c r="P88" s="19"/>
    </row>
    <row r="89" spans="1:16" ht="9" hidden="1" customHeight="1">
      <c r="A89" s="292"/>
      <c r="C89" s="245"/>
      <c r="D89" s="245"/>
      <c r="E89" s="245"/>
      <c r="F89" s="245"/>
      <c r="G89" s="245"/>
      <c r="O89" s="56"/>
      <c r="P89" s="19"/>
    </row>
    <row r="90" spans="1:16" ht="9" hidden="1" customHeight="1">
      <c r="A90" s="292"/>
      <c r="C90" s="245"/>
      <c r="D90" s="245"/>
      <c r="E90" s="245"/>
      <c r="F90" s="245"/>
      <c r="G90" s="245"/>
      <c r="O90" s="56"/>
      <c r="P90" s="19"/>
    </row>
    <row r="91" spans="1:16" ht="9" hidden="1" customHeight="1">
      <c r="A91" s="292"/>
      <c r="C91" s="245"/>
      <c r="D91" s="245"/>
      <c r="E91" s="245"/>
      <c r="F91" s="245"/>
      <c r="G91" s="245"/>
      <c r="O91" s="56"/>
      <c r="P91" s="19"/>
    </row>
    <row r="92" spans="1:16" ht="9" hidden="1" customHeight="1">
      <c r="A92" s="292"/>
      <c r="C92" s="245"/>
      <c r="D92" s="245"/>
      <c r="E92" s="245"/>
      <c r="F92" s="245"/>
      <c r="G92" s="245"/>
      <c r="O92" s="56"/>
      <c r="P92" s="19"/>
    </row>
    <row r="93" spans="1:16" ht="9" hidden="1" customHeight="1">
      <c r="A93" s="292"/>
      <c r="C93" s="245"/>
      <c r="D93" s="245"/>
      <c r="E93" s="245"/>
      <c r="F93" s="245"/>
      <c r="G93" s="245"/>
      <c r="O93" s="56"/>
      <c r="P93" s="19"/>
    </row>
    <row r="94" spans="1:16" ht="9" hidden="1" customHeight="1">
      <c r="A94" s="292"/>
      <c r="C94" s="245"/>
      <c r="D94" s="245"/>
      <c r="E94" s="245"/>
      <c r="F94" s="245"/>
      <c r="G94" s="245"/>
      <c r="O94" s="56"/>
      <c r="P94" s="19"/>
    </row>
    <row r="95" spans="1:16" ht="9" hidden="1" customHeight="1">
      <c r="A95" s="298"/>
      <c r="C95" s="245"/>
      <c r="D95" s="245"/>
      <c r="E95" s="245"/>
      <c r="F95" s="245"/>
      <c r="G95" s="245"/>
      <c r="O95" s="56"/>
      <c r="P95" s="19"/>
    </row>
    <row r="96" spans="1:16" ht="9" hidden="1" customHeight="1">
      <c r="A96" s="292"/>
      <c r="C96" s="245"/>
      <c r="D96" s="245"/>
      <c r="E96" s="245"/>
      <c r="F96" s="245"/>
      <c r="G96" s="245"/>
      <c r="O96" s="56"/>
      <c r="P96" s="19"/>
    </row>
    <row r="97" spans="1:16" ht="9" hidden="1" customHeight="1">
      <c r="A97" s="292"/>
      <c r="C97" s="245"/>
      <c r="D97" s="245"/>
      <c r="E97" s="245"/>
      <c r="F97" s="245"/>
      <c r="G97" s="245"/>
      <c r="O97" s="56"/>
      <c r="P97" s="19"/>
    </row>
    <row r="98" spans="1:16" ht="9" hidden="1" customHeight="1">
      <c r="A98" s="292"/>
      <c r="C98" s="245"/>
      <c r="D98" s="245"/>
      <c r="E98" s="245"/>
      <c r="F98" s="245"/>
      <c r="G98" s="245"/>
      <c r="O98" s="56"/>
      <c r="P98" s="19"/>
    </row>
    <row r="99" spans="1:16" hidden="1">
      <c r="A99" s="299"/>
      <c r="C99" s="245"/>
      <c r="D99" s="245"/>
      <c r="E99" s="245"/>
      <c r="F99" s="245"/>
      <c r="G99" s="245"/>
      <c r="O99" s="56"/>
      <c r="P99" s="19"/>
    </row>
    <row r="100" spans="1:16" hidden="1">
      <c r="A100" s="299"/>
      <c r="C100" s="245"/>
      <c r="D100" s="245"/>
      <c r="E100" s="245"/>
      <c r="F100" s="245"/>
      <c r="G100" s="245"/>
      <c r="O100" s="56"/>
      <c r="P100" s="19"/>
    </row>
    <row r="101" spans="1:16" hidden="1">
      <c r="A101" s="299"/>
      <c r="C101" s="245"/>
      <c r="D101" s="245"/>
      <c r="E101" s="245"/>
      <c r="F101" s="245"/>
      <c r="G101" s="245"/>
      <c r="O101" s="56"/>
      <c r="P101" s="19"/>
    </row>
    <row r="102" spans="1:16" hidden="1">
      <c r="A102" s="299"/>
      <c r="C102" s="245"/>
      <c r="D102" s="245"/>
      <c r="E102" s="245"/>
      <c r="F102" s="245"/>
      <c r="G102" s="245"/>
      <c r="O102" s="56"/>
    </row>
    <row r="103" spans="1:16" hidden="1">
      <c r="A103" s="299"/>
      <c r="C103" s="245"/>
      <c r="D103" s="245"/>
      <c r="E103" s="245"/>
      <c r="F103" s="245"/>
      <c r="G103" s="245"/>
      <c r="O103" s="56"/>
    </row>
    <row r="104" spans="1:16" hidden="1">
      <c r="A104" s="299"/>
      <c r="C104" s="245"/>
      <c r="D104" s="245"/>
      <c r="E104" s="245"/>
      <c r="F104" s="245"/>
      <c r="G104" s="245"/>
      <c r="O104" s="56"/>
    </row>
    <row r="105" spans="1:16" hidden="1">
      <c r="A105" s="299"/>
      <c r="C105" s="245"/>
      <c r="D105" s="245"/>
      <c r="E105" s="245"/>
      <c r="F105" s="245"/>
      <c r="G105" s="245"/>
      <c r="O105" s="56"/>
    </row>
    <row r="106" spans="1:16" ht="15.75" hidden="1">
      <c r="A106" s="300"/>
      <c r="C106" s="245"/>
      <c r="D106" s="245"/>
      <c r="E106" s="245"/>
      <c r="F106" s="245"/>
      <c r="G106" s="245"/>
      <c r="O106" s="56"/>
    </row>
    <row r="107" spans="1:16" ht="15.75" hidden="1">
      <c r="A107" s="300"/>
      <c r="C107" s="245"/>
      <c r="D107" s="245"/>
      <c r="E107" s="245"/>
      <c r="F107" s="245"/>
      <c r="G107" s="245"/>
      <c r="O107" s="56"/>
    </row>
    <row r="108" spans="1:16" ht="15.75" hidden="1">
      <c r="A108" s="300"/>
      <c r="C108" s="245"/>
      <c r="D108" s="245"/>
      <c r="E108" s="245"/>
      <c r="F108" s="245"/>
      <c r="G108" s="245"/>
      <c r="O108" s="56"/>
    </row>
    <row r="109" spans="1:16" ht="15.75" hidden="1">
      <c r="A109" s="300"/>
      <c r="C109" s="245"/>
      <c r="D109" s="245"/>
      <c r="E109" s="245"/>
      <c r="F109" s="245"/>
      <c r="G109" s="245"/>
      <c r="O109" s="56"/>
    </row>
    <row r="110" spans="1:16" ht="15.75" hidden="1">
      <c r="A110" s="300"/>
      <c r="C110" s="245"/>
      <c r="D110" s="245"/>
      <c r="E110" s="245"/>
      <c r="F110" s="245"/>
      <c r="G110" s="245"/>
      <c r="O110" s="56"/>
    </row>
    <row r="111" spans="1:16" ht="15.75" hidden="1">
      <c r="A111" s="300"/>
      <c r="C111" s="245"/>
      <c r="D111" s="245"/>
      <c r="E111" s="245"/>
      <c r="F111" s="245"/>
      <c r="G111" s="245"/>
      <c r="O111" s="56"/>
    </row>
    <row r="112" spans="1:16" ht="15.75" hidden="1">
      <c r="A112" s="300"/>
      <c r="C112" s="245"/>
      <c r="D112" s="245"/>
      <c r="E112" s="245"/>
      <c r="F112" s="245"/>
      <c r="G112" s="245"/>
      <c r="O112" s="56"/>
    </row>
    <row r="113" spans="1:15" ht="15.75" hidden="1">
      <c r="A113" s="300"/>
      <c r="C113" s="245"/>
      <c r="D113" s="245"/>
      <c r="E113" s="245"/>
      <c r="F113" s="245"/>
      <c r="G113" s="245"/>
      <c r="O113" s="56"/>
    </row>
    <row r="114" spans="1:15" ht="15.75" hidden="1">
      <c r="A114" s="300"/>
      <c r="C114" s="245"/>
      <c r="D114" s="245"/>
      <c r="E114" s="245"/>
      <c r="F114" s="245"/>
      <c r="G114" s="245"/>
      <c r="O114" s="56"/>
    </row>
    <row r="115" spans="1:15" ht="15.75" hidden="1">
      <c r="A115" s="300"/>
      <c r="C115" s="245"/>
      <c r="D115" s="245"/>
      <c r="E115" s="245"/>
      <c r="F115" s="245"/>
      <c r="G115" s="245"/>
      <c r="O115" s="56"/>
    </row>
    <row r="116" spans="1:15" ht="15.75" hidden="1">
      <c r="A116" s="300"/>
      <c r="C116" s="245"/>
      <c r="D116" s="245"/>
      <c r="E116" s="245"/>
      <c r="F116" s="245"/>
      <c r="G116" s="245"/>
      <c r="O116" s="56"/>
    </row>
    <row r="117" spans="1:15" ht="15.75" hidden="1">
      <c r="A117" s="300"/>
      <c r="C117" s="245"/>
      <c r="D117" s="245"/>
      <c r="E117" s="245"/>
      <c r="F117" s="245"/>
      <c r="G117" s="245"/>
      <c r="O117" s="56"/>
    </row>
    <row r="118" spans="1:15" ht="15.75" hidden="1">
      <c r="A118" s="300"/>
      <c r="C118" s="245"/>
      <c r="D118" s="245"/>
      <c r="E118" s="245"/>
      <c r="F118" s="245"/>
      <c r="G118" s="245"/>
      <c r="O118" s="56"/>
    </row>
    <row r="119" spans="1:15" ht="15.75" hidden="1">
      <c r="A119" s="300"/>
      <c r="C119" s="245"/>
      <c r="D119" s="245"/>
      <c r="E119" s="245"/>
      <c r="F119" s="245"/>
      <c r="G119" s="245"/>
      <c r="O119" s="56"/>
    </row>
    <row r="120" spans="1:15" ht="15.75" hidden="1">
      <c r="A120" s="300"/>
      <c r="C120" s="245"/>
      <c r="D120" s="245"/>
      <c r="E120" s="245"/>
      <c r="F120" s="245"/>
      <c r="G120" s="245"/>
      <c r="O120" s="56"/>
    </row>
    <row r="121" spans="1:15" ht="15.75" hidden="1">
      <c r="A121" s="300"/>
      <c r="C121" s="245"/>
      <c r="D121" s="245"/>
      <c r="E121" s="245"/>
      <c r="F121" s="245"/>
      <c r="G121" s="245"/>
      <c r="O121" s="56"/>
    </row>
    <row r="122" spans="1:15" ht="15.75" hidden="1">
      <c r="A122" s="300"/>
      <c r="C122" s="245"/>
      <c r="D122" s="245"/>
      <c r="E122" s="245"/>
      <c r="F122" s="245"/>
      <c r="G122" s="245"/>
      <c r="O122" s="56"/>
    </row>
    <row r="123" spans="1:15" ht="15.75" hidden="1">
      <c r="A123" s="300"/>
      <c r="C123" s="245"/>
      <c r="D123" s="245"/>
      <c r="E123" s="245"/>
      <c r="F123" s="245"/>
      <c r="G123" s="245"/>
      <c r="O123" s="56"/>
    </row>
    <row r="124" spans="1:15" ht="15.75" hidden="1">
      <c r="A124" s="300"/>
      <c r="C124" s="245"/>
      <c r="D124" s="245"/>
      <c r="E124" s="245"/>
      <c r="F124" s="245"/>
      <c r="G124" s="245"/>
      <c r="O124" s="56"/>
    </row>
    <row r="125" spans="1:15" ht="15.75" hidden="1">
      <c r="A125" s="300"/>
      <c r="C125" s="245"/>
      <c r="D125" s="245"/>
      <c r="E125" s="245"/>
      <c r="F125" s="245"/>
      <c r="G125" s="245"/>
      <c r="O125" s="56"/>
    </row>
    <row r="126" spans="1:15" ht="15.75" hidden="1">
      <c r="A126" s="300"/>
      <c r="C126" s="245"/>
      <c r="D126" s="245"/>
      <c r="E126" s="245"/>
      <c r="F126" s="245"/>
      <c r="G126" s="245"/>
      <c r="O126" s="56"/>
    </row>
    <row r="127" spans="1:15" ht="15.75" hidden="1">
      <c r="A127" s="300"/>
      <c r="C127" s="245"/>
      <c r="D127" s="245"/>
      <c r="E127" s="245"/>
      <c r="F127" s="245"/>
      <c r="G127" s="245"/>
      <c r="O127" s="56"/>
    </row>
    <row r="128" spans="1:15" ht="15.75" hidden="1">
      <c r="A128" s="300"/>
      <c r="C128" s="245"/>
      <c r="D128" s="245"/>
      <c r="E128" s="245"/>
      <c r="F128" s="245"/>
      <c r="G128" s="245"/>
      <c r="O128" s="56"/>
    </row>
    <row r="129" spans="1:15" ht="15.75" hidden="1">
      <c r="A129" s="300"/>
      <c r="C129" s="245"/>
      <c r="D129" s="245"/>
      <c r="E129" s="245"/>
      <c r="F129" s="245"/>
      <c r="G129" s="245"/>
      <c r="O129" s="56"/>
    </row>
    <row r="130" spans="1:15" ht="15.75" hidden="1">
      <c r="A130" s="300"/>
      <c r="C130" s="245"/>
      <c r="D130" s="245"/>
      <c r="E130" s="245"/>
      <c r="F130" s="245"/>
      <c r="G130" s="245"/>
      <c r="O130" s="56"/>
    </row>
    <row r="131" spans="1:15" ht="15.75" hidden="1">
      <c r="A131" s="300"/>
      <c r="C131" s="245"/>
      <c r="D131" s="245"/>
      <c r="E131" s="245"/>
      <c r="F131" s="245"/>
      <c r="G131" s="245"/>
      <c r="O131" s="56"/>
    </row>
    <row r="132" spans="1:15" ht="15.75" hidden="1">
      <c r="A132" s="300"/>
      <c r="C132" s="245"/>
      <c r="D132" s="245"/>
      <c r="E132" s="245"/>
      <c r="F132" s="245"/>
      <c r="G132" s="245"/>
      <c r="O132" s="56"/>
    </row>
    <row r="133" spans="1:15" ht="15.75" hidden="1">
      <c r="A133" s="300"/>
      <c r="C133" s="245"/>
      <c r="D133" s="245"/>
      <c r="E133" s="245"/>
      <c r="F133" s="245"/>
      <c r="G133" s="245"/>
      <c r="O133" s="56"/>
    </row>
    <row r="134" spans="1:15" ht="15.75" hidden="1">
      <c r="A134" s="300"/>
      <c r="C134" s="245"/>
      <c r="D134" s="245"/>
      <c r="E134" s="245"/>
      <c r="F134" s="245"/>
      <c r="G134" s="245"/>
      <c r="O134" s="56"/>
    </row>
    <row r="135" spans="1:15" ht="15.75" hidden="1">
      <c r="A135" s="300"/>
      <c r="C135" s="245"/>
      <c r="D135" s="245"/>
      <c r="E135" s="245"/>
      <c r="F135" s="245"/>
      <c r="G135" s="245"/>
      <c r="O135" s="56"/>
    </row>
    <row r="136" spans="1:15" ht="15.75" hidden="1">
      <c r="A136" s="300"/>
      <c r="C136" s="245"/>
      <c r="D136" s="245"/>
      <c r="E136" s="245"/>
      <c r="F136" s="245"/>
      <c r="G136" s="245"/>
      <c r="O136" s="56"/>
    </row>
    <row r="137" spans="1:15" ht="15.75" hidden="1">
      <c r="A137" s="300"/>
      <c r="C137" s="245"/>
      <c r="D137" s="245"/>
      <c r="E137" s="245"/>
      <c r="F137" s="245"/>
      <c r="G137" s="245"/>
      <c r="O137" s="56"/>
    </row>
    <row r="138" spans="1:15" ht="15.75" hidden="1">
      <c r="A138" s="300"/>
      <c r="C138" s="245"/>
      <c r="D138" s="245"/>
      <c r="E138" s="245"/>
      <c r="F138" s="245"/>
      <c r="G138" s="245"/>
      <c r="O138" s="56"/>
    </row>
    <row r="139" spans="1:15" ht="15.75" hidden="1">
      <c r="A139" s="300"/>
      <c r="C139" s="245"/>
      <c r="D139" s="245"/>
      <c r="E139" s="245"/>
      <c r="F139" s="245"/>
      <c r="G139" s="245"/>
      <c r="O139" s="56"/>
    </row>
    <row r="140" spans="1:15" ht="15.75" hidden="1">
      <c r="A140" s="300"/>
      <c r="C140" s="245"/>
      <c r="D140" s="245"/>
      <c r="E140" s="245"/>
      <c r="F140" s="245"/>
      <c r="G140" s="245"/>
      <c r="O140" s="56"/>
    </row>
    <row r="141" spans="1:15" ht="15.75" hidden="1">
      <c r="A141" s="300"/>
      <c r="C141" s="245"/>
      <c r="D141" s="245"/>
      <c r="E141" s="245"/>
      <c r="F141" s="245"/>
      <c r="G141" s="245"/>
      <c r="O141" s="56"/>
    </row>
    <row r="142" spans="1:15" ht="15.75" hidden="1">
      <c r="A142" s="300"/>
      <c r="C142" s="245"/>
      <c r="D142" s="245"/>
      <c r="E142" s="245"/>
      <c r="F142" s="245"/>
      <c r="G142" s="245"/>
      <c r="O142" s="56"/>
    </row>
    <row r="143" spans="1:15" ht="15.75" hidden="1">
      <c r="A143" s="300"/>
      <c r="C143" s="245"/>
      <c r="D143" s="245"/>
      <c r="E143" s="245"/>
      <c r="F143" s="245"/>
      <c r="G143" s="245"/>
      <c r="O143" s="56"/>
    </row>
    <row r="144" spans="1:15" ht="15.75" hidden="1">
      <c r="A144" s="300"/>
      <c r="C144" s="245"/>
      <c r="D144" s="245"/>
      <c r="E144" s="245"/>
      <c r="F144" s="245"/>
      <c r="G144" s="245"/>
      <c r="O144" s="56"/>
    </row>
    <row r="145" spans="1:15" ht="15.75" hidden="1">
      <c r="A145" s="300"/>
      <c r="C145" s="245"/>
      <c r="D145" s="245"/>
      <c r="E145" s="245"/>
      <c r="F145" s="245"/>
      <c r="G145" s="245"/>
      <c r="O145" s="56"/>
    </row>
    <row r="146" spans="1:15" ht="15.75" hidden="1">
      <c r="A146" s="300"/>
      <c r="C146" s="245"/>
      <c r="D146" s="245"/>
      <c r="E146" s="245"/>
      <c r="F146" s="245"/>
      <c r="G146" s="245"/>
      <c r="O146" s="56"/>
    </row>
    <row r="147" spans="1:15" ht="15.75" hidden="1">
      <c r="A147" s="300"/>
      <c r="C147" s="245"/>
      <c r="D147" s="245"/>
      <c r="E147" s="245"/>
      <c r="F147" s="245"/>
      <c r="G147" s="245"/>
      <c r="O147" s="56"/>
    </row>
    <row r="148" spans="1:15" ht="15.75" hidden="1">
      <c r="A148" s="300"/>
      <c r="C148" s="245"/>
      <c r="D148" s="245"/>
      <c r="E148" s="245"/>
      <c r="F148" s="245"/>
      <c r="G148" s="245"/>
      <c r="O148" s="56"/>
    </row>
    <row r="149" spans="1:15" ht="15.75" hidden="1">
      <c r="A149" s="300"/>
      <c r="C149" s="245"/>
      <c r="D149" s="245"/>
      <c r="E149" s="245"/>
      <c r="F149" s="245"/>
      <c r="G149" s="245"/>
      <c r="O149" s="56"/>
    </row>
    <row r="150" spans="1:15" ht="15.75" hidden="1">
      <c r="A150" s="300"/>
      <c r="C150" s="245"/>
      <c r="D150" s="245"/>
      <c r="E150" s="245"/>
      <c r="F150" s="245"/>
      <c r="G150" s="245"/>
      <c r="O150" s="56"/>
    </row>
    <row r="151" spans="1:15" ht="15.75" hidden="1">
      <c r="A151" s="300"/>
      <c r="C151" s="245"/>
      <c r="D151" s="245"/>
      <c r="E151" s="245"/>
      <c r="F151" s="245"/>
      <c r="G151" s="245"/>
      <c r="O151" s="56"/>
    </row>
    <row r="152" spans="1:15" ht="15.75" hidden="1">
      <c r="A152" s="300"/>
      <c r="C152" s="245"/>
      <c r="D152" s="245"/>
      <c r="E152" s="245"/>
      <c r="F152" s="245"/>
      <c r="G152" s="245"/>
      <c r="O152" s="56"/>
    </row>
    <row r="153" spans="1:15" ht="15.75" hidden="1">
      <c r="A153" s="300"/>
      <c r="C153" s="245"/>
      <c r="D153" s="245"/>
      <c r="E153" s="245"/>
      <c r="F153" s="245"/>
      <c r="G153" s="245"/>
      <c r="O153" s="56"/>
    </row>
    <row r="154" spans="1:15" ht="15.75" hidden="1">
      <c r="A154" s="300"/>
      <c r="C154" s="245"/>
      <c r="D154" s="245"/>
      <c r="E154" s="245"/>
      <c r="F154" s="245"/>
      <c r="G154" s="245"/>
      <c r="O154" s="56"/>
    </row>
    <row r="155" spans="1:15" ht="15.75" hidden="1">
      <c r="A155" s="300"/>
      <c r="C155" s="245"/>
      <c r="D155" s="245"/>
      <c r="E155" s="245"/>
      <c r="F155" s="245"/>
      <c r="G155" s="245"/>
      <c r="O155" s="56"/>
    </row>
    <row r="156" spans="1:15" ht="15.75" hidden="1">
      <c r="A156" s="300"/>
      <c r="C156" s="245"/>
      <c r="D156" s="245"/>
      <c r="E156" s="245"/>
      <c r="F156" s="245"/>
      <c r="G156" s="245"/>
      <c r="O156" s="56"/>
    </row>
    <row r="157" spans="1:15" ht="15.75" hidden="1">
      <c r="A157" s="300"/>
      <c r="C157" s="245"/>
      <c r="D157" s="245"/>
      <c r="E157" s="245"/>
      <c r="F157" s="245"/>
      <c r="G157" s="245"/>
      <c r="O157" s="56"/>
    </row>
    <row r="158" spans="1:15" ht="15.75" hidden="1">
      <c r="A158" s="300"/>
      <c r="C158" s="245"/>
      <c r="D158" s="245"/>
      <c r="E158" s="245"/>
      <c r="F158" s="245"/>
      <c r="G158" s="245"/>
      <c r="O158" s="56"/>
    </row>
    <row r="159" spans="1:15" ht="15.75" hidden="1">
      <c r="A159" s="300"/>
      <c r="C159" s="245"/>
      <c r="D159" s="245"/>
      <c r="E159" s="245"/>
      <c r="F159" s="245"/>
      <c r="G159" s="245"/>
      <c r="O159" s="56"/>
    </row>
    <row r="160" spans="1:15" ht="15.75" hidden="1">
      <c r="A160" s="300"/>
      <c r="C160" s="245"/>
      <c r="D160" s="245"/>
      <c r="E160" s="245"/>
      <c r="F160" s="245"/>
      <c r="G160" s="245"/>
      <c r="O160" s="56"/>
    </row>
    <row r="161" spans="1:15" ht="15.75" hidden="1">
      <c r="A161" s="300"/>
      <c r="C161" s="245"/>
      <c r="D161" s="245"/>
      <c r="E161" s="245"/>
      <c r="F161" s="245"/>
      <c r="G161" s="245"/>
      <c r="O161" s="56"/>
    </row>
    <row r="162" spans="1:15" ht="15.75" hidden="1">
      <c r="A162" s="300"/>
      <c r="C162" s="245"/>
      <c r="D162" s="245"/>
      <c r="E162" s="245"/>
      <c r="F162" s="245"/>
      <c r="G162" s="245"/>
      <c r="O162" s="56"/>
    </row>
    <row r="163" spans="1:15" ht="15.75" hidden="1">
      <c r="A163" s="300"/>
      <c r="C163" s="245"/>
      <c r="D163" s="245"/>
      <c r="E163" s="245"/>
      <c r="F163" s="245"/>
      <c r="G163" s="245"/>
      <c r="O163" s="56"/>
    </row>
    <row r="164" spans="1:15" ht="15.75" hidden="1">
      <c r="A164" s="300"/>
      <c r="C164" s="245"/>
      <c r="D164" s="245"/>
      <c r="E164" s="245"/>
      <c r="F164" s="245"/>
      <c r="G164" s="245"/>
      <c r="O164" s="56"/>
    </row>
    <row r="165" spans="1:15" ht="15.75" hidden="1">
      <c r="A165" s="300"/>
      <c r="C165" s="245"/>
      <c r="D165" s="245"/>
      <c r="E165" s="245"/>
      <c r="F165" s="245"/>
      <c r="G165" s="245"/>
      <c r="O165" s="56"/>
    </row>
    <row r="166" spans="1:15" ht="15.75" hidden="1">
      <c r="A166" s="300"/>
      <c r="C166" s="245"/>
      <c r="D166" s="245"/>
      <c r="E166" s="245"/>
      <c r="F166" s="245"/>
      <c r="G166" s="245"/>
      <c r="O166" s="56"/>
    </row>
    <row r="167" spans="1:15" ht="15.75" hidden="1">
      <c r="A167" s="300"/>
      <c r="C167" s="245"/>
      <c r="D167" s="245"/>
      <c r="E167" s="245"/>
      <c r="F167" s="245"/>
      <c r="G167" s="245"/>
      <c r="O167" s="56"/>
    </row>
    <row r="168" spans="1:15" ht="15.75" hidden="1">
      <c r="A168" s="300"/>
      <c r="C168" s="245"/>
      <c r="D168" s="245"/>
      <c r="E168" s="245"/>
      <c r="F168" s="245"/>
      <c r="G168" s="245"/>
      <c r="O168" s="56"/>
    </row>
    <row r="169" spans="1:15" ht="15.75" hidden="1">
      <c r="A169" s="300"/>
      <c r="C169" s="245"/>
      <c r="D169" s="245"/>
      <c r="E169" s="245"/>
      <c r="F169" s="245"/>
      <c r="G169" s="245"/>
      <c r="O169" s="56"/>
    </row>
    <row r="170" spans="1:15" ht="15.75" hidden="1">
      <c r="A170" s="300"/>
      <c r="C170" s="245"/>
      <c r="D170" s="245"/>
      <c r="E170" s="245"/>
      <c r="F170" s="245"/>
      <c r="G170" s="245"/>
      <c r="O170" s="56"/>
    </row>
    <row r="171" spans="1:15" ht="15.75" hidden="1">
      <c r="A171" s="300"/>
      <c r="C171" s="245"/>
      <c r="D171" s="245"/>
      <c r="E171" s="245"/>
      <c r="F171" s="245"/>
      <c r="G171" s="245"/>
      <c r="O171" s="56"/>
    </row>
    <row r="172" spans="1:15" ht="15.75" hidden="1">
      <c r="A172" s="300"/>
      <c r="C172" s="245"/>
      <c r="D172" s="245"/>
      <c r="E172" s="245"/>
      <c r="F172" s="245"/>
      <c r="G172" s="245"/>
      <c r="O172" s="56"/>
    </row>
    <row r="173" spans="1:15" ht="15.75" hidden="1">
      <c r="A173" s="300"/>
      <c r="C173" s="245"/>
      <c r="D173" s="245"/>
      <c r="E173" s="245"/>
      <c r="F173" s="245"/>
      <c r="G173" s="245"/>
      <c r="O173" s="56"/>
    </row>
    <row r="174" spans="1:15" ht="15.75" hidden="1">
      <c r="A174" s="300"/>
      <c r="C174" s="245"/>
      <c r="D174" s="245"/>
      <c r="E174" s="245"/>
      <c r="F174" s="245"/>
      <c r="G174" s="245"/>
      <c r="O174" s="56"/>
    </row>
    <row r="175" spans="1:15" ht="15.75" hidden="1">
      <c r="A175" s="300"/>
      <c r="C175" s="245"/>
      <c r="D175" s="245"/>
      <c r="E175" s="245"/>
      <c r="F175" s="245"/>
      <c r="G175" s="245"/>
      <c r="O175" s="56"/>
    </row>
    <row r="176" spans="1:15" ht="15.75" hidden="1">
      <c r="A176" s="300"/>
      <c r="C176" s="245"/>
      <c r="D176" s="245"/>
      <c r="E176" s="245"/>
      <c r="F176" s="245"/>
      <c r="G176" s="245"/>
      <c r="O176" s="56"/>
    </row>
    <row r="177" spans="1:15" ht="15.75" hidden="1">
      <c r="A177" s="300"/>
      <c r="C177" s="245"/>
      <c r="D177" s="245"/>
      <c r="E177" s="245"/>
      <c r="F177" s="245"/>
      <c r="G177" s="245"/>
      <c r="O177" s="56"/>
    </row>
    <row r="178" spans="1:15" ht="15.75" hidden="1">
      <c r="A178" s="300"/>
      <c r="C178" s="245"/>
      <c r="D178" s="245"/>
      <c r="E178" s="245"/>
      <c r="F178" s="245"/>
      <c r="G178" s="245"/>
      <c r="O178" s="56"/>
    </row>
    <row r="179" spans="1:15" ht="15.75" hidden="1">
      <c r="A179" s="300"/>
      <c r="C179" s="245"/>
      <c r="D179" s="245"/>
      <c r="E179" s="245"/>
      <c r="F179" s="245"/>
      <c r="G179" s="245"/>
      <c r="O179" s="56"/>
    </row>
    <row r="180" spans="1:15" ht="15.75" hidden="1">
      <c r="A180" s="300"/>
      <c r="C180" s="245"/>
      <c r="D180" s="245"/>
      <c r="E180" s="245"/>
      <c r="F180" s="245"/>
      <c r="G180" s="245"/>
      <c r="O180" s="56"/>
    </row>
    <row r="181" spans="1:15" ht="15.75" hidden="1">
      <c r="A181" s="300"/>
      <c r="C181" s="245"/>
      <c r="D181" s="245"/>
      <c r="E181" s="245"/>
      <c r="F181" s="245"/>
      <c r="G181" s="245"/>
      <c r="O181" s="56"/>
    </row>
    <row r="182" spans="1:15" ht="15.75" hidden="1">
      <c r="A182" s="300"/>
      <c r="C182" s="245"/>
      <c r="D182" s="245"/>
      <c r="E182" s="245"/>
      <c r="F182" s="245"/>
      <c r="G182" s="245"/>
      <c r="O182" s="56"/>
    </row>
    <row r="183" spans="1:15" ht="15.75" hidden="1">
      <c r="A183" s="300"/>
      <c r="C183" s="245"/>
      <c r="D183" s="245"/>
      <c r="E183" s="245"/>
      <c r="F183" s="245"/>
      <c r="G183" s="245"/>
      <c r="O183" s="56"/>
    </row>
    <row r="184" spans="1:15" ht="15.75" hidden="1">
      <c r="A184" s="300"/>
      <c r="C184" s="245"/>
      <c r="D184" s="245"/>
      <c r="E184" s="245"/>
      <c r="F184" s="245"/>
      <c r="G184" s="245"/>
      <c r="O184" s="56"/>
    </row>
    <row r="185" spans="1:15" ht="15.75" hidden="1">
      <c r="A185" s="300"/>
      <c r="C185" s="245"/>
      <c r="D185" s="245"/>
      <c r="E185" s="245"/>
      <c r="F185" s="245"/>
      <c r="G185" s="245"/>
      <c r="O185" s="56"/>
    </row>
    <row r="186" spans="1:15" ht="15.75" hidden="1">
      <c r="A186" s="300"/>
      <c r="C186" s="245"/>
      <c r="D186" s="245"/>
      <c r="E186" s="245"/>
      <c r="F186" s="245"/>
      <c r="G186" s="245"/>
      <c r="O186" s="56"/>
    </row>
    <row r="187" spans="1:15" ht="15.75" hidden="1">
      <c r="A187" s="300"/>
      <c r="C187" s="245"/>
      <c r="D187" s="245"/>
      <c r="E187" s="245"/>
      <c r="F187" s="245"/>
      <c r="G187" s="245"/>
      <c r="O187" s="56"/>
    </row>
    <row r="188" spans="1:15" ht="15.75" hidden="1">
      <c r="A188" s="300"/>
      <c r="C188" s="245"/>
      <c r="D188" s="245"/>
      <c r="E188" s="245"/>
      <c r="F188" s="245"/>
      <c r="G188" s="245"/>
      <c r="O188" s="56"/>
    </row>
    <row r="189" spans="1:15" ht="15.75" hidden="1">
      <c r="A189" s="300"/>
      <c r="C189" s="245"/>
      <c r="D189" s="245"/>
      <c r="E189" s="245"/>
      <c r="F189" s="245"/>
      <c r="G189" s="245"/>
      <c r="O189" s="56"/>
    </row>
    <row r="190" spans="1:15" ht="15.75" hidden="1">
      <c r="A190" s="300"/>
      <c r="C190" s="245"/>
      <c r="D190" s="245"/>
      <c r="E190" s="245"/>
      <c r="F190" s="245"/>
      <c r="G190" s="245"/>
      <c r="O190" s="56"/>
    </row>
    <row r="191" spans="1:15" ht="15.75" hidden="1">
      <c r="A191" s="300"/>
      <c r="C191" s="245"/>
      <c r="D191" s="245"/>
      <c r="E191" s="245"/>
      <c r="F191" s="245"/>
      <c r="G191" s="245"/>
      <c r="O191" s="56"/>
    </row>
    <row r="192" spans="1:15" ht="15.75" hidden="1">
      <c r="A192" s="300"/>
      <c r="C192" s="245"/>
      <c r="D192" s="245"/>
      <c r="E192" s="245"/>
      <c r="F192" s="245"/>
      <c r="G192" s="245"/>
      <c r="O192" s="56"/>
    </row>
    <row r="193" spans="1:15" ht="15.75" hidden="1">
      <c r="A193" s="300"/>
      <c r="C193" s="245"/>
      <c r="D193" s="245"/>
      <c r="E193" s="245"/>
      <c r="F193" s="245"/>
      <c r="G193" s="245"/>
      <c r="O193" s="56"/>
    </row>
    <row r="194" spans="1:15" ht="15.75" hidden="1">
      <c r="A194" s="300"/>
      <c r="C194" s="245"/>
      <c r="D194" s="245"/>
      <c r="E194" s="245"/>
      <c r="F194" s="245"/>
      <c r="G194" s="245"/>
      <c r="O194" s="56"/>
    </row>
    <row r="195" spans="1:15" ht="15.75" hidden="1">
      <c r="A195" s="300"/>
      <c r="C195" s="245"/>
      <c r="D195" s="245"/>
      <c r="E195" s="245"/>
      <c r="F195" s="245"/>
      <c r="G195" s="245"/>
      <c r="O195" s="56"/>
    </row>
    <row r="196" spans="1:15" ht="15.75" hidden="1">
      <c r="A196" s="300"/>
      <c r="C196" s="245"/>
      <c r="D196" s="245"/>
      <c r="E196" s="245"/>
      <c r="F196" s="245"/>
      <c r="G196" s="245"/>
      <c r="O196" s="56"/>
    </row>
    <row r="197" spans="1:15" ht="15.75" hidden="1">
      <c r="A197" s="246"/>
      <c r="C197" s="245"/>
      <c r="D197" s="245"/>
      <c r="E197" s="245"/>
      <c r="F197" s="245"/>
      <c r="G197" s="245"/>
      <c r="O197" s="56"/>
    </row>
    <row r="198" spans="1:15" ht="15.75" hidden="1">
      <c r="A198" s="246"/>
      <c r="C198" s="245"/>
      <c r="D198" s="245"/>
      <c r="E198" s="245"/>
      <c r="F198" s="245"/>
      <c r="G198" s="245"/>
      <c r="O198" s="56"/>
    </row>
    <row r="199" spans="1:15" ht="15.75" hidden="1">
      <c r="A199" s="246"/>
      <c r="C199" s="245"/>
      <c r="D199" s="245"/>
      <c r="E199" s="245"/>
      <c r="F199" s="245"/>
      <c r="G199" s="245"/>
      <c r="O199" s="56"/>
    </row>
    <row r="200" spans="1:15" ht="15.75" hidden="1">
      <c r="A200" s="246"/>
      <c r="C200" s="245"/>
      <c r="D200" s="245"/>
      <c r="E200" s="245"/>
      <c r="F200" s="245"/>
      <c r="G200" s="245"/>
    </row>
    <row r="201" spans="1:15" ht="15.75" hidden="1">
      <c r="A201" s="246"/>
      <c r="C201" s="245"/>
      <c r="D201" s="245"/>
      <c r="E201" s="245"/>
      <c r="F201" s="245"/>
      <c r="G201" s="245"/>
    </row>
    <row r="202" spans="1:15" ht="15.75" hidden="1">
      <c r="A202" s="246"/>
      <c r="C202" s="245"/>
      <c r="D202" s="245"/>
      <c r="E202" s="245"/>
      <c r="F202" s="245"/>
      <c r="G202" s="245"/>
    </row>
    <row r="203" spans="1:15" ht="15.75" hidden="1">
      <c r="A203" s="246"/>
      <c r="C203" s="245"/>
      <c r="D203" s="245"/>
      <c r="E203" s="245"/>
      <c r="F203" s="245"/>
      <c r="G203" s="245"/>
    </row>
    <row r="204" spans="1:15" ht="15.75" hidden="1">
      <c r="A204" s="246"/>
      <c r="C204" s="245"/>
      <c r="D204" s="245"/>
      <c r="E204" s="245"/>
      <c r="F204" s="245"/>
      <c r="G204" s="245"/>
    </row>
    <row r="205" spans="1:15" ht="15.75" hidden="1">
      <c r="A205" s="246"/>
      <c r="C205" s="245"/>
      <c r="D205" s="245"/>
      <c r="E205" s="245"/>
      <c r="F205" s="245"/>
      <c r="G205" s="245"/>
    </row>
    <row r="206" spans="1:15" ht="15.75" hidden="1">
      <c r="A206" s="246"/>
      <c r="C206" s="245"/>
      <c r="D206" s="245"/>
      <c r="E206" s="245"/>
      <c r="F206" s="245"/>
      <c r="G206" s="245"/>
    </row>
    <row r="207" spans="1:15" ht="15.75" hidden="1">
      <c r="A207" s="246"/>
      <c r="C207" s="245"/>
      <c r="D207" s="245"/>
      <c r="E207" s="245"/>
      <c r="F207" s="245"/>
      <c r="G207" s="245"/>
    </row>
    <row r="208" spans="1:15" ht="15.75" hidden="1">
      <c r="A208" s="246"/>
      <c r="C208" s="245"/>
      <c r="D208" s="245"/>
      <c r="E208" s="245"/>
      <c r="F208" s="245"/>
      <c r="G208" s="245"/>
    </row>
    <row r="209" spans="1:7" ht="15.75" hidden="1">
      <c r="A209" s="246"/>
      <c r="C209" s="245"/>
      <c r="D209" s="245"/>
      <c r="E209" s="245"/>
      <c r="F209" s="245"/>
      <c r="G209" s="245"/>
    </row>
    <row r="210" spans="1:7" ht="15.75" hidden="1">
      <c r="A210" s="246"/>
      <c r="C210" s="245"/>
      <c r="D210" s="245"/>
      <c r="E210" s="245"/>
      <c r="F210" s="245"/>
      <c r="G210" s="245"/>
    </row>
    <row r="211" spans="1:7" ht="15.75" hidden="1">
      <c r="A211" s="246"/>
      <c r="C211" s="245"/>
      <c r="D211" s="245"/>
      <c r="E211" s="245"/>
      <c r="F211" s="245"/>
      <c r="G211" s="245"/>
    </row>
    <row r="212" spans="1:7" ht="15.75" hidden="1">
      <c r="A212" s="246"/>
      <c r="C212" s="245"/>
      <c r="D212" s="245"/>
      <c r="E212" s="245"/>
      <c r="F212" s="245"/>
      <c r="G212" s="245"/>
    </row>
    <row r="213" spans="1:7" ht="15.75" hidden="1">
      <c r="A213" s="246"/>
      <c r="C213" s="245"/>
      <c r="D213" s="245"/>
      <c r="E213" s="245"/>
      <c r="F213" s="245"/>
      <c r="G213" s="245"/>
    </row>
    <row r="214" spans="1:7" ht="15.75" hidden="1">
      <c r="A214" s="246"/>
      <c r="C214" s="245"/>
      <c r="D214" s="245"/>
      <c r="E214" s="245"/>
      <c r="F214" s="245"/>
      <c r="G214" s="245"/>
    </row>
    <row r="215" spans="1:7" ht="15.75" hidden="1">
      <c r="A215" s="246"/>
      <c r="C215" s="245"/>
      <c r="D215" s="245"/>
      <c r="E215" s="245"/>
      <c r="F215" s="245"/>
      <c r="G215" s="245"/>
    </row>
    <row r="216" spans="1:7" ht="15.75" hidden="1">
      <c r="A216" s="246"/>
      <c r="C216" s="245"/>
      <c r="D216" s="245"/>
      <c r="E216" s="245"/>
      <c r="F216" s="245"/>
      <c r="G216" s="245"/>
    </row>
    <row r="217" spans="1:7" ht="15.75" hidden="1">
      <c r="A217" s="246"/>
      <c r="C217" s="245"/>
      <c r="D217" s="245"/>
      <c r="E217" s="245"/>
      <c r="F217" s="245"/>
      <c r="G217" s="245"/>
    </row>
    <row r="218" spans="1:7" ht="15.75" hidden="1">
      <c r="A218" s="246"/>
      <c r="C218" s="245"/>
      <c r="D218" s="245"/>
      <c r="E218" s="245"/>
      <c r="F218" s="245"/>
      <c r="G218" s="245"/>
    </row>
    <row r="219" spans="1:7" ht="15.75" hidden="1">
      <c r="A219" s="246"/>
      <c r="C219" s="245"/>
      <c r="D219" s="245"/>
      <c r="E219" s="245"/>
      <c r="F219" s="245"/>
      <c r="G219" s="245"/>
    </row>
    <row r="220" spans="1:7" ht="15.75" hidden="1">
      <c r="A220" s="246"/>
      <c r="C220" s="245"/>
      <c r="D220" s="245"/>
      <c r="E220" s="245"/>
      <c r="F220" s="245"/>
      <c r="G220" s="245"/>
    </row>
    <row r="221" spans="1:7" ht="15.75" hidden="1">
      <c r="A221" s="246"/>
      <c r="C221" s="245"/>
      <c r="D221" s="245"/>
      <c r="E221" s="245"/>
      <c r="F221" s="245"/>
      <c r="G221" s="245"/>
    </row>
    <row r="222" spans="1:7" ht="15.75" hidden="1">
      <c r="A222" s="246"/>
      <c r="C222" s="245"/>
      <c r="D222" s="245"/>
      <c r="E222" s="245"/>
      <c r="F222" s="245"/>
      <c r="G222" s="245"/>
    </row>
    <row r="223" spans="1:7" ht="15.75" hidden="1">
      <c r="A223" s="246"/>
      <c r="C223" s="245"/>
      <c r="D223" s="245"/>
      <c r="E223" s="245"/>
      <c r="F223" s="245"/>
      <c r="G223" s="245"/>
    </row>
    <row r="224" spans="1:7" ht="15.75" hidden="1">
      <c r="A224" s="246"/>
      <c r="C224" s="245"/>
      <c r="D224" s="245"/>
      <c r="E224" s="245"/>
      <c r="F224" s="245"/>
      <c r="G224" s="245"/>
    </row>
    <row r="225" spans="1:7" ht="15.75" hidden="1">
      <c r="A225" s="246"/>
      <c r="C225" s="245"/>
      <c r="D225" s="245"/>
      <c r="E225" s="245"/>
      <c r="F225" s="245"/>
      <c r="G225" s="245"/>
    </row>
    <row r="226" spans="1:7" ht="15.75" hidden="1">
      <c r="A226" s="246"/>
      <c r="C226" s="245"/>
      <c r="D226" s="245"/>
      <c r="E226" s="245"/>
      <c r="F226" s="245"/>
      <c r="G226" s="245"/>
    </row>
    <row r="227" spans="1:7" ht="15.75" hidden="1">
      <c r="A227" s="246"/>
      <c r="C227" s="245"/>
      <c r="D227" s="245"/>
      <c r="E227" s="245"/>
      <c r="F227" s="245"/>
      <c r="G227" s="245"/>
    </row>
    <row r="228" spans="1:7" ht="15.75" hidden="1">
      <c r="A228" s="246"/>
      <c r="C228" s="245"/>
      <c r="D228" s="245"/>
      <c r="E228" s="245"/>
      <c r="F228" s="245"/>
      <c r="G228" s="245"/>
    </row>
    <row r="229" spans="1:7" ht="15.75" hidden="1">
      <c r="A229" s="246"/>
      <c r="C229" s="245"/>
      <c r="D229" s="245"/>
      <c r="E229" s="245"/>
      <c r="F229" s="245"/>
      <c r="G229" s="245"/>
    </row>
    <row r="230" spans="1:7" ht="15.75" hidden="1">
      <c r="A230" s="246"/>
      <c r="C230" s="245"/>
      <c r="D230" s="245"/>
      <c r="E230" s="245"/>
      <c r="F230" s="245"/>
      <c r="G230" s="245"/>
    </row>
    <row r="231" spans="1:7" ht="15.75" hidden="1">
      <c r="A231" s="246"/>
      <c r="C231" s="245"/>
      <c r="D231" s="245"/>
      <c r="E231" s="245"/>
      <c r="F231" s="245"/>
      <c r="G231" s="245"/>
    </row>
    <row r="232" spans="1:7" ht="15.75" hidden="1">
      <c r="A232" s="246"/>
      <c r="C232" s="245"/>
      <c r="D232" s="245"/>
      <c r="E232" s="245"/>
      <c r="F232" s="245"/>
      <c r="G232" s="245"/>
    </row>
    <row r="233" spans="1:7" ht="15.75" hidden="1">
      <c r="A233" s="246"/>
      <c r="C233" s="245"/>
      <c r="D233" s="245"/>
      <c r="E233" s="245"/>
      <c r="F233" s="245"/>
      <c r="G233" s="245"/>
    </row>
    <row r="234" spans="1:7" ht="15.75" hidden="1">
      <c r="A234" s="246"/>
      <c r="C234" s="245"/>
      <c r="D234" s="245"/>
      <c r="E234" s="245"/>
      <c r="F234" s="245"/>
      <c r="G234" s="245"/>
    </row>
    <row r="235" spans="1:7" ht="15.75" hidden="1">
      <c r="A235" s="246"/>
      <c r="C235" s="245"/>
      <c r="D235" s="245"/>
      <c r="E235" s="245"/>
      <c r="F235" s="245"/>
      <c r="G235" s="245"/>
    </row>
    <row r="236" spans="1:7" ht="15.75" hidden="1">
      <c r="A236" s="246"/>
      <c r="C236" s="245"/>
      <c r="D236" s="245"/>
      <c r="E236" s="245"/>
      <c r="F236" s="245"/>
      <c r="G236" s="245"/>
    </row>
    <row r="237" spans="1:7" ht="15.75" hidden="1">
      <c r="A237" s="246"/>
      <c r="C237" s="245"/>
      <c r="D237" s="245"/>
      <c r="E237" s="245"/>
      <c r="F237" s="245"/>
      <c r="G237" s="245"/>
    </row>
    <row r="238" spans="1:7" ht="15.75" hidden="1">
      <c r="A238" s="246"/>
      <c r="C238" s="245"/>
      <c r="D238" s="245"/>
      <c r="E238" s="245"/>
      <c r="F238" s="245"/>
      <c r="G238" s="245"/>
    </row>
    <row r="239" spans="1:7" ht="15.75" hidden="1">
      <c r="A239" s="246"/>
      <c r="C239" s="245"/>
      <c r="D239" s="245"/>
      <c r="E239" s="245"/>
      <c r="F239" s="245"/>
      <c r="G239" s="245"/>
    </row>
    <row r="240" spans="1:7" ht="15.75" hidden="1">
      <c r="A240" s="246"/>
      <c r="C240" s="245"/>
      <c r="D240" s="245"/>
      <c r="E240" s="245"/>
      <c r="F240" s="245"/>
      <c r="G240" s="245"/>
    </row>
    <row r="241" spans="1:7" ht="15.75" hidden="1">
      <c r="A241" s="246"/>
      <c r="C241" s="245"/>
      <c r="D241" s="245"/>
      <c r="E241" s="245"/>
      <c r="F241" s="245"/>
      <c r="G241" s="245"/>
    </row>
    <row r="242" spans="1:7" ht="15.75" hidden="1">
      <c r="A242" s="246"/>
      <c r="C242" s="245"/>
      <c r="D242" s="245"/>
      <c r="E242" s="245"/>
      <c r="F242" s="245"/>
      <c r="G242" s="245"/>
    </row>
    <row r="243" spans="1:7" ht="15.75" hidden="1">
      <c r="A243" s="246"/>
      <c r="C243" s="245"/>
      <c r="D243" s="245"/>
      <c r="E243" s="245"/>
      <c r="F243" s="245"/>
      <c r="G243" s="245"/>
    </row>
    <row r="244" spans="1:7" ht="15.75" hidden="1">
      <c r="A244" s="246"/>
      <c r="C244" s="245"/>
      <c r="D244" s="245"/>
      <c r="E244" s="245"/>
      <c r="F244" s="245"/>
      <c r="G244" s="245"/>
    </row>
    <row r="245" spans="1:7" ht="15.75" hidden="1">
      <c r="A245" s="246"/>
      <c r="C245" s="245"/>
      <c r="D245" s="245"/>
      <c r="E245" s="245"/>
      <c r="F245" s="245"/>
      <c r="G245" s="245"/>
    </row>
    <row r="246" spans="1:7" ht="15.75" hidden="1">
      <c r="A246" s="246"/>
      <c r="C246" s="245"/>
      <c r="D246" s="245"/>
      <c r="E246" s="245"/>
      <c r="F246" s="245"/>
      <c r="G246" s="245"/>
    </row>
    <row r="247" spans="1:7" ht="15.75" hidden="1">
      <c r="A247" s="246"/>
      <c r="C247" s="245"/>
      <c r="D247" s="245"/>
      <c r="E247" s="245"/>
      <c r="F247" s="245"/>
      <c r="G247" s="245"/>
    </row>
    <row r="248" spans="1:7" ht="15.75" hidden="1">
      <c r="A248" s="246"/>
      <c r="C248" s="245"/>
      <c r="D248" s="245"/>
      <c r="E248" s="245"/>
      <c r="F248" s="245"/>
      <c r="G248" s="245"/>
    </row>
    <row r="249" spans="1:7" ht="15.75" hidden="1">
      <c r="A249" s="246"/>
      <c r="C249" s="245"/>
      <c r="D249" s="245"/>
      <c r="E249" s="245"/>
      <c r="F249" s="245"/>
      <c r="G249" s="245"/>
    </row>
    <row r="250" spans="1:7" ht="15.75" hidden="1">
      <c r="A250" s="246"/>
      <c r="C250" s="245"/>
      <c r="D250" s="245"/>
      <c r="E250" s="245"/>
      <c r="F250" s="245"/>
      <c r="G250" s="245"/>
    </row>
    <row r="251" spans="1:7" ht="15.75" hidden="1">
      <c r="A251" s="246"/>
      <c r="C251" s="245"/>
      <c r="D251" s="245"/>
      <c r="E251" s="245"/>
      <c r="F251" s="245"/>
      <c r="G251" s="245"/>
    </row>
    <row r="252" spans="1:7" ht="15.75" hidden="1">
      <c r="A252" s="246"/>
      <c r="C252" s="245"/>
      <c r="D252" s="245"/>
      <c r="E252" s="245"/>
      <c r="F252" s="245"/>
      <c r="G252" s="245"/>
    </row>
    <row r="253" spans="1:7" ht="15.75" hidden="1">
      <c r="A253" s="246"/>
      <c r="C253" s="245"/>
      <c r="D253" s="245"/>
      <c r="E253" s="245"/>
      <c r="F253" s="245"/>
      <c r="G253" s="245"/>
    </row>
    <row r="254" spans="1:7" ht="15.75" hidden="1">
      <c r="A254" s="246"/>
      <c r="C254" s="245"/>
      <c r="D254" s="245"/>
      <c r="E254" s="245"/>
      <c r="F254" s="245"/>
      <c r="G254" s="245"/>
    </row>
    <row r="255" spans="1:7" ht="15.75" hidden="1">
      <c r="A255" s="246"/>
      <c r="C255" s="245"/>
      <c r="D255" s="245"/>
      <c r="E255" s="245"/>
      <c r="F255" s="245"/>
      <c r="G255" s="245"/>
    </row>
    <row r="256" spans="1:7" ht="15.75" hidden="1">
      <c r="A256" s="246"/>
      <c r="C256" s="245"/>
      <c r="D256" s="245"/>
      <c r="E256" s="245"/>
      <c r="F256" s="245"/>
      <c r="G256" s="245"/>
    </row>
    <row r="257" spans="1:7" ht="15.75" hidden="1">
      <c r="A257" s="246"/>
      <c r="C257" s="245"/>
      <c r="D257" s="245"/>
      <c r="E257" s="245"/>
      <c r="F257" s="245"/>
      <c r="G257" s="245"/>
    </row>
    <row r="258" spans="1:7" ht="15.75" hidden="1">
      <c r="A258" s="246"/>
      <c r="C258" s="245"/>
      <c r="D258" s="245"/>
      <c r="E258" s="245"/>
      <c r="F258" s="245"/>
      <c r="G258" s="245"/>
    </row>
    <row r="259" spans="1:7" ht="15.75" hidden="1">
      <c r="A259" s="246"/>
      <c r="C259" s="245"/>
      <c r="D259" s="245"/>
      <c r="E259" s="245"/>
      <c r="F259" s="245"/>
      <c r="G259" s="245"/>
    </row>
    <row r="260" spans="1:7" ht="15.75" hidden="1">
      <c r="A260" s="246"/>
      <c r="C260" s="245"/>
      <c r="D260" s="245"/>
      <c r="E260" s="245"/>
      <c r="F260" s="245"/>
      <c r="G260" s="245"/>
    </row>
    <row r="261" spans="1:7" ht="15.75" hidden="1">
      <c r="A261" s="246"/>
      <c r="C261" s="245"/>
      <c r="D261" s="245"/>
      <c r="E261" s="245"/>
      <c r="F261" s="245"/>
      <c r="G261" s="245"/>
    </row>
    <row r="262" spans="1:7" ht="15.75" hidden="1">
      <c r="A262" s="246"/>
      <c r="C262" s="245"/>
      <c r="D262" s="245"/>
      <c r="E262" s="245"/>
      <c r="F262" s="245"/>
      <c r="G262" s="245"/>
    </row>
    <row r="263" spans="1:7" ht="15.75" hidden="1">
      <c r="A263" s="246"/>
      <c r="C263" s="245"/>
      <c r="D263" s="245"/>
      <c r="E263" s="245"/>
      <c r="F263" s="245"/>
      <c r="G263" s="245"/>
    </row>
    <row r="264" spans="1:7" ht="15.75" hidden="1">
      <c r="A264" s="246"/>
      <c r="C264" s="245"/>
      <c r="D264" s="245"/>
      <c r="E264" s="245"/>
      <c r="F264" s="245"/>
      <c r="G264" s="245"/>
    </row>
    <row r="265" spans="1:7" ht="15.75" hidden="1">
      <c r="A265" s="246"/>
      <c r="C265" s="245"/>
      <c r="D265" s="245"/>
      <c r="E265" s="245"/>
      <c r="F265" s="245"/>
      <c r="G265" s="245"/>
    </row>
    <row r="266" spans="1:7" ht="15.75" hidden="1">
      <c r="A266" s="246"/>
      <c r="C266" s="245"/>
      <c r="D266" s="245"/>
      <c r="E266" s="245"/>
      <c r="F266" s="245"/>
      <c r="G266" s="245"/>
    </row>
    <row r="267" spans="1:7" ht="15.75" hidden="1">
      <c r="A267" s="246"/>
      <c r="C267" s="245"/>
      <c r="D267" s="245"/>
      <c r="E267" s="245"/>
      <c r="F267" s="245"/>
      <c r="G267" s="245"/>
    </row>
    <row r="268" spans="1:7" ht="15.75" hidden="1">
      <c r="A268" s="246"/>
      <c r="C268" s="245"/>
      <c r="D268" s="245"/>
      <c r="E268" s="245"/>
      <c r="F268" s="245"/>
      <c r="G268" s="245"/>
    </row>
    <row r="269" spans="1:7" ht="15.75" hidden="1">
      <c r="A269" s="246"/>
    </row>
    <row r="270" spans="1:7" ht="15.75" hidden="1">
      <c r="A270" s="246"/>
    </row>
    <row r="271" spans="1:7" ht="15.75" hidden="1">
      <c r="A271" s="246"/>
    </row>
    <row r="272" spans="1:7" ht="15.75" hidden="1">
      <c r="A272" s="246"/>
    </row>
    <row r="273" spans="1:1" ht="15.75" hidden="1">
      <c r="A273" s="246"/>
    </row>
    <row r="274" spans="1:1" ht="15.75" hidden="1">
      <c r="A274" s="246"/>
    </row>
    <row r="275" spans="1:1" ht="15.75" hidden="1">
      <c r="A275" s="246"/>
    </row>
    <row r="276" spans="1:1" ht="15.75" hidden="1">
      <c r="A276" s="246"/>
    </row>
    <row r="277" spans="1:1" ht="15.75" hidden="1">
      <c r="A277" s="246"/>
    </row>
    <row r="278" spans="1:1" ht="15.75" hidden="1">
      <c r="A278" s="246"/>
    </row>
    <row r="279" spans="1:1" ht="15.75" hidden="1">
      <c r="A279" s="246"/>
    </row>
    <row r="280" spans="1:1" ht="15.75" hidden="1">
      <c r="A280" s="246"/>
    </row>
    <row r="281" spans="1:1" ht="15.75" hidden="1">
      <c r="A281" s="246"/>
    </row>
    <row r="282" spans="1:1" ht="15.75" hidden="1">
      <c r="A282" s="246"/>
    </row>
    <row r="283" spans="1:1" ht="15.75" hidden="1">
      <c r="A283" s="246"/>
    </row>
    <row r="284" spans="1:1" ht="15.75" hidden="1">
      <c r="A284" s="246"/>
    </row>
    <row r="285" spans="1:1" ht="15.75" hidden="1">
      <c r="A285" s="246"/>
    </row>
    <row r="286" spans="1:1" ht="15.75" hidden="1">
      <c r="A286" s="246"/>
    </row>
    <row r="287" spans="1:1" ht="15.75" hidden="1">
      <c r="A287" s="246"/>
    </row>
    <row r="288" spans="1:1" ht="15.75" hidden="1">
      <c r="A288" s="246"/>
    </row>
    <row r="289" spans="1:1" ht="15.75" hidden="1">
      <c r="A289" s="246"/>
    </row>
    <row r="290" spans="1:1" ht="15.75" hidden="1">
      <c r="A290" s="246"/>
    </row>
    <row r="291" spans="1:1" ht="15.75" hidden="1">
      <c r="A291" s="246"/>
    </row>
    <row r="292" spans="1:1" ht="15.75" hidden="1">
      <c r="A292" s="246"/>
    </row>
    <row r="293" spans="1:1" ht="15.75" hidden="1">
      <c r="A293" s="246"/>
    </row>
    <row r="294" spans="1:1" ht="15.75" hidden="1">
      <c r="A294" s="246"/>
    </row>
    <row r="295" spans="1:1" ht="15.75" hidden="1">
      <c r="A295" s="246"/>
    </row>
    <row r="296" spans="1:1" ht="15.75" hidden="1">
      <c r="A296" s="246"/>
    </row>
    <row r="297" spans="1:1" ht="15.75" hidden="1">
      <c r="A297" s="246"/>
    </row>
    <row r="298" spans="1:1" ht="15.75" hidden="1">
      <c r="A298" s="246"/>
    </row>
    <row r="299" spans="1:1" ht="15.75" hidden="1">
      <c r="A299" s="246"/>
    </row>
    <row r="300" spans="1:1" ht="15.75" hidden="1">
      <c r="A300" s="246"/>
    </row>
    <row r="301" spans="1:1" ht="15.75" hidden="1">
      <c r="A301" s="246"/>
    </row>
    <row r="302" spans="1:1" ht="15.75" hidden="1">
      <c r="A302" s="246"/>
    </row>
    <row r="303" spans="1:1" ht="15.75" hidden="1">
      <c r="A303" s="246"/>
    </row>
    <row r="304" spans="1:1" ht="15.75" hidden="1">
      <c r="A304" s="246"/>
    </row>
    <row r="305" spans="1:1" ht="15.75" hidden="1">
      <c r="A305" s="246"/>
    </row>
    <row r="306" spans="1:1" ht="15.75" hidden="1">
      <c r="A306" s="246"/>
    </row>
    <row r="307" spans="1:1" ht="15.75" hidden="1">
      <c r="A307" s="246"/>
    </row>
    <row r="308" spans="1:1" ht="15.75" hidden="1">
      <c r="A308" s="246"/>
    </row>
    <row r="309" spans="1:1" ht="15.75" hidden="1">
      <c r="A309" s="246"/>
    </row>
    <row r="310" spans="1:1" ht="15.75" hidden="1">
      <c r="A310" s="246"/>
    </row>
    <row r="311" spans="1:1" ht="15.75" hidden="1">
      <c r="A311" s="246"/>
    </row>
    <row r="312" spans="1:1" ht="15.75" hidden="1">
      <c r="A312" s="246"/>
    </row>
    <row r="313" spans="1:1" ht="15.75" hidden="1">
      <c r="A313" s="246"/>
    </row>
    <row r="314" spans="1:1" ht="15.75" hidden="1">
      <c r="A314" s="246"/>
    </row>
    <row r="315" spans="1:1" ht="15.75" hidden="1">
      <c r="A315" s="246"/>
    </row>
    <row r="316" spans="1:1" ht="15.75" hidden="1">
      <c r="A316" s="246"/>
    </row>
    <row r="317" spans="1:1" ht="15.75" hidden="1">
      <c r="A317" s="246"/>
    </row>
    <row r="318" spans="1:1" ht="15.75" hidden="1">
      <c r="A318" s="246"/>
    </row>
    <row r="319" spans="1:1" ht="15.75" hidden="1">
      <c r="A319" s="246"/>
    </row>
    <row r="320" spans="1:1" ht="15.75" hidden="1">
      <c r="A320" s="246"/>
    </row>
    <row r="321" spans="1:1" ht="15.75" hidden="1">
      <c r="A321" s="246"/>
    </row>
    <row r="322" spans="1:1" ht="15.75" hidden="1">
      <c r="A322" s="246"/>
    </row>
    <row r="323" spans="1:1" ht="15.75" hidden="1">
      <c r="A323" s="246"/>
    </row>
    <row r="324" spans="1:1" ht="15.75" hidden="1">
      <c r="A324" s="246"/>
    </row>
    <row r="325" spans="1:1" ht="15.75" hidden="1">
      <c r="A325" s="246"/>
    </row>
    <row r="326" spans="1:1" ht="15.75" hidden="1">
      <c r="A326" s="246"/>
    </row>
    <row r="327" spans="1:1" ht="15.75" hidden="1">
      <c r="A327" s="246"/>
    </row>
    <row r="328" spans="1:1" ht="15.75" hidden="1">
      <c r="A328" s="246"/>
    </row>
    <row r="329" spans="1:1" ht="15.75" hidden="1">
      <c r="A329" s="246"/>
    </row>
    <row r="330" spans="1:1" ht="15.75" hidden="1">
      <c r="A330" s="246"/>
    </row>
    <row r="331" spans="1:1" ht="15.75" hidden="1">
      <c r="A331" s="246"/>
    </row>
    <row r="332" spans="1:1" ht="15.75" hidden="1">
      <c r="A332" s="246"/>
    </row>
    <row r="333" spans="1:1" ht="15.75" hidden="1">
      <c r="A333" s="246"/>
    </row>
    <row r="334" spans="1:1" ht="15.75" hidden="1">
      <c r="A334" s="246"/>
    </row>
    <row r="335" spans="1:1" ht="15.75" hidden="1">
      <c r="A335" s="246"/>
    </row>
    <row r="336" spans="1:1" ht="15.75" hidden="1">
      <c r="A336" s="246"/>
    </row>
    <row r="337" spans="1:1" ht="15.75" hidden="1">
      <c r="A337" s="246"/>
    </row>
    <row r="338" spans="1:1" ht="15.75" hidden="1">
      <c r="A338" s="246"/>
    </row>
    <row r="339" spans="1:1" ht="15.75" hidden="1">
      <c r="A339" s="246"/>
    </row>
    <row r="340" spans="1:1" ht="15.75" hidden="1">
      <c r="A340" s="246"/>
    </row>
    <row r="341" spans="1:1" ht="15.75" hidden="1">
      <c r="A341" s="246"/>
    </row>
    <row r="342" spans="1:1" ht="15.75" hidden="1">
      <c r="A342" s="246"/>
    </row>
    <row r="343" spans="1:1" ht="15.75" hidden="1">
      <c r="A343" s="246"/>
    </row>
    <row r="344" spans="1:1" ht="15.75" hidden="1">
      <c r="A344" s="246"/>
    </row>
    <row r="345" spans="1:1" ht="15.75" hidden="1">
      <c r="A345" s="246"/>
    </row>
    <row r="346" spans="1:1" ht="15.75" hidden="1">
      <c r="A346" s="246"/>
    </row>
    <row r="347" spans="1:1" ht="15.75" hidden="1">
      <c r="A347" s="246"/>
    </row>
    <row r="348" spans="1:1" ht="15.75" hidden="1">
      <c r="A348" s="246"/>
    </row>
    <row r="349" spans="1:1" ht="15.75" hidden="1">
      <c r="A349" s="246"/>
    </row>
    <row r="350" spans="1:1" ht="15.75" hidden="1">
      <c r="A350" s="246"/>
    </row>
    <row r="351" spans="1:1" ht="15.75" hidden="1">
      <c r="A351" s="246"/>
    </row>
    <row r="352" spans="1:1" ht="15.75" hidden="1">
      <c r="A352" s="246"/>
    </row>
    <row r="353" spans="1:1" ht="15.75" hidden="1">
      <c r="A353" s="246"/>
    </row>
    <row r="354" spans="1:1" ht="15.75" hidden="1">
      <c r="A354" s="246"/>
    </row>
    <row r="355" spans="1:1" ht="15.75" hidden="1">
      <c r="A355" s="246"/>
    </row>
    <row r="356" spans="1:1" ht="15.75" hidden="1">
      <c r="A356" s="246"/>
    </row>
    <row r="357" spans="1:1" ht="15.75" hidden="1">
      <c r="A357" s="246"/>
    </row>
    <row r="358" spans="1:1" ht="15.75" hidden="1">
      <c r="A358" s="246"/>
    </row>
    <row r="359" spans="1:1" ht="15.75" hidden="1">
      <c r="A359" s="246"/>
    </row>
    <row r="360" spans="1:1" ht="15.75" hidden="1">
      <c r="A360" s="246"/>
    </row>
    <row r="361" spans="1:1" ht="15.75" hidden="1">
      <c r="A361" s="246"/>
    </row>
    <row r="362" spans="1:1" ht="15.75" hidden="1">
      <c r="A362" s="246"/>
    </row>
    <row r="363" spans="1:1" ht="15.75" hidden="1">
      <c r="A363" s="246"/>
    </row>
    <row r="364" spans="1:1" ht="15.75" hidden="1">
      <c r="A364" s="246"/>
    </row>
    <row r="365" spans="1:1" ht="15.75" hidden="1">
      <c r="A365" s="246"/>
    </row>
    <row r="366" spans="1:1" ht="15.75" hidden="1">
      <c r="A366" s="246"/>
    </row>
    <row r="367" spans="1:1" ht="15.75" hidden="1">
      <c r="A367" s="246"/>
    </row>
    <row r="368" spans="1:1" ht="15.75" hidden="1">
      <c r="A368" s="246"/>
    </row>
    <row r="369" spans="1:1" ht="15.75" hidden="1">
      <c r="A369" s="246"/>
    </row>
    <row r="370" spans="1:1" ht="15.75" hidden="1">
      <c r="A370" s="246"/>
    </row>
    <row r="371" spans="1:1" ht="15.75" hidden="1">
      <c r="A371" s="246"/>
    </row>
    <row r="372" spans="1:1" ht="15.75" hidden="1">
      <c r="A372" s="246"/>
    </row>
    <row r="373" spans="1:1" ht="15.75" hidden="1">
      <c r="A373" s="246"/>
    </row>
    <row r="374" spans="1:1" ht="15.75" hidden="1">
      <c r="A374" s="246"/>
    </row>
    <row r="375" spans="1:1" ht="15.75" hidden="1">
      <c r="A375" s="246"/>
    </row>
    <row r="376" spans="1:1" ht="15.75" hidden="1">
      <c r="A376" s="246"/>
    </row>
    <row r="377" spans="1:1" ht="15.75" hidden="1">
      <c r="A377" s="246"/>
    </row>
    <row r="378" spans="1:1" ht="15.75" hidden="1">
      <c r="A378" s="246"/>
    </row>
    <row r="379" spans="1:1" ht="15.75" hidden="1">
      <c r="A379" s="246"/>
    </row>
    <row r="380" spans="1:1" ht="15.75" hidden="1">
      <c r="A380" s="246"/>
    </row>
    <row r="381" spans="1:1" ht="15.75" hidden="1">
      <c r="A381" s="246"/>
    </row>
    <row r="382" spans="1:1" ht="15.75" hidden="1">
      <c r="A382" s="246"/>
    </row>
    <row r="383" spans="1:1" ht="15.75" hidden="1">
      <c r="A383" s="246"/>
    </row>
    <row r="384" spans="1:1" ht="15.75" hidden="1">
      <c r="A384" s="246"/>
    </row>
    <row r="385" spans="1:1" ht="15.75" hidden="1">
      <c r="A385" s="246"/>
    </row>
    <row r="386" spans="1:1" ht="15.75" hidden="1">
      <c r="A386" s="246"/>
    </row>
    <row r="387" spans="1:1" ht="15.75" hidden="1">
      <c r="A387" s="246"/>
    </row>
    <row r="388" spans="1:1" ht="15.75" hidden="1">
      <c r="A388" s="246"/>
    </row>
    <row r="389" spans="1:1" ht="15.75" hidden="1">
      <c r="A389" s="246"/>
    </row>
    <row r="390" spans="1:1" ht="15.75" hidden="1">
      <c r="A390" s="246"/>
    </row>
    <row r="391" spans="1:1" ht="15.75" hidden="1">
      <c r="A391" s="246"/>
    </row>
    <row r="392" spans="1:1" ht="15.75" hidden="1">
      <c r="A392" s="246"/>
    </row>
    <row r="393" spans="1:1" ht="15.75" hidden="1">
      <c r="A393" s="246"/>
    </row>
    <row r="394" spans="1:1" ht="15.75" hidden="1">
      <c r="A394" s="246"/>
    </row>
    <row r="395" spans="1:1" ht="15.75" hidden="1">
      <c r="A395" s="246"/>
    </row>
    <row r="396" spans="1:1" ht="15.75" hidden="1">
      <c r="A396" s="246"/>
    </row>
    <row r="397" spans="1:1" ht="15.75" hidden="1">
      <c r="A397" s="246"/>
    </row>
    <row r="398" spans="1:1" ht="15.75" hidden="1">
      <c r="A398" s="246"/>
    </row>
    <row r="399" spans="1:1" ht="15.75" hidden="1">
      <c r="A399" s="246"/>
    </row>
    <row r="400" spans="1:1" ht="15.75" hidden="1">
      <c r="A400" s="246"/>
    </row>
    <row r="401" spans="1:1" ht="15.75" hidden="1">
      <c r="A401" s="246"/>
    </row>
    <row r="402" spans="1:1" ht="15.75" hidden="1">
      <c r="A402" s="246"/>
    </row>
    <row r="403" spans="1:1" ht="15.75" hidden="1">
      <c r="A403" s="246"/>
    </row>
    <row r="404" spans="1:1" ht="15.75" hidden="1">
      <c r="A404" s="246"/>
    </row>
    <row r="405" spans="1:1" ht="15.75" hidden="1">
      <c r="A405" s="246"/>
    </row>
    <row r="406" spans="1:1" ht="15.75" hidden="1">
      <c r="A406" s="246"/>
    </row>
    <row r="407" spans="1:1" ht="15.75" hidden="1">
      <c r="A407" s="246"/>
    </row>
    <row r="408" spans="1:1" ht="15.75" hidden="1">
      <c r="A408" s="246"/>
    </row>
    <row r="409" spans="1:1" ht="15.75" hidden="1">
      <c r="A409" s="246"/>
    </row>
    <row r="410" spans="1:1" ht="15.75" hidden="1">
      <c r="A410" s="246"/>
    </row>
    <row r="411" spans="1:1" ht="15.75" hidden="1">
      <c r="A411" s="246"/>
    </row>
    <row r="412" spans="1:1" ht="15.75" hidden="1">
      <c r="A412" s="246"/>
    </row>
    <row r="413" spans="1:1" ht="15.75" hidden="1">
      <c r="A413" s="246"/>
    </row>
    <row r="414" spans="1:1" ht="15.75" hidden="1">
      <c r="A414" s="246"/>
    </row>
    <row r="415" spans="1:1" ht="15.75" hidden="1">
      <c r="A415" s="246"/>
    </row>
    <row r="416" spans="1:1" ht="15.75" hidden="1">
      <c r="A416" s="246"/>
    </row>
    <row r="417" spans="1:1" ht="15.75" hidden="1">
      <c r="A417" s="246"/>
    </row>
    <row r="418" spans="1:1" ht="15.75" hidden="1">
      <c r="A418" s="246"/>
    </row>
    <row r="419" spans="1:1" ht="15.75" hidden="1">
      <c r="A419" s="246"/>
    </row>
    <row r="420" spans="1:1" ht="15.75" hidden="1">
      <c r="A420" s="246"/>
    </row>
    <row r="421" spans="1:1" ht="15.75" hidden="1">
      <c r="A421" s="246"/>
    </row>
    <row r="422" spans="1:1" ht="15.75" hidden="1">
      <c r="A422" s="246"/>
    </row>
    <row r="423" spans="1:1" ht="15.75" hidden="1">
      <c r="A423" s="246"/>
    </row>
    <row r="424" spans="1:1" ht="15.75" hidden="1">
      <c r="A424" s="246"/>
    </row>
    <row r="425" spans="1:1" ht="15.75" hidden="1">
      <c r="A425" s="246"/>
    </row>
    <row r="426" spans="1:1" ht="15.75" hidden="1">
      <c r="A426" s="246"/>
    </row>
    <row r="427" spans="1:1" ht="15.75" hidden="1">
      <c r="A427" s="246"/>
    </row>
    <row r="428" spans="1:1" ht="15.75" hidden="1">
      <c r="A428" s="246"/>
    </row>
    <row r="429" spans="1:1" ht="15.75" hidden="1">
      <c r="A429" s="246"/>
    </row>
    <row r="430" spans="1:1" ht="15.75" hidden="1">
      <c r="A430" s="246"/>
    </row>
    <row r="431" spans="1:1" ht="15.75" hidden="1">
      <c r="A431" s="246"/>
    </row>
    <row r="432" spans="1:1" ht="15.75" hidden="1">
      <c r="A432" s="246"/>
    </row>
    <row r="433" spans="1:1" ht="15.75" hidden="1">
      <c r="A433" s="246"/>
    </row>
    <row r="434" spans="1:1" ht="15.75" hidden="1">
      <c r="A434" s="246"/>
    </row>
    <row r="435" spans="1:1" ht="15.75" hidden="1">
      <c r="A435" s="246"/>
    </row>
    <row r="436" spans="1:1" ht="15.75" hidden="1">
      <c r="A436" s="246"/>
    </row>
    <row r="437" spans="1:1" ht="15.75" hidden="1">
      <c r="A437" s="246"/>
    </row>
    <row r="438" spans="1:1" ht="15.75" hidden="1">
      <c r="A438" s="246"/>
    </row>
    <row r="439" spans="1:1" ht="15.75" hidden="1">
      <c r="A439" s="246"/>
    </row>
    <row r="440" spans="1:1" ht="15.75" hidden="1">
      <c r="A440" s="246"/>
    </row>
    <row r="441" spans="1:1" ht="15.75" hidden="1">
      <c r="A441" s="246"/>
    </row>
    <row r="442" spans="1:1" ht="15.75" hidden="1">
      <c r="A442" s="246"/>
    </row>
    <row r="443" spans="1:1" ht="15.75" hidden="1">
      <c r="A443" s="246"/>
    </row>
    <row r="444" spans="1:1" ht="15.75" hidden="1">
      <c r="A444" s="246"/>
    </row>
    <row r="445" spans="1:1" ht="15.75" hidden="1">
      <c r="A445" s="246"/>
    </row>
    <row r="446" spans="1:1" ht="15.75" hidden="1">
      <c r="A446" s="246"/>
    </row>
    <row r="447" spans="1:1" ht="15.75" hidden="1">
      <c r="A447" s="246"/>
    </row>
    <row r="448" spans="1:1" ht="15.75" hidden="1">
      <c r="A448" s="246"/>
    </row>
    <row r="449" spans="1:1" ht="15.75" hidden="1">
      <c r="A449" s="246"/>
    </row>
    <row r="450" spans="1:1" ht="15.75" hidden="1">
      <c r="A450" s="246"/>
    </row>
    <row r="451" spans="1:1" ht="15.75" hidden="1">
      <c r="A451" s="246"/>
    </row>
    <row r="452" spans="1:1" ht="15.75" hidden="1">
      <c r="A452" s="246"/>
    </row>
    <row r="453" spans="1:1" ht="15.75" hidden="1">
      <c r="A453" s="246"/>
    </row>
    <row r="454" spans="1:1" ht="15.75" hidden="1">
      <c r="A454" s="246"/>
    </row>
    <row r="455" spans="1:1" ht="15.75" hidden="1">
      <c r="A455" s="246"/>
    </row>
    <row r="456" spans="1:1" ht="15.75" hidden="1">
      <c r="A456" s="246"/>
    </row>
    <row r="457" spans="1:1" ht="15.75" hidden="1">
      <c r="A457" s="246"/>
    </row>
    <row r="458" spans="1:1" ht="15.75" hidden="1">
      <c r="A458" s="246"/>
    </row>
    <row r="459" spans="1:1" ht="15.75" hidden="1">
      <c r="A459" s="246"/>
    </row>
    <row r="460" spans="1:1" ht="15.75" hidden="1">
      <c r="A460" s="246"/>
    </row>
    <row r="461" spans="1:1" ht="15.75" hidden="1">
      <c r="A461" s="246"/>
    </row>
    <row r="462" spans="1:1" ht="15.75" hidden="1">
      <c r="A462" s="246"/>
    </row>
    <row r="463" spans="1:1" ht="15.75" hidden="1">
      <c r="A463" s="246"/>
    </row>
    <row r="464" spans="1:1" ht="15.75" hidden="1">
      <c r="A464" s="246"/>
    </row>
    <row r="465" spans="1:1" ht="15.75" hidden="1">
      <c r="A465" s="246"/>
    </row>
    <row r="466" spans="1:1" ht="15.75" hidden="1">
      <c r="A466" s="246"/>
    </row>
    <row r="467" spans="1:1" ht="15.75" hidden="1">
      <c r="A467" s="246"/>
    </row>
    <row r="468" spans="1:1" ht="15.75" hidden="1">
      <c r="A468" s="246"/>
    </row>
    <row r="469" spans="1:1" ht="15.75" hidden="1">
      <c r="A469" s="246"/>
    </row>
    <row r="470" spans="1:1" ht="15.75" hidden="1">
      <c r="A470" s="246"/>
    </row>
    <row r="471" spans="1:1" ht="15.75" hidden="1">
      <c r="A471" s="246"/>
    </row>
    <row r="472" spans="1:1" ht="15.75" hidden="1">
      <c r="A472" s="246"/>
    </row>
    <row r="473" spans="1:1" ht="15.75" hidden="1">
      <c r="A473" s="246"/>
    </row>
    <row r="474" spans="1:1" ht="15.75" hidden="1">
      <c r="A474" s="246"/>
    </row>
    <row r="475" spans="1:1" ht="15.75" hidden="1">
      <c r="A475" s="246"/>
    </row>
    <row r="476" spans="1:1" ht="15.75" hidden="1">
      <c r="A476" s="246"/>
    </row>
    <row r="477" spans="1:1" ht="15.75" hidden="1">
      <c r="A477" s="246"/>
    </row>
    <row r="478" spans="1:1" ht="15.75" hidden="1">
      <c r="A478" s="246"/>
    </row>
    <row r="479" spans="1:1" ht="15.75" hidden="1">
      <c r="A479" s="246"/>
    </row>
    <row r="480" spans="1:1" ht="15.75" hidden="1">
      <c r="A480" s="246"/>
    </row>
    <row r="481" spans="1:1" ht="15.75" hidden="1">
      <c r="A481" s="246"/>
    </row>
    <row r="482" spans="1:1" ht="15.75" hidden="1">
      <c r="A482" s="246"/>
    </row>
    <row r="483" spans="1:1" ht="15.75" hidden="1">
      <c r="A483" s="246"/>
    </row>
    <row r="484" spans="1:1" ht="15.75" hidden="1">
      <c r="A484" s="246"/>
    </row>
    <row r="485" spans="1:1" ht="15.75" hidden="1">
      <c r="A485" s="246"/>
    </row>
    <row r="486" spans="1:1" ht="15.75" hidden="1">
      <c r="A486" s="246"/>
    </row>
    <row r="487" spans="1:1" ht="15.75" hidden="1">
      <c r="A487" s="246"/>
    </row>
    <row r="488" spans="1:1" ht="15.75" hidden="1">
      <c r="A488" s="246"/>
    </row>
    <row r="489" spans="1:1" ht="15.75" hidden="1">
      <c r="A489" s="246"/>
    </row>
    <row r="490" spans="1:1" ht="15.75" hidden="1">
      <c r="A490" s="246"/>
    </row>
    <row r="491" spans="1:1" ht="15.75" hidden="1">
      <c r="A491" s="246"/>
    </row>
    <row r="492" spans="1:1" ht="15.75" hidden="1">
      <c r="A492" s="246"/>
    </row>
    <row r="493" spans="1:1" ht="15.75" hidden="1">
      <c r="A493" s="246"/>
    </row>
    <row r="494" spans="1:1" ht="15.75" hidden="1">
      <c r="A494" s="246"/>
    </row>
    <row r="495" spans="1:1" ht="15.75" hidden="1">
      <c r="A495" s="246"/>
    </row>
    <row r="496" spans="1:1" ht="15.75" hidden="1">
      <c r="A496" s="246"/>
    </row>
    <row r="497" spans="1:1" ht="15.75" hidden="1">
      <c r="A497" s="246"/>
    </row>
    <row r="498" spans="1:1" ht="15.75" hidden="1">
      <c r="A498" s="246"/>
    </row>
    <row r="499" spans="1:1" ht="15.75" hidden="1">
      <c r="A499" s="246"/>
    </row>
    <row r="500" spans="1:1" ht="15.75" hidden="1">
      <c r="A500" s="246"/>
    </row>
    <row r="501" spans="1:1" ht="15.75" hidden="1">
      <c r="A501" s="246"/>
    </row>
    <row r="502" spans="1:1" ht="15.75" hidden="1">
      <c r="A502" s="246"/>
    </row>
    <row r="503" spans="1:1" ht="15.75" hidden="1">
      <c r="A503" s="246"/>
    </row>
    <row r="504" spans="1:1" ht="15.75" hidden="1">
      <c r="A504" s="246"/>
    </row>
    <row r="505" spans="1:1" ht="15.75" hidden="1">
      <c r="A505" s="246"/>
    </row>
    <row r="506" spans="1:1" ht="15.75" hidden="1">
      <c r="A506" s="246"/>
    </row>
    <row r="507" spans="1:1" ht="15.75" hidden="1">
      <c r="A507" s="246"/>
    </row>
    <row r="508" spans="1:1" ht="15.75" hidden="1">
      <c r="A508" s="246"/>
    </row>
    <row r="509" spans="1:1" ht="15.75" hidden="1">
      <c r="A509" s="246"/>
    </row>
    <row r="510" spans="1:1" ht="15.75" hidden="1">
      <c r="A510" s="246"/>
    </row>
    <row r="511" spans="1:1" ht="15.75" hidden="1">
      <c r="A511" s="246"/>
    </row>
    <row r="512" spans="1:1" ht="15.75" hidden="1">
      <c r="A512" s="246"/>
    </row>
    <row r="513" spans="1:1" ht="15.75" hidden="1">
      <c r="A513" s="246"/>
    </row>
    <row r="514" spans="1:1" ht="15.75" hidden="1">
      <c r="A514" s="246"/>
    </row>
    <row r="515" spans="1:1" ht="15.75" hidden="1">
      <c r="A515" s="246"/>
    </row>
    <row r="516" spans="1:1" ht="15.75" hidden="1">
      <c r="A516" s="246"/>
    </row>
    <row r="517" spans="1:1" ht="15.75" hidden="1">
      <c r="A517" s="246"/>
    </row>
    <row r="518" spans="1:1" ht="15.75" hidden="1">
      <c r="A518" s="246"/>
    </row>
    <row r="519" spans="1:1" ht="15.75" hidden="1">
      <c r="A519" s="246"/>
    </row>
    <row r="520" spans="1:1" ht="15.75" hidden="1">
      <c r="A520" s="246"/>
    </row>
    <row r="521" spans="1:1" ht="15.75" hidden="1">
      <c r="A521" s="246"/>
    </row>
    <row r="522" spans="1:1" ht="15.75" hidden="1">
      <c r="A522" s="246"/>
    </row>
    <row r="523" spans="1:1" ht="15.75" hidden="1">
      <c r="A523" s="246"/>
    </row>
    <row r="524" spans="1:1" ht="15.75" hidden="1">
      <c r="A524" s="246"/>
    </row>
    <row r="525" spans="1:1" ht="15.75" hidden="1">
      <c r="A525" s="246"/>
    </row>
    <row r="526" spans="1:1" ht="15.75" hidden="1">
      <c r="A526" s="246"/>
    </row>
    <row r="527" spans="1:1" ht="15.75" hidden="1">
      <c r="A527" s="246"/>
    </row>
    <row r="528" spans="1:1" ht="15.75" hidden="1">
      <c r="A528" s="246"/>
    </row>
    <row r="529" spans="1:1" ht="15.75" hidden="1">
      <c r="A529" s="246"/>
    </row>
    <row r="530" spans="1:1" ht="15.75" hidden="1">
      <c r="A530" s="246"/>
    </row>
    <row r="531" spans="1:1" ht="15.75" hidden="1">
      <c r="A531" s="246"/>
    </row>
    <row r="532" spans="1:1" ht="15.75" hidden="1">
      <c r="A532" s="246"/>
    </row>
    <row r="533" spans="1:1" ht="15.75" hidden="1">
      <c r="A533" s="246"/>
    </row>
    <row r="534" spans="1:1" ht="15.75" hidden="1">
      <c r="A534" s="246"/>
    </row>
    <row r="535" spans="1:1" ht="15.75" hidden="1">
      <c r="A535" s="246"/>
    </row>
    <row r="536" spans="1:1" ht="15.75" hidden="1">
      <c r="A536" s="246"/>
    </row>
    <row r="537" spans="1:1" ht="15.75" hidden="1">
      <c r="A537" s="246"/>
    </row>
    <row r="538" spans="1:1" ht="15.75" hidden="1">
      <c r="A538" s="246"/>
    </row>
    <row r="539" spans="1:1" ht="15.75" hidden="1">
      <c r="A539" s="246"/>
    </row>
    <row r="540" spans="1:1" ht="15.75" hidden="1">
      <c r="A540" s="246"/>
    </row>
    <row r="541" spans="1:1" ht="15.75" hidden="1">
      <c r="A541" s="246"/>
    </row>
    <row r="542" spans="1:1" ht="15.75" hidden="1">
      <c r="A542" s="246"/>
    </row>
    <row r="543" spans="1:1" ht="15.75" hidden="1">
      <c r="A543" s="246"/>
    </row>
    <row r="544" spans="1:1" ht="15.75" hidden="1">
      <c r="A544" s="246"/>
    </row>
    <row r="545" spans="1:1" ht="15.75" hidden="1">
      <c r="A545" s="246"/>
    </row>
    <row r="546" spans="1:1" ht="15.75" hidden="1">
      <c r="A546" s="246"/>
    </row>
    <row r="547" spans="1:1" ht="15.75" hidden="1">
      <c r="A547" s="246"/>
    </row>
    <row r="548" spans="1:1" ht="15.75" hidden="1">
      <c r="A548" s="246"/>
    </row>
    <row r="549" spans="1:1" ht="15.75" hidden="1">
      <c r="A549" s="246"/>
    </row>
    <row r="550" spans="1:1" ht="15.75" hidden="1">
      <c r="A550" s="246"/>
    </row>
    <row r="551" spans="1:1" ht="15.75" hidden="1">
      <c r="A551" s="246"/>
    </row>
    <row r="552" spans="1:1" ht="15.75" hidden="1">
      <c r="A552" s="246"/>
    </row>
    <row r="553" spans="1:1" ht="15.75" hidden="1">
      <c r="A553" s="246"/>
    </row>
    <row r="554" spans="1:1" ht="15.75" hidden="1">
      <c r="A554" s="246"/>
    </row>
    <row r="555" spans="1:1" ht="15.75" hidden="1">
      <c r="A555" s="246"/>
    </row>
    <row r="556" spans="1:1" ht="15.75" hidden="1">
      <c r="A556" s="246"/>
    </row>
    <row r="557" spans="1:1" ht="15.75" hidden="1">
      <c r="A557" s="246"/>
    </row>
    <row r="558" spans="1:1" ht="15.75" hidden="1">
      <c r="A558" s="246"/>
    </row>
    <row r="559" spans="1:1" ht="15.75" hidden="1">
      <c r="A559" s="246"/>
    </row>
    <row r="560" spans="1:1" ht="15.75" hidden="1">
      <c r="A560" s="246"/>
    </row>
    <row r="561" spans="1:1" ht="15.75" hidden="1">
      <c r="A561" s="246"/>
    </row>
    <row r="562" spans="1:1" ht="15.75" hidden="1">
      <c r="A562" s="246"/>
    </row>
    <row r="563" spans="1:1" ht="15.75" hidden="1">
      <c r="A563" s="246"/>
    </row>
    <row r="564" spans="1:1" ht="15.75" hidden="1">
      <c r="A564" s="246"/>
    </row>
    <row r="565" spans="1:1" ht="15.75" hidden="1">
      <c r="A565" s="246"/>
    </row>
    <row r="566" spans="1:1" ht="15.75" hidden="1">
      <c r="A566" s="246"/>
    </row>
    <row r="567" spans="1:1" ht="15.75" hidden="1">
      <c r="A567" s="246"/>
    </row>
    <row r="568" spans="1:1" ht="15.75" hidden="1">
      <c r="A568" s="246"/>
    </row>
    <row r="569" spans="1:1" ht="15.75" hidden="1">
      <c r="A569" s="246"/>
    </row>
    <row r="570" spans="1:1" ht="15.75" hidden="1">
      <c r="A570" s="246"/>
    </row>
    <row r="571" spans="1:1" ht="15.75" hidden="1">
      <c r="A571" s="246"/>
    </row>
    <row r="572" spans="1:1" ht="15.75" hidden="1">
      <c r="A572" s="246"/>
    </row>
    <row r="573" spans="1:1" ht="15.75" hidden="1">
      <c r="A573" s="246"/>
    </row>
    <row r="574" spans="1:1" ht="15.75" hidden="1">
      <c r="A574" s="246"/>
    </row>
    <row r="575" spans="1:1" ht="15.75" hidden="1">
      <c r="A575" s="246"/>
    </row>
    <row r="576" spans="1:1" ht="15.75" hidden="1">
      <c r="A576" s="246"/>
    </row>
    <row r="577" spans="1:1" ht="15.75" hidden="1">
      <c r="A577" s="246"/>
    </row>
    <row r="578" spans="1:1" ht="15.75" hidden="1">
      <c r="A578" s="246"/>
    </row>
    <row r="579" spans="1:1" ht="15.75" hidden="1">
      <c r="A579" s="246"/>
    </row>
    <row r="580" spans="1:1" ht="15.75" hidden="1">
      <c r="A580" s="246"/>
    </row>
    <row r="581" spans="1:1" ht="15.75" hidden="1">
      <c r="A581" s="246"/>
    </row>
    <row r="582" spans="1:1" ht="15.75" hidden="1">
      <c r="A582" s="246"/>
    </row>
    <row r="583" spans="1:1" ht="15.75" hidden="1">
      <c r="A583" s="246"/>
    </row>
    <row r="584" spans="1:1" ht="15.75" hidden="1">
      <c r="A584" s="246"/>
    </row>
    <row r="585" spans="1:1" ht="15.75" hidden="1">
      <c r="A585" s="246"/>
    </row>
    <row r="586" spans="1:1" ht="15.75" hidden="1">
      <c r="A586" s="246"/>
    </row>
    <row r="587" spans="1:1" ht="15.75" hidden="1">
      <c r="A587" s="246"/>
    </row>
    <row r="588" spans="1:1" ht="15.75" hidden="1">
      <c r="A588" s="246"/>
    </row>
    <row r="589" spans="1:1" ht="15.75" hidden="1">
      <c r="A589" s="246"/>
    </row>
    <row r="590" spans="1:1" ht="15.75" hidden="1">
      <c r="A590" s="246"/>
    </row>
    <row r="591" spans="1:1" ht="15.75" hidden="1">
      <c r="A591" s="246"/>
    </row>
    <row r="592" spans="1:1" ht="15.75" hidden="1">
      <c r="A592" s="246"/>
    </row>
    <row r="593" spans="1:1" ht="15.75" hidden="1">
      <c r="A593" s="246"/>
    </row>
    <row r="594" spans="1:1" ht="15.75" hidden="1">
      <c r="A594" s="246"/>
    </row>
    <row r="595" spans="1:1" ht="15.75" hidden="1">
      <c r="A595" s="246"/>
    </row>
    <row r="596" spans="1:1" ht="15.75" hidden="1">
      <c r="A596" s="246"/>
    </row>
    <row r="597" spans="1:1" ht="15.75" hidden="1">
      <c r="A597" s="246"/>
    </row>
    <row r="598" spans="1:1" ht="15.75" hidden="1">
      <c r="A598" s="246"/>
    </row>
    <row r="599" spans="1:1" ht="15.75" hidden="1">
      <c r="A599" s="246"/>
    </row>
    <row r="600" spans="1:1" ht="15.75" hidden="1">
      <c r="A600" s="246"/>
    </row>
    <row r="601" spans="1:1" ht="15.75" hidden="1">
      <c r="A601" s="246"/>
    </row>
    <row r="602" spans="1:1" ht="15.75" hidden="1">
      <c r="A602" s="246"/>
    </row>
    <row r="603" spans="1:1" ht="15.75" hidden="1">
      <c r="A603" s="246"/>
    </row>
    <row r="604" spans="1:1" ht="15.75" hidden="1">
      <c r="A604" s="246"/>
    </row>
    <row r="605" spans="1:1" ht="15.75" hidden="1">
      <c r="A605" s="246"/>
    </row>
    <row r="606" spans="1:1" ht="15.75" hidden="1">
      <c r="A606" s="246"/>
    </row>
    <row r="607" spans="1:1" ht="15.75" hidden="1">
      <c r="A607" s="246"/>
    </row>
    <row r="608" spans="1:1" ht="15.75" hidden="1">
      <c r="A608" s="246"/>
    </row>
    <row r="609" spans="1:1" ht="15.75" hidden="1">
      <c r="A609" s="246"/>
    </row>
    <row r="610" spans="1:1" ht="15.75" hidden="1">
      <c r="A610" s="246"/>
    </row>
    <row r="611" spans="1:1" ht="15.75" hidden="1">
      <c r="A611" s="246"/>
    </row>
    <row r="612" spans="1:1" ht="15.75" hidden="1">
      <c r="A612" s="246"/>
    </row>
    <row r="613" spans="1:1" ht="15.75" hidden="1">
      <c r="A613" s="246"/>
    </row>
    <row r="614" spans="1:1" ht="15.75" hidden="1">
      <c r="A614" s="246"/>
    </row>
    <row r="615" spans="1:1" ht="15.75" hidden="1">
      <c r="A615" s="246"/>
    </row>
    <row r="616" spans="1:1" ht="15.75" hidden="1">
      <c r="A616" s="246"/>
    </row>
    <row r="617" spans="1:1" ht="15.75" hidden="1">
      <c r="A617" s="246"/>
    </row>
    <row r="618" spans="1:1" ht="15.75" hidden="1">
      <c r="A618" s="246"/>
    </row>
    <row r="619" spans="1:1" ht="15.75" hidden="1">
      <c r="A619" s="246"/>
    </row>
    <row r="620" spans="1:1" ht="15.75" hidden="1">
      <c r="A620" s="246"/>
    </row>
    <row r="621" spans="1:1" ht="15.75" hidden="1">
      <c r="A621" s="246"/>
    </row>
    <row r="622" spans="1:1" ht="15.75" hidden="1">
      <c r="A622" s="246"/>
    </row>
    <row r="623" spans="1:1" ht="15.75" hidden="1">
      <c r="A623" s="246"/>
    </row>
    <row r="624" spans="1:1" ht="15.75" hidden="1">
      <c r="A624" s="246"/>
    </row>
    <row r="625" spans="1:1" ht="15.75" hidden="1">
      <c r="A625" s="246"/>
    </row>
    <row r="626" spans="1:1" ht="15.75" hidden="1">
      <c r="A626" s="246"/>
    </row>
    <row r="627" spans="1:1" ht="15.75" hidden="1">
      <c r="A627" s="246"/>
    </row>
    <row r="628" spans="1:1" ht="15.75" hidden="1">
      <c r="A628" s="246"/>
    </row>
    <row r="629" spans="1:1" ht="15.75" hidden="1">
      <c r="A629" s="246"/>
    </row>
    <row r="630" spans="1:1" ht="15.75" hidden="1">
      <c r="A630" s="246"/>
    </row>
    <row r="631" spans="1:1" ht="15.75" hidden="1">
      <c r="A631" s="246"/>
    </row>
    <row r="632" spans="1:1" ht="15.75" hidden="1">
      <c r="A632" s="246"/>
    </row>
    <row r="633" spans="1:1" ht="15.75" hidden="1">
      <c r="A633" s="246"/>
    </row>
    <row r="634" spans="1:1" ht="15.75" hidden="1">
      <c r="A634" s="246"/>
    </row>
    <row r="635" spans="1:1" ht="15.75" hidden="1">
      <c r="A635" s="246"/>
    </row>
    <row r="636" spans="1:1" ht="15.75" hidden="1">
      <c r="A636" s="246"/>
    </row>
    <row r="637" spans="1:1" ht="15.75" hidden="1">
      <c r="A637" s="246"/>
    </row>
    <row r="638" spans="1:1" ht="15.75" hidden="1">
      <c r="A638" s="246"/>
    </row>
    <row r="639" spans="1:1" ht="15.75" hidden="1">
      <c r="A639" s="246"/>
    </row>
    <row r="640" spans="1:1" ht="15.75" hidden="1">
      <c r="A640" s="246"/>
    </row>
    <row r="641" spans="1:1" ht="15.75" hidden="1">
      <c r="A641" s="246"/>
    </row>
    <row r="642" spans="1:1" ht="15.75" hidden="1">
      <c r="A642" s="246"/>
    </row>
    <row r="643" spans="1:1" ht="15.75" hidden="1">
      <c r="A643" s="246"/>
    </row>
    <row r="644" spans="1:1" ht="15.75" hidden="1">
      <c r="A644" s="246"/>
    </row>
    <row r="645" spans="1:1" ht="15.75" hidden="1">
      <c r="A645" s="246"/>
    </row>
    <row r="646" spans="1:1" ht="15.75" hidden="1">
      <c r="A646" s="246"/>
    </row>
    <row r="647" spans="1:1" ht="15.75" hidden="1">
      <c r="A647" s="246"/>
    </row>
    <row r="648" spans="1:1" ht="15.75" hidden="1">
      <c r="A648" s="246"/>
    </row>
    <row r="649" spans="1:1" ht="15.75" hidden="1">
      <c r="A649" s="246"/>
    </row>
    <row r="650" spans="1:1" ht="15.75" hidden="1">
      <c r="A650" s="246"/>
    </row>
    <row r="651" spans="1:1" ht="15.75" hidden="1">
      <c r="A651" s="246"/>
    </row>
    <row r="652" spans="1:1" ht="15.75" hidden="1">
      <c r="A652" s="246"/>
    </row>
  </sheetData>
  <mergeCells count="4">
    <mergeCell ref="A2:O2"/>
    <mergeCell ref="A3:O3"/>
    <mergeCell ref="A4:O4"/>
    <mergeCell ref="A5:O5"/>
  </mergeCells>
  <pageMargins left="0.93" right="0.25" top="0.73" bottom="0.71" header="0.5" footer="0.5"/>
  <pageSetup scale="57" orientation="landscape" horizontalDpi="300"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Z652"/>
  <sheetViews>
    <sheetView zoomScale="70" zoomScaleNormal="70" workbookViewId="0">
      <selection activeCell="J10" sqref="J10"/>
    </sheetView>
  </sheetViews>
  <sheetFormatPr defaultColWidth="0" defaultRowHeight="12.75" zeroHeight="1"/>
  <cols>
    <col min="1" max="1" width="51.140625" style="7" customWidth="1"/>
    <col min="2" max="13" width="9.85546875" customWidth="1"/>
    <col min="14" max="14" width="12.7109375" customWidth="1"/>
    <col min="15" max="15" width="9.85546875" customWidth="1"/>
    <col min="27" max="16384" width="9.140625" hidden="1"/>
  </cols>
  <sheetData>
    <row r="1" spans="1:26" s="2" customFormat="1" ht="3.75" customHeight="1">
      <c r="A1" s="202"/>
      <c r="B1" s="203"/>
      <c r="C1" s="203"/>
      <c r="D1" s="203"/>
      <c r="E1" s="203"/>
      <c r="F1" s="203"/>
      <c r="G1" s="203"/>
      <c r="H1" s="203"/>
      <c r="I1" s="203"/>
      <c r="J1" s="203"/>
      <c r="K1" s="203"/>
      <c r="L1" s="203"/>
      <c r="M1" s="203"/>
      <c r="N1" s="203"/>
      <c r="O1" s="203"/>
    </row>
    <row r="2" spans="1:26" s="2" customFormat="1" ht="39" customHeight="1">
      <c r="A2" s="963" t="s">
        <v>59</v>
      </c>
      <c r="B2" s="963"/>
      <c r="C2" s="963"/>
      <c r="D2" s="963"/>
      <c r="E2" s="963"/>
      <c r="F2" s="963"/>
      <c r="G2" s="963"/>
      <c r="H2" s="963"/>
      <c r="I2" s="963"/>
      <c r="J2" s="963"/>
      <c r="K2" s="963"/>
      <c r="L2" s="963"/>
      <c r="M2" s="963"/>
      <c r="N2" s="963"/>
      <c r="O2" s="963"/>
    </row>
    <row r="3" spans="1:26" s="2" customFormat="1" ht="20.25" customHeight="1">
      <c r="A3" s="963" t="s">
        <v>1053</v>
      </c>
      <c r="B3" s="963"/>
      <c r="C3" s="963"/>
      <c r="D3" s="963"/>
      <c r="E3" s="963"/>
      <c r="F3" s="963"/>
      <c r="G3" s="963"/>
      <c r="H3" s="963"/>
      <c r="I3" s="963"/>
      <c r="J3" s="963"/>
      <c r="K3" s="963"/>
      <c r="L3" s="963"/>
      <c r="M3" s="963"/>
      <c r="N3" s="963"/>
      <c r="O3" s="963"/>
    </row>
    <row r="4" spans="1:26" s="2" customFormat="1" ht="20.25" customHeight="1">
      <c r="A4" s="963" t="s">
        <v>1451</v>
      </c>
      <c r="B4" s="963"/>
      <c r="C4" s="963"/>
      <c r="D4" s="963"/>
      <c r="E4" s="963"/>
      <c r="F4" s="963"/>
      <c r="G4" s="963"/>
      <c r="H4" s="963"/>
      <c r="I4" s="963"/>
      <c r="J4" s="963"/>
      <c r="K4" s="963"/>
      <c r="L4" s="963"/>
      <c r="M4" s="963"/>
      <c r="N4" s="963"/>
      <c r="O4" s="963"/>
    </row>
    <row r="5" spans="1:26" s="322" customFormat="1" ht="39" customHeight="1">
      <c r="A5" s="1011" t="s">
        <v>2</v>
      </c>
      <c r="B5" s="1011"/>
      <c r="C5" s="1011"/>
      <c r="D5" s="1011"/>
      <c r="E5" s="1011"/>
      <c r="F5" s="1011"/>
      <c r="G5" s="1011"/>
      <c r="H5" s="1011"/>
      <c r="I5" s="1011"/>
      <c r="J5" s="1011"/>
      <c r="K5" s="1011"/>
      <c r="L5" s="1011"/>
      <c r="M5" s="1011"/>
      <c r="N5" s="1011"/>
      <c r="O5" s="1011"/>
    </row>
    <row r="6" spans="1:26" ht="7.5" customHeight="1">
      <c r="A6" s="264"/>
    </row>
    <row r="7" spans="1:26" ht="24" customHeight="1">
      <c r="A7" s="385"/>
      <c r="B7" s="409"/>
      <c r="C7" s="386"/>
      <c r="D7" s="386"/>
      <c r="E7" s="386"/>
      <c r="F7" s="386"/>
      <c r="G7" s="386"/>
      <c r="H7" s="387"/>
      <c r="I7" s="387"/>
      <c r="J7" s="387"/>
      <c r="K7" s="387"/>
      <c r="L7" s="387"/>
      <c r="M7" s="387"/>
      <c r="N7" s="387"/>
      <c r="O7" s="388"/>
    </row>
    <row r="8" spans="1:26" ht="37.5" customHeight="1">
      <c r="A8" s="410" t="s">
        <v>1022</v>
      </c>
      <c r="B8" s="410" t="s">
        <v>359</v>
      </c>
      <c r="C8" s="410" t="s">
        <v>360</v>
      </c>
      <c r="D8" s="410" t="s">
        <v>1045</v>
      </c>
      <c r="E8" s="410" t="s">
        <v>1046</v>
      </c>
      <c r="F8" s="410" t="s">
        <v>1047</v>
      </c>
      <c r="G8" s="410" t="s">
        <v>364</v>
      </c>
      <c r="H8" s="410" t="s">
        <v>365</v>
      </c>
      <c r="I8" s="410" t="s">
        <v>366</v>
      </c>
      <c r="J8" s="410" t="s">
        <v>367</v>
      </c>
      <c r="K8" s="410" t="s">
        <v>368</v>
      </c>
      <c r="L8" s="410" t="s">
        <v>369</v>
      </c>
      <c r="M8" s="410" t="s">
        <v>370</v>
      </c>
      <c r="N8" s="411" t="s">
        <v>371</v>
      </c>
      <c r="O8" s="412" t="s">
        <v>844</v>
      </c>
      <c r="Y8">
        <v>1</v>
      </c>
      <c r="Z8">
        <v>1</v>
      </c>
    </row>
    <row r="9" spans="1:26" ht="42.75" customHeight="1">
      <c r="A9" s="392" t="s">
        <v>1023</v>
      </c>
      <c r="B9" s="392">
        <v>9624.0276199999989</v>
      </c>
      <c r="C9" s="393">
        <v>313.24646000000001</v>
      </c>
      <c r="D9" s="393">
        <v>555.36167</v>
      </c>
      <c r="E9" s="393">
        <v>739.80572999999993</v>
      </c>
      <c r="F9" s="393">
        <v>706.96956</v>
      </c>
      <c r="G9" s="393">
        <v>335.20148999999998</v>
      </c>
      <c r="H9" s="392">
        <v>3943.6427899999999</v>
      </c>
      <c r="I9" s="392">
        <v>0</v>
      </c>
      <c r="J9" s="392">
        <v>0</v>
      </c>
      <c r="K9" s="392">
        <v>0</v>
      </c>
      <c r="L9" s="392">
        <v>0</v>
      </c>
      <c r="M9" s="392">
        <v>0</v>
      </c>
      <c r="N9" s="392">
        <f t="shared" ref="N9:N27" si="0">SUM(B9:M9)</f>
        <v>16218.255319999998</v>
      </c>
      <c r="O9" s="413">
        <f t="shared" ref="O9:O27" si="1">+N9/$N$27</f>
        <v>2.7381610818896086E-3</v>
      </c>
    </row>
    <row r="10" spans="1:26" ht="27" customHeight="1">
      <c r="A10" s="392" t="s">
        <v>1024</v>
      </c>
      <c r="B10" s="392">
        <v>0.29498000000000002</v>
      </c>
      <c r="C10" s="393">
        <v>0</v>
      </c>
      <c r="D10" s="393">
        <v>59</v>
      </c>
      <c r="E10" s="393">
        <v>0</v>
      </c>
      <c r="F10" s="393">
        <v>69.317419999999998</v>
      </c>
      <c r="G10" s="393">
        <v>0</v>
      </c>
      <c r="H10" s="392">
        <v>603.05193000000008</v>
      </c>
      <c r="I10" s="392">
        <v>0</v>
      </c>
      <c r="J10" s="392">
        <v>0</v>
      </c>
      <c r="K10" s="392">
        <v>0</v>
      </c>
      <c r="L10" s="392">
        <v>0</v>
      </c>
      <c r="M10" s="392">
        <v>0</v>
      </c>
      <c r="N10" s="392">
        <f t="shared" si="0"/>
        <v>731.66433000000006</v>
      </c>
      <c r="O10" s="413">
        <f t="shared" si="1"/>
        <v>1.2352837921735443E-4</v>
      </c>
    </row>
    <row r="11" spans="1:26" ht="27" customHeight="1">
      <c r="A11" s="392" t="s">
        <v>1025</v>
      </c>
      <c r="B11" s="392">
        <v>16958.963250000001</v>
      </c>
      <c r="C11" s="393">
        <v>25214.413350000003</v>
      </c>
      <c r="D11" s="393">
        <v>135721.79669999998</v>
      </c>
      <c r="E11" s="393">
        <v>74268.531690000003</v>
      </c>
      <c r="F11" s="393">
        <v>63153.995289999999</v>
      </c>
      <c r="G11" s="393">
        <v>21800.225300000002</v>
      </c>
      <c r="H11" s="392">
        <v>5175.2942300000004</v>
      </c>
      <c r="I11" s="392">
        <v>0</v>
      </c>
      <c r="J11" s="392">
        <v>0</v>
      </c>
      <c r="K11" s="392">
        <v>0</v>
      </c>
      <c r="L11" s="392">
        <v>352.74925999999999</v>
      </c>
      <c r="M11" s="392">
        <v>0</v>
      </c>
      <c r="N11" s="392">
        <f t="shared" si="0"/>
        <v>342645.96906999999</v>
      </c>
      <c r="O11" s="413">
        <f t="shared" si="1"/>
        <v>5.7849616920066141E-2</v>
      </c>
    </row>
    <row r="12" spans="1:26" ht="27" customHeight="1">
      <c r="A12" s="392" t="s">
        <v>1026</v>
      </c>
      <c r="B12" s="392">
        <v>56718.688450000001</v>
      </c>
      <c r="C12" s="393">
        <v>0</v>
      </c>
      <c r="D12" s="393">
        <v>5.1858500000000003</v>
      </c>
      <c r="E12" s="393">
        <v>149654.99468</v>
      </c>
      <c r="F12" s="393">
        <v>1323.8415500000001</v>
      </c>
      <c r="G12" s="393">
        <v>4126.2579999999998</v>
      </c>
      <c r="H12" s="392">
        <v>99.96947999999999</v>
      </c>
      <c r="I12" s="392">
        <v>0</v>
      </c>
      <c r="J12" s="392">
        <v>3450</v>
      </c>
      <c r="K12" s="392">
        <v>0</v>
      </c>
      <c r="L12" s="392">
        <v>12.2262</v>
      </c>
      <c r="M12" s="392">
        <v>0</v>
      </c>
      <c r="N12" s="392">
        <f t="shared" si="0"/>
        <v>215391.16421000002</v>
      </c>
      <c r="O12" s="413">
        <f t="shared" si="1"/>
        <v>3.6364929000434316E-2</v>
      </c>
    </row>
    <row r="13" spans="1:26" ht="27" customHeight="1">
      <c r="A13" s="392" t="s">
        <v>1027</v>
      </c>
      <c r="B13" s="392">
        <v>125530.42526999999</v>
      </c>
      <c r="C13" s="393">
        <v>4528.51703</v>
      </c>
      <c r="D13" s="393">
        <v>145385.87019999998</v>
      </c>
      <c r="E13" s="393">
        <v>186199.17065000001</v>
      </c>
      <c r="F13" s="393">
        <v>27942.521089999998</v>
      </c>
      <c r="G13" s="393">
        <v>15615.259800000002</v>
      </c>
      <c r="H13" s="392">
        <v>2743.0216299999997</v>
      </c>
      <c r="I13" s="392">
        <v>27.679400000000001</v>
      </c>
      <c r="J13" s="392">
        <v>325.81614000000002</v>
      </c>
      <c r="K13" s="392">
        <v>0</v>
      </c>
      <c r="L13" s="392">
        <v>590.04165</v>
      </c>
      <c r="M13" s="392">
        <v>221.61723999999998</v>
      </c>
      <c r="N13" s="392">
        <f t="shared" si="0"/>
        <v>509109.94010000001</v>
      </c>
      <c r="O13" s="413">
        <f t="shared" si="1"/>
        <v>8.5954068232351036E-2</v>
      </c>
    </row>
    <row r="14" spans="1:26" ht="27" customHeight="1">
      <c r="A14" s="392" t="s">
        <v>1028</v>
      </c>
      <c r="B14" s="392">
        <v>76284.99656</v>
      </c>
      <c r="C14" s="393">
        <v>10657.68117</v>
      </c>
      <c r="D14" s="393">
        <v>19888.606510000001</v>
      </c>
      <c r="E14" s="393">
        <v>18279.923449999998</v>
      </c>
      <c r="F14" s="393">
        <v>3448.2642000000001</v>
      </c>
      <c r="G14" s="393">
        <v>7417.8592800000006</v>
      </c>
      <c r="H14" s="392">
        <v>45.397019999999998</v>
      </c>
      <c r="I14" s="392">
        <v>0</v>
      </c>
      <c r="J14" s="392">
        <v>0</v>
      </c>
      <c r="K14" s="392">
        <v>0</v>
      </c>
      <c r="L14" s="392">
        <v>24.84</v>
      </c>
      <c r="M14" s="392">
        <v>0</v>
      </c>
      <c r="N14" s="392">
        <f t="shared" si="0"/>
        <v>136047.56818999999</v>
      </c>
      <c r="O14" s="413">
        <f t="shared" si="1"/>
        <v>2.2969188063292911E-2</v>
      </c>
    </row>
    <row r="15" spans="1:26" ht="27" customHeight="1">
      <c r="A15" s="392" t="s">
        <v>1029</v>
      </c>
      <c r="B15" s="392">
        <v>366693.11851999996</v>
      </c>
      <c r="C15" s="393">
        <v>54222.69814</v>
      </c>
      <c r="D15" s="393">
        <v>142699.48702999999</v>
      </c>
      <c r="E15" s="393">
        <v>479661.51321</v>
      </c>
      <c r="F15" s="393">
        <v>320896.45348000003</v>
      </c>
      <c r="G15" s="393">
        <v>168551.02205999999</v>
      </c>
      <c r="H15" s="392">
        <v>81332.03559</v>
      </c>
      <c r="I15" s="392">
        <v>160.97351999999998</v>
      </c>
      <c r="J15" s="392">
        <v>239.76324</v>
      </c>
      <c r="K15" s="392">
        <v>7484.0402899999999</v>
      </c>
      <c r="L15" s="392">
        <v>9767.7865099999999</v>
      </c>
      <c r="M15" s="392">
        <v>2714.2449500000002</v>
      </c>
      <c r="N15" s="392">
        <f t="shared" si="0"/>
        <v>1634423.1365399999</v>
      </c>
      <c r="O15" s="413">
        <f t="shared" si="1"/>
        <v>0.27594298742448053</v>
      </c>
    </row>
    <row r="16" spans="1:26" ht="27" customHeight="1">
      <c r="A16" s="392" t="s">
        <v>1030</v>
      </c>
      <c r="B16" s="392">
        <v>105921.67674</v>
      </c>
      <c r="C16" s="393">
        <v>44893.216479999995</v>
      </c>
      <c r="D16" s="393">
        <v>538402.74199000001</v>
      </c>
      <c r="E16" s="393">
        <v>255087.74148</v>
      </c>
      <c r="F16" s="393">
        <v>95353.225330000001</v>
      </c>
      <c r="G16" s="393">
        <v>117699.70522</v>
      </c>
      <c r="H16" s="392">
        <v>56445.367720000002</v>
      </c>
      <c r="I16" s="392">
        <v>154.97999999999999</v>
      </c>
      <c r="J16" s="392">
        <v>5728.05123</v>
      </c>
      <c r="K16" s="392">
        <v>0</v>
      </c>
      <c r="L16" s="392">
        <v>762.43242000000009</v>
      </c>
      <c r="M16" s="392">
        <v>5764.8255899999995</v>
      </c>
      <c r="N16" s="392">
        <f t="shared" si="0"/>
        <v>1226213.9642</v>
      </c>
      <c r="O16" s="413">
        <f t="shared" si="1"/>
        <v>0.2070242013455994</v>
      </c>
    </row>
    <row r="17" spans="1:21" ht="27" customHeight="1">
      <c r="A17" s="392" t="s">
        <v>1031</v>
      </c>
      <c r="B17" s="392">
        <v>4318.808</v>
      </c>
      <c r="C17" s="393">
        <v>0.86087999999999998</v>
      </c>
      <c r="D17" s="393">
        <v>367.62599999999998</v>
      </c>
      <c r="E17" s="393">
        <v>2859.3910499999997</v>
      </c>
      <c r="F17" s="393">
        <v>197.3869</v>
      </c>
      <c r="G17" s="393">
        <v>110.28960000000001</v>
      </c>
      <c r="H17" s="392">
        <v>617.84424000000001</v>
      </c>
      <c r="I17" s="392">
        <v>0</v>
      </c>
      <c r="J17" s="392">
        <v>0</v>
      </c>
      <c r="K17" s="392">
        <v>0</v>
      </c>
      <c r="L17" s="392">
        <v>31.10887</v>
      </c>
      <c r="M17" s="392">
        <v>3.99</v>
      </c>
      <c r="N17" s="392">
        <f t="shared" si="0"/>
        <v>8507.3055399999994</v>
      </c>
      <c r="O17" s="413">
        <f t="shared" si="1"/>
        <v>1.436305723504411E-3</v>
      </c>
    </row>
    <row r="18" spans="1:21" ht="27" customHeight="1">
      <c r="A18" s="392" t="s">
        <v>1032</v>
      </c>
      <c r="B18" s="392">
        <v>22413.308949999999</v>
      </c>
      <c r="C18" s="393">
        <v>8348.9875300000003</v>
      </c>
      <c r="D18" s="393">
        <v>21329.28369</v>
      </c>
      <c r="E18" s="393">
        <v>120774.55231999999</v>
      </c>
      <c r="F18" s="393">
        <v>11012.93075</v>
      </c>
      <c r="G18" s="393">
        <v>8901.8713699999989</v>
      </c>
      <c r="H18" s="392">
        <v>9872.6643100000001</v>
      </c>
      <c r="I18" s="392">
        <v>10.35</v>
      </c>
      <c r="J18" s="392">
        <v>0</v>
      </c>
      <c r="K18" s="392">
        <v>0</v>
      </c>
      <c r="L18" s="392">
        <v>1923.6730299999999</v>
      </c>
      <c r="M18" s="392">
        <v>58.648249999999997</v>
      </c>
      <c r="N18" s="392">
        <f t="shared" si="0"/>
        <v>204646.2702</v>
      </c>
      <c r="O18" s="413">
        <f t="shared" si="1"/>
        <v>3.4550846657623424E-2</v>
      </c>
    </row>
    <row r="19" spans="1:21" ht="27" customHeight="1">
      <c r="A19" s="392" t="s">
        <v>1033</v>
      </c>
      <c r="B19" s="392">
        <v>274621.36061000003</v>
      </c>
      <c r="C19" s="393">
        <v>57179.302670000005</v>
      </c>
      <c r="D19" s="393">
        <v>335343.31862999999</v>
      </c>
      <c r="E19" s="393">
        <v>257415.71593000001</v>
      </c>
      <c r="F19" s="393">
        <v>10703.75151</v>
      </c>
      <c r="G19" s="393">
        <v>13917.60794</v>
      </c>
      <c r="H19" s="392">
        <v>33276.994619999998</v>
      </c>
      <c r="I19" s="392">
        <v>4301.2750400000004</v>
      </c>
      <c r="J19" s="392">
        <v>35591.75664</v>
      </c>
      <c r="K19" s="392">
        <v>8664.3932699999987</v>
      </c>
      <c r="L19" s="392">
        <v>3112.5537000000004</v>
      </c>
      <c r="M19" s="392">
        <v>0</v>
      </c>
      <c r="N19" s="392">
        <f t="shared" si="0"/>
        <v>1034128.0305600001</v>
      </c>
      <c r="O19" s="413">
        <f t="shared" si="1"/>
        <v>0.17459394189451818</v>
      </c>
    </row>
    <row r="20" spans="1:21" ht="27" customHeight="1">
      <c r="A20" s="392" t="s">
        <v>1034</v>
      </c>
      <c r="B20" s="392">
        <v>32121.917980000002</v>
      </c>
      <c r="C20" s="393">
        <v>2437.14131</v>
      </c>
      <c r="D20" s="393">
        <v>34530.018389999997</v>
      </c>
      <c r="E20" s="393">
        <v>86406.225420000002</v>
      </c>
      <c r="F20" s="393">
        <v>162927.15858000002</v>
      </c>
      <c r="G20" s="393">
        <v>12626.484390000001</v>
      </c>
      <c r="H20" s="392">
        <v>34394.911850000004</v>
      </c>
      <c r="I20" s="392">
        <v>252.87607</v>
      </c>
      <c r="J20" s="392">
        <v>176.642</v>
      </c>
      <c r="K20" s="392">
        <v>0</v>
      </c>
      <c r="L20" s="392">
        <v>4058.7328600000001</v>
      </c>
      <c r="M20" s="392">
        <v>317.04399999999998</v>
      </c>
      <c r="N20" s="392">
        <f t="shared" si="0"/>
        <v>370249.15285000007</v>
      </c>
      <c r="O20" s="413">
        <f t="shared" si="1"/>
        <v>6.2509918664695643E-2</v>
      </c>
    </row>
    <row r="21" spans="1:21" ht="27" customHeight="1">
      <c r="A21" s="392" t="s">
        <v>1035</v>
      </c>
      <c r="B21" s="392">
        <v>21.76</v>
      </c>
      <c r="C21" s="393">
        <v>499.45880999999997</v>
      </c>
      <c r="D21" s="393">
        <v>116.95099999999999</v>
      </c>
      <c r="E21" s="393">
        <v>638.64906999999994</v>
      </c>
      <c r="F21" s="393">
        <v>5614.3593700000001</v>
      </c>
      <c r="G21" s="393">
        <v>198.351</v>
      </c>
      <c r="H21" s="392">
        <v>296.11137000000002</v>
      </c>
      <c r="I21" s="392">
        <v>0</v>
      </c>
      <c r="J21" s="392">
        <v>0</v>
      </c>
      <c r="K21" s="392">
        <v>0</v>
      </c>
      <c r="L21" s="392">
        <v>1.155</v>
      </c>
      <c r="M21" s="392">
        <v>0</v>
      </c>
      <c r="N21" s="392">
        <f t="shared" si="0"/>
        <v>7386.795619999999</v>
      </c>
      <c r="O21" s="413">
        <f t="shared" si="1"/>
        <v>1.2471277512578105E-3</v>
      </c>
    </row>
    <row r="22" spans="1:21" ht="27" customHeight="1">
      <c r="A22" s="392" t="s">
        <v>1036</v>
      </c>
      <c r="B22" s="392">
        <v>223.61301999999998</v>
      </c>
      <c r="C22" s="393">
        <v>208.82757000000001</v>
      </c>
      <c r="D22" s="393">
        <v>501.15800000000002</v>
      </c>
      <c r="E22" s="393">
        <v>186.12178</v>
      </c>
      <c r="F22" s="393">
        <v>192.75073</v>
      </c>
      <c r="G22" s="393">
        <v>88.559399999999997</v>
      </c>
      <c r="H22" s="392">
        <v>543.07856000000004</v>
      </c>
      <c r="I22" s="392">
        <v>0</v>
      </c>
      <c r="J22" s="392">
        <v>0</v>
      </c>
      <c r="K22" s="392">
        <v>0</v>
      </c>
      <c r="L22" s="392">
        <v>0</v>
      </c>
      <c r="M22" s="392">
        <v>0</v>
      </c>
      <c r="N22" s="392">
        <f t="shared" si="0"/>
        <v>1944.1090600000002</v>
      </c>
      <c r="O22" s="413">
        <f t="shared" si="1"/>
        <v>3.282278927053537E-4</v>
      </c>
    </row>
    <row r="23" spans="1:21" ht="27" customHeight="1">
      <c r="A23" s="392" t="s">
        <v>1037</v>
      </c>
      <c r="B23" s="392">
        <v>14860.712730000001</v>
      </c>
      <c r="C23" s="393">
        <v>701.95132999999998</v>
      </c>
      <c r="D23" s="393">
        <v>1860.8242399999999</v>
      </c>
      <c r="E23" s="393">
        <v>6682.1437100000003</v>
      </c>
      <c r="F23" s="393">
        <v>177693.33011000001</v>
      </c>
      <c r="G23" s="393">
        <v>2232.9359800000002</v>
      </c>
      <c r="H23" s="392">
        <v>5045.5507300000008</v>
      </c>
      <c r="I23" s="392">
        <v>54.776000000000003</v>
      </c>
      <c r="J23" s="392">
        <v>118.79960000000001</v>
      </c>
      <c r="K23" s="392">
        <v>0</v>
      </c>
      <c r="L23" s="392">
        <v>1481.3983999999998</v>
      </c>
      <c r="M23" s="392">
        <v>184.23505</v>
      </c>
      <c r="N23" s="392">
        <f t="shared" si="0"/>
        <v>210916.65788000001</v>
      </c>
      <c r="O23" s="413">
        <f t="shared" si="1"/>
        <v>3.5609488982273674E-2</v>
      </c>
    </row>
    <row r="24" spans="1:21" ht="27" customHeight="1">
      <c r="A24" s="392" t="s">
        <v>1038</v>
      </c>
      <c r="B24" s="392">
        <v>0</v>
      </c>
      <c r="C24" s="393">
        <v>0</v>
      </c>
      <c r="D24" s="393">
        <v>0</v>
      </c>
      <c r="E24" s="393">
        <v>0</v>
      </c>
      <c r="F24" s="393">
        <v>0</v>
      </c>
      <c r="G24" s="393">
        <v>0</v>
      </c>
      <c r="H24" s="392">
        <v>4.6593599999999995</v>
      </c>
      <c r="I24" s="392">
        <v>0</v>
      </c>
      <c r="J24" s="392">
        <v>0</v>
      </c>
      <c r="K24" s="392">
        <v>0</v>
      </c>
      <c r="L24" s="392">
        <v>0</v>
      </c>
      <c r="M24" s="392">
        <v>0</v>
      </c>
      <c r="N24" s="392">
        <f t="shared" si="0"/>
        <v>4.6593599999999995</v>
      </c>
      <c r="O24" s="413">
        <f t="shared" si="1"/>
        <v>7.8664923980942533E-7</v>
      </c>
    </row>
    <row r="25" spans="1:21" ht="27" customHeight="1">
      <c r="A25" s="392" t="s">
        <v>1039</v>
      </c>
      <c r="B25" s="392">
        <v>16.3764</v>
      </c>
      <c r="C25" s="393">
        <v>0</v>
      </c>
      <c r="D25" s="393">
        <v>1177.5999999999999</v>
      </c>
      <c r="E25" s="393">
        <v>2058.9513099999999</v>
      </c>
      <c r="F25" s="393">
        <v>123.54704</v>
      </c>
      <c r="G25" s="393">
        <v>0</v>
      </c>
      <c r="H25" s="392">
        <v>24.976890000000001</v>
      </c>
      <c r="I25" s="392">
        <v>0</v>
      </c>
      <c r="J25" s="392">
        <v>0</v>
      </c>
      <c r="K25" s="392">
        <v>0</v>
      </c>
      <c r="L25" s="392">
        <v>0</v>
      </c>
      <c r="M25" s="392">
        <v>0</v>
      </c>
      <c r="N25" s="392">
        <f t="shared" si="0"/>
        <v>3401.4516399999998</v>
      </c>
      <c r="O25" s="413">
        <f t="shared" si="1"/>
        <v>5.742740090601548E-4</v>
      </c>
    </row>
    <row r="26" spans="1:21" s="109" customFormat="1" ht="39" customHeight="1">
      <c r="A26" s="399" t="s">
        <v>1040</v>
      </c>
      <c r="B26" s="399">
        <v>9.7999999999999997E-4</v>
      </c>
      <c r="C26" s="414">
        <v>36.599899999999998</v>
      </c>
      <c r="D26" s="414">
        <v>20.7</v>
      </c>
      <c r="E26" s="414">
        <v>129.52461</v>
      </c>
      <c r="F26" s="414">
        <v>75.570959999999999</v>
      </c>
      <c r="G26" s="414">
        <v>0</v>
      </c>
      <c r="H26" s="399">
        <v>810.56568000000004</v>
      </c>
      <c r="I26" s="399">
        <v>0</v>
      </c>
      <c r="J26" s="399">
        <v>0</v>
      </c>
      <c r="K26" s="399">
        <v>0</v>
      </c>
      <c r="L26" s="399">
        <v>7.4094100000000003</v>
      </c>
      <c r="M26" s="399">
        <v>0</v>
      </c>
      <c r="N26" s="399">
        <f t="shared" si="0"/>
        <v>1080.3715400000001</v>
      </c>
      <c r="O26" s="400">
        <f t="shared" si="1"/>
        <v>1.8240132779024122E-4</v>
      </c>
    </row>
    <row r="27" spans="1:21" ht="24" customHeight="1">
      <c r="A27" s="415" t="s">
        <v>1048</v>
      </c>
      <c r="B27" s="416">
        <f t="shared" ref="B27:M27" si="2">SUM(B9:B26)</f>
        <v>1106330.05006</v>
      </c>
      <c r="C27" s="416">
        <f t="shared" si="2"/>
        <v>209242.90263000003</v>
      </c>
      <c r="D27" s="416">
        <f t="shared" si="2"/>
        <v>1377965.5299000002</v>
      </c>
      <c r="E27" s="416">
        <f t="shared" si="2"/>
        <v>1641042.9560899998</v>
      </c>
      <c r="F27" s="416">
        <f t="shared" si="2"/>
        <v>881435.37387000001</v>
      </c>
      <c r="G27" s="416">
        <f t="shared" si="2"/>
        <v>373621.6308300001</v>
      </c>
      <c r="H27" s="416">
        <f t="shared" si="2"/>
        <v>235275.13799999998</v>
      </c>
      <c r="I27" s="416">
        <f t="shared" si="2"/>
        <v>4962.9100300000009</v>
      </c>
      <c r="J27" s="416">
        <f t="shared" si="2"/>
        <v>45630.828849999998</v>
      </c>
      <c r="K27" s="416">
        <f t="shared" si="2"/>
        <v>16148.433559999998</v>
      </c>
      <c r="L27" s="416">
        <f t="shared" si="2"/>
        <v>22126.107309999996</v>
      </c>
      <c r="M27" s="416">
        <f t="shared" si="2"/>
        <v>9264.6050799999994</v>
      </c>
      <c r="N27" s="416">
        <f t="shared" si="0"/>
        <v>5923046.4662100002</v>
      </c>
      <c r="O27" s="417">
        <f t="shared" si="1"/>
        <v>1</v>
      </c>
    </row>
    <row r="28" spans="1:21" ht="36" customHeight="1">
      <c r="A28" s="418" t="s">
        <v>1042</v>
      </c>
      <c r="B28" s="413">
        <f t="shared" ref="B28:N28" si="3">+B27/$N$27</f>
        <v>0.18678395592056046</v>
      </c>
      <c r="C28" s="413">
        <f t="shared" si="3"/>
        <v>3.5326905474015131E-2</v>
      </c>
      <c r="D28" s="413">
        <f t="shared" si="3"/>
        <v>0.23264472729718827</v>
      </c>
      <c r="E28" s="413">
        <f t="shared" si="3"/>
        <v>0.27706062504352758</v>
      </c>
      <c r="F28" s="413">
        <f t="shared" si="3"/>
        <v>0.14881452963410685</v>
      </c>
      <c r="G28" s="413">
        <f t="shared" si="3"/>
        <v>6.3079300991719323E-2</v>
      </c>
      <c r="H28" s="413">
        <f t="shared" si="3"/>
        <v>3.9721980798598441E-2</v>
      </c>
      <c r="I28" s="413">
        <f t="shared" si="3"/>
        <v>8.3789820969877268E-4</v>
      </c>
      <c r="J28" s="413">
        <f t="shared" si="3"/>
        <v>7.7039457836970086E-3</v>
      </c>
      <c r="K28" s="413">
        <f t="shared" si="3"/>
        <v>2.7263729319234853E-3</v>
      </c>
      <c r="L28" s="413">
        <f t="shared" si="3"/>
        <v>3.7355957675202747E-3</v>
      </c>
      <c r="M28" s="413">
        <f t="shared" si="3"/>
        <v>1.5641621474444E-3</v>
      </c>
      <c r="N28" s="413">
        <f t="shared" si="3"/>
        <v>1</v>
      </c>
      <c r="O28" s="413"/>
    </row>
    <row r="29" spans="1:21" ht="14.25" customHeight="1" thickBot="1">
      <c r="A29" s="419"/>
      <c r="B29" s="199"/>
      <c r="C29" s="420"/>
      <c r="D29" s="420"/>
      <c r="E29" s="420"/>
      <c r="F29" s="420"/>
      <c r="G29" s="420"/>
      <c r="H29" s="421"/>
      <c r="I29" s="421"/>
      <c r="J29" s="421"/>
      <c r="K29" s="421"/>
      <c r="L29" s="421"/>
      <c r="M29" s="421"/>
      <c r="N29" s="421"/>
      <c r="O29" s="422"/>
    </row>
    <row r="30" spans="1:21" ht="15" customHeight="1" thickTop="1">
      <c r="A30" s="423" t="s">
        <v>1043</v>
      </c>
      <c r="B30" s="56"/>
      <c r="C30" s="424"/>
      <c r="D30" s="424"/>
      <c r="E30" s="424"/>
      <c r="F30" s="424"/>
      <c r="G30" s="424"/>
      <c r="H30" s="311"/>
      <c r="I30" s="311"/>
      <c r="J30" s="311"/>
      <c r="K30" s="311"/>
      <c r="L30" s="311"/>
      <c r="M30" s="311"/>
      <c r="N30" s="311"/>
      <c r="O30" s="311"/>
    </row>
    <row r="31" spans="1:21" ht="15" customHeight="1">
      <c r="A31" s="423" t="s">
        <v>1054</v>
      </c>
      <c r="C31" s="294"/>
      <c r="D31" s="294"/>
      <c r="E31" s="294"/>
      <c r="F31" s="294"/>
      <c r="G31" s="294"/>
      <c r="H31" s="293"/>
      <c r="I31" s="293"/>
      <c r="J31" s="293"/>
      <c r="K31" s="293"/>
      <c r="L31" s="293"/>
      <c r="M31" s="293"/>
      <c r="N31" s="293"/>
      <c r="O31" s="311"/>
    </row>
    <row r="32" spans="1:21" ht="15" customHeight="1">
      <c r="A32" s="425" t="s">
        <v>1050</v>
      </c>
      <c r="C32" s="294"/>
      <c r="D32" s="294"/>
      <c r="E32" s="294"/>
      <c r="F32" s="294"/>
      <c r="G32" s="294"/>
      <c r="H32" s="293"/>
      <c r="I32" s="293"/>
      <c r="J32" s="293"/>
      <c r="K32" s="293"/>
      <c r="L32" s="293"/>
      <c r="M32" s="293"/>
      <c r="N32" s="293"/>
      <c r="O32" s="311"/>
      <c r="P32" s="19"/>
      <c r="Q32" s="293"/>
      <c r="R32" s="293"/>
      <c r="S32" s="293"/>
      <c r="T32" s="293"/>
      <c r="U32" s="293"/>
    </row>
    <row r="33" spans="1:15" ht="9" customHeight="1">
      <c r="A33" s="298"/>
      <c r="C33" s="294"/>
      <c r="D33" s="294"/>
      <c r="E33" s="294"/>
      <c r="F33" s="294"/>
      <c r="G33" s="294"/>
      <c r="H33" s="293"/>
      <c r="I33" s="293"/>
      <c r="J33" s="293"/>
      <c r="K33" s="293"/>
      <c r="L33" s="293"/>
      <c r="M33" s="293"/>
      <c r="N33" s="293"/>
      <c r="O33" s="311"/>
    </row>
    <row r="34" spans="1:15" ht="9" hidden="1" customHeight="1">
      <c r="A34" s="292"/>
      <c r="C34" s="294"/>
      <c r="D34" s="294"/>
      <c r="E34" s="294"/>
      <c r="F34" s="294"/>
      <c r="G34" s="294"/>
      <c r="H34" s="293"/>
      <c r="I34" s="293"/>
      <c r="J34" s="293"/>
      <c r="K34" s="293"/>
      <c r="L34" s="293"/>
      <c r="M34" s="293"/>
      <c r="N34" s="293"/>
      <c r="O34" s="311"/>
    </row>
    <row r="35" spans="1:15" ht="9" hidden="1" customHeight="1">
      <c r="A35" s="292"/>
      <c r="C35" s="294"/>
      <c r="D35" s="294"/>
      <c r="E35" s="294"/>
      <c r="F35" s="294"/>
      <c r="G35" s="294"/>
      <c r="H35" s="293"/>
      <c r="I35" s="293"/>
      <c r="J35" s="293"/>
      <c r="K35" s="293"/>
      <c r="L35" s="293"/>
      <c r="M35" s="293"/>
      <c r="N35" s="293"/>
      <c r="O35" s="311"/>
    </row>
    <row r="36" spans="1:15" ht="9" hidden="1" customHeight="1">
      <c r="A36" s="292"/>
      <c r="B36" s="143"/>
      <c r="C36" s="294"/>
      <c r="D36" s="294"/>
      <c r="E36" s="294"/>
      <c r="F36" s="294"/>
      <c r="G36" s="294"/>
      <c r="H36" s="293"/>
      <c r="I36" s="293"/>
      <c r="J36" s="293"/>
      <c r="K36" s="293"/>
      <c r="L36" s="293"/>
      <c r="M36" s="293"/>
      <c r="N36" s="293"/>
      <c r="O36" s="311"/>
    </row>
    <row r="37" spans="1:15" ht="9" hidden="1" customHeight="1">
      <c r="A37" s="292"/>
      <c r="B37" s="143"/>
      <c r="C37" s="294"/>
      <c r="D37" s="294"/>
      <c r="E37" s="294"/>
      <c r="F37" s="294"/>
      <c r="G37" s="294"/>
      <c r="H37" s="293"/>
      <c r="I37" s="293"/>
      <c r="J37" s="293"/>
      <c r="K37" s="293"/>
      <c r="L37" s="293"/>
      <c r="M37" s="293"/>
      <c r="N37" s="293"/>
      <c r="O37" s="311"/>
    </row>
    <row r="38" spans="1:15" ht="9" hidden="1" customHeight="1">
      <c r="A38" s="292"/>
      <c r="B38" s="143"/>
      <c r="C38" s="294"/>
      <c r="D38" s="294"/>
      <c r="E38" s="294"/>
      <c r="F38" s="294"/>
      <c r="G38" s="294"/>
      <c r="H38" s="293"/>
      <c r="I38" s="293"/>
      <c r="J38" s="293"/>
      <c r="K38" s="293"/>
      <c r="L38" s="293"/>
      <c r="M38" s="293"/>
      <c r="N38" s="293"/>
      <c r="O38" s="311"/>
    </row>
    <row r="39" spans="1:15" ht="9" hidden="1" customHeight="1">
      <c r="A39" s="295"/>
      <c r="B39" s="143"/>
      <c r="C39" s="294"/>
      <c r="D39" s="294"/>
      <c r="E39" s="294"/>
      <c r="F39" s="294"/>
      <c r="G39" s="294"/>
      <c r="H39" s="293"/>
      <c r="I39" s="293"/>
      <c r="J39" s="293"/>
      <c r="K39" s="293"/>
      <c r="L39" s="293"/>
      <c r="M39" s="293"/>
      <c r="N39" s="293"/>
      <c r="O39" s="311"/>
    </row>
    <row r="40" spans="1:15" ht="9" hidden="1" customHeight="1">
      <c r="A40" s="292"/>
      <c r="B40" s="143"/>
      <c r="C40" s="294"/>
      <c r="D40" s="294"/>
      <c r="E40" s="294"/>
      <c r="F40" s="294"/>
      <c r="G40" s="294"/>
      <c r="H40" s="293"/>
      <c r="I40" s="293"/>
      <c r="J40" s="293"/>
      <c r="K40" s="293"/>
      <c r="L40" s="293"/>
      <c r="M40" s="293"/>
      <c r="N40" s="293"/>
      <c r="O40" s="311"/>
    </row>
    <row r="41" spans="1:15" ht="9" hidden="1" customHeight="1">
      <c r="A41" s="292"/>
      <c r="B41" s="143"/>
      <c r="C41" s="294"/>
      <c r="D41" s="294"/>
      <c r="E41" s="294"/>
      <c r="F41" s="294"/>
      <c r="G41" s="294"/>
      <c r="H41" s="293"/>
      <c r="I41" s="293"/>
      <c r="J41" s="293"/>
      <c r="K41" s="293"/>
      <c r="L41" s="293"/>
      <c r="M41" s="293"/>
      <c r="N41" s="293"/>
      <c r="O41" s="311"/>
    </row>
    <row r="42" spans="1:15" ht="9" hidden="1" customHeight="1">
      <c r="A42" s="292"/>
      <c r="B42" s="143"/>
      <c r="C42" s="294"/>
      <c r="D42" s="294"/>
      <c r="E42" s="294"/>
      <c r="F42" s="294"/>
      <c r="G42" s="294"/>
      <c r="H42" s="293"/>
      <c r="I42" s="293"/>
      <c r="J42" s="293"/>
      <c r="K42" s="293"/>
      <c r="L42" s="293"/>
      <c r="M42" s="293"/>
      <c r="N42" s="293"/>
      <c r="O42" s="311"/>
    </row>
    <row r="43" spans="1:15" ht="9" hidden="1" customHeight="1">
      <c r="A43" s="292"/>
      <c r="C43" s="294"/>
      <c r="D43" s="294"/>
      <c r="E43" s="294"/>
      <c r="F43" s="294"/>
      <c r="G43" s="294"/>
      <c r="H43" s="293"/>
      <c r="I43" s="293"/>
      <c r="J43" s="293"/>
      <c r="K43" s="293"/>
      <c r="L43" s="293"/>
      <c r="M43" s="293"/>
      <c r="N43" s="293"/>
      <c r="O43" s="311"/>
    </row>
    <row r="44" spans="1:15" ht="9" hidden="1" customHeight="1">
      <c r="A44" s="292"/>
      <c r="C44" s="294"/>
      <c r="D44" s="294"/>
      <c r="E44" s="294"/>
      <c r="F44" s="294"/>
      <c r="G44" s="294"/>
      <c r="H44" s="293"/>
      <c r="I44" s="293"/>
      <c r="J44" s="293"/>
      <c r="K44" s="293"/>
      <c r="L44" s="293"/>
      <c r="M44" s="293"/>
      <c r="N44" s="293"/>
      <c r="O44" s="311"/>
    </row>
    <row r="45" spans="1:15" ht="9" hidden="1" customHeight="1">
      <c r="A45" s="295"/>
      <c r="C45" s="294"/>
      <c r="D45" s="294"/>
      <c r="E45" s="294"/>
      <c r="F45" s="294"/>
      <c r="G45" s="294"/>
      <c r="H45" s="293"/>
      <c r="I45" s="293"/>
      <c r="J45" s="293"/>
      <c r="K45" s="293"/>
      <c r="L45" s="293"/>
      <c r="M45" s="293"/>
      <c r="N45" s="293"/>
      <c r="O45" s="311"/>
    </row>
    <row r="46" spans="1:15" ht="9" hidden="1" customHeight="1">
      <c r="A46" s="292"/>
      <c r="C46" s="294"/>
      <c r="D46" s="294"/>
      <c r="E46" s="294"/>
      <c r="F46" s="294"/>
      <c r="G46" s="294"/>
      <c r="H46" s="293"/>
      <c r="I46" s="293"/>
      <c r="J46" s="293"/>
      <c r="K46" s="293"/>
      <c r="L46" s="293"/>
      <c r="M46" s="293"/>
      <c r="N46" s="293"/>
      <c r="O46" s="311"/>
    </row>
    <row r="47" spans="1:15" ht="9" hidden="1" customHeight="1">
      <c r="A47" s="292"/>
      <c r="C47" s="294"/>
      <c r="D47" s="294"/>
      <c r="E47" s="294"/>
      <c r="F47" s="294"/>
      <c r="G47" s="294"/>
      <c r="H47" s="293"/>
      <c r="I47" s="293"/>
      <c r="J47" s="293"/>
      <c r="K47" s="293"/>
      <c r="L47" s="293"/>
      <c r="M47" s="293"/>
      <c r="N47" s="293"/>
      <c r="O47" s="311"/>
    </row>
    <row r="48" spans="1:15" ht="9" hidden="1" customHeight="1">
      <c r="A48" s="292"/>
      <c r="C48" s="294"/>
      <c r="D48" s="294"/>
      <c r="E48" s="294"/>
      <c r="F48" s="294"/>
      <c r="G48" s="294"/>
      <c r="H48" s="293"/>
      <c r="I48" s="293"/>
      <c r="J48" s="293"/>
      <c r="K48" s="293"/>
      <c r="L48" s="293"/>
      <c r="M48" s="293"/>
      <c r="N48" s="293"/>
      <c r="O48" s="311"/>
    </row>
    <row r="49" spans="1:15" ht="9" hidden="1" customHeight="1">
      <c r="A49" s="292"/>
      <c r="C49" s="294"/>
      <c r="D49" s="294"/>
      <c r="E49" s="294"/>
      <c r="F49" s="294"/>
      <c r="G49" s="294"/>
      <c r="H49" s="293"/>
      <c r="I49" s="293"/>
      <c r="J49" s="293"/>
      <c r="K49" s="293"/>
      <c r="L49" s="293"/>
      <c r="M49" s="293"/>
      <c r="N49" s="293"/>
      <c r="O49" s="311"/>
    </row>
    <row r="50" spans="1:15" ht="9" hidden="1" customHeight="1">
      <c r="A50" s="292"/>
      <c r="C50" s="294"/>
      <c r="D50" s="294"/>
      <c r="E50" s="294"/>
      <c r="F50" s="294"/>
      <c r="G50" s="294"/>
      <c r="H50" s="293"/>
      <c r="I50" s="293"/>
      <c r="J50" s="293"/>
      <c r="K50" s="293"/>
      <c r="L50" s="293"/>
      <c r="M50" s="293"/>
      <c r="N50" s="293"/>
      <c r="O50" s="311"/>
    </row>
    <row r="51" spans="1:15" ht="9" hidden="1" customHeight="1">
      <c r="A51" s="295"/>
      <c r="C51" s="294"/>
      <c r="D51" s="294"/>
      <c r="E51" s="294"/>
      <c r="F51" s="294"/>
      <c r="G51" s="294"/>
      <c r="H51" s="293"/>
      <c r="I51" s="293"/>
      <c r="J51" s="293"/>
      <c r="K51" s="293"/>
      <c r="L51" s="293"/>
      <c r="M51" s="293"/>
      <c r="N51" s="293"/>
      <c r="O51" s="311"/>
    </row>
    <row r="52" spans="1:15" ht="9" hidden="1" customHeight="1">
      <c r="A52" s="292"/>
      <c r="C52" s="294"/>
      <c r="D52" s="294"/>
      <c r="E52" s="294"/>
      <c r="F52" s="294"/>
      <c r="G52" s="294"/>
      <c r="H52" s="293"/>
      <c r="I52" s="293"/>
      <c r="J52" s="293"/>
      <c r="K52" s="293"/>
      <c r="L52" s="293"/>
      <c r="M52" s="293"/>
      <c r="N52" s="293"/>
      <c r="O52" s="311"/>
    </row>
    <row r="53" spans="1:15" ht="9" hidden="1" customHeight="1">
      <c r="A53" s="292"/>
      <c r="C53" s="294"/>
      <c r="D53" s="294"/>
      <c r="E53" s="294"/>
      <c r="F53" s="294"/>
      <c r="G53" s="294"/>
      <c r="H53" s="293"/>
      <c r="I53" s="293"/>
      <c r="J53" s="293"/>
      <c r="K53" s="293"/>
      <c r="L53" s="293"/>
      <c r="M53" s="293"/>
      <c r="N53" s="293"/>
      <c r="O53" s="311"/>
    </row>
    <row r="54" spans="1:15" ht="9" hidden="1" customHeight="1">
      <c r="A54" s="292"/>
      <c r="C54" s="294"/>
      <c r="D54" s="294"/>
      <c r="E54" s="294"/>
      <c r="F54" s="294"/>
      <c r="G54" s="294"/>
      <c r="H54" s="293"/>
      <c r="I54" s="293"/>
      <c r="J54" s="293"/>
      <c r="K54" s="293"/>
      <c r="L54" s="293"/>
      <c r="M54" s="293"/>
      <c r="N54" s="293"/>
      <c r="O54" s="311"/>
    </row>
    <row r="55" spans="1:15" ht="9" hidden="1" customHeight="1">
      <c r="A55" s="292"/>
      <c r="C55" s="294"/>
      <c r="D55" s="294"/>
      <c r="E55" s="294"/>
      <c r="F55" s="294"/>
      <c r="G55" s="294"/>
      <c r="H55" s="293"/>
      <c r="I55" s="293"/>
      <c r="J55" s="293"/>
      <c r="K55" s="293"/>
      <c r="L55" s="293"/>
      <c r="M55" s="293"/>
      <c r="N55" s="293"/>
      <c r="O55" s="311"/>
    </row>
    <row r="56" spans="1:15" ht="9" hidden="1" customHeight="1">
      <c r="A56" s="295"/>
      <c r="C56" s="294"/>
      <c r="D56" s="294"/>
      <c r="E56" s="294"/>
      <c r="F56" s="294"/>
      <c r="G56" s="294"/>
      <c r="H56" s="293"/>
      <c r="I56" s="293"/>
      <c r="J56" s="293"/>
      <c r="K56" s="293"/>
      <c r="L56" s="293"/>
      <c r="M56" s="293"/>
      <c r="N56" s="293"/>
      <c r="O56" s="311"/>
    </row>
    <row r="57" spans="1:15" ht="9" hidden="1" customHeight="1">
      <c r="A57" s="296"/>
      <c r="C57" s="294"/>
      <c r="D57" s="294"/>
      <c r="E57" s="294"/>
      <c r="F57" s="294"/>
      <c r="G57" s="294"/>
      <c r="H57" s="293"/>
      <c r="I57" s="293"/>
      <c r="J57" s="293"/>
      <c r="K57" s="293"/>
      <c r="L57" s="293"/>
      <c r="M57" s="293"/>
      <c r="N57" s="293"/>
      <c r="O57" s="311"/>
    </row>
    <row r="58" spans="1:15" ht="9" hidden="1" customHeight="1">
      <c r="A58" s="296"/>
      <c r="C58" s="294"/>
      <c r="D58" s="294"/>
      <c r="E58" s="294"/>
      <c r="F58" s="294"/>
      <c r="G58" s="294"/>
      <c r="H58" s="293"/>
      <c r="I58" s="293"/>
      <c r="J58" s="293"/>
      <c r="K58" s="293"/>
      <c r="L58" s="293"/>
      <c r="M58" s="293"/>
      <c r="N58" s="293"/>
      <c r="O58" s="311"/>
    </row>
    <row r="59" spans="1:15" ht="9" hidden="1" customHeight="1">
      <c r="A59" s="296"/>
      <c r="C59" s="294"/>
      <c r="D59" s="294"/>
      <c r="E59" s="294"/>
      <c r="F59" s="294"/>
      <c r="G59" s="294"/>
      <c r="H59" s="293"/>
      <c r="I59" s="293"/>
      <c r="J59" s="293"/>
      <c r="K59" s="293"/>
      <c r="L59" s="293"/>
      <c r="M59" s="293"/>
      <c r="N59" s="293"/>
      <c r="O59" s="311"/>
    </row>
    <row r="60" spans="1:15" ht="9" hidden="1" customHeight="1">
      <c r="A60" s="296"/>
      <c r="C60" s="294"/>
      <c r="D60" s="294"/>
      <c r="E60" s="294"/>
      <c r="F60" s="294"/>
      <c r="G60" s="294"/>
      <c r="H60" s="293"/>
      <c r="I60" s="293"/>
      <c r="J60" s="293"/>
      <c r="K60" s="293"/>
      <c r="L60" s="293"/>
      <c r="M60" s="293"/>
      <c r="N60" s="293"/>
      <c r="O60" s="311"/>
    </row>
    <row r="61" spans="1:15" ht="9" hidden="1" customHeight="1">
      <c r="A61" s="297"/>
      <c r="C61" s="294"/>
      <c r="D61" s="294"/>
      <c r="E61" s="294"/>
      <c r="F61" s="294"/>
      <c r="G61" s="294"/>
      <c r="H61" s="293"/>
      <c r="I61" s="293"/>
      <c r="J61" s="293"/>
      <c r="K61" s="293"/>
      <c r="L61" s="293"/>
      <c r="M61" s="293"/>
      <c r="N61" s="293"/>
      <c r="O61" s="311"/>
    </row>
    <row r="62" spans="1:15" ht="9" hidden="1" customHeight="1">
      <c r="A62" s="297"/>
      <c r="C62" s="294"/>
      <c r="D62" s="294"/>
      <c r="E62" s="294"/>
      <c r="F62" s="294"/>
      <c r="G62" s="294"/>
      <c r="H62" s="293"/>
      <c r="I62" s="293"/>
      <c r="J62" s="293"/>
      <c r="K62" s="293"/>
      <c r="L62" s="293"/>
      <c r="M62" s="293"/>
      <c r="N62" s="293"/>
      <c r="O62" s="311"/>
    </row>
    <row r="63" spans="1:15" ht="9" hidden="1" customHeight="1">
      <c r="A63" s="298"/>
      <c r="C63" s="294"/>
      <c r="D63" s="294"/>
      <c r="E63" s="294"/>
      <c r="F63" s="294"/>
      <c r="G63" s="294"/>
      <c r="H63" s="293"/>
      <c r="I63" s="293"/>
      <c r="J63" s="293"/>
      <c r="K63" s="293"/>
      <c r="L63" s="293"/>
      <c r="M63" s="293"/>
      <c r="N63" s="293"/>
      <c r="O63" s="311"/>
    </row>
    <row r="64" spans="1:15" ht="9" hidden="1" customHeight="1">
      <c r="A64" s="292"/>
      <c r="C64" s="294"/>
      <c r="D64" s="294"/>
      <c r="E64" s="294"/>
      <c r="F64" s="294"/>
      <c r="G64" s="294"/>
      <c r="H64" s="293"/>
      <c r="I64" s="293"/>
      <c r="J64" s="293"/>
      <c r="K64" s="293"/>
      <c r="L64" s="293"/>
      <c r="M64" s="293"/>
      <c r="N64" s="293"/>
      <c r="O64" s="311"/>
    </row>
    <row r="65" spans="1:15" ht="9" hidden="1" customHeight="1">
      <c r="A65" s="292"/>
      <c r="C65" s="294"/>
      <c r="D65" s="294"/>
      <c r="E65" s="294"/>
      <c r="F65" s="294"/>
      <c r="G65" s="294"/>
      <c r="H65" s="293"/>
      <c r="I65" s="293"/>
      <c r="J65" s="293"/>
      <c r="K65" s="293"/>
      <c r="L65" s="293"/>
      <c r="M65" s="293"/>
      <c r="N65" s="293"/>
      <c r="O65" s="311"/>
    </row>
    <row r="66" spans="1:15" ht="9" hidden="1" customHeight="1">
      <c r="A66" s="292"/>
      <c r="C66" s="294"/>
      <c r="D66" s="294"/>
      <c r="E66" s="294"/>
      <c r="F66" s="294"/>
      <c r="G66" s="294"/>
      <c r="H66" s="293"/>
      <c r="I66" s="293"/>
      <c r="J66" s="293"/>
      <c r="K66" s="293"/>
      <c r="L66" s="293"/>
      <c r="M66" s="293"/>
      <c r="N66" s="293"/>
      <c r="O66" s="311"/>
    </row>
    <row r="67" spans="1:15" ht="9" hidden="1" customHeight="1">
      <c r="A67" s="292"/>
      <c r="C67" s="294"/>
      <c r="D67" s="294"/>
      <c r="E67" s="294"/>
      <c r="F67" s="294"/>
      <c r="G67" s="294"/>
      <c r="H67" s="293"/>
      <c r="I67" s="293"/>
      <c r="J67" s="293"/>
      <c r="K67" s="293"/>
      <c r="L67" s="293"/>
      <c r="M67" s="293"/>
      <c r="N67" s="293"/>
      <c r="O67" s="311"/>
    </row>
    <row r="68" spans="1:15" ht="9" hidden="1" customHeight="1">
      <c r="A68" s="296"/>
      <c r="C68" s="294"/>
      <c r="D68" s="294"/>
      <c r="E68" s="294"/>
      <c r="F68" s="294"/>
      <c r="G68" s="294"/>
      <c r="H68" s="293"/>
      <c r="I68" s="293"/>
      <c r="J68" s="293"/>
      <c r="K68" s="293"/>
      <c r="L68" s="293"/>
      <c r="M68" s="293"/>
      <c r="N68" s="293"/>
      <c r="O68" s="311"/>
    </row>
    <row r="69" spans="1:15" ht="9" hidden="1" customHeight="1">
      <c r="A69" s="298"/>
      <c r="C69" s="294"/>
      <c r="D69" s="294"/>
      <c r="E69" s="294"/>
      <c r="F69" s="294"/>
      <c r="G69" s="294"/>
      <c r="H69" s="293"/>
      <c r="I69" s="293"/>
      <c r="J69" s="293"/>
      <c r="K69" s="293"/>
      <c r="L69" s="293"/>
      <c r="M69" s="293"/>
      <c r="N69" s="293"/>
      <c r="O69" s="311"/>
    </row>
    <row r="70" spans="1:15" ht="9" hidden="1" customHeight="1">
      <c r="A70" s="292"/>
      <c r="C70" s="294"/>
      <c r="D70" s="294"/>
      <c r="E70" s="294"/>
      <c r="F70" s="294"/>
      <c r="G70" s="294"/>
      <c r="H70" s="293"/>
      <c r="I70" s="293"/>
      <c r="J70" s="293"/>
      <c r="K70" s="293"/>
      <c r="L70" s="293"/>
      <c r="M70" s="293"/>
      <c r="N70" s="293"/>
      <c r="O70" s="311"/>
    </row>
    <row r="71" spans="1:15" ht="9" hidden="1" customHeight="1">
      <c r="A71" s="292"/>
      <c r="C71" s="294"/>
      <c r="D71" s="294"/>
      <c r="E71" s="294"/>
      <c r="F71" s="294"/>
      <c r="G71" s="294"/>
      <c r="H71" s="293"/>
      <c r="I71" s="293"/>
      <c r="J71" s="293"/>
      <c r="K71" s="293"/>
      <c r="L71" s="293"/>
      <c r="M71" s="293"/>
      <c r="N71" s="293"/>
      <c r="O71" s="311"/>
    </row>
    <row r="72" spans="1:15" ht="9" hidden="1" customHeight="1">
      <c r="A72" s="292"/>
      <c r="C72" s="294"/>
      <c r="D72" s="294"/>
      <c r="E72" s="294"/>
      <c r="F72" s="294"/>
      <c r="G72" s="294"/>
      <c r="H72" s="293"/>
      <c r="I72" s="293"/>
      <c r="J72" s="293"/>
      <c r="K72" s="293"/>
      <c r="L72" s="293"/>
      <c r="M72" s="293"/>
      <c r="N72" s="293"/>
      <c r="O72" s="311"/>
    </row>
    <row r="73" spans="1:15" ht="9" hidden="1" customHeight="1">
      <c r="A73" s="292"/>
      <c r="C73" s="294"/>
      <c r="D73" s="294"/>
      <c r="E73" s="294"/>
      <c r="F73" s="294"/>
      <c r="G73" s="294"/>
      <c r="H73" s="293"/>
      <c r="I73" s="293"/>
      <c r="J73" s="293"/>
      <c r="K73" s="293"/>
      <c r="L73" s="293"/>
      <c r="M73" s="293"/>
      <c r="N73" s="293"/>
      <c r="O73" s="311"/>
    </row>
    <row r="74" spans="1:15" ht="9" hidden="1" customHeight="1">
      <c r="A74" s="296"/>
      <c r="C74" s="294"/>
      <c r="D74" s="294"/>
      <c r="E74" s="294"/>
      <c r="F74" s="294"/>
      <c r="G74" s="294"/>
      <c r="H74" s="293"/>
      <c r="I74" s="293"/>
      <c r="J74" s="293"/>
      <c r="K74" s="293"/>
      <c r="L74" s="293"/>
      <c r="M74" s="293"/>
      <c r="N74" s="293"/>
      <c r="O74" s="311"/>
    </row>
    <row r="75" spans="1:15" ht="9" hidden="1" customHeight="1">
      <c r="A75" s="298"/>
      <c r="C75" s="294"/>
      <c r="D75" s="294"/>
      <c r="E75" s="294"/>
      <c r="F75" s="294"/>
      <c r="G75" s="294"/>
      <c r="H75" s="293"/>
      <c r="I75" s="293"/>
      <c r="J75" s="293"/>
      <c r="K75" s="293"/>
      <c r="L75" s="293"/>
      <c r="M75" s="293"/>
      <c r="N75" s="293"/>
      <c r="O75" s="311"/>
    </row>
    <row r="76" spans="1:15" ht="9" hidden="1" customHeight="1">
      <c r="A76" s="292"/>
      <c r="C76" s="294"/>
      <c r="D76" s="294"/>
      <c r="E76" s="294"/>
      <c r="F76" s="294"/>
      <c r="G76" s="294"/>
      <c r="H76" s="293"/>
      <c r="I76" s="293"/>
      <c r="J76" s="293"/>
      <c r="K76" s="293"/>
      <c r="L76" s="293"/>
      <c r="M76" s="293"/>
      <c r="N76" s="293"/>
      <c r="O76" s="311"/>
    </row>
    <row r="77" spans="1:15" ht="9" hidden="1" customHeight="1">
      <c r="A77" s="292"/>
      <c r="C77" s="294"/>
      <c r="D77" s="294"/>
      <c r="E77" s="294"/>
      <c r="F77" s="294"/>
      <c r="G77" s="294"/>
      <c r="H77" s="293"/>
      <c r="I77" s="293"/>
      <c r="J77" s="293"/>
      <c r="K77" s="293"/>
      <c r="L77" s="293"/>
      <c r="M77" s="293"/>
      <c r="N77" s="293"/>
      <c r="O77" s="311"/>
    </row>
    <row r="78" spans="1:15" ht="9" hidden="1" customHeight="1">
      <c r="A78" s="292"/>
      <c r="C78" s="245"/>
      <c r="D78" s="245"/>
      <c r="E78" s="245"/>
      <c r="F78" s="245"/>
      <c r="G78" s="245"/>
      <c r="O78" s="56"/>
    </row>
    <row r="79" spans="1:15" ht="9" hidden="1" customHeight="1">
      <c r="A79" s="292"/>
      <c r="C79" s="245"/>
      <c r="D79" s="245"/>
      <c r="E79" s="245"/>
      <c r="F79" s="245"/>
      <c r="G79" s="245"/>
      <c r="O79" s="56"/>
    </row>
    <row r="80" spans="1:15" ht="9" hidden="1" customHeight="1">
      <c r="A80" s="292"/>
      <c r="C80" s="245"/>
      <c r="D80" s="245"/>
      <c r="E80" s="245"/>
      <c r="F80" s="245"/>
      <c r="G80" s="245"/>
      <c r="O80" s="56"/>
    </row>
    <row r="81" spans="1:15" ht="9" hidden="1" customHeight="1">
      <c r="A81" s="292"/>
      <c r="C81" s="245"/>
      <c r="D81" s="245"/>
      <c r="E81" s="245"/>
      <c r="F81" s="245"/>
      <c r="G81" s="245"/>
      <c r="O81" s="56"/>
    </row>
    <row r="82" spans="1:15" ht="9" hidden="1" customHeight="1">
      <c r="A82" s="292"/>
      <c r="C82" s="245"/>
      <c r="D82" s="245"/>
      <c r="E82" s="245"/>
      <c r="F82" s="245"/>
      <c r="G82" s="245"/>
      <c r="O82" s="56"/>
    </row>
    <row r="83" spans="1:15" ht="9" hidden="1" customHeight="1">
      <c r="A83" s="292"/>
      <c r="C83" s="245"/>
      <c r="D83" s="245"/>
      <c r="E83" s="245"/>
      <c r="F83" s="245"/>
      <c r="G83" s="245"/>
      <c r="O83" s="56"/>
    </row>
    <row r="84" spans="1:15" ht="9" hidden="1" customHeight="1">
      <c r="A84" s="296"/>
      <c r="C84" s="245"/>
      <c r="D84" s="245"/>
      <c r="E84" s="245"/>
      <c r="F84" s="245"/>
      <c r="G84" s="245"/>
      <c r="O84" s="56"/>
    </row>
    <row r="85" spans="1:15" ht="9" hidden="1" customHeight="1">
      <c r="A85" s="298"/>
      <c r="C85" s="245"/>
      <c r="D85" s="245"/>
      <c r="E85" s="245"/>
      <c r="F85" s="245"/>
      <c r="G85" s="245"/>
      <c r="O85" s="56"/>
    </row>
    <row r="86" spans="1:15" ht="9" hidden="1" customHeight="1">
      <c r="A86" s="292"/>
      <c r="C86" s="245"/>
      <c r="D86" s="245"/>
      <c r="E86" s="245"/>
      <c r="F86" s="245"/>
      <c r="G86" s="245"/>
      <c r="O86" s="56"/>
    </row>
    <row r="87" spans="1:15" ht="9" hidden="1" customHeight="1">
      <c r="A87" s="292"/>
      <c r="C87" s="245"/>
      <c r="D87" s="245"/>
      <c r="E87" s="245"/>
      <c r="F87" s="245"/>
      <c r="G87" s="245"/>
      <c r="O87" s="56"/>
    </row>
    <row r="88" spans="1:15" ht="9" hidden="1" customHeight="1">
      <c r="A88" s="292"/>
      <c r="C88" s="245"/>
      <c r="D88" s="245"/>
      <c r="E88" s="245"/>
      <c r="F88" s="245"/>
      <c r="G88" s="245"/>
      <c r="O88" s="56"/>
    </row>
    <row r="89" spans="1:15" ht="9" hidden="1" customHeight="1">
      <c r="A89" s="292"/>
      <c r="C89" s="245"/>
      <c r="D89" s="245"/>
      <c r="E89" s="245"/>
      <c r="F89" s="245"/>
      <c r="G89" s="245"/>
      <c r="O89" s="56"/>
    </row>
    <row r="90" spans="1:15" ht="9" hidden="1" customHeight="1">
      <c r="A90" s="292"/>
      <c r="C90" s="245"/>
      <c r="D90" s="245"/>
      <c r="E90" s="245"/>
      <c r="F90" s="245"/>
      <c r="G90" s="245"/>
      <c r="O90" s="56"/>
    </row>
    <row r="91" spans="1:15" ht="9" hidden="1" customHeight="1">
      <c r="A91" s="292"/>
      <c r="C91" s="245"/>
      <c r="D91" s="245"/>
      <c r="E91" s="245"/>
      <c r="F91" s="245"/>
      <c r="G91" s="245"/>
      <c r="O91" s="56"/>
    </row>
    <row r="92" spans="1:15" ht="9" hidden="1" customHeight="1">
      <c r="A92" s="292"/>
      <c r="C92" s="245"/>
      <c r="D92" s="245"/>
      <c r="E92" s="245"/>
      <c r="F92" s="245"/>
      <c r="G92" s="245"/>
      <c r="O92" s="56"/>
    </row>
    <row r="93" spans="1:15" ht="9" hidden="1" customHeight="1">
      <c r="A93" s="292"/>
      <c r="C93" s="245"/>
      <c r="D93" s="245"/>
      <c r="E93" s="245"/>
      <c r="F93" s="245"/>
      <c r="G93" s="245"/>
      <c r="O93" s="56"/>
    </row>
    <row r="94" spans="1:15" ht="9" hidden="1" customHeight="1">
      <c r="A94" s="292"/>
      <c r="C94" s="245"/>
      <c r="D94" s="245"/>
      <c r="E94" s="245"/>
      <c r="F94" s="245"/>
      <c r="G94" s="245"/>
      <c r="O94" s="56"/>
    </row>
    <row r="95" spans="1:15" ht="9" hidden="1" customHeight="1">
      <c r="A95" s="298"/>
      <c r="C95" s="245"/>
      <c r="D95" s="245"/>
      <c r="E95" s="245"/>
      <c r="F95" s="245"/>
      <c r="G95" s="245"/>
      <c r="O95" s="56"/>
    </row>
    <row r="96" spans="1:15" ht="9" hidden="1" customHeight="1">
      <c r="A96" s="292"/>
      <c r="C96" s="245"/>
      <c r="D96" s="245"/>
      <c r="E96" s="245"/>
      <c r="F96" s="245"/>
      <c r="G96" s="245"/>
      <c r="O96" s="56"/>
    </row>
    <row r="97" spans="1:15" ht="9" hidden="1" customHeight="1">
      <c r="A97" s="292"/>
      <c r="C97" s="245"/>
      <c r="D97" s="245"/>
      <c r="E97" s="245"/>
      <c r="F97" s="245"/>
      <c r="G97" s="245"/>
      <c r="O97" s="56"/>
    </row>
    <row r="98" spans="1:15" ht="9" hidden="1" customHeight="1">
      <c r="A98" s="292"/>
      <c r="C98" s="245"/>
      <c r="D98" s="245"/>
      <c r="E98" s="245"/>
      <c r="F98" s="245"/>
      <c r="G98" s="245"/>
      <c r="O98" s="56"/>
    </row>
    <row r="99" spans="1:15" hidden="1">
      <c r="A99" s="299"/>
      <c r="C99" s="245"/>
      <c r="D99" s="245"/>
      <c r="E99" s="245"/>
      <c r="F99" s="245"/>
      <c r="G99" s="245"/>
      <c r="O99" s="56"/>
    </row>
    <row r="100" spans="1:15" hidden="1">
      <c r="A100" s="299"/>
      <c r="C100" s="245"/>
      <c r="D100" s="245"/>
      <c r="E100" s="245"/>
      <c r="F100" s="245"/>
      <c r="G100" s="245"/>
      <c r="O100" s="56"/>
    </row>
    <row r="101" spans="1:15" hidden="1">
      <c r="A101" s="299"/>
      <c r="C101" s="245"/>
      <c r="D101" s="245"/>
      <c r="E101" s="245"/>
      <c r="F101" s="245"/>
      <c r="G101" s="245"/>
      <c r="O101" s="56"/>
    </row>
    <row r="102" spans="1:15" hidden="1">
      <c r="A102" s="299"/>
      <c r="C102" s="245"/>
      <c r="D102" s="245"/>
      <c r="E102" s="245"/>
      <c r="F102" s="245"/>
      <c r="G102" s="245"/>
      <c r="O102" s="56"/>
    </row>
    <row r="103" spans="1:15" hidden="1">
      <c r="A103" s="299"/>
      <c r="C103" s="245"/>
      <c r="D103" s="245"/>
      <c r="E103" s="245"/>
      <c r="F103" s="245"/>
      <c r="G103" s="245"/>
      <c r="O103" s="56"/>
    </row>
    <row r="104" spans="1:15" hidden="1">
      <c r="A104" s="299"/>
      <c r="C104" s="245"/>
      <c r="D104" s="245"/>
      <c r="E104" s="245"/>
      <c r="F104" s="245"/>
      <c r="G104" s="245"/>
      <c r="O104" s="56"/>
    </row>
    <row r="105" spans="1:15" hidden="1">
      <c r="A105" s="299"/>
      <c r="C105" s="245"/>
      <c r="D105" s="245"/>
      <c r="E105" s="245"/>
      <c r="F105" s="245"/>
      <c r="G105" s="245"/>
      <c r="O105" s="56"/>
    </row>
    <row r="106" spans="1:15" ht="15.75" hidden="1">
      <c r="A106" s="300"/>
      <c r="C106" s="245"/>
      <c r="D106" s="245"/>
      <c r="E106" s="245"/>
      <c r="F106" s="245"/>
      <c r="G106" s="245"/>
      <c r="O106" s="56"/>
    </row>
    <row r="107" spans="1:15" ht="15.75" hidden="1">
      <c r="A107" s="300"/>
      <c r="C107" s="245"/>
      <c r="D107" s="245"/>
      <c r="E107" s="245"/>
      <c r="F107" s="245"/>
      <c r="G107" s="245"/>
      <c r="O107" s="56"/>
    </row>
    <row r="108" spans="1:15" ht="15.75" hidden="1">
      <c r="A108" s="300"/>
      <c r="C108" s="245"/>
      <c r="D108" s="245"/>
      <c r="E108" s="245"/>
      <c r="F108" s="245"/>
      <c r="G108" s="245"/>
      <c r="O108" s="56"/>
    </row>
    <row r="109" spans="1:15" ht="15.75" hidden="1">
      <c r="A109" s="300"/>
      <c r="C109" s="245"/>
      <c r="D109" s="245"/>
      <c r="E109" s="245"/>
      <c r="F109" s="245"/>
      <c r="G109" s="245"/>
      <c r="O109" s="56"/>
    </row>
    <row r="110" spans="1:15" ht="15.75" hidden="1">
      <c r="A110" s="300"/>
      <c r="C110" s="245"/>
      <c r="D110" s="245"/>
      <c r="E110" s="245"/>
      <c r="F110" s="245"/>
      <c r="G110" s="245"/>
      <c r="O110" s="56"/>
    </row>
    <row r="111" spans="1:15" ht="15.75" hidden="1">
      <c r="A111" s="300"/>
      <c r="C111" s="245"/>
      <c r="D111" s="245"/>
      <c r="E111" s="245"/>
      <c r="F111" s="245"/>
      <c r="G111" s="245"/>
      <c r="O111" s="56"/>
    </row>
    <row r="112" spans="1:15" ht="15.75" hidden="1">
      <c r="A112" s="300"/>
      <c r="C112" s="245"/>
      <c r="D112" s="245"/>
      <c r="E112" s="245"/>
      <c r="F112" s="245"/>
      <c r="G112" s="245"/>
      <c r="O112" s="56"/>
    </row>
    <row r="113" spans="1:15" ht="15.75" hidden="1">
      <c r="A113" s="300"/>
      <c r="C113" s="245"/>
      <c r="D113" s="245"/>
      <c r="E113" s="245"/>
      <c r="F113" s="245"/>
      <c r="G113" s="245"/>
      <c r="O113" s="56"/>
    </row>
    <row r="114" spans="1:15" ht="15.75" hidden="1">
      <c r="A114" s="300"/>
      <c r="C114" s="245"/>
      <c r="D114" s="245"/>
      <c r="E114" s="245"/>
      <c r="F114" s="245"/>
      <c r="G114" s="245"/>
      <c r="O114" s="56"/>
    </row>
    <row r="115" spans="1:15" ht="15.75" hidden="1">
      <c r="A115" s="300"/>
      <c r="C115" s="245"/>
      <c r="D115" s="245"/>
      <c r="E115" s="245"/>
      <c r="F115" s="245"/>
      <c r="G115" s="245"/>
      <c r="O115" s="56"/>
    </row>
    <row r="116" spans="1:15" ht="15.75" hidden="1">
      <c r="A116" s="300"/>
      <c r="C116" s="245"/>
      <c r="D116" s="245"/>
      <c r="E116" s="245"/>
      <c r="F116" s="245"/>
      <c r="G116" s="245"/>
      <c r="O116" s="56"/>
    </row>
    <row r="117" spans="1:15" ht="15.75" hidden="1">
      <c r="A117" s="300"/>
      <c r="C117" s="245"/>
      <c r="D117" s="245"/>
      <c r="E117" s="245"/>
      <c r="F117" s="245"/>
      <c r="G117" s="245"/>
      <c r="O117" s="56"/>
    </row>
    <row r="118" spans="1:15" ht="15.75" hidden="1">
      <c r="A118" s="300"/>
      <c r="C118" s="245"/>
      <c r="D118" s="245"/>
      <c r="E118" s="245"/>
      <c r="F118" s="245"/>
      <c r="G118" s="245"/>
      <c r="O118" s="56"/>
    </row>
    <row r="119" spans="1:15" ht="15.75" hidden="1">
      <c r="A119" s="300"/>
      <c r="C119" s="245"/>
      <c r="D119" s="245"/>
      <c r="E119" s="245"/>
      <c r="F119" s="245"/>
      <c r="G119" s="245"/>
      <c r="O119" s="56"/>
    </row>
    <row r="120" spans="1:15" ht="15.75" hidden="1">
      <c r="A120" s="300"/>
      <c r="C120" s="245"/>
      <c r="D120" s="245"/>
      <c r="E120" s="245"/>
      <c r="F120" s="245"/>
      <c r="G120" s="245"/>
      <c r="O120" s="56"/>
    </row>
    <row r="121" spans="1:15" ht="15.75" hidden="1">
      <c r="A121" s="300"/>
      <c r="C121" s="245"/>
      <c r="D121" s="245"/>
      <c r="E121" s="245"/>
      <c r="F121" s="245"/>
      <c r="G121" s="245"/>
      <c r="O121" s="56"/>
    </row>
    <row r="122" spans="1:15" ht="15.75" hidden="1">
      <c r="A122" s="300"/>
      <c r="C122" s="245"/>
      <c r="D122" s="245"/>
      <c r="E122" s="245"/>
      <c r="F122" s="245"/>
      <c r="G122" s="245"/>
      <c r="O122" s="56"/>
    </row>
    <row r="123" spans="1:15" ht="15.75" hidden="1">
      <c r="A123" s="300"/>
      <c r="C123" s="245"/>
      <c r="D123" s="245"/>
      <c r="E123" s="245"/>
      <c r="F123" s="245"/>
      <c r="G123" s="245"/>
      <c r="O123" s="56"/>
    </row>
    <row r="124" spans="1:15" ht="15.75" hidden="1">
      <c r="A124" s="300"/>
      <c r="C124" s="245"/>
      <c r="D124" s="245"/>
      <c r="E124" s="245"/>
      <c r="F124" s="245"/>
      <c r="G124" s="245"/>
      <c r="O124" s="56"/>
    </row>
    <row r="125" spans="1:15" ht="15.75" hidden="1">
      <c r="A125" s="300"/>
      <c r="C125" s="245"/>
      <c r="D125" s="245"/>
      <c r="E125" s="245"/>
      <c r="F125" s="245"/>
      <c r="G125" s="245"/>
      <c r="O125" s="56"/>
    </row>
    <row r="126" spans="1:15" ht="15.75" hidden="1">
      <c r="A126" s="300"/>
      <c r="C126" s="245"/>
      <c r="D126" s="245"/>
      <c r="E126" s="245"/>
      <c r="F126" s="245"/>
      <c r="G126" s="245"/>
      <c r="O126" s="56"/>
    </row>
    <row r="127" spans="1:15" ht="15.75" hidden="1">
      <c r="A127" s="300"/>
      <c r="C127" s="245"/>
      <c r="D127" s="245"/>
      <c r="E127" s="245"/>
      <c r="F127" s="245"/>
      <c r="G127" s="245"/>
      <c r="O127" s="56"/>
    </row>
    <row r="128" spans="1:15" ht="15.75" hidden="1">
      <c r="A128" s="300"/>
      <c r="C128" s="245"/>
      <c r="D128" s="245"/>
      <c r="E128" s="245"/>
      <c r="F128" s="245"/>
      <c r="G128" s="245"/>
      <c r="O128" s="56"/>
    </row>
    <row r="129" spans="1:15" ht="15.75" hidden="1">
      <c r="A129" s="300"/>
      <c r="C129" s="245"/>
      <c r="D129" s="245"/>
      <c r="E129" s="245"/>
      <c r="F129" s="245"/>
      <c r="G129" s="245"/>
      <c r="O129" s="56"/>
    </row>
    <row r="130" spans="1:15" ht="15.75" hidden="1">
      <c r="A130" s="300"/>
      <c r="C130" s="245"/>
      <c r="D130" s="245"/>
      <c r="E130" s="245"/>
      <c r="F130" s="245"/>
      <c r="G130" s="245"/>
      <c r="O130" s="56"/>
    </row>
    <row r="131" spans="1:15" ht="15.75" hidden="1">
      <c r="A131" s="300"/>
      <c r="C131" s="245"/>
      <c r="D131" s="245"/>
      <c r="E131" s="245"/>
      <c r="F131" s="245"/>
      <c r="G131" s="245"/>
      <c r="O131" s="56"/>
    </row>
    <row r="132" spans="1:15" ht="15.75" hidden="1">
      <c r="A132" s="300"/>
      <c r="C132" s="245"/>
      <c r="D132" s="245"/>
      <c r="E132" s="245"/>
      <c r="F132" s="245"/>
      <c r="G132" s="245"/>
      <c r="O132" s="56"/>
    </row>
    <row r="133" spans="1:15" ht="15.75" hidden="1">
      <c r="A133" s="300"/>
      <c r="C133" s="245"/>
      <c r="D133" s="245"/>
      <c r="E133" s="245"/>
      <c r="F133" s="245"/>
      <c r="G133" s="245"/>
      <c r="O133" s="56"/>
    </row>
    <row r="134" spans="1:15" ht="15.75" hidden="1">
      <c r="A134" s="300"/>
      <c r="C134" s="245"/>
      <c r="D134" s="245"/>
      <c r="E134" s="245"/>
      <c r="F134" s="245"/>
      <c r="G134" s="245"/>
      <c r="O134" s="56"/>
    </row>
    <row r="135" spans="1:15" ht="15.75" hidden="1">
      <c r="A135" s="300"/>
      <c r="C135" s="245"/>
      <c r="D135" s="245"/>
      <c r="E135" s="245"/>
      <c r="F135" s="245"/>
      <c r="G135" s="245"/>
      <c r="O135" s="56"/>
    </row>
    <row r="136" spans="1:15" ht="15.75" hidden="1">
      <c r="A136" s="300"/>
      <c r="C136" s="245"/>
      <c r="D136" s="245"/>
      <c r="E136" s="245"/>
      <c r="F136" s="245"/>
      <c r="G136" s="245"/>
      <c r="O136" s="56"/>
    </row>
    <row r="137" spans="1:15" ht="15.75" hidden="1">
      <c r="A137" s="300"/>
      <c r="C137" s="245"/>
      <c r="D137" s="245"/>
      <c r="E137" s="245"/>
      <c r="F137" s="245"/>
      <c r="G137" s="245"/>
      <c r="O137" s="56"/>
    </row>
    <row r="138" spans="1:15" ht="15.75" hidden="1">
      <c r="A138" s="300"/>
      <c r="C138" s="245"/>
      <c r="D138" s="245"/>
      <c r="E138" s="245"/>
      <c r="F138" s="245"/>
      <c r="G138" s="245"/>
      <c r="O138" s="56"/>
    </row>
    <row r="139" spans="1:15" ht="15.75" hidden="1">
      <c r="A139" s="300"/>
      <c r="C139" s="245"/>
      <c r="D139" s="245"/>
      <c r="E139" s="245"/>
      <c r="F139" s="245"/>
      <c r="G139" s="245"/>
      <c r="O139" s="56"/>
    </row>
    <row r="140" spans="1:15" ht="15.75" hidden="1">
      <c r="A140" s="300"/>
      <c r="C140" s="245"/>
      <c r="D140" s="245"/>
      <c r="E140" s="245"/>
      <c r="F140" s="245"/>
      <c r="G140" s="245"/>
      <c r="O140" s="56"/>
    </row>
    <row r="141" spans="1:15" ht="15.75" hidden="1">
      <c r="A141" s="300"/>
      <c r="C141" s="245"/>
      <c r="D141" s="245"/>
      <c r="E141" s="245"/>
      <c r="F141" s="245"/>
      <c r="G141" s="245"/>
      <c r="O141" s="56"/>
    </row>
    <row r="142" spans="1:15" ht="15.75" hidden="1">
      <c r="A142" s="300"/>
      <c r="C142" s="245"/>
      <c r="D142" s="245"/>
      <c r="E142" s="245"/>
      <c r="F142" s="245"/>
      <c r="G142" s="245"/>
      <c r="O142" s="56"/>
    </row>
    <row r="143" spans="1:15" ht="15.75" hidden="1">
      <c r="A143" s="300"/>
      <c r="C143" s="245"/>
      <c r="D143" s="245"/>
      <c r="E143" s="245"/>
      <c r="F143" s="245"/>
      <c r="G143" s="245"/>
      <c r="O143" s="56"/>
    </row>
    <row r="144" spans="1:15" ht="15.75" hidden="1">
      <c r="A144" s="300"/>
      <c r="C144" s="245"/>
      <c r="D144" s="245"/>
      <c r="E144" s="245"/>
      <c r="F144" s="245"/>
      <c r="G144" s="245"/>
      <c r="O144" s="56"/>
    </row>
    <row r="145" spans="1:15" ht="15.75" hidden="1">
      <c r="A145" s="300"/>
      <c r="C145" s="245"/>
      <c r="D145" s="245"/>
      <c r="E145" s="245"/>
      <c r="F145" s="245"/>
      <c r="G145" s="245"/>
      <c r="O145" s="56"/>
    </row>
    <row r="146" spans="1:15" ht="15.75" hidden="1">
      <c r="A146" s="300"/>
      <c r="C146" s="245"/>
      <c r="D146" s="245"/>
      <c r="E146" s="245"/>
      <c r="F146" s="245"/>
      <c r="G146" s="245"/>
      <c r="O146" s="56"/>
    </row>
    <row r="147" spans="1:15" ht="15.75" hidden="1">
      <c r="A147" s="300"/>
      <c r="C147" s="245"/>
      <c r="D147" s="245"/>
      <c r="E147" s="245"/>
      <c r="F147" s="245"/>
      <c r="G147" s="245"/>
      <c r="O147" s="56"/>
    </row>
    <row r="148" spans="1:15" ht="15.75" hidden="1">
      <c r="A148" s="300"/>
      <c r="C148" s="245"/>
      <c r="D148" s="245"/>
      <c r="E148" s="245"/>
      <c r="F148" s="245"/>
      <c r="G148" s="245"/>
      <c r="O148" s="56"/>
    </row>
    <row r="149" spans="1:15" ht="15.75" hidden="1">
      <c r="A149" s="300"/>
      <c r="C149" s="245"/>
      <c r="D149" s="245"/>
      <c r="E149" s="245"/>
      <c r="F149" s="245"/>
      <c r="G149" s="245"/>
      <c r="O149" s="56"/>
    </row>
    <row r="150" spans="1:15" ht="15.75" hidden="1">
      <c r="A150" s="300"/>
      <c r="C150" s="245"/>
      <c r="D150" s="245"/>
      <c r="E150" s="245"/>
      <c r="F150" s="245"/>
      <c r="G150" s="245"/>
      <c r="O150" s="56"/>
    </row>
    <row r="151" spans="1:15" ht="15.75" hidden="1">
      <c r="A151" s="300"/>
      <c r="C151" s="245"/>
      <c r="D151" s="245"/>
      <c r="E151" s="245"/>
      <c r="F151" s="245"/>
      <c r="G151" s="245"/>
      <c r="O151" s="56"/>
    </row>
    <row r="152" spans="1:15" ht="15.75" hidden="1">
      <c r="A152" s="300"/>
      <c r="C152" s="245"/>
      <c r="D152" s="245"/>
      <c r="E152" s="245"/>
      <c r="F152" s="245"/>
      <c r="G152" s="245"/>
      <c r="O152" s="56"/>
    </row>
    <row r="153" spans="1:15" ht="15.75" hidden="1">
      <c r="A153" s="300"/>
      <c r="C153" s="245"/>
      <c r="D153" s="245"/>
      <c r="E153" s="245"/>
      <c r="F153" s="245"/>
      <c r="G153" s="245"/>
      <c r="O153" s="56"/>
    </row>
    <row r="154" spans="1:15" ht="15.75" hidden="1">
      <c r="A154" s="300"/>
      <c r="C154" s="245"/>
      <c r="D154" s="245"/>
      <c r="E154" s="245"/>
      <c r="F154" s="245"/>
      <c r="G154" s="245"/>
      <c r="O154" s="56"/>
    </row>
    <row r="155" spans="1:15" ht="15.75" hidden="1">
      <c r="A155" s="300"/>
      <c r="C155" s="245"/>
      <c r="D155" s="245"/>
      <c r="E155" s="245"/>
      <c r="F155" s="245"/>
      <c r="G155" s="245"/>
      <c r="O155" s="56"/>
    </row>
    <row r="156" spans="1:15" ht="15.75" hidden="1">
      <c r="A156" s="300"/>
      <c r="C156" s="245"/>
      <c r="D156" s="245"/>
      <c r="E156" s="245"/>
      <c r="F156" s="245"/>
      <c r="G156" s="245"/>
      <c r="O156" s="56"/>
    </row>
    <row r="157" spans="1:15" ht="15.75" hidden="1">
      <c r="A157" s="300"/>
      <c r="C157" s="245"/>
      <c r="D157" s="245"/>
      <c r="E157" s="245"/>
      <c r="F157" s="245"/>
      <c r="G157" s="245"/>
      <c r="O157" s="56"/>
    </row>
    <row r="158" spans="1:15" ht="15.75" hidden="1">
      <c r="A158" s="300"/>
      <c r="C158" s="245"/>
      <c r="D158" s="245"/>
      <c r="E158" s="245"/>
      <c r="F158" s="245"/>
      <c r="G158" s="245"/>
      <c r="O158" s="56"/>
    </row>
    <row r="159" spans="1:15" ht="15.75" hidden="1">
      <c r="A159" s="300"/>
      <c r="C159" s="245"/>
      <c r="D159" s="245"/>
      <c r="E159" s="245"/>
      <c r="F159" s="245"/>
      <c r="G159" s="245"/>
      <c r="O159" s="56"/>
    </row>
    <row r="160" spans="1:15" ht="15.75" hidden="1">
      <c r="A160" s="300"/>
      <c r="C160" s="245"/>
      <c r="D160" s="245"/>
      <c r="E160" s="245"/>
      <c r="F160" s="245"/>
      <c r="G160" s="245"/>
      <c r="O160" s="56"/>
    </row>
    <row r="161" spans="1:15" ht="15.75" hidden="1">
      <c r="A161" s="300"/>
      <c r="C161" s="245"/>
      <c r="D161" s="245"/>
      <c r="E161" s="245"/>
      <c r="F161" s="245"/>
      <c r="G161" s="245"/>
      <c r="O161" s="56"/>
    </row>
    <row r="162" spans="1:15" ht="15.75" hidden="1">
      <c r="A162" s="300"/>
      <c r="C162" s="245"/>
      <c r="D162" s="245"/>
      <c r="E162" s="245"/>
      <c r="F162" s="245"/>
      <c r="G162" s="245"/>
      <c r="O162" s="56"/>
    </row>
    <row r="163" spans="1:15" ht="15.75" hidden="1">
      <c r="A163" s="300"/>
      <c r="C163" s="245"/>
      <c r="D163" s="245"/>
      <c r="E163" s="245"/>
      <c r="F163" s="245"/>
      <c r="G163" s="245"/>
      <c r="O163" s="56"/>
    </row>
    <row r="164" spans="1:15" ht="15.75" hidden="1">
      <c r="A164" s="300"/>
      <c r="C164" s="245"/>
      <c r="D164" s="245"/>
      <c r="E164" s="245"/>
      <c r="F164" s="245"/>
      <c r="G164" s="245"/>
      <c r="O164" s="56"/>
    </row>
    <row r="165" spans="1:15" ht="15.75" hidden="1">
      <c r="A165" s="300"/>
      <c r="C165" s="245"/>
      <c r="D165" s="245"/>
      <c r="E165" s="245"/>
      <c r="F165" s="245"/>
      <c r="G165" s="245"/>
      <c r="O165" s="56"/>
    </row>
    <row r="166" spans="1:15" ht="15.75" hidden="1">
      <c r="A166" s="300"/>
      <c r="C166" s="245"/>
      <c r="D166" s="245"/>
      <c r="E166" s="245"/>
      <c r="F166" s="245"/>
      <c r="G166" s="245"/>
      <c r="O166" s="56"/>
    </row>
    <row r="167" spans="1:15" ht="15.75" hidden="1">
      <c r="A167" s="300"/>
      <c r="C167" s="245"/>
      <c r="D167" s="245"/>
      <c r="E167" s="245"/>
      <c r="F167" s="245"/>
      <c r="G167" s="245"/>
      <c r="O167" s="56"/>
    </row>
    <row r="168" spans="1:15" ht="15.75" hidden="1">
      <c r="A168" s="300"/>
      <c r="C168" s="245"/>
      <c r="D168" s="245"/>
      <c r="E168" s="245"/>
      <c r="F168" s="245"/>
      <c r="G168" s="245"/>
      <c r="O168" s="56"/>
    </row>
    <row r="169" spans="1:15" ht="15.75" hidden="1">
      <c r="A169" s="300"/>
      <c r="C169" s="245"/>
      <c r="D169" s="245"/>
      <c r="E169" s="245"/>
      <c r="F169" s="245"/>
      <c r="G169" s="245"/>
      <c r="O169" s="56"/>
    </row>
    <row r="170" spans="1:15" ht="15.75" hidden="1">
      <c r="A170" s="300"/>
      <c r="C170" s="245"/>
      <c r="D170" s="245"/>
      <c r="E170" s="245"/>
      <c r="F170" s="245"/>
      <c r="G170" s="245"/>
      <c r="O170" s="56"/>
    </row>
    <row r="171" spans="1:15" ht="15.75" hidden="1">
      <c r="A171" s="300"/>
      <c r="C171" s="245"/>
      <c r="D171" s="245"/>
      <c r="E171" s="245"/>
      <c r="F171" s="245"/>
      <c r="G171" s="245"/>
      <c r="O171" s="56"/>
    </row>
    <row r="172" spans="1:15" ht="15.75" hidden="1">
      <c r="A172" s="300"/>
      <c r="C172" s="245"/>
      <c r="D172" s="245"/>
      <c r="E172" s="245"/>
      <c r="F172" s="245"/>
      <c r="G172" s="245"/>
      <c r="O172" s="56"/>
    </row>
    <row r="173" spans="1:15" ht="15.75" hidden="1">
      <c r="A173" s="300"/>
      <c r="C173" s="245"/>
      <c r="D173" s="245"/>
      <c r="E173" s="245"/>
      <c r="F173" s="245"/>
      <c r="G173" s="245"/>
      <c r="O173" s="56"/>
    </row>
    <row r="174" spans="1:15" ht="15.75" hidden="1">
      <c r="A174" s="300"/>
      <c r="C174" s="245"/>
      <c r="D174" s="245"/>
      <c r="E174" s="245"/>
      <c r="F174" s="245"/>
      <c r="G174" s="245"/>
      <c r="O174" s="56"/>
    </row>
    <row r="175" spans="1:15" ht="15.75" hidden="1">
      <c r="A175" s="300"/>
      <c r="C175" s="245"/>
      <c r="D175" s="245"/>
      <c r="E175" s="245"/>
      <c r="F175" s="245"/>
      <c r="G175" s="245"/>
      <c r="O175" s="56"/>
    </row>
    <row r="176" spans="1:15" ht="15.75" hidden="1">
      <c r="A176" s="300"/>
      <c r="C176" s="245"/>
      <c r="D176" s="245"/>
      <c r="E176" s="245"/>
      <c r="F176" s="245"/>
      <c r="G176" s="245"/>
      <c r="O176" s="56"/>
    </row>
    <row r="177" spans="1:15" ht="15.75" hidden="1">
      <c r="A177" s="300"/>
      <c r="C177" s="245"/>
      <c r="D177" s="245"/>
      <c r="E177" s="245"/>
      <c r="F177" s="245"/>
      <c r="G177" s="245"/>
      <c r="O177" s="56"/>
    </row>
    <row r="178" spans="1:15" ht="15.75" hidden="1">
      <c r="A178" s="300"/>
      <c r="C178" s="245"/>
      <c r="D178" s="245"/>
      <c r="E178" s="245"/>
      <c r="F178" s="245"/>
      <c r="G178" s="245"/>
      <c r="O178" s="56"/>
    </row>
    <row r="179" spans="1:15" ht="15.75" hidden="1">
      <c r="A179" s="300"/>
      <c r="C179" s="245"/>
      <c r="D179" s="245"/>
      <c r="E179" s="245"/>
      <c r="F179" s="245"/>
      <c r="G179" s="245"/>
      <c r="O179" s="56"/>
    </row>
    <row r="180" spans="1:15" ht="15.75" hidden="1">
      <c r="A180" s="300"/>
      <c r="C180" s="245"/>
      <c r="D180" s="245"/>
      <c r="E180" s="245"/>
      <c r="F180" s="245"/>
      <c r="G180" s="245"/>
      <c r="O180" s="56"/>
    </row>
    <row r="181" spans="1:15" ht="15.75" hidden="1">
      <c r="A181" s="300"/>
      <c r="C181" s="245"/>
      <c r="D181" s="245"/>
      <c r="E181" s="245"/>
      <c r="F181" s="245"/>
      <c r="G181" s="245"/>
      <c r="O181" s="56"/>
    </row>
    <row r="182" spans="1:15" ht="15.75" hidden="1">
      <c r="A182" s="300"/>
      <c r="C182" s="245"/>
      <c r="D182" s="245"/>
      <c r="E182" s="245"/>
      <c r="F182" s="245"/>
      <c r="G182" s="245"/>
      <c r="O182" s="56"/>
    </row>
    <row r="183" spans="1:15" ht="15.75" hidden="1">
      <c r="A183" s="300"/>
      <c r="C183" s="245"/>
      <c r="D183" s="245"/>
      <c r="E183" s="245"/>
      <c r="F183" s="245"/>
      <c r="G183" s="245"/>
      <c r="O183" s="56"/>
    </row>
    <row r="184" spans="1:15" ht="15.75" hidden="1">
      <c r="A184" s="300"/>
      <c r="C184" s="245"/>
      <c r="D184" s="245"/>
      <c r="E184" s="245"/>
      <c r="F184" s="245"/>
      <c r="G184" s="245"/>
      <c r="O184" s="56"/>
    </row>
    <row r="185" spans="1:15" ht="15.75" hidden="1">
      <c r="A185" s="300"/>
      <c r="C185" s="245"/>
      <c r="D185" s="245"/>
      <c r="E185" s="245"/>
      <c r="F185" s="245"/>
      <c r="G185" s="245"/>
      <c r="O185" s="56"/>
    </row>
    <row r="186" spans="1:15" ht="15.75" hidden="1">
      <c r="A186" s="300"/>
      <c r="C186" s="245"/>
      <c r="D186" s="245"/>
      <c r="E186" s="245"/>
      <c r="F186" s="245"/>
      <c r="G186" s="245"/>
      <c r="O186" s="56"/>
    </row>
    <row r="187" spans="1:15" ht="15.75" hidden="1">
      <c r="A187" s="300"/>
      <c r="C187" s="245"/>
      <c r="D187" s="245"/>
      <c r="E187" s="245"/>
      <c r="F187" s="245"/>
      <c r="G187" s="245"/>
      <c r="O187" s="56"/>
    </row>
    <row r="188" spans="1:15" ht="15.75" hidden="1">
      <c r="A188" s="300"/>
      <c r="C188" s="245"/>
      <c r="D188" s="245"/>
      <c r="E188" s="245"/>
      <c r="F188" s="245"/>
      <c r="G188" s="245"/>
      <c r="O188" s="56"/>
    </row>
    <row r="189" spans="1:15" ht="15.75" hidden="1">
      <c r="A189" s="300"/>
      <c r="C189" s="245"/>
      <c r="D189" s="245"/>
      <c r="E189" s="245"/>
      <c r="F189" s="245"/>
      <c r="G189" s="245"/>
      <c r="O189" s="56"/>
    </row>
    <row r="190" spans="1:15" ht="15.75" hidden="1">
      <c r="A190" s="300"/>
      <c r="C190" s="245"/>
      <c r="D190" s="245"/>
      <c r="E190" s="245"/>
      <c r="F190" s="245"/>
      <c r="G190" s="245"/>
      <c r="O190" s="56"/>
    </row>
    <row r="191" spans="1:15" ht="15.75" hidden="1">
      <c r="A191" s="300"/>
      <c r="C191" s="245"/>
      <c r="D191" s="245"/>
      <c r="E191" s="245"/>
      <c r="F191" s="245"/>
      <c r="G191" s="245"/>
      <c r="O191" s="56"/>
    </row>
    <row r="192" spans="1:15" ht="15.75" hidden="1">
      <c r="A192" s="300"/>
      <c r="C192" s="245"/>
      <c r="D192" s="245"/>
      <c r="E192" s="245"/>
      <c r="F192" s="245"/>
      <c r="G192" s="245"/>
      <c r="O192" s="56"/>
    </row>
    <row r="193" spans="1:15" ht="15.75" hidden="1">
      <c r="A193" s="300"/>
      <c r="C193" s="245"/>
      <c r="D193" s="245"/>
      <c r="E193" s="245"/>
      <c r="F193" s="245"/>
      <c r="G193" s="245"/>
      <c r="O193" s="56"/>
    </row>
    <row r="194" spans="1:15" ht="15.75" hidden="1">
      <c r="A194" s="300"/>
      <c r="C194" s="245"/>
      <c r="D194" s="245"/>
      <c r="E194" s="245"/>
      <c r="F194" s="245"/>
      <c r="G194" s="245"/>
      <c r="O194" s="56"/>
    </row>
    <row r="195" spans="1:15" ht="15.75" hidden="1">
      <c r="A195" s="300"/>
      <c r="C195" s="245"/>
      <c r="D195" s="245"/>
      <c r="E195" s="245"/>
      <c r="F195" s="245"/>
      <c r="G195" s="245"/>
      <c r="O195" s="56"/>
    </row>
    <row r="196" spans="1:15" ht="15.75" hidden="1">
      <c r="A196" s="300"/>
      <c r="C196" s="245"/>
      <c r="D196" s="245"/>
      <c r="E196" s="245"/>
      <c r="F196" s="245"/>
      <c r="G196" s="245"/>
      <c r="O196" s="56"/>
    </row>
    <row r="197" spans="1:15" ht="15.75" hidden="1">
      <c r="A197" s="246"/>
      <c r="C197" s="245"/>
      <c r="D197" s="245"/>
      <c r="E197" s="245"/>
      <c r="F197" s="245"/>
      <c r="G197" s="245"/>
      <c r="O197" s="56"/>
    </row>
    <row r="198" spans="1:15" ht="15.75" hidden="1">
      <c r="A198" s="246"/>
      <c r="C198" s="245"/>
      <c r="D198" s="245"/>
      <c r="E198" s="245"/>
      <c r="F198" s="245"/>
      <c r="G198" s="245"/>
      <c r="O198" s="56"/>
    </row>
    <row r="199" spans="1:15" ht="15.75" hidden="1">
      <c r="A199" s="246"/>
      <c r="C199" s="245"/>
      <c r="D199" s="245"/>
      <c r="E199" s="245"/>
      <c r="F199" s="245"/>
      <c r="G199" s="245"/>
      <c r="O199" s="56"/>
    </row>
    <row r="200" spans="1:15" ht="15.75" hidden="1">
      <c r="A200" s="246"/>
      <c r="C200" s="245"/>
      <c r="D200" s="245"/>
      <c r="E200" s="245"/>
      <c r="F200" s="245"/>
      <c r="G200" s="245"/>
    </row>
    <row r="201" spans="1:15" ht="15.75" hidden="1">
      <c r="A201" s="246"/>
      <c r="C201" s="245"/>
      <c r="D201" s="245"/>
      <c r="E201" s="245"/>
      <c r="F201" s="245"/>
      <c r="G201" s="245"/>
    </row>
    <row r="202" spans="1:15" ht="15.75" hidden="1">
      <c r="A202" s="246"/>
      <c r="C202" s="245"/>
      <c r="D202" s="245"/>
      <c r="E202" s="245"/>
      <c r="F202" s="245"/>
      <c r="G202" s="245"/>
    </row>
    <row r="203" spans="1:15" ht="15.75" hidden="1">
      <c r="A203" s="246"/>
      <c r="C203" s="245"/>
      <c r="D203" s="245"/>
      <c r="E203" s="245"/>
      <c r="F203" s="245"/>
      <c r="G203" s="245"/>
    </row>
    <row r="204" spans="1:15" ht="15.75" hidden="1">
      <c r="A204" s="246"/>
      <c r="C204" s="245"/>
      <c r="D204" s="245"/>
      <c r="E204" s="245"/>
      <c r="F204" s="245"/>
      <c r="G204" s="245"/>
    </row>
    <row r="205" spans="1:15" ht="15.75" hidden="1">
      <c r="A205" s="246"/>
      <c r="C205" s="245"/>
      <c r="D205" s="245"/>
      <c r="E205" s="245"/>
      <c r="F205" s="245"/>
      <c r="G205" s="245"/>
    </row>
    <row r="206" spans="1:15" ht="15.75" hidden="1">
      <c r="A206" s="246"/>
      <c r="C206" s="245"/>
      <c r="D206" s="245"/>
      <c r="E206" s="245"/>
      <c r="F206" s="245"/>
      <c r="G206" s="245"/>
    </row>
    <row r="207" spans="1:15" ht="15.75" hidden="1">
      <c r="A207" s="246"/>
      <c r="C207" s="245"/>
      <c r="D207" s="245"/>
      <c r="E207" s="245"/>
      <c r="F207" s="245"/>
      <c r="G207" s="245"/>
    </row>
    <row r="208" spans="1:15" ht="15.75" hidden="1">
      <c r="A208" s="246"/>
      <c r="C208" s="245"/>
      <c r="D208" s="245"/>
      <c r="E208" s="245"/>
      <c r="F208" s="245"/>
      <c r="G208" s="245"/>
    </row>
    <row r="209" spans="1:7" ht="15.75" hidden="1">
      <c r="A209" s="246"/>
      <c r="C209" s="245"/>
      <c r="D209" s="245"/>
      <c r="E209" s="245"/>
      <c r="F209" s="245"/>
      <c r="G209" s="245"/>
    </row>
    <row r="210" spans="1:7" ht="15.75" hidden="1">
      <c r="A210" s="246"/>
      <c r="C210" s="245"/>
      <c r="D210" s="245"/>
      <c r="E210" s="245"/>
      <c r="F210" s="245"/>
      <c r="G210" s="245"/>
    </row>
    <row r="211" spans="1:7" ht="15.75" hidden="1">
      <c r="A211" s="246"/>
      <c r="C211" s="245"/>
      <c r="D211" s="245"/>
      <c r="E211" s="245"/>
      <c r="F211" s="245"/>
      <c r="G211" s="245"/>
    </row>
    <row r="212" spans="1:7" ht="15.75" hidden="1">
      <c r="A212" s="246"/>
      <c r="C212" s="245"/>
      <c r="D212" s="245"/>
      <c r="E212" s="245"/>
      <c r="F212" s="245"/>
      <c r="G212" s="245"/>
    </row>
    <row r="213" spans="1:7" ht="15.75" hidden="1">
      <c r="A213" s="246"/>
      <c r="C213" s="245"/>
      <c r="D213" s="245"/>
      <c r="E213" s="245"/>
      <c r="F213" s="245"/>
      <c r="G213" s="245"/>
    </row>
    <row r="214" spans="1:7" ht="15.75" hidden="1">
      <c r="A214" s="246"/>
      <c r="C214" s="245"/>
      <c r="D214" s="245"/>
      <c r="E214" s="245"/>
      <c r="F214" s="245"/>
      <c r="G214" s="245"/>
    </row>
    <row r="215" spans="1:7" ht="15.75" hidden="1">
      <c r="A215" s="246"/>
      <c r="C215" s="245"/>
      <c r="D215" s="245"/>
      <c r="E215" s="245"/>
      <c r="F215" s="245"/>
      <c r="G215" s="245"/>
    </row>
    <row r="216" spans="1:7" ht="15.75" hidden="1">
      <c r="A216" s="246"/>
      <c r="C216" s="245"/>
      <c r="D216" s="245"/>
      <c r="E216" s="245"/>
      <c r="F216" s="245"/>
      <c r="G216" s="245"/>
    </row>
    <row r="217" spans="1:7" ht="15.75" hidden="1">
      <c r="A217" s="246"/>
      <c r="C217" s="245"/>
      <c r="D217" s="245"/>
      <c r="E217" s="245"/>
      <c r="F217" s="245"/>
      <c r="G217" s="245"/>
    </row>
    <row r="218" spans="1:7" ht="15.75" hidden="1">
      <c r="A218" s="246"/>
      <c r="C218" s="245"/>
      <c r="D218" s="245"/>
      <c r="E218" s="245"/>
      <c r="F218" s="245"/>
      <c r="G218" s="245"/>
    </row>
    <row r="219" spans="1:7" ht="15.75" hidden="1">
      <c r="A219" s="246"/>
      <c r="C219" s="245"/>
      <c r="D219" s="245"/>
      <c r="E219" s="245"/>
      <c r="F219" s="245"/>
      <c r="G219" s="245"/>
    </row>
    <row r="220" spans="1:7" ht="15.75" hidden="1">
      <c r="A220" s="246"/>
      <c r="C220" s="245"/>
      <c r="D220" s="245"/>
      <c r="E220" s="245"/>
      <c r="F220" s="245"/>
      <c r="G220" s="245"/>
    </row>
    <row r="221" spans="1:7" ht="15.75" hidden="1">
      <c r="A221" s="246"/>
      <c r="C221" s="245"/>
      <c r="D221" s="245"/>
      <c r="E221" s="245"/>
      <c r="F221" s="245"/>
      <c r="G221" s="245"/>
    </row>
    <row r="222" spans="1:7" ht="15.75" hidden="1">
      <c r="A222" s="246"/>
      <c r="C222" s="245"/>
      <c r="D222" s="245"/>
      <c r="E222" s="245"/>
      <c r="F222" s="245"/>
      <c r="G222" s="245"/>
    </row>
    <row r="223" spans="1:7" ht="15.75" hidden="1">
      <c r="A223" s="246"/>
      <c r="C223" s="245"/>
      <c r="D223" s="245"/>
      <c r="E223" s="245"/>
      <c r="F223" s="245"/>
      <c r="G223" s="245"/>
    </row>
    <row r="224" spans="1:7" ht="15.75" hidden="1">
      <c r="A224" s="246"/>
      <c r="C224" s="245"/>
      <c r="D224" s="245"/>
      <c r="E224" s="245"/>
      <c r="F224" s="245"/>
      <c r="G224" s="245"/>
    </row>
    <row r="225" spans="1:7" ht="15.75" hidden="1">
      <c r="A225" s="246"/>
      <c r="C225" s="245"/>
      <c r="D225" s="245"/>
      <c r="E225" s="245"/>
      <c r="F225" s="245"/>
      <c r="G225" s="245"/>
    </row>
    <row r="226" spans="1:7" ht="15.75" hidden="1">
      <c r="A226" s="246"/>
      <c r="C226" s="245"/>
      <c r="D226" s="245"/>
      <c r="E226" s="245"/>
      <c r="F226" s="245"/>
      <c r="G226" s="245"/>
    </row>
    <row r="227" spans="1:7" ht="15.75" hidden="1">
      <c r="A227" s="246"/>
      <c r="C227" s="245"/>
      <c r="D227" s="245"/>
      <c r="E227" s="245"/>
      <c r="F227" s="245"/>
      <c r="G227" s="245"/>
    </row>
    <row r="228" spans="1:7" ht="15.75" hidden="1">
      <c r="A228" s="246"/>
      <c r="C228" s="245"/>
      <c r="D228" s="245"/>
      <c r="E228" s="245"/>
      <c r="F228" s="245"/>
      <c r="G228" s="245"/>
    </row>
    <row r="229" spans="1:7" ht="15.75" hidden="1">
      <c r="A229" s="246"/>
      <c r="C229" s="245"/>
      <c r="D229" s="245"/>
      <c r="E229" s="245"/>
      <c r="F229" s="245"/>
      <c r="G229" s="245"/>
    </row>
    <row r="230" spans="1:7" ht="15.75" hidden="1">
      <c r="A230" s="246"/>
      <c r="C230" s="245"/>
      <c r="D230" s="245"/>
      <c r="E230" s="245"/>
      <c r="F230" s="245"/>
      <c r="G230" s="245"/>
    </row>
    <row r="231" spans="1:7" ht="15.75" hidden="1">
      <c r="A231" s="246"/>
      <c r="C231" s="245"/>
      <c r="D231" s="245"/>
      <c r="E231" s="245"/>
      <c r="F231" s="245"/>
      <c r="G231" s="245"/>
    </row>
    <row r="232" spans="1:7" ht="15.75" hidden="1">
      <c r="A232" s="246"/>
      <c r="C232" s="245"/>
      <c r="D232" s="245"/>
      <c r="E232" s="245"/>
      <c r="F232" s="245"/>
      <c r="G232" s="245"/>
    </row>
    <row r="233" spans="1:7" ht="15.75" hidden="1">
      <c r="A233" s="246"/>
      <c r="C233" s="245"/>
      <c r="D233" s="245"/>
      <c r="E233" s="245"/>
      <c r="F233" s="245"/>
      <c r="G233" s="245"/>
    </row>
    <row r="234" spans="1:7" ht="15.75" hidden="1">
      <c r="A234" s="246"/>
      <c r="C234" s="245"/>
      <c r="D234" s="245"/>
      <c r="E234" s="245"/>
      <c r="F234" s="245"/>
      <c r="G234" s="245"/>
    </row>
    <row r="235" spans="1:7" ht="15.75" hidden="1">
      <c r="A235" s="246"/>
      <c r="C235" s="245"/>
      <c r="D235" s="245"/>
      <c r="E235" s="245"/>
      <c r="F235" s="245"/>
      <c r="G235" s="245"/>
    </row>
    <row r="236" spans="1:7" ht="15.75" hidden="1">
      <c r="A236" s="246"/>
      <c r="C236" s="245"/>
      <c r="D236" s="245"/>
      <c r="E236" s="245"/>
      <c r="F236" s="245"/>
      <c r="G236" s="245"/>
    </row>
    <row r="237" spans="1:7" ht="15.75" hidden="1">
      <c r="A237" s="246"/>
      <c r="C237" s="245"/>
      <c r="D237" s="245"/>
      <c r="E237" s="245"/>
      <c r="F237" s="245"/>
      <c r="G237" s="245"/>
    </row>
    <row r="238" spans="1:7" ht="15.75" hidden="1">
      <c r="A238" s="246"/>
      <c r="C238" s="245"/>
      <c r="D238" s="245"/>
      <c r="E238" s="245"/>
      <c r="F238" s="245"/>
      <c r="G238" s="245"/>
    </row>
    <row r="239" spans="1:7" ht="15.75" hidden="1">
      <c r="A239" s="246"/>
      <c r="C239" s="245"/>
      <c r="D239" s="245"/>
      <c r="E239" s="245"/>
      <c r="F239" s="245"/>
      <c r="G239" s="245"/>
    </row>
    <row r="240" spans="1:7" ht="15.75" hidden="1">
      <c r="A240" s="246"/>
      <c r="C240" s="245"/>
      <c r="D240" s="245"/>
      <c r="E240" s="245"/>
      <c r="F240" s="245"/>
      <c r="G240" s="245"/>
    </row>
    <row r="241" spans="1:7" ht="15.75" hidden="1">
      <c r="A241" s="246"/>
      <c r="C241" s="245"/>
      <c r="D241" s="245"/>
      <c r="E241" s="245"/>
      <c r="F241" s="245"/>
      <c r="G241" s="245"/>
    </row>
    <row r="242" spans="1:7" ht="15.75" hidden="1">
      <c r="A242" s="246"/>
      <c r="C242" s="245"/>
      <c r="D242" s="245"/>
      <c r="E242" s="245"/>
      <c r="F242" s="245"/>
      <c r="G242" s="245"/>
    </row>
    <row r="243" spans="1:7" ht="15.75" hidden="1">
      <c r="A243" s="246"/>
      <c r="C243" s="245"/>
      <c r="D243" s="245"/>
      <c r="E243" s="245"/>
      <c r="F243" s="245"/>
      <c r="G243" s="245"/>
    </row>
    <row r="244" spans="1:7" ht="15.75" hidden="1">
      <c r="A244" s="246"/>
      <c r="C244" s="245"/>
      <c r="D244" s="245"/>
      <c r="E244" s="245"/>
      <c r="F244" s="245"/>
      <c r="G244" s="245"/>
    </row>
    <row r="245" spans="1:7" ht="15.75" hidden="1">
      <c r="A245" s="246"/>
      <c r="C245" s="245"/>
      <c r="D245" s="245"/>
      <c r="E245" s="245"/>
      <c r="F245" s="245"/>
      <c r="G245" s="245"/>
    </row>
    <row r="246" spans="1:7" ht="15.75" hidden="1">
      <c r="A246" s="246"/>
      <c r="C246" s="245"/>
      <c r="D246" s="245"/>
      <c r="E246" s="245"/>
      <c r="F246" s="245"/>
      <c r="G246" s="245"/>
    </row>
    <row r="247" spans="1:7" ht="15.75" hidden="1">
      <c r="A247" s="246"/>
      <c r="C247" s="245"/>
      <c r="D247" s="245"/>
      <c r="E247" s="245"/>
      <c r="F247" s="245"/>
      <c r="G247" s="245"/>
    </row>
    <row r="248" spans="1:7" ht="15.75" hidden="1">
      <c r="A248" s="246"/>
      <c r="C248" s="245"/>
      <c r="D248" s="245"/>
      <c r="E248" s="245"/>
      <c r="F248" s="245"/>
      <c r="G248" s="245"/>
    </row>
    <row r="249" spans="1:7" ht="15.75" hidden="1">
      <c r="A249" s="246"/>
      <c r="C249" s="245"/>
      <c r="D249" s="245"/>
      <c r="E249" s="245"/>
      <c r="F249" s="245"/>
      <c r="G249" s="245"/>
    </row>
    <row r="250" spans="1:7" ht="15.75" hidden="1">
      <c r="A250" s="246"/>
      <c r="C250" s="245"/>
      <c r="D250" s="245"/>
      <c r="E250" s="245"/>
      <c r="F250" s="245"/>
      <c r="G250" s="245"/>
    </row>
    <row r="251" spans="1:7" ht="15.75" hidden="1">
      <c r="A251" s="246"/>
      <c r="C251" s="245"/>
      <c r="D251" s="245"/>
      <c r="E251" s="245"/>
      <c r="F251" s="245"/>
      <c r="G251" s="245"/>
    </row>
    <row r="252" spans="1:7" ht="15.75" hidden="1">
      <c r="A252" s="246"/>
      <c r="C252" s="245"/>
      <c r="D252" s="245"/>
      <c r="E252" s="245"/>
      <c r="F252" s="245"/>
      <c r="G252" s="245"/>
    </row>
    <row r="253" spans="1:7" ht="15.75" hidden="1">
      <c r="A253" s="246"/>
      <c r="C253" s="245"/>
      <c r="D253" s="245"/>
      <c r="E253" s="245"/>
      <c r="F253" s="245"/>
      <c r="G253" s="245"/>
    </row>
    <row r="254" spans="1:7" ht="15.75" hidden="1">
      <c r="A254" s="246"/>
      <c r="C254" s="245"/>
      <c r="D254" s="245"/>
      <c r="E254" s="245"/>
      <c r="F254" s="245"/>
      <c r="G254" s="245"/>
    </row>
    <row r="255" spans="1:7" ht="15.75" hidden="1">
      <c r="A255" s="246"/>
      <c r="C255" s="245"/>
      <c r="D255" s="245"/>
      <c r="E255" s="245"/>
      <c r="F255" s="245"/>
      <c r="G255" s="245"/>
    </row>
    <row r="256" spans="1:7" ht="15.75" hidden="1">
      <c r="A256" s="246"/>
      <c r="C256" s="245"/>
      <c r="D256" s="245"/>
      <c r="E256" s="245"/>
      <c r="F256" s="245"/>
      <c r="G256" s="245"/>
    </row>
    <row r="257" spans="1:7" ht="15.75" hidden="1">
      <c r="A257" s="246"/>
      <c r="C257" s="245"/>
      <c r="D257" s="245"/>
      <c r="E257" s="245"/>
      <c r="F257" s="245"/>
      <c r="G257" s="245"/>
    </row>
    <row r="258" spans="1:7" ht="15.75" hidden="1">
      <c r="A258" s="246"/>
      <c r="C258" s="245"/>
      <c r="D258" s="245"/>
      <c r="E258" s="245"/>
      <c r="F258" s="245"/>
      <c r="G258" s="245"/>
    </row>
    <row r="259" spans="1:7" ht="15.75" hidden="1">
      <c r="A259" s="246"/>
      <c r="C259" s="245"/>
      <c r="D259" s="245"/>
      <c r="E259" s="245"/>
      <c r="F259" s="245"/>
      <c r="G259" s="245"/>
    </row>
    <row r="260" spans="1:7" ht="15.75" hidden="1">
      <c r="A260" s="246"/>
      <c r="C260" s="245"/>
      <c r="D260" s="245"/>
      <c r="E260" s="245"/>
      <c r="F260" s="245"/>
      <c r="G260" s="245"/>
    </row>
    <row r="261" spans="1:7" ht="15.75" hidden="1">
      <c r="A261" s="246"/>
      <c r="C261" s="245"/>
      <c r="D261" s="245"/>
      <c r="E261" s="245"/>
      <c r="F261" s="245"/>
      <c r="G261" s="245"/>
    </row>
    <row r="262" spans="1:7" ht="15.75" hidden="1">
      <c r="A262" s="246"/>
      <c r="C262" s="245"/>
      <c r="D262" s="245"/>
      <c r="E262" s="245"/>
      <c r="F262" s="245"/>
      <c r="G262" s="245"/>
    </row>
    <row r="263" spans="1:7" ht="15.75" hidden="1">
      <c r="A263" s="246"/>
      <c r="C263" s="245"/>
      <c r="D263" s="245"/>
      <c r="E263" s="245"/>
      <c r="F263" s="245"/>
      <c r="G263" s="245"/>
    </row>
    <row r="264" spans="1:7" ht="15.75" hidden="1">
      <c r="A264" s="246"/>
      <c r="C264" s="245"/>
      <c r="D264" s="245"/>
      <c r="E264" s="245"/>
      <c r="F264" s="245"/>
      <c r="G264" s="245"/>
    </row>
    <row r="265" spans="1:7" ht="15.75" hidden="1">
      <c r="A265" s="246"/>
      <c r="C265" s="245"/>
      <c r="D265" s="245"/>
      <c r="E265" s="245"/>
      <c r="F265" s="245"/>
      <c r="G265" s="245"/>
    </row>
    <row r="266" spans="1:7" ht="15.75" hidden="1">
      <c r="A266" s="246"/>
      <c r="C266" s="245"/>
      <c r="D266" s="245"/>
      <c r="E266" s="245"/>
      <c r="F266" s="245"/>
      <c r="G266" s="245"/>
    </row>
    <row r="267" spans="1:7" ht="15.75" hidden="1">
      <c r="A267" s="246"/>
      <c r="C267" s="245"/>
      <c r="D267" s="245"/>
      <c r="E267" s="245"/>
      <c r="F267" s="245"/>
      <c r="G267" s="245"/>
    </row>
    <row r="268" spans="1:7" ht="15.75" hidden="1">
      <c r="A268" s="246"/>
      <c r="C268" s="245"/>
      <c r="D268" s="245"/>
      <c r="E268" s="245"/>
      <c r="F268" s="245"/>
      <c r="G268" s="245"/>
    </row>
    <row r="269" spans="1:7" ht="15.75" hidden="1">
      <c r="A269" s="246"/>
    </row>
    <row r="270" spans="1:7" ht="15.75" hidden="1">
      <c r="A270" s="246"/>
    </row>
    <row r="271" spans="1:7" ht="15.75" hidden="1">
      <c r="A271" s="246"/>
    </row>
    <row r="272" spans="1:7" ht="15.75" hidden="1">
      <c r="A272" s="246"/>
    </row>
    <row r="273" spans="1:1" ht="15.75" hidden="1">
      <c r="A273" s="246"/>
    </row>
    <row r="274" spans="1:1" ht="15.75" hidden="1">
      <c r="A274" s="246"/>
    </row>
    <row r="275" spans="1:1" ht="15.75" hidden="1">
      <c r="A275" s="246"/>
    </row>
    <row r="276" spans="1:1" ht="15.75" hidden="1">
      <c r="A276" s="246"/>
    </row>
    <row r="277" spans="1:1" ht="15.75" hidden="1">
      <c r="A277" s="246"/>
    </row>
    <row r="278" spans="1:1" ht="15.75" hidden="1">
      <c r="A278" s="246"/>
    </row>
    <row r="279" spans="1:1" ht="15.75" hidden="1">
      <c r="A279" s="246"/>
    </row>
    <row r="280" spans="1:1" ht="15.75" hidden="1">
      <c r="A280" s="246"/>
    </row>
    <row r="281" spans="1:1" ht="15.75" hidden="1">
      <c r="A281" s="246"/>
    </row>
    <row r="282" spans="1:1" ht="15.75" hidden="1">
      <c r="A282" s="246"/>
    </row>
    <row r="283" spans="1:1" ht="15.75" hidden="1">
      <c r="A283" s="246"/>
    </row>
    <row r="284" spans="1:1" ht="15.75" hidden="1">
      <c r="A284" s="246"/>
    </row>
    <row r="285" spans="1:1" ht="15.75" hidden="1">
      <c r="A285" s="246"/>
    </row>
    <row r="286" spans="1:1" ht="15.75" hidden="1">
      <c r="A286" s="246"/>
    </row>
    <row r="287" spans="1:1" ht="15.75" hidden="1">
      <c r="A287" s="246"/>
    </row>
    <row r="288" spans="1:1" ht="15.75" hidden="1">
      <c r="A288" s="246"/>
    </row>
    <row r="289" spans="1:1" ht="15.75" hidden="1">
      <c r="A289" s="246"/>
    </row>
    <row r="290" spans="1:1" ht="15.75" hidden="1">
      <c r="A290" s="246"/>
    </row>
    <row r="291" spans="1:1" ht="15.75" hidden="1">
      <c r="A291" s="246"/>
    </row>
    <row r="292" spans="1:1" ht="15.75" hidden="1">
      <c r="A292" s="246"/>
    </row>
    <row r="293" spans="1:1" ht="15.75" hidden="1">
      <c r="A293" s="246"/>
    </row>
    <row r="294" spans="1:1" ht="15.75" hidden="1">
      <c r="A294" s="246"/>
    </row>
    <row r="295" spans="1:1" ht="15.75" hidden="1">
      <c r="A295" s="246"/>
    </row>
    <row r="296" spans="1:1" ht="15.75" hidden="1">
      <c r="A296" s="246"/>
    </row>
    <row r="297" spans="1:1" ht="15.75" hidden="1">
      <c r="A297" s="246"/>
    </row>
    <row r="298" spans="1:1" ht="15.75" hidden="1">
      <c r="A298" s="246"/>
    </row>
    <row r="299" spans="1:1" ht="15.75" hidden="1">
      <c r="A299" s="246"/>
    </row>
    <row r="300" spans="1:1" ht="15.75" hidden="1">
      <c r="A300" s="246"/>
    </row>
    <row r="301" spans="1:1" ht="15.75" hidden="1">
      <c r="A301" s="246"/>
    </row>
    <row r="302" spans="1:1" ht="15.75" hidden="1">
      <c r="A302" s="246"/>
    </row>
    <row r="303" spans="1:1" ht="15.75" hidden="1">
      <c r="A303" s="246"/>
    </row>
    <row r="304" spans="1:1" ht="15.75" hidden="1">
      <c r="A304" s="246"/>
    </row>
    <row r="305" spans="1:1" ht="15.75" hidden="1">
      <c r="A305" s="246"/>
    </row>
    <row r="306" spans="1:1" ht="15.75" hidden="1">
      <c r="A306" s="246"/>
    </row>
    <row r="307" spans="1:1" ht="15.75" hidden="1">
      <c r="A307" s="246"/>
    </row>
    <row r="308" spans="1:1" ht="15.75" hidden="1">
      <c r="A308" s="246"/>
    </row>
    <row r="309" spans="1:1" ht="15.75" hidden="1">
      <c r="A309" s="246"/>
    </row>
    <row r="310" spans="1:1" ht="15.75" hidden="1">
      <c r="A310" s="246"/>
    </row>
    <row r="311" spans="1:1" ht="15.75" hidden="1">
      <c r="A311" s="246"/>
    </row>
    <row r="312" spans="1:1" ht="15.75" hidden="1">
      <c r="A312" s="246"/>
    </row>
    <row r="313" spans="1:1" ht="15.75" hidden="1">
      <c r="A313" s="246"/>
    </row>
    <row r="314" spans="1:1" ht="15.75" hidden="1">
      <c r="A314" s="246"/>
    </row>
    <row r="315" spans="1:1" ht="15.75" hidden="1">
      <c r="A315" s="246"/>
    </row>
    <row r="316" spans="1:1" ht="15.75" hidden="1">
      <c r="A316" s="246"/>
    </row>
    <row r="317" spans="1:1" ht="15.75" hidden="1">
      <c r="A317" s="246"/>
    </row>
    <row r="318" spans="1:1" ht="15.75" hidden="1">
      <c r="A318" s="246"/>
    </row>
    <row r="319" spans="1:1" ht="15.75" hidden="1">
      <c r="A319" s="246"/>
    </row>
    <row r="320" spans="1:1" ht="15.75" hidden="1">
      <c r="A320" s="246"/>
    </row>
    <row r="321" spans="1:1" ht="15.75" hidden="1">
      <c r="A321" s="246"/>
    </row>
    <row r="322" spans="1:1" ht="15.75" hidden="1">
      <c r="A322" s="246"/>
    </row>
    <row r="323" spans="1:1" ht="15.75" hidden="1">
      <c r="A323" s="246"/>
    </row>
    <row r="324" spans="1:1" ht="15.75" hidden="1">
      <c r="A324" s="246"/>
    </row>
    <row r="325" spans="1:1" ht="15.75" hidden="1">
      <c r="A325" s="246"/>
    </row>
    <row r="326" spans="1:1" ht="15.75" hidden="1">
      <c r="A326" s="246"/>
    </row>
    <row r="327" spans="1:1" ht="15.75" hidden="1">
      <c r="A327" s="246"/>
    </row>
    <row r="328" spans="1:1" ht="15.75" hidden="1">
      <c r="A328" s="246"/>
    </row>
    <row r="329" spans="1:1" ht="15.75" hidden="1">
      <c r="A329" s="246"/>
    </row>
    <row r="330" spans="1:1" ht="15.75" hidden="1">
      <c r="A330" s="246"/>
    </row>
    <row r="331" spans="1:1" ht="15.75" hidden="1">
      <c r="A331" s="246"/>
    </row>
    <row r="332" spans="1:1" ht="15.75" hidden="1">
      <c r="A332" s="246"/>
    </row>
    <row r="333" spans="1:1" ht="15.75" hidden="1">
      <c r="A333" s="246"/>
    </row>
    <row r="334" spans="1:1" ht="15.75" hidden="1">
      <c r="A334" s="246"/>
    </row>
    <row r="335" spans="1:1" ht="15.75" hidden="1">
      <c r="A335" s="246"/>
    </row>
    <row r="336" spans="1:1" ht="15.75" hidden="1">
      <c r="A336" s="246"/>
    </row>
    <row r="337" spans="1:1" ht="15.75" hidden="1">
      <c r="A337" s="246"/>
    </row>
    <row r="338" spans="1:1" ht="15.75" hidden="1">
      <c r="A338" s="246"/>
    </row>
    <row r="339" spans="1:1" ht="15.75" hidden="1">
      <c r="A339" s="246"/>
    </row>
    <row r="340" spans="1:1" ht="15.75" hidden="1">
      <c r="A340" s="246"/>
    </row>
    <row r="341" spans="1:1" ht="15.75" hidden="1">
      <c r="A341" s="246"/>
    </row>
    <row r="342" spans="1:1" ht="15.75" hidden="1">
      <c r="A342" s="246"/>
    </row>
    <row r="343" spans="1:1" ht="15.75" hidden="1">
      <c r="A343" s="246"/>
    </row>
    <row r="344" spans="1:1" ht="15.75" hidden="1">
      <c r="A344" s="246"/>
    </row>
    <row r="345" spans="1:1" ht="15.75" hidden="1">
      <c r="A345" s="246"/>
    </row>
    <row r="346" spans="1:1" ht="15.75" hidden="1">
      <c r="A346" s="246"/>
    </row>
    <row r="347" spans="1:1" ht="15.75" hidden="1">
      <c r="A347" s="246"/>
    </row>
    <row r="348" spans="1:1" ht="15.75" hidden="1">
      <c r="A348" s="246"/>
    </row>
    <row r="349" spans="1:1" ht="15.75" hidden="1">
      <c r="A349" s="246"/>
    </row>
    <row r="350" spans="1:1" ht="15.75" hidden="1">
      <c r="A350" s="246"/>
    </row>
    <row r="351" spans="1:1" ht="15.75" hidden="1">
      <c r="A351" s="246"/>
    </row>
    <row r="352" spans="1:1" ht="15.75" hidden="1">
      <c r="A352" s="246"/>
    </row>
    <row r="353" spans="1:1" ht="15.75" hidden="1">
      <c r="A353" s="246"/>
    </row>
    <row r="354" spans="1:1" ht="15.75" hidden="1">
      <c r="A354" s="246"/>
    </row>
    <row r="355" spans="1:1" ht="15.75" hidden="1">
      <c r="A355" s="246"/>
    </row>
    <row r="356" spans="1:1" ht="15.75" hidden="1">
      <c r="A356" s="246"/>
    </row>
    <row r="357" spans="1:1" ht="15.75" hidden="1">
      <c r="A357" s="246"/>
    </row>
    <row r="358" spans="1:1" ht="15.75" hidden="1">
      <c r="A358" s="246"/>
    </row>
    <row r="359" spans="1:1" ht="15.75" hidden="1">
      <c r="A359" s="246"/>
    </row>
    <row r="360" spans="1:1" ht="15.75" hidden="1">
      <c r="A360" s="246"/>
    </row>
    <row r="361" spans="1:1" ht="15.75" hidden="1">
      <c r="A361" s="246"/>
    </row>
    <row r="362" spans="1:1" ht="15.75" hidden="1">
      <c r="A362" s="246"/>
    </row>
    <row r="363" spans="1:1" ht="15.75" hidden="1">
      <c r="A363" s="246"/>
    </row>
    <row r="364" spans="1:1" ht="15.75" hidden="1">
      <c r="A364" s="246"/>
    </row>
    <row r="365" spans="1:1" ht="15.75" hidden="1">
      <c r="A365" s="246"/>
    </row>
    <row r="366" spans="1:1" ht="15.75" hidden="1">
      <c r="A366" s="246"/>
    </row>
    <row r="367" spans="1:1" ht="15.75" hidden="1">
      <c r="A367" s="246"/>
    </row>
    <row r="368" spans="1:1" ht="15.75" hidden="1">
      <c r="A368" s="246"/>
    </row>
    <row r="369" spans="1:1" ht="15.75" hidden="1">
      <c r="A369" s="246"/>
    </row>
    <row r="370" spans="1:1" ht="15.75" hidden="1">
      <c r="A370" s="246"/>
    </row>
    <row r="371" spans="1:1" ht="15.75" hidden="1">
      <c r="A371" s="246"/>
    </row>
    <row r="372" spans="1:1" ht="15.75" hidden="1">
      <c r="A372" s="246"/>
    </row>
    <row r="373" spans="1:1" ht="15.75" hidden="1">
      <c r="A373" s="246"/>
    </row>
    <row r="374" spans="1:1" ht="15.75" hidden="1">
      <c r="A374" s="246"/>
    </row>
    <row r="375" spans="1:1" ht="15.75" hidden="1">
      <c r="A375" s="246"/>
    </row>
    <row r="376" spans="1:1" ht="15.75" hidden="1">
      <c r="A376" s="246"/>
    </row>
    <row r="377" spans="1:1" ht="15.75" hidden="1">
      <c r="A377" s="246"/>
    </row>
    <row r="378" spans="1:1" ht="15.75" hidden="1">
      <c r="A378" s="246"/>
    </row>
    <row r="379" spans="1:1" ht="15.75" hidden="1">
      <c r="A379" s="246"/>
    </row>
    <row r="380" spans="1:1" ht="15.75" hidden="1">
      <c r="A380" s="246"/>
    </row>
    <row r="381" spans="1:1" ht="15.75" hidden="1">
      <c r="A381" s="246"/>
    </row>
    <row r="382" spans="1:1" ht="15.75" hidden="1">
      <c r="A382" s="246"/>
    </row>
    <row r="383" spans="1:1" ht="15.75" hidden="1">
      <c r="A383" s="246"/>
    </row>
    <row r="384" spans="1:1" ht="15.75" hidden="1">
      <c r="A384" s="246"/>
    </row>
    <row r="385" spans="1:1" ht="15.75" hidden="1">
      <c r="A385" s="246"/>
    </row>
    <row r="386" spans="1:1" ht="15.75" hidden="1">
      <c r="A386" s="246"/>
    </row>
    <row r="387" spans="1:1" ht="15.75" hidden="1">
      <c r="A387" s="246"/>
    </row>
    <row r="388" spans="1:1" ht="15.75" hidden="1">
      <c r="A388" s="246"/>
    </row>
    <row r="389" spans="1:1" ht="15.75" hidden="1">
      <c r="A389" s="246"/>
    </row>
    <row r="390" spans="1:1" ht="15.75" hidden="1">
      <c r="A390" s="246"/>
    </row>
    <row r="391" spans="1:1" ht="15.75" hidden="1">
      <c r="A391" s="246"/>
    </row>
    <row r="392" spans="1:1" ht="15.75" hidden="1">
      <c r="A392" s="246"/>
    </row>
    <row r="393" spans="1:1" ht="15.75" hidden="1">
      <c r="A393" s="246"/>
    </row>
    <row r="394" spans="1:1" ht="15.75" hidden="1">
      <c r="A394" s="246"/>
    </row>
    <row r="395" spans="1:1" ht="15.75" hidden="1">
      <c r="A395" s="246"/>
    </row>
    <row r="396" spans="1:1" ht="15.75" hidden="1">
      <c r="A396" s="246"/>
    </row>
    <row r="397" spans="1:1" ht="15.75" hidden="1">
      <c r="A397" s="246"/>
    </row>
    <row r="398" spans="1:1" ht="15.75" hidden="1">
      <c r="A398" s="246"/>
    </row>
    <row r="399" spans="1:1" ht="15.75" hidden="1">
      <c r="A399" s="246"/>
    </row>
    <row r="400" spans="1:1" ht="15.75" hidden="1">
      <c r="A400" s="246"/>
    </row>
    <row r="401" spans="1:1" ht="15.75" hidden="1">
      <c r="A401" s="246"/>
    </row>
    <row r="402" spans="1:1" ht="15.75" hidden="1">
      <c r="A402" s="246"/>
    </row>
    <row r="403" spans="1:1" ht="15.75" hidden="1">
      <c r="A403" s="246"/>
    </row>
    <row r="404" spans="1:1" ht="15.75" hidden="1">
      <c r="A404" s="246"/>
    </row>
    <row r="405" spans="1:1" ht="15.75" hidden="1">
      <c r="A405" s="246"/>
    </row>
    <row r="406" spans="1:1" ht="15.75" hidden="1">
      <c r="A406" s="246"/>
    </row>
    <row r="407" spans="1:1" ht="15.75" hidden="1">
      <c r="A407" s="246"/>
    </row>
    <row r="408" spans="1:1" ht="15.75" hidden="1">
      <c r="A408" s="246"/>
    </row>
    <row r="409" spans="1:1" ht="15.75" hidden="1">
      <c r="A409" s="246"/>
    </row>
    <row r="410" spans="1:1" ht="15.75" hidden="1">
      <c r="A410" s="246"/>
    </row>
    <row r="411" spans="1:1" ht="15.75" hidden="1">
      <c r="A411" s="246"/>
    </row>
    <row r="412" spans="1:1" ht="15.75" hidden="1">
      <c r="A412" s="246"/>
    </row>
    <row r="413" spans="1:1" ht="15.75" hidden="1">
      <c r="A413" s="246"/>
    </row>
    <row r="414" spans="1:1" ht="15.75" hidden="1">
      <c r="A414" s="246"/>
    </row>
    <row r="415" spans="1:1" ht="15.75" hidden="1">
      <c r="A415" s="246"/>
    </row>
    <row r="416" spans="1:1" ht="15.75" hidden="1">
      <c r="A416" s="246"/>
    </row>
    <row r="417" spans="1:1" ht="15.75" hidden="1">
      <c r="A417" s="246"/>
    </row>
    <row r="418" spans="1:1" ht="15.75" hidden="1">
      <c r="A418" s="246"/>
    </row>
    <row r="419" spans="1:1" ht="15.75" hidden="1">
      <c r="A419" s="246"/>
    </row>
    <row r="420" spans="1:1" ht="15.75" hidden="1">
      <c r="A420" s="246"/>
    </row>
    <row r="421" spans="1:1" ht="15.75" hidden="1">
      <c r="A421" s="246"/>
    </row>
    <row r="422" spans="1:1" ht="15.75" hidden="1">
      <c r="A422" s="246"/>
    </row>
    <row r="423" spans="1:1" ht="15.75" hidden="1">
      <c r="A423" s="246"/>
    </row>
    <row r="424" spans="1:1" ht="15.75" hidden="1">
      <c r="A424" s="246"/>
    </row>
    <row r="425" spans="1:1" ht="15.75" hidden="1">
      <c r="A425" s="246"/>
    </row>
    <row r="426" spans="1:1" ht="15.75" hidden="1">
      <c r="A426" s="246"/>
    </row>
    <row r="427" spans="1:1" ht="15.75" hidden="1">
      <c r="A427" s="246"/>
    </row>
    <row r="428" spans="1:1" ht="15.75" hidden="1">
      <c r="A428" s="246"/>
    </row>
    <row r="429" spans="1:1" ht="15.75" hidden="1">
      <c r="A429" s="246"/>
    </row>
    <row r="430" spans="1:1" ht="15.75" hidden="1">
      <c r="A430" s="246"/>
    </row>
    <row r="431" spans="1:1" ht="15.75" hidden="1">
      <c r="A431" s="246"/>
    </row>
    <row r="432" spans="1:1" ht="15.75" hidden="1">
      <c r="A432" s="246"/>
    </row>
    <row r="433" spans="1:1" ht="15.75" hidden="1">
      <c r="A433" s="246"/>
    </row>
    <row r="434" spans="1:1" ht="15.75" hidden="1">
      <c r="A434" s="246"/>
    </row>
    <row r="435" spans="1:1" ht="15.75" hidden="1">
      <c r="A435" s="246"/>
    </row>
    <row r="436" spans="1:1" ht="15.75" hidden="1">
      <c r="A436" s="246"/>
    </row>
    <row r="437" spans="1:1" ht="15.75" hidden="1">
      <c r="A437" s="246"/>
    </row>
    <row r="438" spans="1:1" ht="15.75" hidden="1">
      <c r="A438" s="246"/>
    </row>
    <row r="439" spans="1:1" ht="15.75" hidden="1">
      <c r="A439" s="246"/>
    </row>
    <row r="440" spans="1:1" ht="15.75" hidden="1">
      <c r="A440" s="246"/>
    </row>
    <row r="441" spans="1:1" ht="15.75" hidden="1">
      <c r="A441" s="246"/>
    </row>
    <row r="442" spans="1:1" ht="15.75" hidden="1">
      <c r="A442" s="246"/>
    </row>
    <row r="443" spans="1:1" ht="15.75" hidden="1">
      <c r="A443" s="246"/>
    </row>
    <row r="444" spans="1:1" ht="15.75" hidden="1">
      <c r="A444" s="246"/>
    </row>
    <row r="445" spans="1:1" ht="15.75" hidden="1">
      <c r="A445" s="246"/>
    </row>
    <row r="446" spans="1:1" ht="15.75" hidden="1">
      <c r="A446" s="246"/>
    </row>
    <row r="447" spans="1:1" ht="15.75" hidden="1">
      <c r="A447" s="246"/>
    </row>
    <row r="448" spans="1:1" ht="15.75" hidden="1">
      <c r="A448" s="246"/>
    </row>
    <row r="449" spans="1:1" ht="15.75" hidden="1">
      <c r="A449" s="246"/>
    </row>
    <row r="450" spans="1:1" ht="15.75" hidden="1">
      <c r="A450" s="246"/>
    </row>
    <row r="451" spans="1:1" ht="15.75" hidden="1">
      <c r="A451" s="246"/>
    </row>
    <row r="452" spans="1:1" ht="15.75" hidden="1">
      <c r="A452" s="246"/>
    </row>
    <row r="453" spans="1:1" ht="15.75" hidden="1">
      <c r="A453" s="246"/>
    </row>
    <row r="454" spans="1:1" ht="15.75" hidden="1">
      <c r="A454" s="246"/>
    </row>
    <row r="455" spans="1:1" ht="15.75" hidden="1">
      <c r="A455" s="246"/>
    </row>
    <row r="456" spans="1:1" ht="15.75" hidden="1">
      <c r="A456" s="246"/>
    </row>
    <row r="457" spans="1:1" ht="15.75" hidden="1">
      <c r="A457" s="246"/>
    </row>
    <row r="458" spans="1:1" ht="15.75" hidden="1">
      <c r="A458" s="246"/>
    </row>
    <row r="459" spans="1:1" ht="15.75" hidden="1">
      <c r="A459" s="246"/>
    </row>
    <row r="460" spans="1:1" ht="15.75" hidden="1">
      <c r="A460" s="246"/>
    </row>
    <row r="461" spans="1:1" ht="15.75" hidden="1">
      <c r="A461" s="246"/>
    </row>
    <row r="462" spans="1:1" ht="15.75" hidden="1">
      <c r="A462" s="246"/>
    </row>
    <row r="463" spans="1:1" ht="15.75" hidden="1">
      <c r="A463" s="246"/>
    </row>
    <row r="464" spans="1:1" ht="15.75" hidden="1">
      <c r="A464" s="246"/>
    </row>
    <row r="465" spans="1:1" ht="15.75" hidden="1">
      <c r="A465" s="246"/>
    </row>
    <row r="466" spans="1:1" ht="15.75" hidden="1">
      <c r="A466" s="246"/>
    </row>
    <row r="467" spans="1:1" ht="15.75" hidden="1">
      <c r="A467" s="246"/>
    </row>
    <row r="468" spans="1:1" ht="15.75" hidden="1">
      <c r="A468" s="246"/>
    </row>
    <row r="469" spans="1:1" ht="15.75" hidden="1">
      <c r="A469" s="246"/>
    </row>
    <row r="470" spans="1:1" ht="15.75" hidden="1">
      <c r="A470" s="246"/>
    </row>
    <row r="471" spans="1:1" ht="15.75" hidden="1">
      <c r="A471" s="246"/>
    </row>
    <row r="472" spans="1:1" ht="15.75" hidden="1">
      <c r="A472" s="246"/>
    </row>
    <row r="473" spans="1:1" ht="15.75" hidden="1">
      <c r="A473" s="246"/>
    </row>
    <row r="474" spans="1:1" ht="15.75" hidden="1">
      <c r="A474" s="246"/>
    </row>
    <row r="475" spans="1:1" ht="15.75" hidden="1">
      <c r="A475" s="246"/>
    </row>
    <row r="476" spans="1:1" ht="15.75" hidden="1">
      <c r="A476" s="246"/>
    </row>
    <row r="477" spans="1:1" ht="15.75" hidden="1">
      <c r="A477" s="246"/>
    </row>
    <row r="478" spans="1:1" ht="15.75" hidden="1">
      <c r="A478" s="246"/>
    </row>
    <row r="479" spans="1:1" ht="15.75" hidden="1">
      <c r="A479" s="246"/>
    </row>
    <row r="480" spans="1:1" ht="15.75" hidden="1">
      <c r="A480" s="246"/>
    </row>
    <row r="481" spans="1:1" ht="15.75" hidden="1">
      <c r="A481" s="246"/>
    </row>
    <row r="482" spans="1:1" ht="15.75" hidden="1">
      <c r="A482" s="246"/>
    </row>
    <row r="483" spans="1:1" ht="15.75" hidden="1">
      <c r="A483" s="246"/>
    </row>
    <row r="484" spans="1:1" ht="15.75" hidden="1">
      <c r="A484" s="246"/>
    </row>
    <row r="485" spans="1:1" ht="15.75" hidden="1">
      <c r="A485" s="246"/>
    </row>
    <row r="486" spans="1:1" ht="15.75" hidden="1">
      <c r="A486" s="246"/>
    </row>
    <row r="487" spans="1:1" ht="15.75" hidden="1">
      <c r="A487" s="246"/>
    </row>
    <row r="488" spans="1:1" ht="15.75" hidden="1">
      <c r="A488" s="246"/>
    </row>
    <row r="489" spans="1:1" ht="15.75" hidden="1">
      <c r="A489" s="246"/>
    </row>
    <row r="490" spans="1:1" ht="15.75" hidden="1">
      <c r="A490" s="246"/>
    </row>
    <row r="491" spans="1:1" ht="15.75" hidden="1">
      <c r="A491" s="246"/>
    </row>
    <row r="492" spans="1:1" ht="15.75" hidden="1">
      <c r="A492" s="246"/>
    </row>
    <row r="493" spans="1:1" ht="15.75" hidden="1">
      <c r="A493" s="246"/>
    </row>
    <row r="494" spans="1:1" ht="15.75" hidden="1">
      <c r="A494" s="246"/>
    </row>
    <row r="495" spans="1:1" ht="15.75" hidden="1">
      <c r="A495" s="246"/>
    </row>
    <row r="496" spans="1:1" ht="15.75" hidden="1">
      <c r="A496" s="246"/>
    </row>
    <row r="497" spans="1:1" ht="15.75" hidden="1">
      <c r="A497" s="246"/>
    </row>
    <row r="498" spans="1:1" ht="15.75" hidden="1">
      <c r="A498" s="246"/>
    </row>
    <row r="499" spans="1:1" ht="15.75" hidden="1">
      <c r="A499" s="246"/>
    </row>
    <row r="500" spans="1:1" ht="15.75" hidden="1">
      <c r="A500" s="246"/>
    </row>
    <row r="501" spans="1:1" ht="15.75" hidden="1">
      <c r="A501" s="246"/>
    </row>
    <row r="502" spans="1:1" ht="15.75" hidden="1">
      <c r="A502" s="246"/>
    </row>
    <row r="503" spans="1:1" ht="15.75" hidden="1">
      <c r="A503" s="246"/>
    </row>
    <row r="504" spans="1:1" ht="15.75" hidden="1">
      <c r="A504" s="246"/>
    </row>
    <row r="505" spans="1:1" ht="15.75" hidden="1">
      <c r="A505" s="246"/>
    </row>
    <row r="506" spans="1:1" ht="15.75" hidden="1">
      <c r="A506" s="246"/>
    </row>
    <row r="507" spans="1:1" ht="15.75" hidden="1">
      <c r="A507" s="246"/>
    </row>
    <row r="508" spans="1:1" ht="15.75" hidden="1">
      <c r="A508" s="246"/>
    </row>
    <row r="509" spans="1:1" ht="15.75" hidden="1">
      <c r="A509" s="246"/>
    </row>
    <row r="510" spans="1:1" ht="15.75" hidden="1">
      <c r="A510" s="246"/>
    </row>
    <row r="511" spans="1:1" ht="15.75" hidden="1">
      <c r="A511" s="246"/>
    </row>
    <row r="512" spans="1:1" ht="15.75" hidden="1">
      <c r="A512" s="246"/>
    </row>
    <row r="513" spans="1:1" ht="15.75" hidden="1">
      <c r="A513" s="246"/>
    </row>
    <row r="514" spans="1:1" ht="15.75" hidden="1">
      <c r="A514" s="246"/>
    </row>
    <row r="515" spans="1:1" ht="15.75" hidden="1">
      <c r="A515" s="246"/>
    </row>
    <row r="516" spans="1:1" ht="15.75" hidden="1">
      <c r="A516" s="246"/>
    </row>
    <row r="517" spans="1:1" ht="15.75" hidden="1">
      <c r="A517" s="246"/>
    </row>
    <row r="518" spans="1:1" ht="15.75" hidden="1">
      <c r="A518" s="246"/>
    </row>
    <row r="519" spans="1:1" ht="15.75" hidden="1">
      <c r="A519" s="246"/>
    </row>
    <row r="520" spans="1:1" ht="15.75" hidden="1">
      <c r="A520" s="246"/>
    </row>
    <row r="521" spans="1:1" ht="15.75" hidden="1">
      <c r="A521" s="246"/>
    </row>
    <row r="522" spans="1:1" ht="15.75" hidden="1">
      <c r="A522" s="246"/>
    </row>
    <row r="523" spans="1:1" ht="15.75" hidden="1">
      <c r="A523" s="246"/>
    </row>
    <row r="524" spans="1:1" ht="15.75" hidden="1">
      <c r="A524" s="246"/>
    </row>
    <row r="525" spans="1:1" ht="15.75" hidden="1">
      <c r="A525" s="246"/>
    </row>
    <row r="526" spans="1:1" ht="15.75" hidden="1">
      <c r="A526" s="246"/>
    </row>
    <row r="527" spans="1:1" ht="15.75" hidden="1">
      <c r="A527" s="246"/>
    </row>
    <row r="528" spans="1:1" ht="15.75" hidden="1">
      <c r="A528" s="246"/>
    </row>
    <row r="529" spans="1:1" ht="15.75" hidden="1">
      <c r="A529" s="246"/>
    </row>
    <row r="530" spans="1:1" ht="15.75" hidden="1">
      <c r="A530" s="246"/>
    </row>
    <row r="531" spans="1:1" ht="15.75" hidden="1">
      <c r="A531" s="246"/>
    </row>
    <row r="532" spans="1:1" ht="15.75" hidden="1">
      <c r="A532" s="246"/>
    </row>
    <row r="533" spans="1:1" ht="15.75" hidden="1">
      <c r="A533" s="246"/>
    </row>
    <row r="534" spans="1:1" ht="15.75" hidden="1">
      <c r="A534" s="246"/>
    </row>
    <row r="535" spans="1:1" ht="15.75" hidden="1">
      <c r="A535" s="246"/>
    </row>
    <row r="536" spans="1:1" ht="15.75" hidden="1">
      <c r="A536" s="246"/>
    </row>
    <row r="537" spans="1:1" ht="15.75" hidden="1">
      <c r="A537" s="246"/>
    </row>
    <row r="538" spans="1:1" ht="15.75" hidden="1">
      <c r="A538" s="246"/>
    </row>
    <row r="539" spans="1:1" ht="15.75" hidden="1">
      <c r="A539" s="246"/>
    </row>
    <row r="540" spans="1:1" ht="15.75" hidden="1">
      <c r="A540" s="246"/>
    </row>
    <row r="541" spans="1:1" ht="15.75" hidden="1">
      <c r="A541" s="246"/>
    </row>
    <row r="542" spans="1:1" ht="15.75" hidden="1">
      <c r="A542" s="246"/>
    </row>
    <row r="543" spans="1:1" ht="15.75" hidden="1">
      <c r="A543" s="246"/>
    </row>
    <row r="544" spans="1:1" ht="15.75" hidden="1">
      <c r="A544" s="246"/>
    </row>
    <row r="545" spans="1:1" ht="15.75" hidden="1">
      <c r="A545" s="246"/>
    </row>
    <row r="546" spans="1:1" ht="15.75" hidden="1">
      <c r="A546" s="246"/>
    </row>
    <row r="547" spans="1:1" ht="15.75" hidden="1">
      <c r="A547" s="246"/>
    </row>
    <row r="548" spans="1:1" ht="15.75" hidden="1">
      <c r="A548" s="246"/>
    </row>
    <row r="549" spans="1:1" ht="15.75" hidden="1">
      <c r="A549" s="246"/>
    </row>
    <row r="550" spans="1:1" ht="15.75" hidden="1">
      <c r="A550" s="246"/>
    </row>
    <row r="551" spans="1:1" ht="15.75" hidden="1">
      <c r="A551" s="246"/>
    </row>
    <row r="552" spans="1:1" ht="15.75" hidden="1">
      <c r="A552" s="246"/>
    </row>
    <row r="553" spans="1:1" ht="15.75" hidden="1">
      <c r="A553" s="246"/>
    </row>
    <row r="554" spans="1:1" ht="15.75" hidden="1">
      <c r="A554" s="246"/>
    </row>
    <row r="555" spans="1:1" ht="15.75" hidden="1">
      <c r="A555" s="246"/>
    </row>
    <row r="556" spans="1:1" ht="15.75" hidden="1">
      <c r="A556" s="246"/>
    </row>
    <row r="557" spans="1:1" ht="15.75" hidden="1">
      <c r="A557" s="246"/>
    </row>
    <row r="558" spans="1:1" ht="15.75" hidden="1">
      <c r="A558" s="246"/>
    </row>
    <row r="559" spans="1:1" ht="15.75" hidden="1">
      <c r="A559" s="246"/>
    </row>
    <row r="560" spans="1:1" ht="15.75" hidden="1">
      <c r="A560" s="246"/>
    </row>
    <row r="561" spans="1:1" ht="15.75" hidden="1">
      <c r="A561" s="246"/>
    </row>
    <row r="562" spans="1:1" ht="15.75" hidden="1">
      <c r="A562" s="246"/>
    </row>
    <row r="563" spans="1:1" ht="15.75" hidden="1">
      <c r="A563" s="246"/>
    </row>
    <row r="564" spans="1:1" ht="15.75" hidden="1">
      <c r="A564" s="246"/>
    </row>
    <row r="565" spans="1:1" ht="15.75" hidden="1">
      <c r="A565" s="246"/>
    </row>
    <row r="566" spans="1:1" ht="15.75" hidden="1">
      <c r="A566" s="246"/>
    </row>
    <row r="567" spans="1:1" ht="15.75" hidden="1">
      <c r="A567" s="246"/>
    </row>
    <row r="568" spans="1:1" ht="15.75" hidden="1">
      <c r="A568" s="246"/>
    </row>
    <row r="569" spans="1:1" ht="15.75" hidden="1">
      <c r="A569" s="246"/>
    </row>
    <row r="570" spans="1:1" ht="15.75" hidden="1">
      <c r="A570" s="246"/>
    </row>
    <row r="571" spans="1:1" ht="15.75" hidden="1">
      <c r="A571" s="246"/>
    </row>
    <row r="572" spans="1:1" ht="15.75" hidden="1">
      <c r="A572" s="246"/>
    </row>
    <row r="573" spans="1:1" ht="15.75" hidden="1">
      <c r="A573" s="246"/>
    </row>
    <row r="574" spans="1:1" ht="15.75" hidden="1">
      <c r="A574" s="246"/>
    </row>
    <row r="575" spans="1:1" ht="15.75" hidden="1">
      <c r="A575" s="246"/>
    </row>
    <row r="576" spans="1:1" ht="15.75" hidden="1">
      <c r="A576" s="246"/>
    </row>
    <row r="577" spans="1:1" ht="15.75" hidden="1">
      <c r="A577" s="246"/>
    </row>
    <row r="578" spans="1:1" ht="15.75" hidden="1">
      <c r="A578" s="246"/>
    </row>
    <row r="579" spans="1:1" ht="15.75" hidden="1">
      <c r="A579" s="246"/>
    </row>
    <row r="580" spans="1:1" ht="15.75" hidden="1">
      <c r="A580" s="246"/>
    </row>
    <row r="581" spans="1:1" ht="15.75" hidden="1">
      <c r="A581" s="246"/>
    </row>
    <row r="582" spans="1:1" ht="15.75" hidden="1">
      <c r="A582" s="246"/>
    </row>
    <row r="583" spans="1:1" ht="15.75" hidden="1">
      <c r="A583" s="246"/>
    </row>
    <row r="584" spans="1:1" ht="15.75" hidden="1">
      <c r="A584" s="246"/>
    </row>
    <row r="585" spans="1:1" ht="15.75" hidden="1">
      <c r="A585" s="246"/>
    </row>
    <row r="586" spans="1:1" ht="15.75" hidden="1">
      <c r="A586" s="246"/>
    </row>
    <row r="587" spans="1:1" ht="15.75" hidden="1">
      <c r="A587" s="246"/>
    </row>
    <row r="588" spans="1:1" ht="15.75" hidden="1">
      <c r="A588" s="246"/>
    </row>
    <row r="589" spans="1:1" ht="15.75" hidden="1">
      <c r="A589" s="246"/>
    </row>
    <row r="590" spans="1:1" ht="15.75" hidden="1">
      <c r="A590" s="246"/>
    </row>
    <row r="591" spans="1:1" ht="15.75" hidden="1">
      <c r="A591" s="246"/>
    </row>
    <row r="592" spans="1:1" ht="15.75" hidden="1">
      <c r="A592" s="246"/>
    </row>
    <row r="593" spans="1:1" ht="15.75" hidden="1">
      <c r="A593" s="246"/>
    </row>
    <row r="594" spans="1:1" ht="15.75" hidden="1">
      <c r="A594" s="246"/>
    </row>
    <row r="595" spans="1:1" ht="15.75" hidden="1">
      <c r="A595" s="246"/>
    </row>
    <row r="596" spans="1:1" ht="15.75" hidden="1">
      <c r="A596" s="246"/>
    </row>
    <row r="597" spans="1:1" ht="15.75" hidden="1">
      <c r="A597" s="246"/>
    </row>
    <row r="598" spans="1:1" ht="15.75" hidden="1">
      <c r="A598" s="246"/>
    </row>
    <row r="599" spans="1:1" ht="15.75" hidden="1">
      <c r="A599" s="246"/>
    </row>
    <row r="600" spans="1:1" ht="15.75" hidden="1">
      <c r="A600" s="246"/>
    </row>
    <row r="601" spans="1:1" ht="15.75" hidden="1">
      <c r="A601" s="246"/>
    </row>
    <row r="602" spans="1:1" ht="15.75" hidden="1">
      <c r="A602" s="246"/>
    </row>
    <row r="603" spans="1:1" ht="15.75" hidden="1">
      <c r="A603" s="246"/>
    </row>
    <row r="604" spans="1:1" ht="15.75" hidden="1">
      <c r="A604" s="246"/>
    </row>
    <row r="605" spans="1:1" ht="15.75" hidden="1">
      <c r="A605" s="246"/>
    </row>
    <row r="606" spans="1:1" ht="15.75" hidden="1">
      <c r="A606" s="246"/>
    </row>
    <row r="607" spans="1:1" ht="15.75" hidden="1">
      <c r="A607" s="246"/>
    </row>
    <row r="608" spans="1:1" ht="15.75" hidden="1">
      <c r="A608" s="246"/>
    </row>
    <row r="609" spans="1:1" ht="15.75" hidden="1">
      <c r="A609" s="246"/>
    </row>
    <row r="610" spans="1:1" ht="15.75" hidden="1">
      <c r="A610" s="246"/>
    </row>
    <row r="611" spans="1:1" ht="15.75" hidden="1">
      <c r="A611" s="246"/>
    </row>
    <row r="612" spans="1:1" ht="15.75" hidden="1">
      <c r="A612" s="246"/>
    </row>
    <row r="613" spans="1:1" ht="15.75" hidden="1">
      <c r="A613" s="246"/>
    </row>
    <row r="614" spans="1:1" ht="15.75" hidden="1">
      <c r="A614" s="246"/>
    </row>
    <row r="615" spans="1:1" ht="15.75" hidden="1">
      <c r="A615" s="246"/>
    </row>
    <row r="616" spans="1:1" ht="15.75" hidden="1">
      <c r="A616" s="246"/>
    </row>
    <row r="617" spans="1:1" ht="15.75" hidden="1">
      <c r="A617" s="246"/>
    </row>
    <row r="618" spans="1:1" ht="15.75" hidden="1">
      <c r="A618" s="246"/>
    </row>
    <row r="619" spans="1:1" ht="15.75" hidden="1">
      <c r="A619" s="246"/>
    </row>
    <row r="620" spans="1:1" ht="15.75" hidden="1">
      <c r="A620" s="246"/>
    </row>
    <row r="621" spans="1:1" ht="15.75" hidden="1">
      <c r="A621" s="246"/>
    </row>
    <row r="622" spans="1:1" ht="15.75" hidden="1">
      <c r="A622" s="246"/>
    </row>
    <row r="623" spans="1:1" ht="15.75" hidden="1">
      <c r="A623" s="246"/>
    </row>
    <row r="624" spans="1:1" ht="15.75" hidden="1">
      <c r="A624" s="246"/>
    </row>
    <row r="625" spans="1:1" ht="15.75" hidden="1">
      <c r="A625" s="246"/>
    </row>
    <row r="626" spans="1:1" ht="15.75" hidden="1">
      <c r="A626" s="246"/>
    </row>
    <row r="627" spans="1:1" ht="15.75" hidden="1">
      <c r="A627" s="246"/>
    </row>
    <row r="628" spans="1:1" ht="15.75" hidden="1">
      <c r="A628" s="246"/>
    </row>
    <row r="629" spans="1:1" ht="15.75" hidden="1">
      <c r="A629" s="246"/>
    </row>
    <row r="630" spans="1:1" ht="15.75" hidden="1">
      <c r="A630" s="246"/>
    </row>
    <row r="631" spans="1:1" ht="15.75" hidden="1">
      <c r="A631" s="246"/>
    </row>
    <row r="632" spans="1:1" ht="15.75" hidden="1">
      <c r="A632" s="246"/>
    </row>
    <row r="633" spans="1:1" ht="15.75" hidden="1">
      <c r="A633" s="246"/>
    </row>
    <row r="634" spans="1:1" ht="15.75" hidden="1">
      <c r="A634" s="246"/>
    </row>
    <row r="635" spans="1:1" ht="15.75" hidden="1">
      <c r="A635" s="246"/>
    </row>
    <row r="636" spans="1:1" ht="15.75" hidden="1">
      <c r="A636" s="246"/>
    </row>
    <row r="637" spans="1:1" ht="15.75" hidden="1">
      <c r="A637" s="246"/>
    </row>
    <row r="638" spans="1:1" ht="15.75" hidden="1">
      <c r="A638" s="246"/>
    </row>
    <row r="639" spans="1:1" ht="15.75" hidden="1">
      <c r="A639" s="246"/>
    </row>
    <row r="640" spans="1:1" ht="15.75" hidden="1">
      <c r="A640" s="246"/>
    </row>
    <row r="641" spans="1:1" ht="15.75" hidden="1">
      <c r="A641" s="246"/>
    </row>
    <row r="642" spans="1:1" ht="15.75" hidden="1">
      <c r="A642" s="246"/>
    </row>
    <row r="643" spans="1:1" ht="15.75" hidden="1">
      <c r="A643" s="246"/>
    </row>
    <row r="644" spans="1:1" ht="15.75" hidden="1">
      <c r="A644" s="246"/>
    </row>
    <row r="645" spans="1:1" ht="15.75" hidden="1">
      <c r="A645" s="246"/>
    </row>
    <row r="646" spans="1:1" ht="15.75" hidden="1">
      <c r="A646" s="246"/>
    </row>
    <row r="647" spans="1:1" ht="15.75" hidden="1">
      <c r="A647" s="246"/>
    </row>
    <row r="648" spans="1:1" ht="15.75" hidden="1">
      <c r="A648" s="246"/>
    </row>
    <row r="649" spans="1:1" ht="15.75" hidden="1">
      <c r="A649" s="246"/>
    </row>
    <row r="650" spans="1:1" ht="15.75" hidden="1">
      <c r="A650" s="246"/>
    </row>
    <row r="651" spans="1:1" ht="15.75" hidden="1">
      <c r="A651" s="246"/>
    </row>
    <row r="652" spans="1:1" ht="15.75" hidden="1">
      <c r="A652" s="246"/>
    </row>
  </sheetData>
  <mergeCells count="4">
    <mergeCell ref="A2:O2"/>
    <mergeCell ref="A3:O3"/>
    <mergeCell ref="A4:O4"/>
    <mergeCell ref="A5:O5"/>
  </mergeCells>
  <pageMargins left="0.93" right="0.25" top="0.73" bottom="0.6" header="0.5" footer="0.5"/>
  <pageSetup scale="64" orientation="landscape" horizontalDpi="300"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Z653"/>
  <sheetViews>
    <sheetView topLeftCell="A2" zoomScale="41" zoomScaleNormal="41" workbookViewId="0">
      <selection activeCell="A34" sqref="A34:XFD1048576"/>
    </sheetView>
  </sheetViews>
  <sheetFormatPr defaultColWidth="0" defaultRowHeight="12.75" zeroHeight="1"/>
  <cols>
    <col min="1" max="1" width="118.42578125" style="7" customWidth="1"/>
    <col min="2" max="2" width="32.5703125" bestFit="1" customWidth="1"/>
    <col min="3" max="3" width="23.7109375" customWidth="1"/>
    <col min="4" max="4" width="22.28515625" customWidth="1"/>
    <col min="5" max="5" width="22" customWidth="1"/>
    <col min="6" max="6" width="20.140625" customWidth="1"/>
    <col min="7" max="7" width="23.5703125" customWidth="1"/>
    <col min="8" max="8" width="22.42578125" customWidth="1"/>
    <col min="9" max="9" width="21.7109375" customWidth="1"/>
    <col min="10" max="10" width="32.5703125" bestFit="1" customWidth="1"/>
    <col min="11" max="11" width="23.7109375" customWidth="1"/>
    <col min="12" max="12" width="22.28515625" customWidth="1"/>
    <col min="13" max="13" width="21.7109375" customWidth="1"/>
    <col min="14" max="14" width="4.5703125" style="36" hidden="1"/>
    <col min="27" max="16384" width="9.140625" hidden="1"/>
  </cols>
  <sheetData>
    <row r="1" spans="1:26" s="2" customFormat="1" ht="5.25" hidden="1" customHeight="1">
      <c r="A1" s="428"/>
      <c r="B1" s="429"/>
      <c r="C1" s="429"/>
      <c r="D1" s="429"/>
      <c r="E1" s="429"/>
      <c r="F1" s="429"/>
      <c r="G1" s="429"/>
      <c r="H1" s="429"/>
      <c r="I1" s="429"/>
      <c r="J1" s="429"/>
      <c r="K1" s="429"/>
      <c r="L1" s="429"/>
      <c r="M1" s="429"/>
      <c r="N1" s="1"/>
    </row>
    <row r="2" spans="1:26" s="4" customFormat="1" ht="78.75" customHeight="1">
      <c r="A2" s="966" t="s">
        <v>59</v>
      </c>
      <c r="B2" s="966"/>
      <c r="C2" s="966"/>
      <c r="D2" s="966"/>
      <c r="E2" s="966"/>
      <c r="F2" s="966"/>
      <c r="G2" s="966"/>
      <c r="H2" s="966"/>
      <c r="I2" s="966"/>
      <c r="J2" s="966"/>
      <c r="K2" s="966"/>
      <c r="L2" s="966"/>
      <c r="M2" s="966"/>
      <c r="N2" s="3"/>
    </row>
    <row r="3" spans="1:26" s="4" customFormat="1" ht="41.25" customHeight="1">
      <c r="A3" s="966" t="s">
        <v>1055</v>
      </c>
      <c r="B3" s="966"/>
      <c r="C3" s="966"/>
      <c r="D3" s="966"/>
      <c r="E3" s="966"/>
      <c r="F3" s="966"/>
      <c r="G3" s="966"/>
      <c r="H3" s="966"/>
      <c r="I3" s="966"/>
      <c r="J3" s="966"/>
      <c r="K3" s="966"/>
      <c r="L3" s="966"/>
      <c r="M3" s="966"/>
      <c r="N3" s="3"/>
    </row>
    <row r="4" spans="1:26" s="4" customFormat="1" ht="45" customHeight="1">
      <c r="A4" s="966" t="s">
        <v>1451</v>
      </c>
      <c r="B4" s="966"/>
      <c r="C4" s="966"/>
      <c r="D4" s="966"/>
      <c r="E4" s="966"/>
      <c r="F4" s="966"/>
      <c r="G4" s="966"/>
      <c r="H4" s="966"/>
      <c r="I4" s="966"/>
      <c r="J4" s="966"/>
      <c r="K4" s="966"/>
      <c r="L4" s="966"/>
      <c r="M4" s="966"/>
      <c r="N4" s="3"/>
    </row>
    <row r="5" spans="1:26" s="263" customFormat="1" ht="77.25" customHeight="1">
      <c r="A5" s="1013" t="s">
        <v>885</v>
      </c>
      <c r="B5" s="1013"/>
      <c r="C5" s="1013"/>
      <c r="D5" s="1013"/>
      <c r="E5" s="1013"/>
      <c r="F5" s="1013"/>
      <c r="G5" s="1013"/>
      <c r="H5" s="1013"/>
      <c r="I5" s="1013"/>
      <c r="J5" s="1013"/>
      <c r="K5" s="1013"/>
      <c r="L5" s="1013"/>
      <c r="M5" s="1013"/>
      <c r="N5" s="430"/>
    </row>
    <row r="6" spans="1:26" ht="6" customHeight="1"/>
    <row r="7" spans="1:26" ht="7.5" customHeight="1">
      <c r="A7" s="431"/>
      <c r="B7" s="432"/>
      <c r="C7" s="432"/>
      <c r="D7" s="433"/>
      <c r="E7" s="433"/>
      <c r="F7" s="432"/>
      <c r="G7" s="433"/>
      <c r="H7" s="432"/>
      <c r="I7" s="432"/>
      <c r="J7" s="433"/>
      <c r="K7" s="433"/>
      <c r="L7" s="432"/>
      <c r="M7" s="433"/>
      <c r="N7" s="434"/>
    </row>
    <row r="8" spans="1:26" s="437" customFormat="1" ht="45" customHeight="1">
      <c r="A8" s="435"/>
      <c r="B8" s="1014" t="s">
        <v>359</v>
      </c>
      <c r="C8" s="1014"/>
      <c r="D8" s="1014"/>
      <c r="E8" s="1014"/>
      <c r="F8" s="1014" t="s">
        <v>360</v>
      </c>
      <c r="G8" s="1014"/>
      <c r="H8" s="1014"/>
      <c r="I8" s="1014"/>
      <c r="J8" s="1014" t="s">
        <v>1045</v>
      </c>
      <c r="K8" s="1014"/>
      <c r="L8" s="1014"/>
      <c r="M8" s="1014"/>
      <c r="N8" s="436"/>
      <c r="Y8" s="437">
        <v>1</v>
      </c>
      <c r="Z8" s="437">
        <v>1</v>
      </c>
    </row>
    <row r="9" spans="1:26" s="441" customFormat="1" ht="65.25" customHeight="1">
      <c r="A9" s="438"/>
      <c r="B9" s="438" t="s">
        <v>1056</v>
      </c>
      <c r="C9" s="439" t="s">
        <v>1057</v>
      </c>
      <c r="D9" s="438" t="s">
        <v>1058</v>
      </c>
      <c r="E9" s="438" t="s">
        <v>65</v>
      </c>
      <c r="F9" s="439" t="s">
        <v>1056</v>
      </c>
      <c r="G9" s="438" t="s">
        <v>1057</v>
      </c>
      <c r="H9" s="438" t="s">
        <v>1058</v>
      </c>
      <c r="I9" s="439" t="s">
        <v>65</v>
      </c>
      <c r="J9" s="438" t="s">
        <v>1056</v>
      </c>
      <c r="K9" s="438" t="s">
        <v>1057</v>
      </c>
      <c r="L9" s="439" t="s">
        <v>1058</v>
      </c>
      <c r="M9" s="438" t="s">
        <v>65</v>
      </c>
      <c r="N9" s="440"/>
      <c r="Y9" s="441">
        <v>1</v>
      </c>
      <c r="Z9" s="441">
        <v>1</v>
      </c>
    </row>
    <row r="10" spans="1:26" s="444" customFormat="1" ht="64.5" customHeight="1">
      <c r="A10" s="442" t="s">
        <v>1023</v>
      </c>
      <c r="B10" s="443">
        <v>87966.874951000005</v>
      </c>
      <c r="C10" s="443">
        <v>116465.406735</v>
      </c>
      <c r="D10" s="443">
        <v>238011.36387299999</v>
      </c>
      <c r="E10" s="443">
        <v>442443.64555900003</v>
      </c>
      <c r="F10" s="443">
        <v>2114.7408409999998</v>
      </c>
      <c r="G10" s="443">
        <v>22237.484787999998</v>
      </c>
      <c r="H10" s="443">
        <v>75550.29875300001</v>
      </c>
      <c r="I10" s="443">
        <v>99902.524382000003</v>
      </c>
      <c r="J10" s="443">
        <v>96961.231724000012</v>
      </c>
      <c r="K10" s="443">
        <v>22674.227899999998</v>
      </c>
      <c r="L10" s="443">
        <v>58625.903434</v>
      </c>
      <c r="M10" s="443">
        <v>178261.36305799999</v>
      </c>
      <c r="N10" s="436"/>
    </row>
    <row r="11" spans="1:26" s="444" customFormat="1" ht="64.5" customHeight="1">
      <c r="A11" s="442" t="s">
        <v>1024</v>
      </c>
      <c r="B11" s="445">
        <v>103.5</v>
      </c>
      <c r="C11" s="445">
        <v>560.14331100000004</v>
      </c>
      <c r="D11" s="445">
        <v>536.668407</v>
      </c>
      <c r="E11" s="445">
        <v>1200.3117180000002</v>
      </c>
      <c r="F11" s="445">
        <v>0</v>
      </c>
      <c r="G11" s="445">
        <v>67.760523000000006</v>
      </c>
      <c r="H11" s="443">
        <v>586.5</v>
      </c>
      <c r="I11" s="443">
        <v>654.26052300000003</v>
      </c>
      <c r="J11" s="443">
        <v>7983.4179999999997</v>
      </c>
      <c r="K11" s="443">
        <v>59</v>
      </c>
      <c r="L11" s="443">
        <v>83.13839999999999</v>
      </c>
      <c r="M11" s="443">
        <v>8125.5564000000004</v>
      </c>
      <c r="N11" s="436"/>
    </row>
    <row r="12" spans="1:26" s="444" customFormat="1" ht="64.5" customHeight="1">
      <c r="A12" s="442" t="s">
        <v>1025</v>
      </c>
      <c r="B12" s="445">
        <v>37887.967812000003</v>
      </c>
      <c r="C12" s="445">
        <v>16287.985638</v>
      </c>
      <c r="D12" s="445">
        <v>0</v>
      </c>
      <c r="E12" s="445">
        <v>54175.953450000001</v>
      </c>
      <c r="F12" s="445">
        <v>5708.4273499999999</v>
      </c>
      <c r="G12" s="445">
        <v>21714.508355000002</v>
      </c>
      <c r="H12" s="443">
        <v>49</v>
      </c>
      <c r="I12" s="443">
        <v>27471.935705</v>
      </c>
      <c r="J12" s="443">
        <v>58955.448917999995</v>
      </c>
      <c r="K12" s="443">
        <v>118031.153861</v>
      </c>
      <c r="L12" s="443">
        <v>2002.1665579999999</v>
      </c>
      <c r="M12" s="443">
        <v>178988.76933700001</v>
      </c>
      <c r="N12" s="436"/>
    </row>
    <row r="13" spans="1:26" s="444" customFormat="1" ht="64.5" customHeight="1">
      <c r="A13" s="442" t="s">
        <v>1026</v>
      </c>
      <c r="B13" s="443">
        <v>80196.544290999998</v>
      </c>
      <c r="C13" s="443">
        <v>4499.9100120000003</v>
      </c>
      <c r="D13" s="443">
        <v>1504.168279</v>
      </c>
      <c r="E13" s="443">
        <v>86200.622581999996</v>
      </c>
      <c r="F13" s="443">
        <v>0</v>
      </c>
      <c r="G13" s="443">
        <v>1462.309763</v>
      </c>
      <c r="H13" s="443">
        <v>5843.5739000000003</v>
      </c>
      <c r="I13" s="443">
        <v>7305.8836629999996</v>
      </c>
      <c r="J13" s="443">
        <v>660.2</v>
      </c>
      <c r="K13" s="443">
        <v>3410.2008369999999</v>
      </c>
      <c r="L13" s="443">
        <v>397.60643699999997</v>
      </c>
      <c r="M13" s="443">
        <v>4468.0072740000005</v>
      </c>
      <c r="N13" s="436"/>
    </row>
    <row r="14" spans="1:26" s="444" customFormat="1" ht="64.5" customHeight="1">
      <c r="A14" s="442" t="s">
        <v>1027</v>
      </c>
      <c r="B14" s="443">
        <v>458208.84239800001</v>
      </c>
      <c r="C14" s="443">
        <v>219091.03669199999</v>
      </c>
      <c r="D14" s="443">
        <v>443112.98147000006</v>
      </c>
      <c r="E14" s="443">
        <v>1120412.8605599999</v>
      </c>
      <c r="F14" s="443">
        <v>234516.18747</v>
      </c>
      <c r="G14" s="443">
        <v>56107.890487000004</v>
      </c>
      <c r="H14" s="443">
        <v>222749.89431499998</v>
      </c>
      <c r="I14" s="443">
        <v>513373.97227200004</v>
      </c>
      <c r="J14" s="443">
        <v>492295.091273</v>
      </c>
      <c r="K14" s="443">
        <v>258017.75701300002</v>
      </c>
      <c r="L14" s="443">
        <v>431682.28390700003</v>
      </c>
      <c r="M14" s="443">
        <v>1181995.1321930001</v>
      </c>
      <c r="N14" s="436"/>
    </row>
    <row r="15" spans="1:26" s="444" customFormat="1" ht="64.5" customHeight="1">
      <c r="A15" s="442" t="s">
        <v>1028</v>
      </c>
      <c r="B15" s="443">
        <v>60704.105564000005</v>
      </c>
      <c r="C15" s="443">
        <v>84425.459790999987</v>
      </c>
      <c r="D15" s="443">
        <v>30171.866886999996</v>
      </c>
      <c r="E15" s="443">
        <v>175301.43224200001</v>
      </c>
      <c r="F15" s="443">
        <v>12937.951642000002</v>
      </c>
      <c r="G15" s="443">
        <v>31034.440730000002</v>
      </c>
      <c r="H15" s="443">
        <v>90475.121213999999</v>
      </c>
      <c r="I15" s="443">
        <v>134447.51358599999</v>
      </c>
      <c r="J15" s="443">
        <v>3701.3293820000004</v>
      </c>
      <c r="K15" s="443">
        <v>16361.674720000001</v>
      </c>
      <c r="L15" s="443">
        <v>53120.866141999999</v>
      </c>
      <c r="M15" s="443">
        <v>73183.870244000005</v>
      </c>
      <c r="N15" s="436"/>
    </row>
    <row r="16" spans="1:26" s="444" customFormat="1" ht="64.5" customHeight="1">
      <c r="A16" s="442" t="s">
        <v>1029</v>
      </c>
      <c r="B16" s="443">
        <v>444818.07734799996</v>
      </c>
      <c r="C16" s="443">
        <v>308508.65264099999</v>
      </c>
      <c r="D16" s="443">
        <v>410427.95850800001</v>
      </c>
      <c r="E16" s="443">
        <v>1163754.6884969999</v>
      </c>
      <c r="F16" s="443">
        <v>60232.062920999997</v>
      </c>
      <c r="G16" s="443">
        <v>148280.96405899999</v>
      </c>
      <c r="H16" s="443">
        <v>249269.373085</v>
      </c>
      <c r="I16" s="443">
        <v>457782.40006499999</v>
      </c>
      <c r="J16" s="443">
        <v>178057.997523</v>
      </c>
      <c r="K16" s="443">
        <v>444097.15712699998</v>
      </c>
      <c r="L16" s="443">
        <v>239045.15309799998</v>
      </c>
      <c r="M16" s="443">
        <v>861200.30774800002</v>
      </c>
      <c r="N16" s="436"/>
    </row>
    <row r="17" spans="1:14" s="444" customFormat="1" ht="64.5" customHeight="1">
      <c r="A17" s="442" t="s">
        <v>1030</v>
      </c>
      <c r="B17" s="443">
        <v>375175.94479699997</v>
      </c>
      <c r="C17" s="443">
        <v>279304.818853</v>
      </c>
      <c r="D17" s="443">
        <v>354047.74920700002</v>
      </c>
      <c r="E17" s="443">
        <v>1008528.512857</v>
      </c>
      <c r="F17" s="443">
        <v>213624.21479</v>
      </c>
      <c r="G17" s="443">
        <v>527186.37644599995</v>
      </c>
      <c r="H17" s="443">
        <v>133267.59354199999</v>
      </c>
      <c r="I17" s="443">
        <v>874078.184778</v>
      </c>
      <c r="J17" s="443">
        <v>769343.602572</v>
      </c>
      <c r="K17" s="443">
        <v>431815.80864900001</v>
      </c>
      <c r="L17" s="443">
        <v>951299.83863000001</v>
      </c>
      <c r="M17" s="443">
        <v>2152459.249851</v>
      </c>
      <c r="N17" s="436"/>
    </row>
    <row r="18" spans="1:14" s="444" customFormat="1" ht="64.5" customHeight="1">
      <c r="A18" s="442" t="s">
        <v>1031</v>
      </c>
      <c r="B18" s="443">
        <v>1397.2017279999998</v>
      </c>
      <c r="C18" s="443">
        <v>17701.391486</v>
      </c>
      <c r="D18" s="443">
        <v>124002.19929999999</v>
      </c>
      <c r="E18" s="443">
        <v>143100.792514</v>
      </c>
      <c r="F18" s="443">
        <v>138.41697399999998</v>
      </c>
      <c r="G18" s="443">
        <v>13730.913778</v>
      </c>
      <c r="H18" s="443">
        <v>13546.434396000001</v>
      </c>
      <c r="I18" s="443">
        <v>27415.765147999999</v>
      </c>
      <c r="J18" s="443">
        <v>2855.9208180000001</v>
      </c>
      <c r="K18" s="443">
        <v>5386.7274280000001</v>
      </c>
      <c r="L18" s="443">
        <v>112360.691597</v>
      </c>
      <c r="M18" s="443">
        <v>120603.33984299999</v>
      </c>
      <c r="N18" s="436"/>
    </row>
    <row r="19" spans="1:14" s="444" customFormat="1" ht="64.5" customHeight="1">
      <c r="A19" s="442" t="s">
        <v>1032</v>
      </c>
      <c r="B19" s="443">
        <v>30305.508089000003</v>
      </c>
      <c r="C19" s="443">
        <v>241222.18097999998</v>
      </c>
      <c r="D19" s="443">
        <v>174636.56859900002</v>
      </c>
      <c r="E19" s="443">
        <v>446164.25766800001</v>
      </c>
      <c r="F19" s="443">
        <v>18452.443920000002</v>
      </c>
      <c r="G19" s="443">
        <v>101776.352918</v>
      </c>
      <c r="H19" s="443">
        <v>69225.239199000003</v>
      </c>
      <c r="I19" s="443">
        <v>189454.03603700001</v>
      </c>
      <c r="J19" s="443">
        <v>40380.347206999999</v>
      </c>
      <c r="K19" s="443">
        <v>159890.889042</v>
      </c>
      <c r="L19" s="443">
        <v>110964.079035</v>
      </c>
      <c r="M19" s="443">
        <v>311235.31528399995</v>
      </c>
      <c r="N19" s="436"/>
    </row>
    <row r="20" spans="1:14" s="444" customFormat="1" ht="64.5" customHeight="1">
      <c r="A20" s="442" t="s">
        <v>1033</v>
      </c>
      <c r="B20" s="443">
        <v>87422.973836999998</v>
      </c>
      <c r="C20" s="443">
        <v>173066.245135</v>
      </c>
      <c r="D20" s="443">
        <v>135051.756283</v>
      </c>
      <c r="E20" s="443">
        <v>395540.975255</v>
      </c>
      <c r="F20" s="443">
        <v>13520.818529999999</v>
      </c>
      <c r="G20" s="443">
        <v>45649.645950000006</v>
      </c>
      <c r="H20" s="443">
        <v>37192.425564000005</v>
      </c>
      <c r="I20" s="443">
        <v>96362.890044</v>
      </c>
      <c r="J20" s="443">
        <v>171843.36669900001</v>
      </c>
      <c r="K20" s="443">
        <v>159138.44751100001</v>
      </c>
      <c r="L20" s="443">
        <v>20891.379236000001</v>
      </c>
      <c r="M20" s="443">
        <v>351873.19344599999</v>
      </c>
      <c r="N20" s="436"/>
    </row>
    <row r="21" spans="1:14" s="444" customFormat="1" ht="64.5" customHeight="1">
      <c r="A21" s="442" t="s">
        <v>1034</v>
      </c>
      <c r="B21" s="443">
        <v>43425.653934000002</v>
      </c>
      <c r="C21" s="443">
        <v>127617.210163</v>
      </c>
      <c r="D21" s="443">
        <v>1239909.6550109999</v>
      </c>
      <c r="E21" s="443">
        <v>1410952.519108</v>
      </c>
      <c r="F21" s="443">
        <v>4373.6261780000004</v>
      </c>
      <c r="G21" s="443">
        <v>37087.985763999997</v>
      </c>
      <c r="H21" s="443">
        <v>615485.273713</v>
      </c>
      <c r="I21" s="443">
        <v>656946.88565499999</v>
      </c>
      <c r="J21" s="443">
        <v>44736.881758000003</v>
      </c>
      <c r="K21" s="443">
        <v>70551.480412999997</v>
      </c>
      <c r="L21" s="443">
        <v>2504388.8124369998</v>
      </c>
      <c r="M21" s="443">
        <v>2619677.1746079996</v>
      </c>
      <c r="N21" s="436"/>
    </row>
    <row r="22" spans="1:14" s="444" customFormat="1" ht="64.5" customHeight="1">
      <c r="A22" s="442" t="s">
        <v>1035</v>
      </c>
      <c r="B22" s="443">
        <v>13.8</v>
      </c>
      <c r="C22" s="443">
        <v>194.90163000000001</v>
      </c>
      <c r="D22" s="443">
        <v>0</v>
      </c>
      <c r="E22" s="443">
        <v>208.70162999999999</v>
      </c>
      <c r="F22" s="443">
        <v>129.41821000000002</v>
      </c>
      <c r="G22" s="443">
        <v>372.89242400000001</v>
      </c>
      <c r="H22" s="443">
        <v>294.49780499999997</v>
      </c>
      <c r="I22" s="443">
        <v>796.80843900000002</v>
      </c>
      <c r="J22" s="443">
        <v>1783.921</v>
      </c>
      <c r="K22" s="443">
        <v>820.45892299999991</v>
      </c>
      <c r="L22" s="443">
        <v>4834.9453669999994</v>
      </c>
      <c r="M22" s="443">
        <v>7439.3252899999998</v>
      </c>
      <c r="N22" s="436"/>
    </row>
    <row r="23" spans="1:14" s="444" customFormat="1" ht="64.5" customHeight="1">
      <c r="A23" s="442" t="s">
        <v>1036</v>
      </c>
      <c r="B23" s="443">
        <v>1112.88429</v>
      </c>
      <c r="C23" s="443">
        <v>16537.373041999999</v>
      </c>
      <c r="D23" s="443">
        <v>130724.962338</v>
      </c>
      <c r="E23" s="443">
        <v>148375.21966999999</v>
      </c>
      <c r="F23" s="443">
        <v>170</v>
      </c>
      <c r="G23" s="443">
        <v>636.68395499999997</v>
      </c>
      <c r="H23" s="443">
        <v>74676.527782000005</v>
      </c>
      <c r="I23" s="443">
        <v>75483.211737000005</v>
      </c>
      <c r="J23" s="443">
        <v>1379.5897819999998</v>
      </c>
      <c r="K23" s="443">
        <v>5481.3487939999995</v>
      </c>
      <c r="L23" s="443">
        <v>12477.005009999999</v>
      </c>
      <c r="M23" s="443">
        <v>19337.943585999998</v>
      </c>
      <c r="N23" s="436"/>
    </row>
    <row r="24" spans="1:14" s="444" customFormat="1" ht="64.5" customHeight="1">
      <c r="A24" s="442" t="s">
        <v>1037</v>
      </c>
      <c r="B24" s="443">
        <v>28049.367484999999</v>
      </c>
      <c r="C24" s="443">
        <v>91591.081609999994</v>
      </c>
      <c r="D24" s="443">
        <v>71864.362408000001</v>
      </c>
      <c r="E24" s="443">
        <v>191504.811503</v>
      </c>
      <c r="F24" s="443">
        <v>4621.8645900000001</v>
      </c>
      <c r="G24" s="443">
        <v>12845.500178999999</v>
      </c>
      <c r="H24" s="443">
        <v>14070.626505</v>
      </c>
      <c r="I24" s="443">
        <v>31537.991274</v>
      </c>
      <c r="J24" s="443">
        <v>13526.712232000002</v>
      </c>
      <c r="K24" s="443">
        <v>36180.916075999994</v>
      </c>
      <c r="L24" s="443">
        <v>106620.976075</v>
      </c>
      <c r="M24" s="443">
        <v>156328.604383</v>
      </c>
      <c r="N24" s="436"/>
    </row>
    <row r="25" spans="1:14" s="444" customFormat="1" ht="64.5" customHeight="1">
      <c r="A25" s="442" t="s">
        <v>1038</v>
      </c>
      <c r="B25" s="443">
        <v>0</v>
      </c>
      <c r="C25" s="443">
        <v>0</v>
      </c>
      <c r="D25" s="443">
        <v>0</v>
      </c>
      <c r="E25" s="443">
        <v>0</v>
      </c>
      <c r="F25" s="443">
        <v>0</v>
      </c>
      <c r="G25" s="443">
        <v>59.332213000000003</v>
      </c>
      <c r="H25" s="443">
        <v>0</v>
      </c>
      <c r="I25" s="443">
        <v>59.332213000000003</v>
      </c>
      <c r="J25" s="443">
        <v>0</v>
      </c>
      <c r="K25" s="443">
        <v>56.392760000000003</v>
      </c>
      <c r="L25" s="443">
        <v>302.68747499999995</v>
      </c>
      <c r="M25" s="443">
        <v>359.08023499999996</v>
      </c>
      <c r="N25" s="436"/>
    </row>
    <row r="26" spans="1:14" s="444" customFormat="1" ht="64.5" customHeight="1">
      <c r="A26" s="442" t="s">
        <v>1039</v>
      </c>
      <c r="B26" s="443">
        <v>16.3764</v>
      </c>
      <c r="C26" s="443">
        <v>0</v>
      </c>
      <c r="D26" s="443">
        <v>0</v>
      </c>
      <c r="E26" s="443">
        <v>16.3764</v>
      </c>
      <c r="F26" s="443">
        <v>0</v>
      </c>
      <c r="G26" s="443">
        <v>0</v>
      </c>
      <c r="H26" s="443">
        <v>0</v>
      </c>
      <c r="I26" s="443">
        <v>0</v>
      </c>
      <c r="J26" s="443">
        <v>515.20000000000005</v>
      </c>
      <c r="K26" s="443">
        <v>711.80790000000002</v>
      </c>
      <c r="L26" s="443">
        <v>0</v>
      </c>
      <c r="M26" s="443">
        <v>1227.0078999999998</v>
      </c>
      <c r="N26" s="436"/>
    </row>
    <row r="27" spans="1:14" s="449" customFormat="1" ht="98.25" customHeight="1">
      <c r="A27" s="446" t="s">
        <v>1040</v>
      </c>
      <c r="B27" s="447">
        <v>0</v>
      </c>
      <c r="C27" s="447">
        <v>1E-3</v>
      </c>
      <c r="D27" s="447">
        <v>0</v>
      </c>
      <c r="E27" s="447">
        <v>1E-3</v>
      </c>
      <c r="F27" s="447">
        <v>0</v>
      </c>
      <c r="G27" s="447">
        <v>4.9408700000000003</v>
      </c>
      <c r="H27" s="447">
        <v>413.22085600000003</v>
      </c>
      <c r="I27" s="447">
        <v>418.16172600000004</v>
      </c>
      <c r="J27" s="447">
        <v>13.8</v>
      </c>
      <c r="K27" s="447">
        <v>182.240465</v>
      </c>
      <c r="L27" s="447">
        <v>157.517706</v>
      </c>
      <c r="M27" s="447">
        <v>353.55817099999996</v>
      </c>
      <c r="N27" s="448"/>
    </row>
    <row r="28" spans="1:14" s="449" customFormat="1" ht="38.25" customHeight="1">
      <c r="A28" s="450" t="s">
        <v>1059</v>
      </c>
      <c r="B28" s="451">
        <f t="shared" ref="B28:M28" si="0">SUM(B10:B27)</f>
        <v>1736805.622924</v>
      </c>
      <c r="C28" s="451">
        <f t="shared" si="0"/>
        <v>1697073.7987189998</v>
      </c>
      <c r="D28" s="451">
        <f t="shared" si="0"/>
        <v>3354002.2605700004</v>
      </c>
      <c r="E28" s="451">
        <f t="shared" si="0"/>
        <v>6787881.682213</v>
      </c>
      <c r="F28" s="451">
        <f t="shared" si="0"/>
        <v>570540.17341600021</v>
      </c>
      <c r="G28" s="451">
        <f t="shared" si="0"/>
        <v>1020255.983202</v>
      </c>
      <c r="H28" s="451">
        <f t="shared" si="0"/>
        <v>1602695.600629</v>
      </c>
      <c r="I28" s="451">
        <f t="shared" si="0"/>
        <v>3193491.7572469995</v>
      </c>
      <c r="J28" s="451">
        <f t="shared" si="0"/>
        <v>1884994.058888</v>
      </c>
      <c r="K28" s="451">
        <f t="shared" si="0"/>
        <v>1732867.6894190002</v>
      </c>
      <c r="L28" s="451">
        <f t="shared" si="0"/>
        <v>4609255.0505440002</v>
      </c>
      <c r="M28" s="451">
        <f t="shared" si="0"/>
        <v>8227116.7988510001</v>
      </c>
      <c r="N28" s="448"/>
    </row>
    <row r="29" spans="1:14" ht="11.25" customHeight="1" thickBot="1">
      <c r="A29" s="452"/>
      <c r="B29" s="453"/>
      <c r="C29" s="454"/>
      <c r="D29" s="454"/>
      <c r="E29" s="454"/>
      <c r="F29" s="454"/>
      <c r="G29" s="454"/>
      <c r="H29" s="453"/>
      <c r="I29" s="453"/>
      <c r="J29" s="453"/>
      <c r="K29" s="453"/>
      <c r="L29" s="453"/>
      <c r="M29" s="453"/>
    </row>
    <row r="30" spans="1:14" s="458" customFormat="1" ht="27.75" customHeight="1" thickTop="1">
      <c r="A30" s="455" t="s">
        <v>1043</v>
      </c>
      <c r="B30" s="456"/>
      <c r="C30" s="457"/>
      <c r="D30" s="457"/>
      <c r="E30" s="457"/>
      <c r="F30" s="457"/>
      <c r="G30" s="457"/>
      <c r="H30" s="456"/>
      <c r="I30" s="456"/>
      <c r="N30" s="459"/>
    </row>
    <row r="31" spans="1:14" ht="24.75" customHeight="1">
      <c r="A31" s="455" t="s">
        <v>1060</v>
      </c>
      <c r="B31" s="245"/>
      <c r="C31" s="294"/>
      <c r="D31" s="294"/>
      <c r="E31" s="294"/>
      <c r="F31" s="294"/>
      <c r="G31" s="294"/>
      <c r="H31" s="294"/>
      <c r="I31" s="217"/>
      <c r="J31" s="293"/>
      <c r="K31" s="293"/>
      <c r="L31" s="293"/>
      <c r="M31" s="293"/>
    </row>
    <row r="32" spans="1:14" ht="22.5" customHeight="1">
      <c r="A32" s="455" t="s">
        <v>1050</v>
      </c>
      <c r="B32" s="245"/>
      <c r="C32" s="294"/>
      <c r="D32" s="294"/>
      <c r="E32" s="294"/>
      <c r="F32" s="294"/>
      <c r="G32" s="294"/>
      <c r="H32" s="294"/>
      <c r="I32" s="217"/>
      <c r="J32" s="293"/>
      <c r="K32" s="293"/>
      <c r="L32" s="293"/>
      <c r="M32" s="293"/>
    </row>
    <row r="33" spans="1:13" ht="13.5" customHeight="1">
      <c r="A33" s="292"/>
      <c r="B33" s="245"/>
      <c r="C33" s="294"/>
      <c r="D33" s="294"/>
      <c r="E33" s="294"/>
      <c r="F33" s="294"/>
      <c r="G33" s="294"/>
      <c r="H33" s="294"/>
      <c r="I33" s="217"/>
      <c r="J33" s="293"/>
      <c r="K33" s="293"/>
      <c r="L33" s="293"/>
      <c r="M33" s="293"/>
    </row>
    <row r="34" spans="1:13" ht="13.5" hidden="1" customHeight="1">
      <c r="A34" s="292"/>
      <c r="B34" s="245"/>
      <c r="C34" s="294"/>
      <c r="D34" s="294"/>
      <c r="E34" s="294"/>
      <c r="F34" s="294"/>
      <c r="G34" s="294"/>
      <c r="H34" s="294"/>
      <c r="I34" s="217"/>
      <c r="J34" s="293"/>
      <c r="K34" s="293"/>
      <c r="L34" s="293"/>
      <c r="M34" s="293"/>
    </row>
    <row r="35" spans="1:13" ht="13.5" hidden="1" customHeight="1">
      <c r="A35" s="292"/>
      <c r="B35" s="245"/>
      <c r="C35" s="294"/>
      <c r="D35" s="294"/>
      <c r="E35" s="294"/>
      <c r="F35" s="294"/>
      <c r="G35" s="294"/>
      <c r="H35" s="294"/>
      <c r="I35" s="217"/>
      <c r="J35" s="293"/>
      <c r="K35" s="293"/>
      <c r="L35" s="293"/>
      <c r="M35" s="293"/>
    </row>
    <row r="36" spans="1:13" ht="13.5" hidden="1" customHeight="1">
      <c r="A36" s="292"/>
      <c r="B36" s="245"/>
      <c r="C36" s="294"/>
      <c r="D36" s="294"/>
      <c r="E36" s="294"/>
      <c r="F36" s="294"/>
      <c r="G36" s="294"/>
      <c r="H36" s="294"/>
      <c r="I36" s="217"/>
      <c r="J36" s="293"/>
      <c r="K36" s="293"/>
      <c r="L36" s="293"/>
      <c r="M36" s="293"/>
    </row>
    <row r="37" spans="1:13" ht="13.5" hidden="1" customHeight="1">
      <c r="A37" s="298"/>
      <c r="B37" s="142"/>
      <c r="C37" s="294"/>
      <c r="D37" s="294"/>
      <c r="E37" s="294"/>
      <c r="F37" s="294"/>
      <c r="G37" s="294"/>
      <c r="H37" s="294"/>
      <c r="I37" s="217"/>
      <c r="J37" s="293"/>
      <c r="K37" s="293"/>
      <c r="L37" s="293"/>
      <c r="M37" s="293"/>
    </row>
    <row r="38" spans="1:13" ht="13.5" hidden="1" customHeight="1">
      <c r="A38" s="292"/>
      <c r="B38" s="142"/>
      <c r="C38" s="294"/>
      <c r="D38" s="294"/>
      <c r="E38" s="294"/>
      <c r="F38" s="294"/>
      <c r="G38" s="294"/>
      <c r="H38" s="294"/>
      <c r="I38" s="217"/>
      <c r="J38" s="293"/>
      <c r="K38" s="293"/>
      <c r="L38" s="293"/>
      <c r="M38" s="293"/>
    </row>
    <row r="39" spans="1:13" ht="13.5" hidden="1" customHeight="1">
      <c r="A39" s="292"/>
      <c r="B39" s="142"/>
      <c r="C39" s="294"/>
      <c r="D39" s="294"/>
      <c r="E39" s="294"/>
      <c r="F39" s="294"/>
      <c r="G39" s="294"/>
      <c r="H39" s="294"/>
      <c r="I39" s="217"/>
      <c r="J39" s="293"/>
      <c r="K39" s="293"/>
      <c r="L39" s="293"/>
      <c r="M39" s="293"/>
    </row>
    <row r="40" spans="1:13" ht="13.5" hidden="1" customHeight="1">
      <c r="A40" s="292"/>
      <c r="B40" s="142"/>
      <c r="C40" s="294"/>
      <c r="D40" s="294"/>
      <c r="E40" s="294"/>
      <c r="F40" s="294"/>
      <c r="G40" s="294"/>
      <c r="H40" s="294"/>
      <c r="I40" s="217"/>
      <c r="J40" s="293"/>
      <c r="K40" s="293"/>
      <c r="L40" s="293"/>
      <c r="M40" s="293"/>
    </row>
    <row r="41" spans="1:13" ht="13.5" hidden="1" customHeight="1">
      <c r="A41" s="292"/>
      <c r="B41" s="142"/>
      <c r="C41" s="294"/>
      <c r="D41" s="294"/>
      <c r="E41" s="294"/>
      <c r="F41" s="294"/>
      <c r="G41" s="294"/>
      <c r="H41" s="294"/>
      <c r="I41" s="217"/>
      <c r="J41" s="293"/>
      <c r="K41" s="293"/>
      <c r="L41" s="293"/>
      <c r="M41" s="293"/>
    </row>
    <row r="42" spans="1:13" ht="13.5" hidden="1" customHeight="1">
      <c r="A42" s="292"/>
      <c r="B42" s="142"/>
      <c r="C42" s="294"/>
      <c r="D42" s="294"/>
      <c r="E42" s="294"/>
      <c r="F42" s="294"/>
      <c r="G42" s="294"/>
      <c r="H42" s="294"/>
      <c r="I42" s="217"/>
      <c r="J42" s="293"/>
      <c r="K42" s="293"/>
      <c r="L42" s="293"/>
      <c r="M42" s="293"/>
    </row>
    <row r="43" spans="1:13" ht="13.5" hidden="1" customHeight="1">
      <c r="A43" s="298"/>
      <c r="B43" s="142"/>
      <c r="C43" s="294"/>
      <c r="D43" s="294"/>
      <c r="E43" s="294"/>
      <c r="F43" s="294"/>
      <c r="G43" s="294"/>
      <c r="H43" s="294"/>
      <c r="I43" s="217"/>
      <c r="J43" s="293"/>
      <c r="K43" s="293"/>
      <c r="L43" s="293"/>
      <c r="M43" s="293"/>
    </row>
    <row r="44" spans="1:13" ht="13.5" hidden="1" customHeight="1">
      <c r="A44" s="292"/>
      <c r="B44" s="245"/>
      <c r="C44" s="294"/>
      <c r="D44" s="294"/>
      <c r="E44" s="294"/>
      <c r="F44" s="294"/>
      <c r="G44" s="294"/>
      <c r="H44" s="294"/>
      <c r="I44" s="217"/>
      <c r="J44" s="293"/>
      <c r="K44" s="293"/>
      <c r="L44" s="293"/>
      <c r="M44" s="293"/>
    </row>
    <row r="45" spans="1:13" ht="13.5" hidden="1" customHeight="1">
      <c r="A45" s="292"/>
      <c r="B45" s="245"/>
      <c r="C45" s="294"/>
      <c r="D45" s="294"/>
      <c r="E45" s="294"/>
      <c r="F45" s="294"/>
      <c r="G45" s="294"/>
      <c r="H45" s="294"/>
      <c r="I45" s="217"/>
      <c r="J45" s="293"/>
      <c r="K45" s="293"/>
      <c r="L45" s="293"/>
      <c r="M45" s="293"/>
    </row>
    <row r="46" spans="1:13" ht="13.5" hidden="1" customHeight="1">
      <c r="A46" s="292"/>
      <c r="B46" s="245"/>
      <c r="C46" s="294"/>
      <c r="D46" s="294"/>
      <c r="E46" s="294"/>
      <c r="F46" s="294"/>
      <c r="G46" s="294"/>
      <c r="H46" s="294"/>
      <c r="I46" s="217"/>
      <c r="J46" s="293"/>
      <c r="K46" s="293"/>
      <c r="L46" s="293"/>
      <c r="M46" s="293"/>
    </row>
    <row r="47" spans="1:13" ht="13.5" hidden="1" customHeight="1">
      <c r="A47" s="298"/>
      <c r="B47" s="245"/>
      <c r="C47" s="294"/>
      <c r="D47" s="294"/>
      <c r="E47" s="294"/>
      <c r="F47" s="294"/>
      <c r="G47" s="294"/>
      <c r="H47" s="294"/>
      <c r="I47" s="217"/>
      <c r="J47" s="293"/>
      <c r="K47" s="293"/>
      <c r="L47" s="293"/>
      <c r="M47" s="293"/>
    </row>
    <row r="48" spans="1:13" ht="13.5" hidden="1" customHeight="1">
      <c r="A48" s="292"/>
      <c r="B48" s="245"/>
      <c r="C48" s="294"/>
      <c r="D48" s="294"/>
      <c r="E48" s="294"/>
      <c r="F48" s="294"/>
      <c r="G48" s="294"/>
      <c r="H48" s="294"/>
      <c r="I48" s="217"/>
      <c r="J48" s="293"/>
      <c r="K48" s="293"/>
      <c r="L48" s="293"/>
      <c r="M48" s="293"/>
    </row>
    <row r="49" spans="1:13" ht="13.5" hidden="1" customHeight="1">
      <c r="A49" s="292"/>
      <c r="B49" s="245"/>
      <c r="C49" s="294"/>
      <c r="D49" s="294"/>
      <c r="E49" s="294"/>
      <c r="F49" s="294"/>
      <c r="G49" s="294"/>
      <c r="H49" s="294"/>
      <c r="I49" s="217"/>
      <c r="J49" s="293"/>
      <c r="K49" s="293"/>
      <c r="L49" s="293"/>
      <c r="M49" s="293"/>
    </row>
    <row r="50" spans="1:13" ht="13.5" hidden="1" customHeight="1">
      <c r="A50" s="292"/>
      <c r="B50" s="245"/>
      <c r="C50" s="294"/>
      <c r="D50" s="294"/>
      <c r="E50" s="294"/>
      <c r="F50" s="294"/>
      <c r="G50" s="294"/>
      <c r="H50" s="294"/>
      <c r="I50" s="217"/>
      <c r="J50" s="293"/>
      <c r="K50" s="293"/>
      <c r="L50" s="293"/>
      <c r="M50" s="293"/>
    </row>
    <row r="51" spans="1:13" ht="13.5" hidden="1" customHeight="1">
      <c r="A51" s="292"/>
      <c r="B51" s="245"/>
      <c r="C51" s="294"/>
      <c r="D51" s="294"/>
      <c r="E51" s="294"/>
      <c r="F51" s="294"/>
      <c r="G51" s="294"/>
      <c r="H51" s="294"/>
      <c r="I51" s="217"/>
      <c r="J51" s="293"/>
      <c r="K51" s="293"/>
      <c r="L51" s="293"/>
      <c r="M51" s="293"/>
    </row>
    <row r="52" spans="1:13" ht="13.5" hidden="1" customHeight="1">
      <c r="A52" s="298"/>
      <c r="B52" s="245"/>
      <c r="C52" s="294"/>
      <c r="D52" s="294"/>
      <c r="E52" s="294"/>
      <c r="F52" s="294"/>
      <c r="G52" s="294"/>
      <c r="H52" s="294"/>
      <c r="I52" s="217"/>
      <c r="J52" s="293"/>
      <c r="K52" s="293"/>
      <c r="L52" s="293"/>
      <c r="M52" s="293"/>
    </row>
    <row r="53" spans="1:13" ht="13.5" hidden="1" customHeight="1">
      <c r="A53" s="292"/>
      <c r="B53" s="245"/>
      <c r="C53" s="294"/>
      <c r="D53" s="294"/>
      <c r="E53" s="294"/>
      <c r="F53" s="294"/>
      <c r="G53" s="294"/>
      <c r="H53" s="294"/>
      <c r="I53" s="217"/>
      <c r="J53" s="293"/>
      <c r="K53" s="293"/>
      <c r="L53" s="293"/>
      <c r="M53" s="293"/>
    </row>
    <row r="54" spans="1:13" ht="13.5" hidden="1" customHeight="1">
      <c r="A54" s="292"/>
      <c r="B54" s="245"/>
      <c r="C54" s="294"/>
      <c r="D54" s="294"/>
      <c r="E54" s="294"/>
      <c r="F54" s="294"/>
      <c r="G54" s="294"/>
      <c r="H54" s="294"/>
      <c r="I54" s="217"/>
      <c r="J54" s="293"/>
      <c r="K54" s="293"/>
      <c r="L54" s="293"/>
      <c r="M54" s="293"/>
    </row>
    <row r="55" spans="1:13" ht="13.5" hidden="1" customHeight="1">
      <c r="A55" s="292"/>
      <c r="B55" s="245"/>
      <c r="C55" s="294"/>
      <c r="D55" s="294"/>
      <c r="E55" s="294"/>
      <c r="F55" s="294"/>
      <c r="G55" s="294"/>
      <c r="H55" s="294"/>
      <c r="I55" s="217"/>
      <c r="J55" s="293"/>
      <c r="K55" s="293"/>
      <c r="L55" s="293"/>
      <c r="M55" s="293"/>
    </row>
    <row r="56" spans="1:13" ht="9" hidden="1" customHeight="1">
      <c r="A56" s="296"/>
      <c r="B56" s="245"/>
      <c r="C56" s="294"/>
      <c r="D56" s="294"/>
      <c r="E56" s="294"/>
      <c r="F56" s="294"/>
      <c r="G56" s="294"/>
      <c r="H56" s="294"/>
      <c r="I56" s="217"/>
      <c r="J56" s="293"/>
      <c r="K56" s="293"/>
      <c r="L56" s="293"/>
      <c r="M56" s="293"/>
    </row>
    <row r="57" spans="1:13" ht="9" hidden="1" customHeight="1">
      <c r="A57" s="296"/>
      <c r="B57" s="245"/>
      <c r="C57" s="294"/>
      <c r="D57" s="294"/>
      <c r="E57" s="294"/>
      <c r="F57" s="294"/>
      <c r="G57" s="294"/>
      <c r="H57" s="294"/>
      <c r="I57" s="217"/>
      <c r="J57" s="293"/>
      <c r="K57" s="293"/>
      <c r="L57" s="293"/>
      <c r="M57" s="293"/>
    </row>
    <row r="58" spans="1:13" ht="9" hidden="1" customHeight="1">
      <c r="A58" s="296"/>
      <c r="B58" s="245"/>
      <c r="C58" s="294"/>
      <c r="D58" s="294"/>
      <c r="E58" s="294"/>
      <c r="F58" s="294"/>
      <c r="G58" s="294"/>
      <c r="H58" s="294"/>
      <c r="I58" s="217"/>
      <c r="J58" s="293"/>
      <c r="K58" s="293"/>
      <c r="L58" s="293"/>
      <c r="M58" s="293"/>
    </row>
    <row r="59" spans="1:13" ht="9" hidden="1" customHeight="1">
      <c r="A59" s="296"/>
      <c r="B59" s="245"/>
      <c r="C59" s="294"/>
      <c r="D59" s="294"/>
      <c r="E59" s="294"/>
      <c r="F59" s="294"/>
      <c r="G59" s="294"/>
      <c r="H59" s="294"/>
      <c r="I59" s="217"/>
      <c r="J59" s="293"/>
      <c r="K59" s="293"/>
      <c r="L59" s="293"/>
      <c r="M59" s="293"/>
    </row>
    <row r="60" spans="1:13" ht="9" hidden="1" customHeight="1">
      <c r="A60" s="297"/>
      <c r="B60" s="245"/>
      <c r="C60" s="294"/>
      <c r="D60" s="294"/>
      <c r="E60" s="294"/>
      <c r="F60" s="294"/>
      <c r="G60" s="294"/>
      <c r="H60" s="294"/>
      <c r="I60" s="217"/>
      <c r="J60" s="293"/>
      <c r="K60" s="293"/>
      <c r="L60" s="293"/>
      <c r="M60" s="293"/>
    </row>
    <row r="61" spans="1:13" ht="9" hidden="1" customHeight="1">
      <c r="A61" s="297"/>
      <c r="C61" s="294"/>
      <c r="D61" s="294"/>
      <c r="E61" s="294"/>
      <c r="F61" s="294"/>
      <c r="G61" s="294"/>
      <c r="H61" s="294"/>
      <c r="I61" s="293"/>
      <c r="J61" s="293"/>
      <c r="K61" s="293"/>
      <c r="L61" s="293"/>
      <c r="M61" s="293"/>
    </row>
    <row r="62" spans="1:13" ht="9" hidden="1" customHeight="1">
      <c r="A62" s="298"/>
      <c r="C62" s="294"/>
      <c r="D62" s="294"/>
      <c r="E62" s="294"/>
      <c r="F62" s="294"/>
      <c r="G62" s="294"/>
      <c r="H62" s="294"/>
      <c r="I62" s="293"/>
      <c r="J62" s="293"/>
      <c r="K62" s="293"/>
      <c r="L62" s="293"/>
      <c r="M62" s="293"/>
    </row>
    <row r="63" spans="1:13" ht="9" hidden="1" customHeight="1">
      <c r="A63" s="292"/>
      <c r="C63" s="294"/>
      <c r="D63" s="294"/>
      <c r="E63" s="294"/>
      <c r="F63" s="294"/>
      <c r="G63" s="294"/>
      <c r="H63" s="294"/>
      <c r="I63" s="293"/>
      <c r="J63" s="293"/>
      <c r="K63" s="293"/>
      <c r="L63" s="293"/>
      <c r="M63" s="293"/>
    </row>
    <row r="64" spans="1:13" ht="9" hidden="1" customHeight="1">
      <c r="A64" s="292"/>
      <c r="C64" s="294"/>
      <c r="D64" s="294"/>
      <c r="E64" s="294"/>
      <c r="F64" s="294"/>
      <c r="G64" s="294"/>
      <c r="H64" s="294"/>
      <c r="I64" s="293"/>
      <c r="J64" s="293"/>
      <c r="K64" s="293"/>
      <c r="L64" s="293"/>
      <c r="M64" s="293"/>
    </row>
    <row r="65" spans="1:13" ht="9" hidden="1" customHeight="1">
      <c r="A65" s="292"/>
      <c r="C65" s="294"/>
      <c r="D65" s="294"/>
      <c r="E65" s="294"/>
      <c r="F65" s="294"/>
      <c r="G65" s="294"/>
      <c r="H65" s="294"/>
      <c r="I65" s="293"/>
      <c r="J65" s="293"/>
      <c r="K65" s="293"/>
      <c r="L65" s="293"/>
      <c r="M65" s="293"/>
    </row>
    <row r="66" spans="1:13" ht="9" hidden="1" customHeight="1">
      <c r="A66" s="292"/>
      <c r="C66" s="294"/>
      <c r="D66" s="294"/>
      <c r="E66" s="294"/>
      <c r="F66" s="294"/>
      <c r="G66" s="294"/>
      <c r="H66" s="294"/>
      <c r="I66" s="293"/>
      <c r="J66" s="293"/>
      <c r="K66" s="293"/>
      <c r="L66" s="293"/>
      <c r="M66" s="293"/>
    </row>
    <row r="67" spans="1:13" ht="9" hidden="1" customHeight="1">
      <c r="A67" s="296"/>
      <c r="C67" s="294"/>
      <c r="D67" s="294"/>
      <c r="E67" s="294"/>
      <c r="F67" s="294"/>
      <c r="G67" s="294"/>
      <c r="H67" s="294"/>
      <c r="I67" s="293"/>
      <c r="J67" s="293"/>
      <c r="K67" s="293"/>
      <c r="L67" s="293"/>
      <c r="M67" s="293"/>
    </row>
    <row r="68" spans="1:13" ht="9" hidden="1" customHeight="1">
      <c r="A68" s="298"/>
      <c r="C68" s="294"/>
      <c r="D68" s="294"/>
      <c r="E68" s="294"/>
      <c r="F68" s="294"/>
      <c r="G68" s="294"/>
      <c r="H68" s="294"/>
      <c r="I68" s="293"/>
      <c r="J68" s="293"/>
      <c r="K68" s="293"/>
      <c r="L68" s="293"/>
      <c r="M68" s="293"/>
    </row>
    <row r="69" spans="1:13" ht="9" hidden="1" customHeight="1">
      <c r="A69" s="292"/>
      <c r="C69" s="294"/>
      <c r="D69" s="294"/>
      <c r="E69" s="294"/>
      <c r="F69" s="294"/>
      <c r="G69" s="294"/>
      <c r="H69" s="294"/>
      <c r="I69" s="293"/>
      <c r="J69" s="293"/>
      <c r="K69" s="293"/>
      <c r="L69" s="293"/>
      <c r="M69" s="293"/>
    </row>
    <row r="70" spans="1:13" ht="9" hidden="1" customHeight="1">
      <c r="A70" s="292"/>
      <c r="C70" s="294"/>
      <c r="D70" s="294"/>
      <c r="E70" s="294"/>
      <c r="F70" s="294"/>
      <c r="G70" s="294"/>
      <c r="H70" s="294"/>
      <c r="I70" s="293"/>
      <c r="J70" s="293"/>
      <c r="K70" s="293"/>
      <c r="L70" s="293"/>
      <c r="M70" s="293"/>
    </row>
    <row r="71" spans="1:13" ht="9" hidden="1" customHeight="1">
      <c r="A71" s="292"/>
      <c r="C71" s="294"/>
      <c r="D71" s="294"/>
      <c r="E71" s="294"/>
      <c r="F71" s="294"/>
      <c r="G71" s="294"/>
      <c r="H71" s="294"/>
      <c r="I71" s="293"/>
      <c r="J71" s="293"/>
      <c r="K71" s="293"/>
      <c r="L71" s="293"/>
      <c r="M71" s="293"/>
    </row>
    <row r="72" spans="1:13" ht="9" hidden="1" customHeight="1">
      <c r="A72" s="292"/>
      <c r="C72" s="294"/>
      <c r="D72" s="294"/>
      <c r="E72" s="294"/>
      <c r="F72" s="294"/>
      <c r="G72" s="294"/>
      <c r="H72" s="294"/>
      <c r="I72" s="293"/>
      <c r="J72" s="293"/>
      <c r="K72" s="293"/>
      <c r="L72" s="293"/>
      <c r="M72" s="293"/>
    </row>
    <row r="73" spans="1:13" ht="9" hidden="1" customHeight="1">
      <c r="A73" s="296"/>
      <c r="C73" s="294"/>
      <c r="D73" s="294"/>
      <c r="E73" s="294"/>
      <c r="F73" s="294"/>
      <c r="G73" s="294"/>
      <c r="H73" s="294"/>
      <c r="I73" s="293"/>
      <c r="J73" s="293"/>
      <c r="K73" s="293"/>
      <c r="L73" s="293"/>
      <c r="M73" s="293"/>
    </row>
    <row r="74" spans="1:13" ht="9" hidden="1" customHeight="1">
      <c r="A74" s="298"/>
      <c r="C74" s="294"/>
      <c r="D74" s="294"/>
      <c r="E74" s="294"/>
      <c r="F74" s="294"/>
      <c r="G74" s="294"/>
      <c r="H74" s="294"/>
      <c r="I74" s="293"/>
      <c r="J74" s="293"/>
      <c r="K74" s="293"/>
      <c r="L74" s="293"/>
      <c r="M74" s="293"/>
    </row>
    <row r="75" spans="1:13" ht="9" hidden="1" customHeight="1">
      <c r="A75" s="292"/>
      <c r="C75" s="294"/>
      <c r="D75" s="294"/>
      <c r="E75" s="294"/>
      <c r="F75" s="294"/>
      <c r="G75" s="294"/>
      <c r="H75" s="294"/>
      <c r="I75" s="293"/>
      <c r="J75" s="293"/>
      <c r="K75" s="293"/>
      <c r="L75" s="293"/>
      <c r="M75" s="293"/>
    </row>
    <row r="76" spans="1:13" ht="9" hidden="1" customHeight="1">
      <c r="A76" s="292"/>
      <c r="C76" s="294"/>
      <c r="D76" s="294"/>
      <c r="E76" s="294"/>
      <c r="F76" s="294"/>
      <c r="G76" s="294"/>
      <c r="H76" s="294"/>
      <c r="I76" s="293"/>
      <c r="J76" s="293"/>
      <c r="K76" s="293"/>
      <c r="L76" s="293"/>
      <c r="M76" s="293"/>
    </row>
    <row r="77" spans="1:13" ht="9" hidden="1" customHeight="1">
      <c r="A77" s="292"/>
      <c r="C77" s="294"/>
      <c r="D77" s="294"/>
      <c r="E77" s="294"/>
      <c r="F77" s="294"/>
      <c r="G77" s="294"/>
      <c r="H77" s="294"/>
      <c r="I77" s="293"/>
      <c r="J77" s="293"/>
      <c r="K77" s="293"/>
      <c r="L77" s="293"/>
      <c r="M77" s="293"/>
    </row>
    <row r="78" spans="1:13" ht="9" hidden="1" customHeight="1">
      <c r="A78" s="292"/>
      <c r="C78" s="294"/>
      <c r="D78" s="294"/>
      <c r="E78" s="294"/>
      <c r="F78" s="294"/>
      <c r="G78" s="294"/>
      <c r="H78" s="294"/>
      <c r="I78" s="293"/>
      <c r="J78" s="293"/>
      <c r="K78" s="293"/>
      <c r="L78" s="293"/>
      <c r="M78" s="293"/>
    </row>
    <row r="79" spans="1:13" hidden="1">
      <c r="A79" s="292"/>
      <c r="C79" s="245"/>
      <c r="D79" s="245"/>
      <c r="E79" s="245"/>
      <c r="F79" s="245"/>
      <c r="G79" s="245"/>
      <c r="H79" s="245"/>
    </row>
    <row r="80" spans="1:13" hidden="1">
      <c r="A80" s="292"/>
      <c r="C80" s="245"/>
      <c r="D80" s="245"/>
      <c r="E80" s="245"/>
      <c r="F80" s="245"/>
      <c r="G80" s="245"/>
      <c r="H80" s="245"/>
    </row>
    <row r="81" spans="1:8" hidden="1">
      <c r="A81" s="292"/>
      <c r="C81" s="245"/>
      <c r="D81" s="245"/>
      <c r="E81" s="245"/>
      <c r="F81" s="245"/>
      <c r="G81" s="245"/>
      <c r="H81" s="245"/>
    </row>
    <row r="82" spans="1:8" hidden="1">
      <c r="A82" s="292"/>
      <c r="C82" s="245"/>
      <c r="D82" s="245"/>
      <c r="E82" s="245"/>
      <c r="F82" s="245"/>
      <c r="G82" s="245"/>
      <c r="H82" s="245"/>
    </row>
    <row r="83" spans="1:8" hidden="1">
      <c r="A83" s="296"/>
      <c r="C83" s="245"/>
      <c r="D83" s="245"/>
      <c r="E83" s="245"/>
      <c r="F83" s="245"/>
      <c r="G83" s="245"/>
      <c r="H83" s="245"/>
    </row>
    <row r="84" spans="1:8" hidden="1">
      <c r="A84" s="298"/>
      <c r="C84" s="245"/>
      <c r="D84" s="245"/>
      <c r="E84" s="245"/>
      <c r="F84" s="245"/>
      <c r="G84" s="245"/>
      <c r="H84" s="245"/>
    </row>
    <row r="85" spans="1:8" hidden="1">
      <c r="A85" s="292"/>
      <c r="C85" s="245"/>
      <c r="D85" s="245"/>
      <c r="E85" s="245"/>
      <c r="F85" s="245"/>
      <c r="G85" s="245"/>
      <c r="H85" s="245"/>
    </row>
    <row r="86" spans="1:8" hidden="1">
      <c r="A86" s="292"/>
      <c r="C86" s="245"/>
      <c r="D86" s="245"/>
      <c r="E86" s="245"/>
      <c r="F86" s="245"/>
      <c r="G86" s="245"/>
      <c r="H86" s="245"/>
    </row>
    <row r="87" spans="1:8" hidden="1">
      <c r="A87" s="292"/>
      <c r="C87" s="245"/>
      <c r="D87" s="245"/>
      <c r="E87" s="245"/>
      <c r="F87" s="245"/>
      <c r="G87" s="245"/>
      <c r="H87" s="245"/>
    </row>
    <row r="88" spans="1:8" hidden="1">
      <c r="A88" s="292"/>
      <c r="C88" s="245"/>
      <c r="D88" s="245"/>
      <c r="E88" s="245"/>
      <c r="F88" s="245"/>
      <c r="G88" s="245"/>
      <c r="H88" s="245"/>
    </row>
    <row r="89" spans="1:8" hidden="1">
      <c r="A89" s="292"/>
      <c r="C89" s="245"/>
      <c r="D89" s="245"/>
      <c r="E89" s="245"/>
      <c r="F89" s="245"/>
      <c r="G89" s="245"/>
      <c r="H89" s="245"/>
    </row>
    <row r="90" spans="1:8" hidden="1">
      <c r="A90" s="292"/>
      <c r="C90" s="245"/>
      <c r="D90" s="245"/>
      <c r="E90" s="245"/>
      <c r="F90" s="245"/>
      <c r="G90" s="245"/>
      <c r="H90" s="245"/>
    </row>
    <row r="91" spans="1:8" hidden="1">
      <c r="A91" s="292"/>
      <c r="C91" s="245"/>
      <c r="D91" s="245"/>
      <c r="E91" s="245"/>
      <c r="F91" s="245"/>
      <c r="G91" s="245"/>
      <c r="H91" s="245"/>
    </row>
    <row r="92" spans="1:8" hidden="1">
      <c r="A92" s="292"/>
      <c r="C92" s="245"/>
      <c r="D92" s="245"/>
      <c r="E92" s="245"/>
      <c r="F92" s="245"/>
      <c r="G92" s="245"/>
      <c r="H92" s="245"/>
    </row>
    <row r="93" spans="1:8" hidden="1">
      <c r="A93" s="292"/>
      <c r="C93" s="245"/>
      <c r="D93" s="245"/>
      <c r="E93" s="245"/>
      <c r="F93" s="245"/>
      <c r="G93" s="245"/>
      <c r="H93" s="245"/>
    </row>
    <row r="94" spans="1:8" hidden="1">
      <c r="A94" s="298"/>
      <c r="C94" s="245"/>
      <c r="D94" s="245"/>
      <c r="E94" s="245"/>
      <c r="F94" s="245"/>
      <c r="G94" s="245"/>
      <c r="H94" s="245"/>
    </row>
    <row r="95" spans="1:8" hidden="1">
      <c r="A95" s="292"/>
      <c r="C95" s="245"/>
      <c r="D95" s="245"/>
      <c r="E95" s="245"/>
      <c r="F95" s="245"/>
      <c r="G95" s="245"/>
      <c r="H95" s="245"/>
    </row>
    <row r="96" spans="1:8" hidden="1">
      <c r="A96" s="292"/>
      <c r="C96" s="245"/>
      <c r="D96" s="245"/>
      <c r="E96" s="245"/>
      <c r="F96" s="245"/>
      <c r="G96" s="245"/>
      <c r="H96" s="245"/>
    </row>
    <row r="97" spans="1:8" hidden="1">
      <c r="A97" s="292"/>
      <c r="C97" s="245"/>
      <c r="D97" s="245"/>
      <c r="E97" s="245"/>
      <c r="F97" s="245"/>
      <c r="G97" s="245"/>
      <c r="H97" s="245"/>
    </row>
    <row r="98" spans="1:8" hidden="1">
      <c r="A98" s="299"/>
      <c r="C98" s="245"/>
      <c r="D98" s="245"/>
      <c r="E98" s="245"/>
      <c r="F98" s="245"/>
      <c r="G98" s="245"/>
      <c r="H98" s="245"/>
    </row>
    <row r="99" spans="1:8" hidden="1">
      <c r="A99" s="299"/>
      <c r="C99" s="245"/>
      <c r="D99" s="245"/>
      <c r="E99" s="245"/>
      <c r="F99" s="245"/>
      <c r="G99" s="245"/>
      <c r="H99" s="245"/>
    </row>
    <row r="100" spans="1:8" hidden="1">
      <c r="A100" s="299"/>
      <c r="C100" s="245"/>
      <c r="D100" s="245"/>
      <c r="E100" s="245"/>
      <c r="F100" s="245"/>
      <c r="G100" s="245"/>
      <c r="H100" s="245"/>
    </row>
    <row r="101" spans="1:8" hidden="1">
      <c r="A101" s="299"/>
      <c r="C101" s="245"/>
      <c r="D101" s="245"/>
      <c r="E101" s="245"/>
      <c r="F101" s="245"/>
      <c r="G101" s="245"/>
      <c r="H101" s="245"/>
    </row>
    <row r="102" spans="1:8" hidden="1">
      <c r="A102" s="299"/>
      <c r="C102" s="245"/>
      <c r="D102" s="245"/>
      <c r="E102" s="245"/>
      <c r="F102" s="245"/>
      <c r="G102" s="245"/>
      <c r="H102" s="245"/>
    </row>
    <row r="103" spans="1:8" hidden="1">
      <c r="A103" s="299"/>
      <c r="C103" s="245"/>
      <c r="D103" s="245"/>
      <c r="E103" s="245"/>
      <c r="F103" s="245"/>
      <c r="G103" s="245"/>
      <c r="H103" s="245"/>
    </row>
    <row r="104" spans="1:8" hidden="1">
      <c r="A104" s="299"/>
      <c r="C104" s="245"/>
      <c r="D104" s="245"/>
      <c r="E104" s="245"/>
      <c r="F104" s="245"/>
      <c r="G104" s="245"/>
      <c r="H104" s="245"/>
    </row>
    <row r="105" spans="1:8" hidden="1">
      <c r="A105" s="299"/>
      <c r="C105" s="245"/>
      <c r="D105" s="245"/>
      <c r="E105" s="245"/>
      <c r="F105" s="245"/>
      <c r="G105" s="245"/>
      <c r="H105" s="245"/>
    </row>
    <row r="106" spans="1:8" hidden="1">
      <c r="A106" s="299"/>
      <c r="C106" s="245"/>
      <c r="D106" s="245"/>
      <c r="E106" s="245"/>
      <c r="F106" s="245"/>
      <c r="G106" s="245"/>
      <c r="H106" s="245"/>
    </row>
    <row r="107" spans="1:8" ht="15.75" hidden="1">
      <c r="A107" s="300"/>
      <c r="C107" s="245"/>
      <c r="D107" s="245"/>
      <c r="E107" s="245"/>
      <c r="F107" s="245"/>
      <c r="G107" s="245"/>
      <c r="H107" s="245"/>
    </row>
    <row r="108" spans="1:8" ht="15.75" hidden="1">
      <c r="A108" s="300"/>
      <c r="C108" s="245"/>
      <c r="D108" s="245"/>
      <c r="E108" s="245"/>
      <c r="F108" s="245"/>
      <c r="G108" s="245"/>
      <c r="H108" s="245"/>
    </row>
    <row r="109" spans="1:8" ht="15.75" hidden="1">
      <c r="A109" s="300"/>
      <c r="C109" s="245"/>
      <c r="D109" s="245"/>
      <c r="E109" s="245"/>
      <c r="F109" s="245"/>
      <c r="G109" s="245"/>
      <c r="H109" s="245"/>
    </row>
    <row r="110" spans="1:8" ht="15.75" hidden="1">
      <c r="A110" s="300"/>
      <c r="C110" s="245"/>
      <c r="D110" s="245"/>
      <c r="E110" s="245"/>
      <c r="F110" s="245"/>
      <c r="G110" s="245"/>
      <c r="H110" s="245"/>
    </row>
    <row r="111" spans="1:8" ht="15.75" hidden="1">
      <c r="A111" s="300"/>
      <c r="C111" s="245"/>
      <c r="D111" s="245"/>
      <c r="E111" s="245"/>
      <c r="F111" s="245"/>
      <c r="G111" s="245"/>
      <c r="H111" s="245"/>
    </row>
    <row r="112" spans="1:8" ht="15.75" hidden="1">
      <c r="A112" s="300"/>
      <c r="C112" s="245"/>
      <c r="D112" s="245"/>
      <c r="E112" s="245"/>
      <c r="F112" s="245"/>
      <c r="G112" s="245"/>
      <c r="H112" s="245"/>
    </row>
    <row r="113" spans="1:8" ht="15.75" hidden="1">
      <c r="A113" s="300"/>
      <c r="C113" s="245"/>
      <c r="D113" s="245"/>
      <c r="E113" s="245"/>
      <c r="F113" s="245"/>
      <c r="G113" s="245"/>
      <c r="H113" s="245"/>
    </row>
    <row r="114" spans="1:8" ht="15.75" hidden="1">
      <c r="A114" s="300"/>
      <c r="C114" s="245"/>
      <c r="D114" s="245"/>
      <c r="E114" s="245"/>
      <c r="F114" s="245"/>
      <c r="G114" s="245"/>
      <c r="H114" s="245"/>
    </row>
    <row r="115" spans="1:8" ht="15.75" hidden="1">
      <c r="A115" s="300"/>
      <c r="C115" s="245"/>
      <c r="D115" s="245"/>
      <c r="E115" s="245"/>
      <c r="F115" s="245"/>
      <c r="G115" s="245"/>
      <c r="H115" s="245"/>
    </row>
    <row r="116" spans="1:8" ht="15.75" hidden="1">
      <c r="A116" s="300"/>
      <c r="C116" s="245"/>
      <c r="D116" s="245"/>
      <c r="E116" s="245"/>
      <c r="F116" s="245"/>
      <c r="G116" s="245"/>
      <c r="H116" s="245"/>
    </row>
    <row r="117" spans="1:8" ht="15.75" hidden="1">
      <c r="A117" s="300"/>
      <c r="C117" s="245"/>
      <c r="D117" s="245"/>
      <c r="E117" s="245"/>
      <c r="F117" s="245"/>
      <c r="G117" s="245"/>
      <c r="H117" s="245"/>
    </row>
    <row r="118" spans="1:8" ht="15.75" hidden="1">
      <c r="A118" s="300"/>
      <c r="C118" s="245"/>
      <c r="D118" s="245"/>
      <c r="E118" s="245"/>
      <c r="F118" s="245"/>
      <c r="G118" s="245"/>
      <c r="H118" s="245"/>
    </row>
    <row r="119" spans="1:8" ht="15.75" hidden="1">
      <c r="A119" s="300"/>
      <c r="C119" s="245"/>
      <c r="D119" s="245"/>
      <c r="E119" s="245"/>
      <c r="F119" s="245"/>
      <c r="G119" s="245"/>
      <c r="H119" s="245"/>
    </row>
    <row r="120" spans="1:8" ht="15.75" hidden="1">
      <c r="A120" s="300"/>
    </row>
    <row r="121" spans="1:8" ht="15.75" hidden="1">
      <c r="A121" s="300"/>
    </row>
    <row r="122" spans="1:8" ht="15.75" hidden="1">
      <c r="A122" s="300"/>
    </row>
    <row r="123" spans="1:8" ht="15.75" hidden="1">
      <c r="A123" s="300"/>
    </row>
    <row r="124" spans="1:8" ht="15.75" hidden="1">
      <c r="A124" s="300"/>
    </row>
    <row r="125" spans="1:8" ht="15.75" hidden="1">
      <c r="A125" s="300"/>
    </row>
    <row r="126" spans="1:8" ht="15.75" hidden="1">
      <c r="A126" s="300"/>
    </row>
    <row r="127" spans="1:8" ht="15.75" hidden="1">
      <c r="A127" s="300"/>
    </row>
    <row r="128" spans="1:8" ht="15.75" hidden="1">
      <c r="A128" s="300"/>
    </row>
    <row r="129" spans="1:1" ht="15.75" hidden="1">
      <c r="A129" s="300"/>
    </row>
    <row r="130" spans="1:1" ht="15.75" hidden="1">
      <c r="A130" s="300"/>
    </row>
    <row r="131" spans="1:1" ht="15.75" hidden="1">
      <c r="A131" s="300"/>
    </row>
    <row r="132" spans="1:1" ht="15.75" hidden="1">
      <c r="A132" s="300"/>
    </row>
    <row r="133" spans="1:1" ht="15.75" hidden="1">
      <c r="A133" s="300"/>
    </row>
    <row r="134" spans="1:1" ht="15.75" hidden="1">
      <c r="A134" s="300"/>
    </row>
    <row r="135" spans="1:1" ht="15.75" hidden="1">
      <c r="A135" s="300"/>
    </row>
    <row r="136" spans="1:1" ht="15.75" hidden="1">
      <c r="A136" s="300"/>
    </row>
    <row r="137" spans="1:1" ht="15.75" hidden="1">
      <c r="A137" s="300"/>
    </row>
    <row r="138" spans="1:1" ht="15.75" hidden="1">
      <c r="A138" s="300"/>
    </row>
    <row r="139" spans="1:1" ht="15.75" hidden="1">
      <c r="A139" s="300"/>
    </row>
    <row r="140" spans="1:1" ht="15.75" hidden="1">
      <c r="A140" s="300"/>
    </row>
    <row r="141" spans="1:1" ht="15.75" hidden="1">
      <c r="A141" s="300"/>
    </row>
    <row r="142" spans="1:1" ht="15.75" hidden="1">
      <c r="A142" s="300"/>
    </row>
    <row r="143" spans="1:1" ht="15.75" hidden="1">
      <c r="A143" s="300"/>
    </row>
    <row r="144" spans="1:1" ht="15.75" hidden="1">
      <c r="A144" s="300"/>
    </row>
    <row r="145" spans="1:1" ht="15.75" hidden="1">
      <c r="A145" s="300"/>
    </row>
    <row r="146" spans="1:1" ht="15.75" hidden="1">
      <c r="A146" s="300"/>
    </row>
    <row r="147" spans="1:1" ht="15.75" hidden="1">
      <c r="A147" s="300"/>
    </row>
    <row r="148" spans="1:1" ht="15.75" hidden="1">
      <c r="A148" s="300"/>
    </row>
    <row r="149" spans="1:1" ht="15.75" hidden="1">
      <c r="A149" s="300"/>
    </row>
    <row r="150" spans="1:1" ht="15.75" hidden="1">
      <c r="A150" s="300"/>
    </row>
    <row r="151" spans="1:1" ht="15.75" hidden="1">
      <c r="A151" s="300"/>
    </row>
    <row r="152" spans="1:1" ht="15.75" hidden="1">
      <c r="A152" s="300"/>
    </row>
    <row r="153" spans="1:1" ht="15.75" hidden="1">
      <c r="A153" s="300"/>
    </row>
    <row r="154" spans="1:1" ht="15.75" hidden="1">
      <c r="A154" s="300"/>
    </row>
    <row r="155" spans="1:1" ht="15.75" hidden="1">
      <c r="A155" s="300"/>
    </row>
    <row r="156" spans="1:1" ht="15.75" hidden="1">
      <c r="A156" s="300"/>
    </row>
    <row r="157" spans="1:1" ht="15.75" hidden="1">
      <c r="A157" s="300"/>
    </row>
    <row r="158" spans="1:1" ht="15.75" hidden="1">
      <c r="A158" s="300"/>
    </row>
    <row r="159" spans="1:1" ht="15.75" hidden="1">
      <c r="A159" s="300"/>
    </row>
    <row r="160" spans="1:1" ht="15.75" hidden="1">
      <c r="A160" s="300"/>
    </row>
    <row r="161" spans="1:1" ht="15.75" hidden="1">
      <c r="A161" s="300"/>
    </row>
    <row r="162" spans="1:1" ht="15.75" hidden="1">
      <c r="A162" s="300"/>
    </row>
    <row r="163" spans="1:1" ht="15.75" hidden="1">
      <c r="A163" s="300"/>
    </row>
    <row r="164" spans="1:1" ht="15.75" hidden="1">
      <c r="A164" s="300"/>
    </row>
    <row r="165" spans="1:1" ht="15.75" hidden="1">
      <c r="A165" s="300"/>
    </row>
    <row r="166" spans="1:1" ht="15.75" hidden="1">
      <c r="A166" s="300"/>
    </row>
    <row r="167" spans="1:1" ht="15.75" hidden="1">
      <c r="A167" s="300"/>
    </row>
    <row r="168" spans="1:1" ht="15.75" hidden="1">
      <c r="A168" s="300"/>
    </row>
    <row r="169" spans="1:1" ht="15.75" hidden="1">
      <c r="A169" s="300"/>
    </row>
    <row r="170" spans="1:1" ht="15.75" hidden="1">
      <c r="A170" s="300"/>
    </row>
    <row r="171" spans="1:1" ht="15.75" hidden="1">
      <c r="A171" s="300"/>
    </row>
    <row r="172" spans="1:1" ht="15.75" hidden="1">
      <c r="A172" s="300"/>
    </row>
    <row r="173" spans="1:1" ht="15.75" hidden="1">
      <c r="A173" s="300"/>
    </row>
    <row r="174" spans="1:1" ht="15.75" hidden="1">
      <c r="A174" s="300"/>
    </row>
    <row r="175" spans="1:1" ht="15.75" hidden="1">
      <c r="A175" s="300"/>
    </row>
    <row r="176" spans="1:1" ht="15.75" hidden="1">
      <c r="A176" s="300"/>
    </row>
    <row r="177" spans="1:1" ht="15.75" hidden="1">
      <c r="A177" s="300"/>
    </row>
    <row r="178" spans="1:1" ht="15.75" hidden="1">
      <c r="A178" s="300"/>
    </row>
    <row r="179" spans="1:1" ht="15.75" hidden="1">
      <c r="A179" s="300"/>
    </row>
    <row r="180" spans="1:1" ht="15.75" hidden="1">
      <c r="A180" s="300"/>
    </row>
    <row r="181" spans="1:1" ht="15.75" hidden="1">
      <c r="A181" s="300"/>
    </row>
    <row r="182" spans="1:1" ht="15.75" hidden="1">
      <c r="A182" s="300"/>
    </row>
    <row r="183" spans="1:1" ht="15.75" hidden="1">
      <c r="A183" s="300"/>
    </row>
    <row r="184" spans="1:1" ht="15.75" hidden="1">
      <c r="A184" s="300"/>
    </row>
    <row r="185" spans="1:1" ht="15.75" hidden="1">
      <c r="A185" s="300"/>
    </row>
    <row r="186" spans="1:1" ht="15.75" hidden="1">
      <c r="A186" s="300"/>
    </row>
    <row r="187" spans="1:1" ht="15.75" hidden="1">
      <c r="A187" s="300"/>
    </row>
    <row r="188" spans="1:1" ht="15.75" hidden="1">
      <c r="A188" s="300"/>
    </row>
    <row r="189" spans="1:1" ht="15.75" hidden="1">
      <c r="A189" s="300"/>
    </row>
    <row r="190" spans="1:1" ht="15.75" hidden="1">
      <c r="A190" s="300"/>
    </row>
    <row r="191" spans="1:1" ht="15.75" hidden="1">
      <c r="A191" s="300"/>
    </row>
    <row r="192" spans="1:1" ht="15.75" hidden="1">
      <c r="A192" s="300"/>
    </row>
    <row r="193" spans="1:1" ht="15.75" hidden="1">
      <c r="A193" s="300"/>
    </row>
    <row r="194" spans="1:1" ht="15.75" hidden="1">
      <c r="A194" s="300"/>
    </row>
    <row r="195" spans="1:1" ht="15.75" hidden="1">
      <c r="A195" s="300"/>
    </row>
    <row r="196" spans="1:1" ht="15.75" hidden="1">
      <c r="A196" s="300"/>
    </row>
    <row r="197" spans="1:1" ht="15.75" hidden="1">
      <c r="A197" s="300"/>
    </row>
    <row r="198" spans="1:1" ht="15.75" hidden="1">
      <c r="A198" s="300"/>
    </row>
    <row r="199" spans="1:1" ht="15.75" hidden="1">
      <c r="A199" s="300"/>
    </row>
    <row r="200" spans="1:1" ht="15.75" hidden="1">
      <c r="A200" s="300"/>
    </row>
    <row r="201" spans="1:1" ht="15.75" hidden="1">
      <c r="A201" s="300"/>
    </row>
    <row r="202" spans="1:1" ht="15.75" hidden="1">
      <c r="A202" s="300"/>
    </row>
    <row r="203" spans="1:1" ht="15.75" hidden="1">
      <c r="A203" s="300"/>
    </row>
    <row r="204" spans="1:1" ht="15.75" hidden="1">
      <c r="A204" s="300"/>
    </row>
    <row r="205" spans="1:1" ht="15.75" hidden="1">
      <c r="A205" s="300"/>
    </row>
    <row r="206" spans="1:1" ht="15.75" hidden="1">
      <c r="A206" s="300"/>
    </row>
    <row r="207" spans="1:1" ht="15.75" hidden="1">
      <c r="A207" s="300"/>
    </row>
    <row r="208" spans="1:1" ht="15.75" hidden="1">
      <c r="A208" s="300"/>
    </row>
    <row r="209" spans="1:1" ht="15.75" hidden="1">
      <c r="A209" s="300"/>
    </row>
    <row r="210" spans="1:1" ht="15.75" hidden="1">
      <c r="A210" s="300"/>
    </row>
    <row r="211" spans="1:1" ht="15.75" hidden="1">
      <c r="A211" s="300"/>
    </row>
    <row r="212" spans="1:1" ht="15.75" hidden="1">
      <c r="A212" s="300"/>
    </row>
    <row r="213" spans="1:1" ht="15.75" hidden="1">
      <c r="A213" s="300"/>
    </row>
    <row r="214" spans="1:1" ht="15.75" hidden="1">
      <c r="A214" s="300"/>
    </row>
    <row r="215" spans="1:1" ht="15.75" hidden="1">
      <c r="A215" s="300"/>
    </row>
    <row r="216" spans="1:1" ht="15.75" hidden="1">
      <c r="A216" s="300"/>
    </row>
    <row r="217" spans="1:1" ht="15.75" hidden="1">
      <c r="A217" s="300"/>
    </row>
    <row r="218" spans="1:1" ht="15.75" hidden="1">
      <c r="A218" s="300"/>
    </row>
    <row r="219" spans="1:1" ht="15.75" hidden="1">
      <c r="A219" s="300"/>
    </row>
    <row r="220" spans="1:1" ht="15.75" hidden="1">
      <c r="A220" s="246"/>
    </row>
    <row r="221" spans="1:1" ht="15.75" hidden="1">
      <c r="A221" s="246"/>
    </row>
    <row r="222" spans="1:1" ht="15.75" hidden="1">
      <c r="A222" s="246"/>
    </row>
    <row r="223" spans="1:1" ht="15.75" hidden="1">
      <c r="A223" s="246"/>
    </row>
    <row r="224" spans="1:1" ht="15.75" hidden="1">
      <c r="A224" s="246"/>
    </row>
    <row r="225" spans="1:1" ht="15.75" hidden="1">
      <c r="A225" s="246"/>
    </row>
    <row r="226" spans="1:1" ht="15.75" hidden="1">
      <c r="A226" s="246"/>
    </row>
    <row r="227" spans="1:1" ht="15.75" hidden="1">
      <c r="A227" s="246"/>
    </row>
    <row r="228" spans="1:1" ht="15.75" hidden="1">
      <c r="A228" s="246"/>
    </row>
    <row r="229" spans="1:1" ht="15.75" hidden="1">
      <c r="A229" s="246"/>
    </row>
    <row r="230" spans="1:1" ht="15.75" hidden="1">
      <c r="A230" s="246"/>
    </row>
    <row r="231" spans="1:1" ht="15.75" hidden="1">
      <c r="A231" s="246"/>
    </row>
    <row r="232" spans="1:1" ht="15.75" hidden="1">
      <c r="A232" s="246"/>
    </row>
    <row r="233" spans="1:1" ht="15.75" hidden="1">
      <c r="A233" s="246"/>
    </row>
    <row r="234" spans="1:1" ht="15.75" hidden="1">
      <c r="A234" s="246"/>
    </row>
    <row r="235" spans="1:1" ht="15.75" hidden="1">
      <c r="A235" s="246"/>
    </row>
    <row r="236" spans="1:1" ht="15.75" hidden="1">
      <c r="A236" s="246"/>
    </row>
    <row r="237" spans="1:1" ht="15.75" hidden="1">
      <c r="A237" s="246"/>
    </row>
    <row r="238" spans="1:1" ht="15.75" hidden="1">
      <c r="A238" s="246"/>
    </row>
    <row r="239" spans="1:1" ht="15.75" hidden="1">
      <c r="A239" s="246"/>
    </row>
    <row r="240" spans="1:1" ht="15.75" hidden="1">
      <c r="A240" s="246"/>
    </row>
    <row r="241" spans="1:1" ht="15.75" hidden="1">
      <c r="A241" s="246"/>
    </row>
    <row r="242" spans="1:1" ht="15.75" hidden="1">
      <c r="A242" s="246"/>
    </row>
    <row r="243" spans="1:1" ht="15.75" hidden="1">
      <c r="A243" s="246"/>
    </row>
    <row r="244" spans="1:1" ht="15.75" hidden="1">
      <c r="A244" s="246"/>
    </row>
    <row r="245" spans="1:1" ht="15.75" hidden="1">
      <c r="A245" s="246"/>
    </row>
    <row r="246" spans="1:1" ht="15.75" hidden="1">
      <c r="A246" s="246"/>
    </row>
    <row r="247" spans="1:1" ht="15.75" hidden="1">
      <c r="A247" s="246"/>
    </row>
    <row r="248" spans="1:1" ht="15.75" hidden="1">
      <c r="A248" s="246"/>
    </row>
    <row r="249" spans="1:1" ht="15.75" hidden="1">
      <c r="A249" s="246"/>
    </row>
    <row r="250" spans="1:1" ht="15.75" hidden="1">
      <c r="A250" s="246"/>
    </row>
    <row r="251" spans="1:1" ht="15.75" hidden="1">
      <c r="A251" s="246"/>
    </row>
    <row r="252" spans="1:1" ht="15.75" hidden="1">
      <c r="A252" s="246"/>
    </row>
    <row r="253" spans="1:1" ht="15.75" hidden="1">
      <c r="A253" s="246"/>
    </row>
    <row r="254" spans="1:1" ht="15.75" hidden="1">
      <c r="A254" s="246"/>
    </row>
    <row r="255" spans="1:1" ht="15.75" hidden="1">
      <c r="A255" s="246"/>
    </row>
    <row r="256" spans="1:1" ht="15.75" hidden="1">
      <c r="A256" s="246"/>
    </row>
    <row r="257" spans="1:1" ht="15.75" hidden="1">
      <c r="A257" s="246"/>
    </row>
    <row r="258" spans="1:1" ht="15.75" hidden="1">
      <c r="A258" s="246"/>
    </row>
    <row r="259" spans="1:1" ht="15.75" hidden="1">
      <c r="A259" s="246"/>
    </row>
    <row r="260" spans="1:1" ht="15.75" hidden="1">
      <c r="A260" s="246"/>
    </row>
    <row r="261" spans="1:1" ht="15.75" hidden="1">
      <c r="A261" s="246"/>
    </row>
    <row r="262" spans="1:1" ht="15.75" hidden="1">
      <c r="A262" s="246"/>
    </row>
    <row r="263" spans="1:1" ht="15.75" hidden="1">
      <c r="A263" s="246"/>
    </row>
    <row r="264" spans="1:1" ht="15.75" hidden="1">
      <c r="A264" s="246"/>
    </row>
    <row r="265" spans="1:1" ht="15.75" hidden="1">
      <c r="A265" s="246"/>
    </row>
    <row r="266" spans="1:1" ht="15.75" hidden="1">
      <c r="A266" s="246"/>
    </row>
    <row r="267" spans="1:1" ht="15.75" hidden="1">
      <c r="A267" s="246"/>
    </row>
    <row r="268" spans="1:1" ht="15.75" hidden="1">
      <c r="A268" s="246"/>
    </row>
    <row r="269" spans="1:1" ht="15.75" hidden="1">
      <c r="A269" s="246"/>
    </row>
    <row r="270" spans="1:1" ht="15.75" hidden="1">
      <c r="A270" s="246"/>
    </row>
    <row r="271" spans="1:1" ht="15.75" hidden="1">
      <c r="A271" s="246"/>
    </row>
    <row r="272" spans="1:1" ht="15.75" hidden="1">
      <c r="A272" s="246"/>
    </row>
    <row r="273" spans="1:1" ht="15.75" hidden="1">
      <c r="A273" s="246"/>
    </row>
    <row r="274" spans="1:1" ht="15.75" hidden="1">
      <c r="A274" s="246"/>
    </row>
    <row r="275" spans="1:1" ht="15.75" hidden="1">
      <c r="A275" s="246"/>
    </row>
    <row r="276" spans="1:1" ht="15.75" hidden="1">
      <c r="A276" s="246"/>
    </row>
    <row r="277" spans="1:1" ht="15.75" hidden="1">
      <c r="A277" s="246"/>
    </row>
    <row r="278" spans="1:1" ht="15.75" hidden="1">
      <c r="A278" s="246"/>
    </row>
    <row r="279" spans="1:1" ht="15.75" hidden="1">
      <c r="A279" s="246"/>
    </row>
    <row r="280" spans="1:1" ht="15.75" hidden="1">
      <c r="A280" s="246"/>
    </row>
    <row r="281" spans="1:1" ht="15.75" hidden="1">
      <c r="A281" s="246"/>
    </row>
    <row r="282" spans="1:1" ht="15.75" hidden="1">
      <c r="A282" s="246"/>
    </row>
    <row r="283" spans="1:1" ht="15.75" hidden="1">
      <c r="A283" s="246"/>
    </row>
    <row r="284" spans="1:1" ht="15.75" hidden="1">
      <c r="A284" s="246"/>
    </row>
    <row r="285" spans="1:1" ht="15.75" hidden="1">
      <c r="A285" s="246"/>
    </row>
    <row r="286" spans="1:1" ht="15.75" hidden="1">
      <c r="A286" s="246"/>
    </row>
    <row r="287" spans="1:1" ht="15.75" hidden="1">
      <c r="A287" s="246"/>
    </row>
    <row r="288" spans="1:1" ht="15.75" hidden="1">
      <c r="A288" s="246"/>
    </row>
    <row r="289" spans="1:1" ht="15.75" hidden="1">
      <c r="A289" s="246"/>
    </row>
    <row r="290" spans="1:1" ht="15.75" hidden="1">
      <c r="A290" s="246"/>
    </row>
    <row r="291" spans="1:1" ht="15.75" hidden="1">
      <c r="A291" s="246"/>
    </row>
    <row r="292" spans="1:1" ht="15.75" hidden="1">
      <c r="A292" s="246"/>
    </row>
    <row r="293" spans="1:1" ht="15.75" hidden="1">
      <c r="A293" s="246"/>
    </row>
    <row r="294" spans="1:1" ht="15.75" hidden="1">
      <c r="A294" s="246"/>
    </row>
    <row r="295" spans="1:1" ht="15.75" hidden="1">
      <c r="A295" s="246"/>
    </row>
    <row r="296" spans="1:1" ht="15.75" hidden="1">
      <c r="A296" s="246"/>
    </row>
    <row r="297" spans="1:1" ht="15.75" hidden="1">
      <c r="A297" s="246"/>
    </row>
    <row r="298" spans="1:1" ht="15.75" hidden="1">
      <c r="A298" s="246"/>
    </row>
    <row r="299" spans="1:1" ht="15.75" hidden="1">
      <c r="A299" s="246"/>
    </row>
    <row r="300" spans="1:1" ht="15.75" hidden="1">
      <c r="A300" s="246"/>
    </row>
    <row r="301" spans="1:1" ht="15.75" hidden="1">
      <c r="A301" s="246"/>
    </row>
    <row r="302" spans="1:1" ht="15.75" hidden="1">
      <c r="A302" s="246"/>
    </row>
    <row r="303" spans="1:1" ht="15.75" hidden="1">
      <c r="A303" s="246"/>
    </row>
    <row r="304" spans="1:1" ht="15.75" hidden="1">
      <c r="A304" s="246"/>
    </row>
    <row r="305" spans="1:1" ht="15.75" hidden="1">
      <c r="A305" s="246"/>
    </row>
    <row r="306" spans="1:1" ht="15.75" hidden="1">
      <c r="A306" s="246"/>
    </row>
    <row r="307" spans="1:1" ht="15.75" hidden="1">
      <c r="A307" s="246"/>
    </row>
    <row r="308" spans="1:1" ht="15.75" hidden="1">
      <c r="A308" s="246"/>
    </row>
    <row r="309" spans="1:1" ht="15.75" hidden="1">
      <c r="A309" s="246"/>
    </row>
    <row r="310" spans="1:1" ht="15.75" hidden="1">
      <c r="A310" s="246"/>
    </row>
    <row r="311" spans="1:1" ht="15.75" hidden="1">
      <c r="A311" s="246"/>
    </row>
    <row r="312" spans="1:1" ht="15.75" hidden="1">
      <c r="A312" s="246"/>
    </row>
    <row r="313" spans="1:1" ht="15.75" hidden="1">
      <c r="A313" s="246"/>
    </row>
    <row r="314" spans="1:1" ht="15.75" hidden="1">
      <c r="A314" s="246"/>
    </row>
    <row r="315" spans="1:1" ht="15.75" hidden="1">
      <c r="A315" s="246"/>
    </row>
    <row r="316" spans="1:1" ht="15.75" hidden="1">
      <c r="A316" s="246"/>
    </row>
    <row r="317" spans="1:1" ht="15.75" hidden="1">
      <c r="A317" s="246"/>
    </row>
    <row r="318" spans="1:1" ht="15.75" hidden="1">
      <c r="A318" s="246"/>
    </row>
    <row r="319" spans="1:1" ht="15.75" hidden="1">
      <c r="A319" s="246"/>
    </row>
    <row r="320" spans="1:1" ht="15.75" hidden="1">
      <c r="A320" s="246"/>
    </row>
    <row r="321" spans="1:1" ht="15.75" hidden="1">
      <c r="A321" s="246"/>
    </row>
    <row r="322" spans="1:1" ht="15.75" hidden="1">
      <c r="A322" s="246"/>
    </row>
    <row r="323" spans="1:1" ht="15.75" hidden="1">
      <c r="A323" s="246"/>
    </row>
    <row r="324" spans="1:1" ht="15.75" hidden="1">
      <c r="A324" s="246"/>
    </row>
    <row r="325" spans="1:1" ht="15.75" hidden="1">
      <c r="A325" s="246"/>
    </row>
    <row r="326" spans="1:1" ht="15.75" hidden="1">
      <c r="A326" s="246"/>
    </row>
    <row r="327" spans="1:1" ht="15.75" hidden="1">
      <c r="A327" s="246"/>
    </row>
    <row r="328" spans="1:1" ht="15.75" hidden="1">
      <c r="A328" s="246"/>
    </row>
    <row r="329" spans="1:1" ht="15.75" hidden="1">
      <c r="A329" s="246"/>
    </row>
    <row r="330" spans="1:1" ht="15.75" hidden="1">
      <c r="A330" s="246"/>
    </row>
    <row r="331" spans="1:1" ht="15.75" hidden="1">
      <c r="A331" s="246"/>
    </row>
    <row r="332" spans="1:1" ht="15.75" hidden="1">
      <c r="A332" s="246"/>
    </row>
    <row r="333" spans="1:1" ht="15.75" hidden="1">
      <c r="A333" s="246"/>
    </row>
    <row r="334" spans="1:1" ht="15.75" hidden="1">
      <c r="A334" s="246"/>
    </row>
    <row r="335" spans="1:1" ht="15.75" hidden="1">
      <c r="A335" s="246"/>
    </row>
    <row r="336" spans="1:1" ht="15.75" hidden="1">
      <c r="A336" s="246"/>
    </row>
    <row r="337" spans="1:1" ht="15.75" hidden="1">
      <c r="A337" s="246"/>
    </row>
    <row r="338" spans="1:1" ht="15.75" hidden="1">
      <c r="A338" s="246"/>
    </row>
    <row r="339" spans="1:1" ht="15.75" hidden="1">
      <c r="A339" s="246"/>
    </row>
    <row r="340" spans="1:1" ht="15.75" hidden="1">
      <c r="A340" s="246"/>
    </row>
    <row r="341" spans="1:1" ht="15.75" hidden="1">
      <c r="A341" s="246"/>
    </row>
    <row r="342" spans="1:1" ht="15.75" hidden="1">
      <c r="A342" s="246"/>
    </row>
    <row r="343" spans="1:1" ht="15.75" hidden="1">
      <c r="A343" s="246"/>
    </row>
    <row r="344" spans="1:1" ht="15.75" hidden="1">
      <c r="A344" s="246"/>
    </row>
    <row r="345" spans="1:1" ht="15.75" hidden="1">
      <c r="A345" s="246"/>
    </row>
    <row r="346" spans="1:1" ht="15.75" hidden="1">
      <c r="A346" s="246"/>
    </row>
    <row r="347" spans="1:1" ht="15.75" hidden="1">
      <c r="A347" s="246"/>
    </row>
    <row r="348" spans="1:1" ht="15.75" hidden="1">
      <c r="A348" s="246"/>
    </row>
    <row r="349" spans="1:1" ht="15.75" hidden="1">
      <c r="A349" s="246"/>
    </row>
    <row r="350" spans="1:1" ht="15.75" hidden="1">
      <c r="A350" s="246"/>
    </row>
    <row r="351" spans="1:1" ht="15.75" hidden="1">
      <c r="A351" s="246"/>
    </row>
    <row r="352" spans="1:1" ht="15.75" hidden="1">
      <c r="A352" s="246"/>
    </row>
    <row r="353" spans="1:1" ht="15.75" hidden="1">
      <c r="A353" s="246"/>
    </row>
    <row r="354" spans="1:1" ht="15.75" hidden="1">
      <c r="A354" s="246"/>
    </row>
    <row r="355" spans="1:1" ht="15.75" hidden="1">
      <c r="A355" s="246"/>
    </row>
    <row r="356" spans="1:1" ht="15.75" hidden="1">
      <c r="A356" s="246"/>
    </row>
    <row r="357" spans="1:1" ht="15.75" hidden="1">
      <c r="A357" s="246"/>
    </row>
    <row r="358" spans="1:1" ht="15.75" hidden="1">
      <c r="A358" s="246"/>
    </row>
    <row r="359" spans="1:1" ht="15.75" hidden="1">
      <c r="A359" s="246"/>
    </row>
    <row r="360" spans="1:1" ht="15.75" hidden="1">
      <c r="A360" s="246"/>
    </row>
    <row r="361" spans="1:1" ht="15.75" hidden="1">
      <c r="A361" s="246"/>
    </row>
    <row r="362" spans="1:1" ht="15.75" hidden="1">
      <c r="A362" s="246"/>
    </row>
    <row r="363" spans="1:1" ht="15.75" hidden="1">
      <c r="A363" s="246"/>
    </row>
    <row r="364" spans="1:1" ht="15.75" hidden="1">
      <c r="A364" s="246"/>
    </row>
    <row r="365" spans="1:1" ht="15.75" hidden="1">
      <c r="A365" s="246"/>
    </row>
    <row r="366" spans="1:1" ht="15.75" hidden="1">
      <c r="A366" s="246"/>
    </row>
    <row r="367" spans="1:1" ht="15.75" hidden="1">
      <c r="A367" s="246"/>
    </row>
    <row r="368" spans="1:1" ht="15.75" hidden="1">
      <c r="A368" s="246"/>
    </row>
    <row r="369" spans="1:1" ht="15.75" hidden="1">
      <c r="A369" s="246"/>
    </row>
    <row r="370" spans="1:1" ht="15.75" hidden="1">
      <c r="A370" s="246"/>
    </row>
    <row r="371" spans="1:1" ht="15.75" hidden="1">
      <c r="A371" s="246"/>
    </row>
    <row r="372" spans="1:1" ht="15.75" hidden="1">
      <c r="A372" s="246"/>
    </row>
    <row r="373" spans="1:1" ht="15.75" hidden="1">
      <c r="A373" s="246"/>
    </row>
    <row r="374" spans="1:1" ht="15.75" hidden="1">
      <c r="A374" s="246"/>
    </row>
    <row r="375" spans="1:1" ht="15.75" hidden="1">
      <c r="A375" s="246"/>
    </row>
    <row r="376" spans="1:1" ht="15.75" hidden="1">
      <c r="A376" s="246"/>
    </row>
    <row r="377" spans="1:1" ht="15.75" hidden="1">
      <c r="A377" s="246"/>
    </row>
    <row r="378" spans="1:1" ht="15.75" hidden="1">
      <c r="A378" s="246"/>
    </row>
    <row r="379" spans="1:1" ht="15.75" hidden="1">
      <c r="A379" s="246"/>
    </row>
    <row r="380" spans="1:1" ht="15.75" hidden="1">
      <c r="A380" s="246"/>
    </row>
    <row r="381" spans="1:1" ht="15.75" hidden="1">
      <c r="A381" s="246"/>
    </row>
    <row r="382" spans="1:1" ht="15.75" hidden="1">
      <c r="A382" s="246"/>
    </row>
    <row r="383" spans="1:1" ht="15.75" hidden="1">
      <c r="A383" s="246"/>
    </row>
    <row r="384" spans="1:1" ht="15.75" hidden="1">
      <c r="A384" s="246"/>
    </row>
    <row r="385" spans="1:1" ht="15.75" hidden="1">
      <c r="A385" s="246"/>
    </row>
    <row r="386" spans="1:1" ht="15.75" hidden="1">
      <c r="A386" s="246"/>
    </row>
    <row r="387" spans="1:1" ht="15.75" hidden="1">
      <c r="A387" s="246"/>
    </row>
    <row r="388" spans="1:1" ht="15.75" hidden="1">
      <c r="A388" s="246"/>
    </row>
    <row r="389" spans="1:1" ht="15.75" hidden="1">
      <c r="A389" s="246"/>
    </row>
    <row r="390" spans="1:1" ht="15.75" hidden="1">
      <c r="A390" s="246"/>
    </row>
    <row r="391" spans="1:1" ht="15.75" hidden="1">
      <c r="A391" s="246"/>
    </row>
    <row r="392" spans="1:1" ht="15.75" hidden="1">
      <c r="A392" s="246"/>
    </row>
    <row r="393" spans="1:1" ht="15.75" hidden="1">
      <c r="A393" s="246"/>
    </row>
    <row r="394" spans="1:1" ht="15.75" hidden="1">
      <c r="A394" s="246"/>
    </row>
    <row r="395" spans="1:1" ht="15.75" hidden="1">
      <c r="A395" s="246"/>
    </row>
    <row r="396" spans="1:1" ht="15.75" hidden="1">
      <c r="A396" s="246"/>
    </row>
    <row r="397" spans="1:1" ht="15.75" hidden="1">
      <c r="A397" s="246"/>
    </row>
    <row r="398" spans="1:1" ht="15.75" hidden="1">
      <c r="A398" s="246"/>
    </row>
    <row r="399" spans="1:1" ht="15.75" hidden="1">
      <c r="A399" s="246"/>
    </row>
    <row r="400" spans="1:1" ht="15.75" hidden="1">
      <c r="A400" s="246"/>
    </row>
    <row r="401" spans="1:1" ht="15.75" hidden="1">
      <c r="A401" s="246"/>
    </row>
    <row r="402" spans="1:1" ht="15.75" hidden="1">
      <c r="A402" s="246"/>
    </row>
    <row r="403" spans="1:1" ht="15.75" hidden="1">
      <c r="A403" s="246"/>
    </row>
    <row r="404" spans="1:1" ht="15.75" hidden="1">
      <c r="A404" s="246"/>
    </row>
    <row r="405" spans="1:1" ht="15.75" hidden="1">
      <c r="A405" s="246"/>
    </row>
    <row r="406" spans="1:1" ht="15.75" hidden="1">
      <c r="A406" s="246"/>
    </row>
    <row r="407" spans="1:1" ht="15.75" hidden="1">
      <c r="A407" s="246"/>
    </row>
    <row r="408" spans="1:1" ht="15.75" hidden="1">
      <c r="A408" s="246"/>
    </row>
    <row r="409" spans="1:1" ht="15.75" hidden="1">
      <c r="A409" s="246"/>
    </row>
    <row r="410" spans="1:1" ht="15.75" hidden="1">
      <c r="A410" s="246"/>
    </row>
    <row r="411" spans="1:1" ht="15.75" hidden="1">
      <c r="A411" s="246"/>
    </row>
    <row r="412" spans="1:1" ht="15.75" hidden="1">
      <c r="A412" s="246"/>
    </row>
    <row r="413" spans="1:1" ht="15.75" hidden="1">
      <c r="A413" s="246"/>
    </row>
    <row r="414" spans="1:1" ht="15.75" hidden="1">
      <c r="A414" s="246"/>
    </row>
    <row r="415" spans="1:1" ht="15.75" hidden="1">
      <c r="A415" s="246"/>
    </row>
    <row r="416" spans="1:1" ht="15.75" hidden="1">
      <c r="A416" s="246"/>
    </row>
    <row r="417" spans="1:1" ht="15.75" hidden="1">
      <c r="A417" s="246"/>
    </row>
    <row r="418" spans="1:1" ht="15.75" hidden="1">
      <c r="A418" s="246"/>
    </row>
    <row r="419" spans="1:1" ht="15.75" hidden="1">
      <c r="A419" s="246"/>
    </row>
    <row r="420" spans="1:1" ht="15.75" hidden="1">
      <c r="A420" s="246"/>
    </row>
    <row r="421" spans="1:1" ht="15.75" hidden="1">
      <c r="A421" s="246"/>
    </row>
    <row r="422" spans="1:1" ht="15.75" hidden="1">
      <c r="A422" s="246"/>
    </row>
    <row r="423" spans="1:1" ht="15.75" hidden="1">
      <c r="A423" s="246"/>
    </row>
    <row r="424" spans="1:1" ht="15.75" hidden="1">
      <c r="A424" s="246"/>
    </row>
    <row r="425" spans="1:1" ht="15.75" hidden="1">
      <c r="A425" s="246"/>
    </row>
    <row r="426" spans="1:1" ht="15.75" hidden="1">
      <c r="A426" s="246"/>
    </row>
    <row r="427" spans="1:1" ht="15.75" hidden="1">
      <c r="A427" s="246"/>
    </row>
    <row r="428" spans="1:1" ht="15.75" hidden="1">
      <c r="A428" s="246"/>
    </row>
    <row r="429" spans="1:1" ht="15.75" hidden="1">
      <c r="A429" s="246"/>
    </row>
    <row r="430" spans="1:1" ht="15.75" hidden="1">
      <c r="A430" s="246"/>
    </row>
    <row r="431" spans="1:1" ht="15.75" hidden="1">
      <c r="A431" s="246"/>
    </row>
    <row r="432" spans="1:1" ht="15.75" hidden="1">
      <c r="A432" s="246"/>
    </row>
    <row r="433" spans="1:1" ht="15.75" hidden="1">
      <c r="A433" s="246"/>
    </row>
    <row r="434" spans="1:1" ht="15.75" hidden="1">
      <c r="A434" s="246"/>
    </row>
    <row r="435" spans="1:1" ht="15.75" hidden="1">
      <c r="A435" s="246"/>
    </row>
    <row r="436" spans="1:1" ht="15.75" hidden="1">
      <c r="A436" s="246"/>
    </row>
    <row r="437" spans="1:1" ht="15.75" hidden="1">
      <c r="A437" s="246"/>
    </row>
    <row r="438" spans="1:1" ht="15.75" hidden="1">
      <c r="A438" s="246"/>
    </row>
    <row r="439" spans="1:1" ht="15.75" hidden="1">
      <c r="A439" s="246"/>
    </row>
    <row r="440" spans="1:1" ht="15.75" hidden="1">
      <c r="A440" s="246"/>
    </row>
    <row r="441" spans="1:1" ht="15.75" hidden="1">
      <c r="A441" s="246"/>
    </row>
    <row r="442" spans="1:1" ht="15.75" hidden="1">
      <c r="A442" s="246"/>
    </row>
    <row r="443" spans="1:1" ht="15.75" hidden="1">
      <c r="A443" s="246"/>
    </row>
    <row r="444" spans="1:1" ht="15.75" hidden="1">
      <c r="A444" s="246"/>
    </row>
    <row r="445" spans="1:1" ht="15.75" hidden="1">
      <c r="A445" s="246"/>
    </row>
    <row r="446" spans="1:1" ht="15.75" hidden="1">
      <c r="A446" s="246"/>
    </row>
    <row r="447" spans="1:1" ht="15.75" hidden="1">
      <c r="A447" s="246"/>
    </row>
    <row r="448" spans="1:1" ht="15.75" hidden="1">
      <c r="A448" s="246"/>
    </row>
    <row r="449" spans="1:1" ht="15.75" hidden="1">
      <c r="A449" s="246"/>
    </row>
    <row r="450" spans="1:1" ht="15.75" hidden="1">
      <c r="A450" s="246"/>
    </row>
    <row r="451" spans="1:1" ht="15.75" hidden="1">
      <c r="A451" s="246"/>
    </row>
    <row r="452" spans="1:1" ht="15.75" hidden="1">
      <c r="A452" s="246"/>
    </row>
    <row r="453" spans="1:1" ht="15.75" hidden="1">
      <c r="A453" s="246"/>
    </row>
    <row r="454" spans="1:1" ht="15.75" hidden="1">
      <c r="A454" s="246"/>
    </row>
    <row r="455" spans="1:1" ht="15.75" hidden="1">
      <c r="A455" s="246"/>
    </row>
    <row r="456" spans="1:1" ht="15.75" hidden="1">
      <c r="A456" s="246"/>
    </row>
    <row r="457" spans="1:1" ht="15.75" hidden="1">
      <c r="A457" s="246"/>
    </row>
    <row r="458" spans="1:1" ht="15.75" hidden="1">
      <c r="A458" s="246"/>
    </row>
    <row r="459" spans="1:1" ht="15.75" hidden="1">
      <c r="A459" s="246"/>
    </row>
    <row r="460" spans="1:1" ht="15.75" hidden="1">
      <c r="A460" s="246"/>
    </row>
    <row r="461" spans="1:1" ht="15.75" hidden="1">
      <c r="A461" s="246"/>
    </row>
    <row r="462" spans="1:1" ht="15.75" hidden="1">
      <c r="A462" s="246"/>
    </row>
    <row r="463" spans="1:1" ht="15.75" hidden="1">
      <c r="A463" s="246"/>
    </row>
    <row r="464" spans="1:1" ht="15.75" hidden="1">
      <c r="A464" s="246"/>
    </row>
    <row r="465" spans="1:1" ht="15.75" hidden="1">
      <c r="A465" s="246"/>
    </row>
    <row r="466" spans="1:1" ht="15.75" hidden="1">
      <c r="A466" s="246"/>
    </row>
    <row r="467" spans="1:1" ht="15.75" hidden="1">
      <c r="A467" s="246"/>
    </row>
    <row r="468" spans="1:1" ht="15.75" hidden="1">
      <c r="A468" s="246"/>
    </row>
    <row r="469" spans="1:1" ht="15.75" hidden="1">
      <c r="A469" s="246"/>
    </row>
    <row r="470" spans="1:1" ht="15.75" hidden="1">
      <c r="A470" s="246"/>
    </row>
    <row r="471" spans="1:1" ht="15.75" hidden="1">
      <c r="A471" s="246"/>
    </row>
    <row r="472" spans="1:1" ht="15.75" hidden="1">
      <c r="A472" s="246"/>
    </row>
    <row r="473" spans="1:1" ht="15.75" hidden="1">
      <c r="A473" s="246"/>
    </row>
    <row r="474" spans="1:1" ht="15.75" hidden="1">
      <c r="A474" s="246"/>
    </row>
    <row r="475" spans="1:1" ht="15.75" hidden="1">
      <c r="A475" s="246"/>
    </row>
    <row r="476" spans="1:1" ht="15.75" hidden="1">
      <c r="A476" s="246"/>
    </row>
    <row r="477" spans="1:1" ht="15.75" hidden="1">
      <c r="A477" s="246"/>
    </row>
    <row r="478" spans="1:1" ht="15.75" hidden="1">
      <c r="A478" s="246"/>
    </row>
    <row r="479" spans="1:1" ht="15.75" hidden="1">
      <c r="A479" s="246"/>
    </row>
    <row r="480" spans="1:1" ht="15.75" hidden="1">
      <c r="A480" s="246"/>
    </row>
    <row r="481" spans="1:1" ht="15.75" hidden="1">
      <c r="A481" s="246"/>
    </row>
    <row r="482" spans="1:1" ht="15.75" hidden="1">
      <c r="A482" s="246"/>
    </row>
    <row r="483" spans="1:1" ht="15.75" hidden="1">
      <c r="A483" s="246"/>
    </row>
    <row r="484" spans="1:1" ht="15.75" hidden="1">
      <c r="A484" s="246"/>
    </row>
    <row r="485" spans="1:1" ht="15.75" hidden="1">
      <c r="A485" s="246"/>
    </row>
    <row r="486" spans="1:1" ht="15.75" hidden="1">
      <c r="A486" s="246"/>
    </row>
    <row r="487" spans="1:1" ht="15.75" hidden="1">
      <c r="A487" s="246"/>
    </row>
    <row r="488" spans="1:1" ht="15.75" hidden="1">
      <c r="A488" s="246"/>
    </row>
    <row r="489" spans="1:1" ht="15.75" hidden="1">
      <c r="A489" s="246"/>
    </row>
    <row r="490" spans="1:1" ht="15.75" hidden="1">
      <c r="A490" s="246"/>
    </row>
    <row r="491" spans="1:1" ht="15.75" hidden="1">
      <c r="A491" s="246"/>
    </row>
    <row r="492" spans="1:1" ht="15.75" hidden="1">
      <c r="A492" s="246"/>
    </row>
    <row r="493" spans="1:1" ht="15.75" hidden="1">
      <c r="A493" s="246"/>
    </row>
    <row r="494" spans="1:1" ht="15.75" hidden="1">
      <c r="A494" s="246"/>
    </row>
    <row r="495" spans="1:1" ht="15.75" hidden="1">
      <c r="A495" s="246"/>
    </row>
    <row r="496" spans="1:1" ht="15.75" hidden="1">
      <c r="A496" s="246"/>
    </row>
    <row r="497" spans="1:1" ht="15.75" hidden="1">
      <c r="A497" s="246"/>
    </row>
    <row r="498" spans="1:1" ht="15.75" hidden="1">
      <c r="A498" s="246"/>
    </row>
    <row r="499" spans="1:1" ht="15.75" hidden="1">
      <c r="A499" s="246"/>
    </row>
    <row r="500" spans="1:1" ht="15.75" hidden="1">
      <c r="A500" s="246"/>
    </row>
    <row r="501" spans="1:1" ht="15.75" hidden="1">
      <c r="A501" s="246"/>
    </row>
    <row r="502" spans="1:1" ht="15.75" hidden="1">
      <c r="A502" s="246"/>
    </row>
    <row r="503" spans="1:1" ht="15.75" hidden="1">
      <c r="A503" s="246"/>
    </row>
    <row r="504" spans="1:1" ht="15.75" hidden="1">
      <c r="A504" s="246"/>
    </row>
    <row r="505" spans="1:1" ht="15.75" hidden="1">
      <c r="A505" s="246"/>
    </row>
    <row r="506" spans="1:1" ht="15.75" hidden="1">
      <c r="A506" s="246"/>
    </row>
    <row r="507" spans="1:1" ht="15.75" hidden="1">
      <c r="A507" s="246"/>
    </row>
    <row r="508" spans="1:1" ht="15.75" hidden="1">
      <c r="A508" s="246"/>
    </row>
    <row r="509" spans="1:1" ht="15.75" hidden="1">
      <c r="A509" s="246"/>
    </row>
    <row r="510" spans="1:1" ht="15.75" hidden="1">
      <c r="A510" s="246"/>
    </row>
    <row r="511" spans="1:1" ht="15.75" hidden="1">
      <c r="A511" s="246"/>
    </row>
    <row r="512" spans="1:1" ht="15.75" hidden="1">
      <c r="A512" s="246"/>
    </row>
    <row r="513" spans="1:1" ht="15.75" hidden="1">
      <c r="A513" s="246"/>
    </row>
    <row r="514" spans="1:1" ht="15.75" hidden="1">
      <c r="A514" s="246"/>
    </row>
    <row r="515" spans="1:1" ht="15.75" hidden="1">
      <c r="A515" s="246"/>
    </row>
    <row r="516" spans="1:1" ht="15.75" hidden="1">
      <c r="A516" s="246"/>
    </row>
    <row r="517" spans="1:1" ht="15.75" hidden="1">
      <c r="A517" s="246"/>
    </row>
    <row r="518" spans="1:1" ht="15.75" hidden="1">
      <c r="A518" s="246"/>
    </row>
    <row r="519" spans="1:1" ht="15.75" hidden="1">
      <c r="A519" s="246"/>
    </row>
    <row r="520" spans="1:1" ht="15.75" hidden="1">
      <c r="A520" s="246"/>
    </row>
    <row r="521" spans="1:1" ht="15.75" hidden="1">
      <c r="A521" s="246"/>
    </row>
    <row r="522" spans="1:1" ht="15.75" hidden="1">
      <c r="A522" s="246"/>
    </row>
    <row r="523" spans="1:1" ht="15.75" hidden="1">
      <c r="A523" s="246"/>
    </row>
    <row r="524" spans="1:1" ht="15.75" hidden="1">
      <c r="A524" s="246"/>
    </row>
    <row r="525" spans="1:1" ht="15.75" hidden="1">
      <c r="A525" s="246"/>
    </row>
    <row r="526" spans="1:1" ht="15.75" hidden="1">
      <c r="A526" s="246"/>
    </row>
    <row r="527" spans="1:1" ht="15.75" hidden="1">
      <c r="A527" s="246"/>
    </row>
    <row r="528" spans="1:1" ht="15.75" hidden="1">
      <c r="A528" s="246"/>
    </row>
    <row r="529" spans="1:1" ht="15.75" hidden="1">
      <c r="A529" s="246"/>
    </row>
    <row r="530" spans="1:1" ht="15.75" hidden="1">
      <c r="A530" s="246"/>
    </row>
    <row r="531" spans="1:1" ht="15.75" hidden="1">
      <c r="A531" s="246"/>
    </row>
    <row r="532" spans="1:1" ht="15.75" hidden="1">
      <c r="A532" s="246"/>
    </row>
    <row r="533" spans="1:1" ht="15.75" hidden="1">
      <c r="A533" s="246"/>
    </row>
    <row r="534" spans="1:1" ht="15.75" hidden="1">
      <c r="A534" s="246"/>
    </row>
    <row r="535" spans="1:1" ht="15.75" hidden="1">
      <c r="A535" s="246"/>
    </row>
    <row r="536" spans="1:1" ht="15.75" hidden="1">
      <c r="A536" s="246"/>
    </row>
    <row r="537" spans="1:1" ht="15.75" hidden="1">
      <c r="A537" s="246"/>
    </row>
    <row r="538" spans="1:1" ht="15.75" hidden="1">
      <c r="A538" s="246"/>
    </row>
    <row r="539" spans="1:1" ht="15.75" hidden="1">
      <c r="A539" s="246"/>
    </row>
    <row r="540" spans="1:1" ht="15.75" hidden="1">
      <c r="A540" s="246"/>
    </row>
    <row r="541" spans="1:1" ht="15.75" hidden="1">
      <c r="A541" s="246"/>
    </row>
    <row r="542" spans="1:1" ht="15.75" hidden="1">
      <c r="A542" s="246"/>
    </row>
    <row r="543" spans="1:1" ht="15.75" hidden="1">
      <c r="A543" s="246"/>
    </row>
    <row r="544" spans="1:1" ht="15.75" hidden="1">
      <c r="A544" s="246"/>
    </row>
    <row r="545" spans="1:1" ht="15.75" hidden="1">
      <c r="A545" s="246"/>
    </row>
    <row r="546" spans="1:1" ht="15.75" hidden="1">
      <c r="A546" s="246"/>
    </row>
    <row r="547" spans="1:1" ht="15.75" hidden="1">
      <c r="A547" s="246"/>
    </row>
    <row r="548" spans="1:1" ht="15.75" hidden="1">
      <c r="A548" s="246"/>
    </row>
    <row r="549" spans="1:1" ht="15.75" hidden="1">
      <c r="A549" s="246"/>
    </row>
    <row r="550" spans="1:1" ht="15.75" hidden="1">
      <c r="A550" s="246"/>
    </row>
    <row r="551" spans="1:1" ht="15.75" hidden="1">
      <c r="A551" s="246"/>
    </row>
    <row r="552" spans="1:1" ht="15.75" hidden="1">
      <c r="A552" s="246"/>
    </row>
    <row r="553" spans="1:1" ht="15.75" hidden="1">
      <c r="A553" s="246"/>
    </row>
    <row r="554" spans="1:1" ht="15.75" hidden="1">
      <c r="A554" s="246"/>
    </row>
    <row r="555" spans="1:1" ht="15.75" hidden="1">
      <c r="A555" s="246"/>
    </row>
    <row r="556" spans="1:1" ht="15.75" hidden="1">
      <c r="A556" s="246"/>
    </row>
    <row r="557" spans="1:1" ht="15.75" hidden="1">
      <c r="A557" s="246"/>
    </row>
    <row r="558" spans="1:1" ht="15.75" hidden="1">
      <c r="A558" s="246"/>
    </row>
    <row r="559" spans="1:1" ht="15.75" hidden="1">
      <c r="A559" s="246"/>
    </row>
    <row r="560" spans="1:1" ht="15.75" hidden="1">
      <c r="A560" s="246"/>
    </row>
    <row r="561" spans="1:1" ht="15.75" hidden="1">
      <c r="A561" s="246"/>
    </row>
    <row r="562" spans="1:1" ht="15.75" hidden="1">
      <c r="A562" s="246"/>
    </row>
    <row r="563" spans="1:1" ht="15.75" hidden="1">
      <c r="A563" s="246"/>
    </row>
    <row r="564" spans="1:1" ht="15.75" hidden="1">
      <c r="A564" s="246"/>
    </row>
    <row r="565" spans="1:1" ht="15.75" hidden="1">
      <c r="A565" s="246"/>
    </row>
    <row r="566" spans="1:1" ht="15.75" hidden="1">
      <c r="A566" s="246"/>
    </row>
    <row r="567" spans="1:1" ht="15.75" hidden="1">
      <c r="A567" s="246"/>
    </row>
    <row r="568" spans="1:1" ht="15.75" hidden="1">
      <c r="A568" s="246"/>
    </row>
    <row r="569" spans="1:1" ht="15.75" hidden="1">
      <c r="A569" s="246"/>
    </row>
    <row r="570" spans="1:1" ht="15.75" hidden="1">
      <c r="A570" s="246"/>
    </row>
    <row r="571" spans="1:1" ht="15.75" hidden="1">
      <c r="A571" s="246"/>
    </row>
    <row r="572" spans="1:1" ht="15.75" hidden="1">
      <c r="A572" s="246"/>
    </row>
    <row r="573" spans="1:1" ht="15.75" hidden="1">
      <c r="A573" s="246"/>
    </row>
    <row r="574" spans="1:1" ht="15.75" hidden="1">
      <c r="A574" s="246"/>
    </row>
    <row r="575" spans="1:1" ht="15.75" hidden="1">
      <c r="A575" s="246"/>
    </row>
    <row r="576" spans="1:1" ht="15.75" hidden="1">
      <c r="A576" s="246"/>
    </row>
    <row r="577" spans="1:1" ht="15.75" hidden="1">
      <c r="A577" s="246"/>
    </row>
    <row r="578" spans="1:1" ht="15.75" hidden="1">
      <c r="A578" s="246"/>
    </row>
    <row r="579" spans="1:1" ht="15.75" hidden="1">
      <c r="A579" s="246"/>
    </row>
    <row r="580" spans="1:1" ht="15.75" hidden="1">
      <c r="A580" s="246"/>
    </row>
    <row r="581" spans="1:1" ht="15.75" hidden="1">
      <c r="A581" s="246"/>
    </row>
    <row r="582" spans="1:1" ht="15.75" hidden="1">
      <c r="A582" s="246"/>
    </row>
    <row r="583" spans="1:1" ht="15.75" hidden="1">
      <c r="A583" s="246"/>
    </row>
    <row r="584" spans="1:1" ht="15.75" hidden="1">
      <c r="A584" s="246"/>
    </row>
    <row r="585" spans="1:1" ht="15.75" hidden="1">
      <c r="A585" s="246"/>
    </row>
    <row r="586" spans="1:1" ht="15.75" hidden="1">
      <c r="A586" s="246"/>
    </row>
    <row r="587" spans="1:1" ht="15.75" hidden="1">
      <c r="A587" s="246"/>
    </row>
    <row r="588" spans="1:1" ht="15.75" hidden="1">
      <c r="A588" s="246"/>
    </row>
    <row r="589" spans="1:1" ht="15.75" hidden="1">
      <c r="A589" s="246"/>
    </row>
    <row r="590" spans="1:1" ht="15.75" hidden="1">
      <c r="A590" s="246"/>
    </row>
    <row r="591" spans="1:1" ht="15.75" hidden="1">
      <c r="A591" s="246"/>
    </row>
    <row r="592" spans="1:1" ht="15.75" hidden="1">
      <c r="A592" s="246"/>
    </row>
    <row r="593" spans="1:1" ht="15.75" hidden="1">
      <c r="A593" s="246"/>
    </row>
    <row r="594" spans="1:1" ht="15.75" hidden="1">
      <c r="A594" s="246"/>
    </row>
    <row r="595" spans="1:1" ht="15.75" hidden="1">
      <c r="A595" s="246"/>
    </row>
    <row r="596" spans="1:1" ht="15.75" hidden="1">
      <c r="A596" s="246"/>
    </row>
    <row r="597" spans="1:1" ht="15.75" hidden="1">
      <c r="A597" s="246"/>
    </row>
    <row r="598" spans="1:1" ht="15.75" hidden="1">
      <c r="A598" s="246"/>
    </row>
    <row r="599" spans="1:1" ht="15.75" hidden="1">
      <c r="A599" s="246"/>
    </row>
    <row r="600" spans="1:1" ht="15.75" hidden="1">
      <c r="A600" s="246"/>
    </row>
    <row r="601" spans="1:1" ht="15.75" hidden="1">
      <c r="A601" s="246"/>
    </row>
    <row r="602" spans="1:1" ht="15.75" hidden="1">
      <c r="A602" s="246"/>
    </row>
    <row r="603" spans="1:1" ht="15.75" hidden="1">
      <c r="A603" s="246"/>
    </row>
    <row r="604" spans="1:1" ht="15.75" hidden="1">
      <c r="A604" s="246"/>
    </row>
    <row r="605" spans="1:1" ht="15.75" hidden="1">
      <c r="A605" s="246"/>
    </row>
    <row r="606" spans="1:1" ht="15.75" hidden="1">
      <c r="A606" s="246"/>
    </row>
    <row r="607" spans="1:1" ht="15.75" hidden="1">
      <c r="A607" s="246"/>
    </row>
    <row r="608" spans="1:1" ht="15.75" hidden="1">
      <c r="A608" s="246"/>
    </row>
    <row r="609" spans="1:1" ht="15.75" hidden="1">
      <c r="A609" s="246"/>
    </row>
    <row r="610" spans="1:1" ht="15.75" hidden="1">
      <c r="A610" s="246"/>
    </row>
    <row r="611" spans="1:1" ht="15.75" hidden="1">
      <c r="A611" s="246"/>
    </row>
    <row r="612" spans="1:1" ht="15.75" hidden="1">
      <c r="A612" s="246"/>
    </row>
    <row r="613" spans="1:1" ht="15.75" hidden="1">
      <c r="A613" s="246"/>
    </row>
    <row r="614" spans="1:1" ht="15.75" hidden="1">
      <c r="A614" s="246"/>
    </row>
    <row r="615" spans="1:1" ht="15.75" hidden="1">
      <c r="A615" s="246"/>
    </row>
    <row r="616" spans="1:1" ht="15.75" hidden="1">
      <c r="A616" s="246"/>
    </row>
    <row r="617" spans="1:1" ht="15.75" hidden="1">
      <c r="A617" s="246"/>
    </row>
    <row r="618" spans="1:1" ht="15.75" hidden="1">
      <c r="A618" s="246"/>
    </row>
    <row r="619" spans="1:1" ht="15.75" hidden="1">
      <c r="A619" s="246"/>
    </row>
    <row r="620" spans="1:1" ht="15.75" hidden="1">
      <c r="A620" s="246"/>
    </row>
    <row r="621" spans="1:1" ht="15.75" hidden="1">
      <c r="A621" s="246"/>
    </row>
    <row r="622" spans="1:1" ht="15.75" hidden="1">
      <c r="A622" s="246"/>
    </row>
    <row r="623" spans="1:1" ht="15.75" hidden="1">
      <c r="A623" s="246"/>
    </row>
    <row r="624" spans="1:1" ht="15.75" hidden="1">
      <c r="A624" s="246"/>
    </row>
    <row r="625" spans="1:1" ht="15.75" hidden="1">
      <c r="A625" s="246"/>
    </row>
    <row r="626" spans="1:1" ht="15.75" hidden="1">
      <c r="A626" s="246"/>
    </row>
    <row r="627" spans="1:1" ht="15.75" hidden="1">
      <c r="A627" s="246"/>
    </row>
    <row r="628" spans="1:1" ht="15.75" hidden="1">
      <c r="A628" s="246"/>
    </row>
    <row r="629" spans="1:1" ht="15.75" hidden="1">
      <c r="A629" s="246"/>
    </row>
    <row r="630" spans="1:1" ht="15.75" hidden="1">
      <c r="A630" s="246"/>
    </row>
    <row r="631" spans="1:1" ht="15.75" hidden="1">
      <c r="A631" s="246"/>
    </row>
    <row r="632" spans="1:1" ht="15.75" hidden="1">
      <c r="A632" s="246"/>
    </row>
    <row r="633" spans="1:1" ht="15.75" hidden="1">
      <c r="A633" s="246"/>
    </row>
    <row r="634" spans="1:1" ht="15.75" hidden="1">
      <c r="A634" s="246"/>
    </row>
    <row r="635" spans="1:1" ht="15.75" hidden="1">
      <c r="A635" s="246"/>
    </row>
    <row r="636" spans="1:1" ht="15.75" hidden="1">
      <c r="A636" s="246"/>
    </row>
    <row r="637" spans="1:1" ht="15.75" hidden="1">
      <c r="A637" s="246"/>
    </row>
    <row r="638" spans="1:1" ht="15.75" hidden="1">
      <c r="A638" s="246"/>
    </row>
    <row r="639" spans="1:1" ht="15.75" hidden="1">
      <c r="A639" s="246"/>
    </row>
    <row r="640" spans="1:1" ht="15.75" hidden="1">
      <c r="A640" s="246"/>
    </row>
    <row r="641" spans="1:1" ht="15.75" hidden="1">
      <c r="A641" s="246"/>
    </row>
    <row r="642" spans="1:1" ht="15.75" hidden="1">
      <c r="A642" s="246"/>
    </row>
    <row r="643" spans="1:1" ht="15.75" hidden="1">
      <c r="A643" s="246"/>
    </row>
    <row r="644" spans="1:1" ht="15.75" hidden="1">
      <c r="A644" s="246"/>
    </row>
    <row r="645" spans="1:1" ht="15.75" hidden="1">
      <c r="A645" s="246"/>
    </row>
    <row r="646" spans="1:1" ht="15.75" hidden="1">
      <c r="A646" s="246"/>
    </row>
    <row r="647" spans="1:1" ht="15.75" hidden="1">
      <c r="A647" s="246"/>
    </row>
    <row r="648" spans="1:1" ht="15.75" hidden="1">
      <c r="A648" s="246"/>
    </row>
    <row r="649" spans="1:1" ht="15.75" hidden="1">
      <c r="A649" s="246"/>
    </row>
    <row r="650" spans="1:1" ht="15.75" hidden="1">
      <c r="A650" s="246"/>
    </row>
    <row r="651" spans="1:1" ht="15.75" hidden="1">
      <c r="A651" s="246"/>
    </row>
    <row r="652" spans="1:1" ht="15.75" hidden="1">
      <c r="A652" s="246"/>
    </row>
    <row r="653" spans="1:1" ht="15.75" hidden="1">
      <c r="A653" s="246"/>
    </row>
  </sheetData>
  <mergeCells count="7">
    <mergeCell ref="A2:M2"/>
    <mergeCell ref="A3:M3"/>
    <mergeCell ref="A4:M4"/>
    <mergeCell ref="A5:M5"/>
    <mergeCell ref="B8:E8"/>
    <mergeCell ref="F8:I8"/>
    <mergeCell ref="J8:M8"/>
  </mergeCells>
  <pageMargins left="0.93" right="0.79" top="0.61" bottom="0.67" header="0.5" footer="0.5"/>
  <pageSetup scale="31" orientation="landscape" horizontalDpi="300" vertic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Z653"/>
  <sheetViews>
    <sheetView topLeftCell="A2" zoomScale="41" zoomScaleNormal="41" workbookViewId="0">
      <selection activeCell="A34" sqref="A34:XFD1048576"/>
    </sheetView>
  </sheetViews>
  <sheetFormatPr defaultColWidth="0" defaultRowHeight="12.75" zeroHeight="1"/>
  <cols>
    <col min="1" max="1" width="118.42578125" style="7" customWidth="1"/>
    <col min="2" max="2" width="21.85546875" customWidth="1"/>
    <col min="3" max="3" width="23.7109375" customWidth="1"/>
    <col min="4" max="4" width="22.28515625" customWidth="1"/>
    <col min="5" max="5" width="22" customWidth="1"/>
    <col min="6" max="6" width="21.5703125" customWidth="1"/>
    <col min="7" max="7" width="23.5703125" customWidth="1"/>
    <col min="8" max="8" width="22.42578125" customWidth="1"/>
    <col min="9" max="9" width="21.7109375" customWidth="1"/>
    <col min="10" max="10" width="20.140625" customWidth="1"/>
    <col min="11" max="11" width="23.7109375" customWidth="1"/>
    <col min="12" max="12" width="22.28515625" customWidth="1"/>
    <col min="13" max="13" width="21.7109375" customWidth="1"/>
    <col min="14" max="14" width="4.5703125" style="36" hidden="1"/>
    <col min="27" max="16384" width="9.140625" hidden="1"/>
  </cols>
  <sheetData>
    <row r="1" spans="1:26" s="2" customFormat="1" ht="5.25" hidden="1" customHeight="1">
      <c r="A1" s="428"/>
      <c r="B1" s="429"/>
      <c r="C1" s="429"/>
      <c r="D1" s="429"/>
      <c r="E1" s="429"/>
      <c r="F1" s="429"/>
      <c r="G1" s="429"/>
      <c r="H1" s="429"/>
      <c r="I1" s="429"/>
      <c r="J1" s="429"/>
      <c r="K1" s="429"/>
      <c r="L1" s="429"/>
      <c r="M1" s="429"/>
      <c r="N1" s="1"/>
    </row>
    <row r="2" spans="1:26" s="4" customFormat="1" ht="78.75" customHeight="1">
      <c r="A2" s="966" t="s">
        <v>59</v>
      </c>
      <c r="B2" s="966"/>
      <c r="C2" s="966"/>
      <c r="D2" s="966"/>
      <c r="E2" s="966"/>
      <c r="F2" s="966"/>
      <c r="G2" s="966"/>
      <c r="H2" s="966"/>
      <c r="I2" s="966"/>
      <c r="J2" s="966"/>
      <c r="K2" s="966"/>
      <c r="L2" s="966"/>
      <c r="M2" s="966"/>
      <c r="N2" s="3"/>
    </row>
    <row r="3" spans="1:26" s="4" customFormat="1" ht="41.25" customHeight="1">
      <c r="A3" s="966" t="s">
        <v>1055</v>
      </c>
      <c r="B3" s="966"/>
      <c r="C3" s="966"/>
      <c r="D3" s="966"/>
      <c r="E3" s="966"/>
      <c r="F3" s="966"/>
      <c r="G3" s="966"/>
      <c r="H3" s="966"/>
      <c r="I3" s="966"/>
      <c r="J3" s="966"/>
      <c r="K3" s="966"/>
      <c r="L3" s="966"/>
      <c r="M3" s="966"/>
      <c r="N3" s="3"/>
    </row>
    <row r="4" spans="1:26" s="4" customFormat="1" ht="48.75" customHeight="1">
      <c r="A4" s="966" t="s">
        <v>1451</v>
      </c>
      <c r="B4" s="966"/>
      <c r="C4" s="966"/>
      <c r="D4" s="966"/>
      <c r="E4" s="966"/>
      <c r="F4" s="966"/>
      <c r="G4" s="966"/>
      <c r="H4" s="966"/>
      <c r="I4" s="966"/>
      <c r="J4" s="966"/>
      <c r="K4" s="966"/>
      <c r="L4" s="966"/>
      <c r="M4" s="966"/>
      <c r="N4" s="3"/>
    </row>
    <row r="5" spans="1:26" s="263" customFormat="1" ht="73.5" customHeight="1">
      <c r="A5" s="1013" t="s">
        <v>885</v>
      </c>
      <c r="B5" s="1013"/>
      <c r="C5" s="1013"/>
      <c r="D5" s="1013"/>
      <c r="E5" s="1013"/>
      <c r="F5" s="1013"/>
      <c r="G5" s="1013"/>
      <c r="H5" s="1013"/>
      <c r="I5" s="1013"/>
      <c r="J5" s="1013"/>
      <c r="K5" s="1013"/>
      <c r="L5" s="1013"/>
      <c r="M5" s="1013"/>
      <c r="N5" s="430"/>
    </row>
    <row r="6" spans="1:26" ht="6" customHeight="1"/>
    <row r="7" spans="1:26" ht="7.5" customHeight="1">
      <c r="A7" s="431"/>
      <c r="B7" s="432"/>
      <c r="C7" s="432"/>
      <c r="D7" s="433"/>
      <c r="E7" s="433"/>
      <c r="F7" s="432"/>
      <c r="G7" s="433"/>
      <c r="H7" s="432"/>
      <c r="I7" s="432"/>
      <c r="J7" s="433"/>
      <c r="K7" s="433"/>
      <c r="L7" s="432"/>
      <c r="M7" s="433"/>
      <c r="N7" s="434"/>
    </row>
    <row r="8" spans="1:26" s="437" customFormat="1" ht="45" customHeight="1">
      <c r="A8" s="435"/>
      <c r="B8" s="1014" t="s">
        <v>1046</v>
      </c>
      <c r="C8" s="1014"/>
      <c r="D8" s="1014"/>
      <c r="E8" s="1014"/>
      <c r="F8" s="1014" t="s">
        <v>1047</v>
      </c>
      <c r="G8" s="1014"/>
      <c r="H8" s="1014"/>
      <c r="I8" s="1014"/>
      <c r="J8" s="1014" t="s">
        <v>364</v>
      </c>
      <c r="K8" s="1014"/>
      <c r="L8" s="1014"/>
      <c r="M8" s="1014"/>
      <c r="N8" s="436"/>
      <c r="Y8" s="437">
        <v>1</v>
      </c>
      <c r="Z8" s="437">
        <v>1</v>
      </c>
    </row>
    <row r="9" spans="1:26" s="441" customFormat="1" ht="65.25" customHeight="1">
      <c r="A9" s="438"/>
      <c r="B9" s="438" t="s">
        <v>1056</v>
      </c>
      <c r="C9" s="439" t="s">
        <v>1057</v>
      </c>
      <c r="D9" s="438" t="s">
        <v>1058</v>
      </c>
      <c r="E9" s="438" t="s">
        <v>65</v>
      </c>
      <c r="F9" s="439" t="s">
        <v>1056</v>
      </c>
      <c r="G9" s="438" t="s">
        <v>1057</v>
      </c>
      <c r="H9" s="438" t="s">
        <v>1058</v>
      </c>
      <c r="I9" s="439" t="s">
        <v>65</v>
      </c>
      <c r="J9" s="438" t="s">
        <v>1056</v>
      </c>
      <c r="K9" s="438" t="s">
        <v>1057</v>
      </c>
      <c r="L9" s="439" t="s">
        <v>1058</v>
      </c>
      <c r="M9" s="438" t="s">
        <v>65</v>
      </c>
      <c r="N9" s="440"/>
      <c r="Y9" s="441">
        <v>1</v>
      </c>
      <c r="Z9" s="441">
        <v>1</v>
      </c>
    </row>
    <row r="10" spans="1:26" s="444" customFormat="1" ht="64.5" customHeight="1">
      <c r="A10" s="442" t="s">
        <v>1023</v>
      </c>
      <c r="B10" s="443">
        <v>107053.58577799999</v>
      </c>
      <c r="C10" s="443">
        <v>73435.532495000007</v>
      </c>
      <c r="D10" s="443">
        <v>106768.58377300001</v>
      </c>
      <c r="E10" s="443">
        <v>287257.70204599999</v>
      </c>
      <c r="F10" s="443">
        <v>72853.179644999997</v>
      </c>
      <c r="G10" s="443">
        <v>52074.310712999999</v>
      </c>
      <c r="H10" s="443">
        <v>30220.39705</v>
      </c>
      <c r="I10" s="443">
        <v>155147.88740799998</v>
      </c>
      <c r="J10" s="443">
        <v>56243.787850000001</v>
      </c>
      <c r="K10" s="443">
        <v>51006.097200000004</v>
      </c>
      <c r="L10" s="443">
        <v>65252.465454000005</v>
      </c>
      <c r="M10" s="443">
        <v>172502.350504</v>
      </c>
      <c r="N10" s="436"/>
    </row>
    <row r="11" spans="1:26" s="444" customFormat="1" ht="64.5" customHeight="1">
      <c r="A11" s="442" t="s">
        <v>1024</v>
      </c>
      <c r="B11" s="445">
        <v>1380</v>
      </c>
      <c r="C11" s="445">
        <v>27.845226</v>
      </c>
      <c r="D11" s="445">
        <v>0</v>
      </c>
      <c r="E11" s="445">
        <v>1407.8452259999999</v>
      </c>
      <c r="F11" s="445">
        <v>3.6984000000000003E-2</v>
      </c>
      <c r="G11" s="445">
        <v>176.92881500000001</v>
      </c>
      <c r="H11" s="443">
        <v>35</v>
      </c>
      <c r="I11" s="443">
        <v>211.965799</v>
      </c>
      <c r="J11" s="443">
        <v>0</v>
      </c>
      <c r="K11" s="443">
        <v>755.59169999999995</v>
      </c>
      <c r="L11" s="443">
        <v>0</v>
      </c>
      <c r="M11" s="443">
        <v>755.59169999999995</v>
      </c>
      <c r="N11" s="436"/>
    </row>
    <row r="12" spans="1:26" s="444" customFormat="1" ht="64.5" customHeight="1">
      <c r="A12" s="442" t="s">
        <v>1025</v>
      </c>
      <c r="B12" s="445">
        <v>14278.986183000001</v>
      </c>
      <c r="C12" s="445">
        <v>61738.354018999999</v>
      </c>
      <c r="D12" s="445">
        <v>617.17049999999995</v>
      </c>
      <c r="E12" s="445">
        <v>76634.510702000014</v>
      </c>
      <c r="F12" s="445">
        <v>45348.293712999999</v>
      </c>
      <c r="G12" s="445">
        <v>61506.202549999995</v>
      </c>
      <c r="H12" s="443">
        <v>847.73881900000003</v>
      </c>
      <c r="I12" s="443">
        <v>107702.235082</v>
      </c>
      <c r="J12" s="443">
        <v>24317.484026999999</v>
      </c>
      <c r="K12" s="443">
        <v>18578.362357999998</v>
      </c>
      <c r="L12" s="443">
        <v>2458.4887680000002</v>
      </c>
      <c r="M12" s="443">
        <v>45354.335153</v>
      </c>
      <c r="N12" s="436"/>
    </row>
    <row r="13" spans="1:26" s="444" customFormat="1" ht="64.5" customHeight="1">
      <c r="A13" s="442" t="s">
        <v>1026</v>
      </c>
      <c r="B13" s="443">
        <v>131562.30897700001</v>
      </c>
      <c r="C13" s="443">
        <v>73908.513290000003</v>
      </c>
      <c r="D13" s="443">
        <v>7288.1497249999993</v>
      </c>
      <c r="E13" s="443">
        <v>212758.97199200001</v>
      </c>
      <c r="F13" s="443">
        <v>40322.849446</v>
      </c>
      <c r="G13" s="443">
        <v>1447.730687</v>
      </c>
      <c r="H13" s="443">
        <v>852.21590000000003</v>
      </c>
      <c r="I13" s="443">
        <v>42622.796032999999</v>
      </c>
      <c r="J13" s="443">
        <v>4126.2579999999998</v>
      </c>
      <c r="K13" s="443">
        <v>1207.5</v>
      </c>
      <c r="L13" s="443">
        <v>348.45</v>
      </c>
      <c r="M13" s="443">
        <v>5682.2079999999996</v>
      </c>
      <c r="N13" s="436"/>
    </row>
    <row r="14" spans="1:26" s="444" customFormat="1" ht="64.5" customHeight="1">
      <c r="A14" s="442" t="s">
        <v>1027</v>
      </c>
      <c r="B14" s="443">
        <v>672372.40153499995</v>
      </c>
      <c r="C14" s="443">
        <v>47235.969196999999</v>
      </c>
      <c r="D14" s="443">
        <v>547322.89079999994</v>
      </c>
      <c r="E14" s="443">
        <v>1266931.261532</v>
      </c>
      <c r="F14" s="443">
        <v>459941.58468900004</v>
      </c>
      <c r="G14" s="443">
        <v>137990.03110699999</v>
      </c>
      <c r="H14" s="443">
        <v>218694.77169999998</v>
      </c>
      <c r="I14" s="443">
        <v>816626.38749600004</v>
      </c>
      <c r="J14" s="443">
        <v>184594.12216699999</v>
      </c>
      <c r="K14" s="443">
        <v>40564.519027999995</v>
      </c>
      <c r="L14" s="443">
        <v>163360.96799900001</v>
      </c>
      <c r="M14" s="443">
        <v>388519.60919400002</v>
      </c>
      <c r="N14" s="436"/>
    </row>
    <row r="15" spans="1:26" s="444" customFormat="1" ht="64.5" customHeight="1">
      <c r="A15" s="442" t="s">
        <v>1028</v>
      </c>
      <c r="B15" s="443">
        <v>5048.0083169999998</v>
      </c>
      <c r="C15" s="443">
        <v>14242.324619999999</v>
      </c>
      <c r="D15" s="443">
        <v>85593.318153</v>
      </c>
      <c r="E15" s="443">
        <v>104883.65109</v>
      </c>
      <c r="F15" s="443">
        <v>6424.9772999999996</v>
      </c>
      <c r="G15" s="443">
        <v>572.81867099999999</v>
      </c>
      <c r="H15" s="443">
        <v>8722.202534</v>
      </c>
      <c r="I15" s="443">
        <v>15719.998505000001</v>
      </c>
      <c r="J15" s="443">
        <v>14763.257110999999</v>
      </c>
      <c r="K15" s="443">
        <v>654.60217</v>
      </c>
      <c r="L15" s="443">
        <v>33408.104289999996</v>
      </c>
      <c r="M15" s="443">
        <v>48825.963571</v>
      </c>
      <c r="N15" s="436"/>
    </row>
    <row r="16" spans="1:26" s="444" customFormat="1" ht="64.5" customHeight="1">
      <c r="A16" s="442" t="s">
        <v>1029</v>
      </c>
      <c r="B16" s="443">
        <v>592094.15308800002</v>
      </c>
      <c r="C16" s="443">
        <v>248897.89834000001</v>
      </c>
      <c r="D16" s="443">
        <v>210765.73337099998</v>
      </c>
      <c r="E16" s="443">
        <v>1051757.784799</v>
      </c>
      <c r="F16" s="443">
        <v>207827.295453</v>
      </c>
      <c r="G16" s="443">
        <v>156244.72850299999</v>
      </c>
      <c r="H16" s="443">
        <v>5210.2277180000001</v>
      </c>
      <c r="I16" s="443">
        <v>369282.251674</v>
      </c>
      <c r="J16" s="443">
        <v>284850.35616700002</v>
      </c>
      <c r="K16" s="443">
        <v>108122.71158599999</v>
      </c>
      <c r="L16" s="443">
        <v>159639.51238499998</v>
      </c>
      <c r="M16" s="443">
        <v>552612.58013799996</v>
      </c>
      <c r="N16" s="436"/>
    </row>
    <row r="17" spans="1:14" s="444" customFormat="1" ht="64.5" customHeight="1">
      <c r="A17" s="442" t="s">
        <v>1030</v>
      </c>
      <c r="B17" s="443">
        <v>469702.93713700003</v>
      </c>
      <c r="C17" s="443">
        <v>278507.12608299998</v>
      </c>
      <c r="D17" s="443">
        <v>209963.338155</v>
      </c>
      <c r="E17" s="443">
        <v>958173.40137500002</v>
      </c>
      <c r="F17" s="443">
        <v>427053.66537800001</v>
      </c>
      <c r="G17" s="443">
        <v>437891.50198599999</v>
      </c>
      <c r="H17" s="443">
        <v>288408.79244499997</v>
      </c>
      <c r="I17" s="443">
        <v>1153353.9598089999</v>
      </c>
      <c r="J17" s="443">
        <v>273219.68806499999</v>
      </c>
      <c r="K17" s="443">
        <v>235970.27297999998</v>
      </c>
      <c r="L17" s="443">
        <v>250849.411785</v>
      </c>
      <c r="M17" s="443">
        <v>760039.37283000001</v>
      </c>
      <c r="N17" s="436"/>
    </row>
    <row r="18" spans="1:14" s="444" customFormat="1" ht="64.5" customHeight="1">
      <c r="A18" s="442" t="s">
        <v>1031</v>
      </c>
      <c r="B18" s="443">
        <v>2926.913384</v>
      </c>
      <c r="C18" s="443">
        <v>5186.5756960000008</v>
      </c>
      <c r="D18" s="443">
        <v>123190.92724799999</v>
      </c>
      <c r="E18" s="443">
        <v>131304.41632799999</v>
      </c>
      <c r="F18" s="443">
        <v>1275.1060199999999</v>
      </c>
      <c r="G18" s="443">
        <v>15720.123282</v>
      </c>
      <c r="H18" s="443">
        <v>20651.519754000001</v>
      </c>
      <c r="I18" s="443">
        <v>37646.749056000001</v>
      </c>
      <c r="J18" s="443">
        <v>948.82224899999994</v>
      </c>
      <c r="K18" s="443">
        <v>706.55808200000001</v>
      </c>
      <c r="L18" s="443">
        <v>10114.885012000001</v>
      </c>
      <c r="M18" s="443">
        <v>11770.265343000001</v>
      </c>
      <c r="N18" s="436"/>
    </row>
    <row r="19" spans="1:14" s="444" customFormat="1" ht="64.5" customHeight="1">
      <c r="A19" s="442" t="s">
        <v>1032</v>
      </c>
      <c r="B19" s="443">
        <v>8062.7137599999996</v>
      </c>
      <c r="C19" s="443">
        <v>179265.98168</v>
      </c>
      <c r="D19" s="443">
        <v>86926.195284999994</v>
      </c>
      <c r="E19" s="443">
        <v>274254.890725</v>
      </c>
      <c r="F19" s="443">
        <v>18093.420278999998</v>
      </c>
      <c r="G19" s="443">
        <v>163889.86092800001</v>
      </c>
      <c r="H19" s="443">
        <v>167168.302818</v>
      </c>
      <c r="I19" s="443">
        <v>349151.58402499999</v>
      </c>
      <c r="J19" s="443">
        <v>21641.259730999998</v>
      </c>
      <c r="K19" s="443">
        <v>49257.426854999998</v>
      </c>
      <c r="L19" s="443">
        <v>51355.883656000005</v>
      </c>
      <c r="M19" s="443">
        <v>122254.570242</v>
      </c>
      <c r="N19" s="436"/>
    </row>
    <row r="20" spans="1:14" s="444" customFormat="1" ht="64.5" customHeight="1">
      <c r="A20" s="442" t="s">
        <v>1033</v>
      </c>
      <c r="B20" s="443">
        <v>77592.192806999999</v>
      </c>
      <c r="C20" s="443">
        <v>201741.74356200002</v>
      </c>
      <c r="D20" s="443">
        <v>12983.971137</v>
      </c>
      <c r="E20" s="443">
        <v>292317.90750599996</v>
      </c>
      <c r="F20" s="443">
        <v>22309.231370999998</v>
      </c>
      <c r="G20" s="443">
        <v>7382.2413569999999</v>
      </c>
      <c r="H20" s="443">
        <v>1766.141421</v>
      </c>
      <c r="I20" s="443">
        <v>31457.614149000001</v>
      </c>
      <c r="J20" s="443">
        <v>9024.3743589999995</v>
      </c>
      <c r="K20" s="443">
        <v>3949.6260079999997</v>
      </c>
      <c r="L20" s="443">
        <v>3252.7695400000002</v>
      </c>
      <c r="M20" s="443">
        <v>16226.769907</v>
      </c>
      <c r="N20" s="436"/>
    </row>
    <row r="21" spans="1:14" s="444" customFormat="1" ht="64.5" customHeight="1">
      <c r="A21" s="442" t="s">
        <v>1034</v>
      </c>
      <c r="B21" s="443">
        <v>68828.166866</v>
      </c>
      <c r="C21" s="443">
        <v>82598.019425999999</v>
      </c>
      <c r="D21" s="443">
        <v>875313.24329700007</v>
      </c>
      <c r="E21" s="443">
        <v>1026739.4295889999</v>
      </c>
      <c r="F21" s="443">
        <v>28337.732660999998</v>
      </c>
      <c r="G21" s="443">
        <v>168196.864982</v>
      </c>
      <c r="H21" s="443">
        <v>1136913.01092</v>
      </c>
      <c r="I21" s="443">
        <v>1333447.6085629999</v>
      </c>
      <c r="J21" s="443">
        <v>13831.693096999999</v>
      </c>
      <c r="K21" s="443">
        <v>8930.297783</v>
      </c>
      <c r="L21" s="443">
        <v>508161.10541700001</v>
      </c>
      <c r="M21" s="443">
        <v>530923.09629699995</v>
      </c>
      <c r="N21" s="436"/>
    </row>
    <row r="22" spans="1:14" s="444" customFormat="1" ht="64.5" customHeight="1">
      <c r="A22" s="442" t="s">
        <v>1035</v>
      </c>
      <c r="B22" s="443">
        <v>3686.0671000000002</v>
      </c>
      <c r="C22" s="443">
        <v>402.58196999999996</v>
      </c>
      <c r="D22" s="443">
        <v>16553.377517999998</v>
      </c>
      <c r="E22" s="443">
        <v>20642.026588000001</v>
      </c>
      <c r="F22" s="443">
        <v>5367.0532580000008</v>
      </c>
      <c r="G22" s="443">
        <v>441.43491</v>
      </c>
      <c r="H22" s="443">
        <v>0</v>
      </c>
      <c r="I22" s="443">
        <v>5808.4881679999999</v>
      </c>
      <c r="J22" s="443">
        <v>49.551000000000002</v>
      </c>
      <c r="K22" s="443">
        <v>148.80000000000001</v>
      </c>
      <c r="L22" s="443">
        <v>101.56228</v>
      </c>
      <c r="M22" s="443">
        <v>299.91328000000004</v>
      </c>
      <c r="N22" s="436"/>
    </row>
    <row r="23" spans="1:14" s="444" customFormat="1" ht="64.5" customHeight="1">
      <c r="A23" s="442" t="s">
        <v>1036</v>
      </c>
      <c r="B23" s="443">
        <v>1052.758386</v>
      </c>
      <c r="C23" s="443">
        <v>1854.5542409999998</v>
      </c>
      <c r="D23" s="443">
        <v>49977.799071999994</v>
      </c>
      <c r="E23" s="443">
        <v>52885.111699000001</v>
      </c>
      <c r="F23" s="443">
        <v>147.21826000000001</v>
      </c>
      <c r="G23" s="443">
        <v>1111.0977620000001</v>
      </c>
      <c r="H23" s="443">
        <v>726.60595599999999</v>
      </c>
      <c r="I23" s="443">
        <v>1984.9219779999999</v>
      </c>
      <c r="J23" s="443">
        <v>1168.0470749999999</v>
      </c>
      <c r="K23" s="443">
        <v>6960.453098</v>
      </c>
      <c r="L23" s="443">
        <v>41218.314953000001</v>
      </c>
      <c r="M23" s="443">
        <v>49346.815126000001</v>
      </c>
      <c r="N23" s="436"/>
    </row>
    <row r="24" spans="1:14" s="444" customFormat="1" ht="64.5" customHeight="1">
      <c r="A24" s="442" t="s">
        <v>1037</v>
      </c>
      <c r="B24" s="443">
        <v>18942.089547</v>
      </c>
      <c r="C24" s="443">
        <v>9083.8940240000011</v>
      </c>
      <c r="D24" s="443">
        <v>86182.508744000006</v>
      </c>
      <c r="E24" s="443">
        <v>114208.492315</v>
      </c>
      <c r="F24" s="443">
        <v>30466.274246000001</v>
      </c>
      <c r="G24" s="443">
        <v>468696.01721200004</v>
      </c>
      <c r="H24" s="443">
        <v>169011.35430399998</v>
      </c>
      <c r="I24" s="443">
        <v>668173.645762</v>
      </c>
      <c r="J24" s="443">
        <v>187.48634200000001</v>
      </c>
      <c r="K24" s="443">
        <v>4316.7768230000001</v>
      </c>
      <c r="L24" s="443">
        <v>20959.326581999998</v>
      </c>
      <c r="M24" s="443">
        <v>25463.589747000002</v>
      </c>
      <c r="N24" s="436"/>
    </row>
    <row r="25" spans="1:14" s="444" customFormat="1" ht="64.5" customHeight="1">
      <c r="A25" s="442" t="s">
        <v>1038</v>
      </c>
      <c r="B25" s="443">
        <v>0</v>
      </c>
      <c r="C25" s="443">
        <v>0</v>
      </c>
      <c r="D25" s="443">
        <v>0</v>
      </c>
      <c r="E25" s="443">
        <v>0</v>
      </c>
      <c r="F25" s="443">
        <v>0</v>
      </c>
      <c r="G25" s="443">
        <v>0</v>
      </c>
      <c r="H25" s="443">
        <v>0</v>
      </c>
      <c r="I25" s="443">
        <v>0</v>
      </c>
      <c r="J25" s="443">
        <v>0</v>
      </c>
      <c r="K25" s="443">
        <v>0</v>
      </c>
      <c r="L25" s="443">
        <v>0</v>
      </c>
      <c r="M25" s="443">
        <v>0</v>
      </c>
      <c r="N25" s="436"/>
    </row>
    <row r="26" spans="1:14" s="444" customFormat="1" ht="64.5" customHeight="1">
      <c r="A26" s="442" t="s">
        <v>1039</v>
      </c>
      <c r="B26" s="443">
        <v>1513.16623</v>
      </c>
      <c r="C26" s="443">
        <v>545.86279500000001</v>
      </c>
      <c r="D26" s="443">
        <v>0</v>
      </c>
      <c r="E26" s="443">
        <v>2059.0290249999998</v>
      </c>
      <c r="F26" s="443">
        <v>0</v>
      </c>
      <c r="G26" s="443">
        <v>131.85</v>
      </c>
      <c r="H26" s="443">
        <v>138.51108300000001</v>
      </c>
      <c r="I26" s="443">
        <v>270.36108300000001</v>
      </c>
      <c r="J26" s="443">
        <v>0</v>
      </c>
      <c r="K26" s="443">
        <v>0</v>
      </c>
      <c r="L26" s="443">
        <v>0</v>
      </c>
      <c r="M26" s="443">
        <v>0</v>
      </c>
      <c r="N26" s="436"/>
    </row>
    <row r="27" spans="1:14" s="449" customFormat="1" ht="98.25" customHeight="1">
      <c r="A27" s="446" t="s">
        <v>1040</v>
      </c>
      <c r="B27" s="447">
        <v>113.44391</v>
      </c>
      <c r="C27" s="447">
        <v>16.0807</v>
      </c>
      <c r="D27" s="447">
        <v>0</v>
      </c>
      <c r="E27" s="447">
        <v>129.52461</v>
      </c>
      <c r="F27" s="447">
        <v>75.570959999999999</v>
      </c>
      <c r="G27" s="447">
        <v>7.5251800000000006</v>
      </c>
      <c r="H27" s="447">
        <v>0</v>
      </c>
      <c r="I27" s="447">
        <v>83.096140000000005</v>
      </c>
      <c r="J27" s="447">
        <v>512</v>
      </c>
      <c r="K27" s="447">
        <v>0</v>
      </c>
      <c r="L27" s="447">
        <v>0</v>
      </c>
      <c r="M27" s="447">
        <v>512</v>
      </c>
      <c r="N27" s="448"/>
    </row>
    <row r="28" spans="1:14" s="449" customFormat="1" ht="38.25" customHeight="1">
      <c r="A28" s="450" t="s">
        <v>1059</v>
      </c>
      <c r="B28" s="451">
        <f t="shared" ref="B28:M28" si="0">SUM(B10:B27)</f>
        <v>2176209.893005</v>
      </c>
      <c r="C28" s="451">
        <f t="shared" si="0"/>
        <v>1278688.8573640001</v>
      </c>
      <c r="D28" s="451">
        <f t="shared" si="0"/>
        <v>2419447.2067780001</v>
      </c>
      <c r="E28" s="451">
        <f t="shared" si="0"/>
        <v>5874345.9571469994</v>
      </c>
      <c r="F28" s="451">
        <f t="shared" si="0"/>
        <v>1365843.489663</v>
      </c>
      <c r="G28" s="451">
        <f t="shared" si="0"/>
        <v>1673481.2686450002</v>
      </c>
      <c r="H28" s="451">
        <f t="shared" si="0"/>
        <v>2049366.7924220001</v>
      </c>
      <c r="I28" s="451">
        <f t="shared" si="0"/>
        <v>5088691.5507299993</v>
      </c>
      <c r="J28" s="451">
        <f t="shared" si="0"/>
        <v>889478.18723999988</v>
      </c>
      <c r="K28" s="451">
        <f t="shared" si="0"/>
        <v>531129.59567099996</v>
      </c>
      <c r="L28" s="451">
        <f t="shared" si="0"/>
        <v>1310481.2481209999</v>
      </c>
      <c r="M28" s="451">
        <f t="shared" si="0"/>
        <v>2731089.0310319997</v>
      </c>
      <c r="N28" s="448"/>
    </row>
    <row r="29" spans="1:14" ht="11.25" customHeight="1" thickBot="1">
      <c r="A29" s="452"/>
      <c r="B29" s="453"/>
      <c r="C29" s="454"/>
      <c r="D29" s="454"/>
      <c r="E29" s="454"/>
      <c r="F29" s="454"/>
      <c r="G29" s="454"/>
      <c r="H29" s="453"/>
      <c r="I29" s="453"/>
      <c r="J29" s="453"/>
      <c r="K29" s="453"/>
      <c r="L29" s="453"/>
      <c r="M29" s="453"/>
    </row>
    <row r="30" spans="1:14" s="458" customFormat="1" ht="27.75" customHeight="1" thickTop="1">
      <c r="A30" s="455" t="s">
        <v>1043</v>
      </c>
      <c r="B30" s="456"/>
      <c r="C30" s="457"/>
      <c r="D30" s="457"/>
      <c r="E30" s="457"/>
      <c r="F30" s="457"/>
      <c r="G30" s="457"/>
      <c r="H30" s="456"/>
      <c r="I30" s="456"/>
      <c r="N30" s="459"/>
    </row>
    <row r="31" spans="1:14" ht="24.75" customHeight="1">
      <c r="A31" s="455" t="s">
        <v>1060</v>
      </c>
      <c r="B31" s="245"/>
      <c r="C31" s="294"/>
      <c r="D31" s="294"/>
      <c r="E31" s="294"/>
      <c r="F31" s="294"/>
      <c r="G31" s="294"/>
      <c r="H31" s="294"/>
      <c r="I31" s="217"/>
      <c r="J31" s="293"/>
      <c r="K31" s="293"/>
      <c r="L31" s="293"/>
      <c r="M31" s="293"/>
    </row>
    <row r="32" spans="1:14" ht="22.5" customHeight="1">
      <c r="A32" s="455" t="s">
        <v>1050</v>
      </c>
      <c r="B32" s="245"/>
      <c r="C32" s="294"/>
      <c r="D32" s="294"/>
      <c r="E32" s="294"/>
      <c r="F32" s="294"/>
      <c r="G32" s="294"/>
      <c r="H32" s="294"/>
      <c r="I32" s="217"/>
      <c r="J32" s="293"/>
      <c r="K32" s="293"/>
      <c r="L32" s="293"/>
      <c r="M32" s="293"/>
    </row>
    <row r="33" spans="1:13" ht="13.5" customHeight="1">
      <c r="A33" s="292"/>
      <c r="B33" s="245"/>
      <c r="C33" s="294"/>
      <c r="D33" s="294"/>
      <c r="E33" s="294"/>
      <c r="F33" s="294"/>
      <c r="G33" s="294"/>
      <c r="H33" s="294"/>
      <c r="I33" s="217"/>
      <c r="J33" s="293"/>
      <c r="K33" s="293"/>
      <c r="L33" s="293"/>
      <c r="M33" s="293"/>
    </row>
    <row r="34" spans="1:13" ht="13.5" hidden="1" customHeight="1">
      <c r="A34" s="292"/>
      <c r="B34" s="245"/>
      <c r="C34" s="294"/>
      <c r="D34" s="294"/>
      <c r="E34" s="294"/>
      <c r="F34" s="294"/>
      <c r="G34" s="294"/>
      <c r="H34" s="294"/>
      <c r="I34" s="217"/>
      <c r="J34" s="293"/>
      <c r="K34" s="293"/>
      <c r="L34" s="293"/>
      <c r="M34" s="293"/>
    </row>
    <row r="35" spans="1:13" ht="13.5" hidden="1" customHeight="1">
      <c r="A35" s="292"/>
      <c r="B35" s="245"/>
      <c r="C35" s="294"/>
      <c r="D35" s="294"/>
      <c r="E35" s="294"/>
      <c r="F35" s="294"/>
      <c r="G35" s="294"/>
      <c r="H35" s="294"/>
      <c r="I35" s="217"/>
      <c r="J35" s="293"/>
      <c r="K35" s="293"/>
      <c r="L35" s="293"/>
      <c r="M35" s="293"/>
    </row>
    <row r="36" spans="1:13" ht="13.5" hidden="1" customHeight="1">
      <c r="A36" s="292"/>
      <c r="B36" s="245"/>
      <c r="C36" s="294"/>
      <c r="D36" s="294"/>
      <c r="E36" s="294"/>
      <c r="F36" s="294"/>
      <c r="G36" s="294"/>
      <c r="H36" s="294"/>
      <c r="I36" s="217"/>
      <c r="J36" s="293"/>
      <c r="K36" s="293"/>
      <c r="L36" s="293"/>
      <c r="M36" s="293"/>
    </row>
    <row r="37" spans="1:13" ht="13.5" hidden="1" customHeight="1">
      <c r="A37" s="298"/>
      <c r="B37" s="142"/>
      <c r="C37" s="294"/>
      <c r="D37" s="294"/>
      <c r="E37" s="294"/>
      <c r="F37" s="294"/>
      <c r="G37" s="294"/>
      <c r="H37" s="294"/>
      <c r="I37" s="217"/>
      <c r="J37" s="293"/>
      <c r="K37" s="293"/>
      <c r="L37" s="293"/>
      <c r="M37" s="293"/>
    </row>
    <row r="38" spans="1:13" ht="13.5" hidden="1" customHeight="1">
      <c r="A38" s="292"/>
      <c r="B38" s="142"/>
      <c r="C38" s="294"/>
      <c r="D38" s="294"/>
      <c r="E38" s="294"/>
      <c r="F38" s="294"/>
      <c r="G38" s="294"/>
      <c r="H38" s="294"/>
      <c r="I38" s="217"/>
      <c r="J38" s="293"/>
      <c r="K38" s="293"/>
      <c r="L38" s="293"/>
      <c r="M38" s="293"/>
    </row>
    <row r="39" spans="1:13" ht="13.5" hidden="1" customHeight="1">
      <c r="A39" s="292"/>
      <c r="B39" s="142"/>
      <c r="C39" s="294"/>
      <c r="D39" s="294"/>
      <c r="E39" s="294"/>
      <c r="F39" s="294"/>
      <c r="G39" s="294"/>
      <c r="H39" s="294"/>
      <c r="I39" s="217"/>
      <c r="J39" s="293"/>
      <c r="K39" s="293"/>
      <c r="L39" s="293"/>
      <c r="M39" s="293"/>
    </row>
    <row r="40" spans="1:13" ht="13.5" hidden="1" customHeight="1">
      <c r="A40" s="292"/>
      <c r="B40" s="142"/>
      <c r="C40" s="294"/>
      <c r="D40" s="294"/>
      <c r="E40" s="294"/>
      <c r="F40" s="294"/>
      <c r="G40" s="294"/>
      <c r="H40" s="294"/>
      <c r="I40" s="217"/>
      <c r="J40" s="293"/>
      <c r="K40" s="293"/>
      <c r="L40" s="293"/>
      <c r="M40" s="293"/>
    </row>
    <row r="41" spans="1:13" ht="13.5" hidden="1" customHeight="1">
      <c r="A41" s="292"/>
      <c r="B41" s="142"/>
      <c r="C41" s="294"/>
      <c r="D41" s="294"/>
      <c r="E41" s="294"/>
      <c r="F41" s="294"/>
      <c r="G41" s="294"/>
      <c r="H41" s="294"/>
      <c r="I41" s="217"/>
      <c r="J41" s="293"/>
      <c r="K41" s="293"/>
      <c r="L41" s="293"/>
      <c r="M41" s="293"/>
    </row>
    <row r="42" spans="1:13" ht="13.5" hidden="1" customHeight="1">
      <c r="A42" s="292"/>
      <c r="B42" s="142"/>
      <c r="C42" s="294"/>
      <c r="D42" s="294"/>
      <c r="E42" s="294"/>
      <c r="F42" s="294"/>
      <c r="G42" s="294"/>
      <c r="H42" s="294"/>
      <c r="I42" s="217"/>
      <c r="J42" s="293"/>
      <c r="K42" s="293"/>
      <c r="L42" s="293"/>
      <c r="M42" s="293"/>
    </row>
    <row r="43" spans="1:13" ht="13.5" hidden="1" customHeight="1">
      <c r="A43" s="298"/>
      <c r="B43" s="142"/>
      <c r="C43" s="294"/>
      <c r="D43" s="294"/>
      <c r="E43" s="294"/>
      <c r="F43" s="294"/>
      <c r="G43" s="294"/>
      <c r="H43" s="294"/>
      <c r="I43" s="217"/>
      <c r="J43" s="293"/>
      <c r="K43" s="293"/>
      <c r="L43" s="293"/>
      <c r="M43" s="293"/>
    </row>
    <row r="44" spans="1:13" ht="13.5" hidden="1" customHeight="1">
      <c r="A44" s="292"/>
      <c r="B44" s="245"/>
      <c r="C44" s="294"/>
      <c r="D44" s="294"/>
      <c r="E44" s="294"/>
      <c r="F44" s="294"/>
      <c r="G44" s="294"/>
      <c r="H44" s="294"/>
      <c r="I44" s="217"/>
      <c r="J44" s="293"/>
      <c r="K44" s="293"/>
      <c r="L44" s="293"/>
      <c r="M44" s="293"/>
    </row>
    <row r="45" spans="1:13" ht="13.5" hidden="1" customHeight="1">
      <c r="A45" s="292"/>
      <c r="B45" s="245"/>
      <c r="C45" s="294"/>
      <c r="D45" s="294"/>
      <c r="E45" s="294"/>
      <c r="F45" s="294"/>
      <c r="G45" s="294"/>
      <c r="H45" s="294"/>
      <c r="I45" s="217"/>
      <c r="J45" s="293"/>
      <c r="K45" s="293"/>
      <c r="L45" s="293"/>
      <c r="M45" s="293"/>
    </row>
    <row r="46" spans="1:13" ht="13.5" hidden="1" customHeight="1">
      <c r="A46" s="292"/>
      <c r="B46" s="245"/>
      <c r="C46" s="294"/>
      <c r="D46" s="294"/>
      <c r="E46" s="294"/>
      <c r="F46" s="294"/>
      <c r="G46" s="294"/>
      <c r="H46" s="294"/>
      <c r="I46" s="217"/>
      <c r="J46" s="293"/>
      <c r="K46" s="293"/>
      <c r="L46" s="293"/>
      <c r="M46" s="293"/>
    </row>
    <row r="47" spans="1:13" ht="13.5" hidden="1" customHeight="1">
      <c r="A47" s="298"/>
      <c r="B47" s="245"/>
      <c r="C47" s="294"/>
      <c r="D47" s="294"/>
      <c r="E47" s="294"/>
      <c r="F47" s="294"/>
      <c r="G47" s="294"/>
      <c r="H47" s="294"/>
      <c r="I47" s="217"/>
      <c r="J47" s="293"/>
      <c r="K47" s="293"/>
      <c r="L47" s="293"/>
      <c r="M47" s="293"/>
    </row>
    <row r="48" spans="1:13" ht="13.5" hidden="1" customHeight="1">
      <c r="A48" s="292"/>
      <c r="B48" s="245"/>
      <c r="C48" s="294"/>
      <c r="D48" s="294"/>
      <c r="E48" s="294"/>
      <c r="F48" s="294"/>
      <c r="G48" s="294"/>
      <c r="H48" s="294"/>
      <c r="I48" s="217"/>
      <c r="J48" s="293"/>
      <c r="K48" s="293"/>
      <c r="L48" s="293"/>
      <c r="M48" s="293"/>
    </row>
    <row r="49" spans="1:13" ht="13.5" hidden="1" customHeight="1">
      <c r="A49" s="292"/>
      <c r="B49" s="245"/>
      <c r="C49" s="294"/>
      <c r="D49" s="294"/>
      <c r="E49" s="294"/>
      <c r="F49" s="294"/>
      <c r="G49" s="294"/>
      <c r="H49" s="294"/>
      <c r="I49" s="217"/>
      <c r="J49" s="293"/>
      <c r="K49" s="293"/>
      <c r="L49" s="293"/>
      <c r="M49" s="293"/>
    </row>
    <row r="50" spans="1:13" ht="13.5" hidden="1" customHeight="1">
      <c r="A50" s="292"/>
      <c r="B50" s="245"/>
      <c r="C50" s="294"/>
      <c r="D50" s="294"/>
      <c r="E50" s="294"/>
      <c r="F50" s="294"/>
      <c r="G50" s="294"/>
      <c r="H50" s="294"/>
      <c r="I50" s="217"/>
      <c r="J50" s="293"/>
      <c r="K50" s="293"/>
      <c r="L50" s="293"/>
      <c r="M50" s="293"/>
    </row>
    <row r="51" spans="1:13" ht="13.5" hidden="1" customHeight="1">
      <c r="A51" s="292"/>
      <c r="B51" s="245"/>
      <c r="C51" s="294"/>
      <c r="D51" s="294"/>
      <c r="E51" s="294"/>
      <c r="F51" s="294"/>
      <c r="G51" s="294"/>
      <c r="H51" s="294"/>
      <c r="I51" s="217"/>
      <c r="J51" s="293"/>
      <c r="K51" s="293"/>
      <c r="L51" s="293"/>
      <c r="M51" s="293"/>
    </row>
    <row r="52" spans="1:13" ht="13.5" hidden="1" customHeight="1">
      <c r="A52" s="298"/>
      <c r="B52" s="245"/>
      <c r="C52" s="294"/>
      <c r="D52" s="294"/>
      <c r="E52" s="294"/>
      <c r="F52" s="294"/>
      <c r="G52" s="294"/>
      <c r="H52" s="294"/>
      <c r="I52" s="217"/>
      <c r="J52" s="293"/>
      <c r="K52" s="293"/>
      <c r="L52" s="293"/>
      <c r="M52" s="293"/>
    </row>
    <row r="53" spans="1:13" ht="13.5" hidden="1" customHeight="1">
      <c r="A53" s="292"/>
      <c r="B53" s="245"/>
      <c r="C53" s="294"/>
      <c r="D53" s="294"/>
      <c r="E53" s="294"/>
      <c r="F53" s="294"/>
      <c r="G53" s="294"/>
      <c r="H53" s="294"/>
      <c r="I53" s="217"/>
      <c r="J53" s="293"/>
      <c r="K53" s="293"/>
      <c r="L53" s="293"/>
      <c r="M53" s="293"/>
    </row>
    <row r="54" spans="1:13" ht="13.5" hidden="1" customHeight="1">
      <c r="A54" s="292"/>
      <c r="B54" s="245"/>
      <c r="C54" s="294"/>
      <c r="D54" s="294"/>
      <c r="E54" s="294"/>
      <c r="F54" s="294"/>
      <c r="G54" s="294"/>
      <c r="H54" s="294"/>
      <c r="I54" s="217"/>
      <c r="J54" s="293"/>
      <c r="K54" s="293"/>
      <c r="L54" s="293"/>
      <c r="M54" s="293"/>
    </row>
    <row r="55" spans="1:13" ht="13.5" hidden="1" customHeight="1">
      <c r="A55" s="292"/>
      <c r="B55" s="245"/>
      <c r="C55" s="294"/>
      <c r="D55" s="294"/>
      <c r="E55" s="294"/>
      <c r="F55" s="294"/>
      <c r="G55" s="294"/>
      <c r="H55" s="294"/>
      <c r="I55" s="217"/>
      <c r="J55" s="293"/>
      <c r="K55" s="293"/>
      <c r="L55" s="293"/>
      <c r="M55" s="293"/>
    </row>
    <row r="56" spans="1:13" ht="9" hidden="1" customHeight="1">
      <c r="A56" s="296"/>
      <c r="B56" s="245"/>
      <c r="C56" s="294"/>
      <c r="D56" s="294"/>
      <c r="E56" s="294"/>
      <c r="F56" s="294"/>
      <c r="G56" s="294"/>
      <c r="H56" s="294"/>
      <c r="I56" s="217"/>
      <c r="J56" s="293"/>
      <c r="K56" s="293"/>
      <c r="L56" s="293"/>
      <c r="M56" s="293"/>
    </row>
    <row r="57" spans="1:13" ht="9" hidden="1" customHeight="1">
      <c r="A57" s="296"/>
      <c r="B57" s="245"/>
      <c r="C57" s="294"/>
      <c r="D57" s="294"/>
      <c r="E57" s="294"/>
      <c r="F57" s="294"/>
      <c r="G57" s="294"/>
      <c r="H57" s="294"/>
      <c r="I57" s="217"/>
      <c r="J57" s="293"/>
      <c r="K57" s="293"/>
      <c r="L57" s="293"/>
      <c r="M57" s="293"/>
    </row>
    <row r="58" spans="1:13" ht="9" hidden="1" customHeight="1">
      <c r="A58" s="296"/>
      <c r="B58" s="245"/>
      <c r="C58" s="294"/>
      <c r="D58" s="294"/>
      <c r="E58" s="294"/>
      <c r="F58" s="294"/>
      <c r="G58" s="294"/>
      <c r="H58" s="294"/>
      <c r="I58" s="217"/>
      <c r="J58" s="293"/>
      <c r="K58" s="293"/>
      <c r="L58" s="293"/>
      <c r="M58" s="293"/>
    </row>
    <row r="59" spans="1:13" ht="9" hidden="1" customHeight="1">
      <c r="A59" s="296"/>
      <c r="B59" s="245"/>
      <c r="C59" s="294"/>
      <c r="D59" s="294"/>
      <c r="E59" s="294"/>
      <c r="F59" s="294"/>
      <c r="G59" s="294"/>
      <c r="H59" s="294"/>
      <c r="I59" s="217"/>
      <c r="J59" s="293"/>
      <c r="K59" s="293"/>
      <c r="L59" s="293"/>
      <c r="M59" s="293"/>
    </row>
    <row r="60" spans="1:13" ht="9" hidden="1" customHeight="1">
      <c r="A60" s="297"/>
      <c r="B60" s="245"/>
      <c r="C60" s="294"/>
      <c r="D60" s="294"/>
      <c r="E60" s="294"/>
      <c r="F60" s="294"/>
      <c r="G60" s="294"/>
      <c r="H60" s="294"/>
      <c r="I60" s="217"/>
      <c r="J60" s="293"/>
      <c r="K60" s="293"/>
      <c r="L60" s="293"/>
      <c r="M60" s="293"/>
    </row>
    <row r="61" spans="1:13" ht="9" hidden="1" customHeight="1">
      <c r="A61" s="297"/>
      <c r="C61" s="294"/>
      <c r="D61" s="294"/>
      <c r="E61" s="294"/>
      <c r="F61" s="294"/>
      <c r="G61" s="294"/>
      <c r="H61" s="294"/>
      <c r="I61" s="293"/>
      <c r="J61" s="293"/>
      <c r="K61" s="293"/>
      <c r="L61" s="293"/>
      <c r="M61" s="293"/>
    </row>
    <row r="62" spans="1:13" ht="9" hidden="1" customHeight="1">
      <c r="A62" s="298"/>
      <c r="C62" s="294"/>
      <c r="D62" s="294"/>
      <c r="E62" s="294"/>
      <c r="F62" s="294"/>
      <c r="G62" s="294"/>
      <c r="H62" s="294"/>
      <c r="I62" s="293"/>
      <c r="J62" s="293"/>
      <c r="K62" s="293"/>
      <c r="L62" s="293"/>
      <c r="M62" s="293"/>
    </row>
    <row r="63" spans="1:13" ht="9" hidden="1" customHeight="1">
      <c r="A63" s="292"/>
      <c r="C63" s="294"/>
      <c r="D63" s="294"/>
      <c r="E63" s="294"/>
      <c r="F63" s="294"/>
      <c r="G63" s="294"/>
      <c r="H63" s="294"/>
      <c r="I63" s="293"/>
      <c r="J63" s="293"/>
      <c r="K63" s="293"/>
      <c r="L63" s="293"/>
      <c r="M63" s="293"/>
    </row>
    <row r="64" spans="1:13" ht="9" hidden="1" customHeight="1">
      <c r="A64" s="292"/>
      <c r="C64" s="294"/>
      <c r="D64" s="294"/>
      <c r="E64" s="294"/>
      <c r="F64" s="294"/>
      <c r="G64" s="294"/>
      <c r="H64" s="294"/>
      <c r="I64" s="293"/>
      <c r="J64" s="293"/>
      <c r="K64" s="293"/>
      <c r="L64" s="293"/>
      <c r="M64" s="293"/>
    </row>
    <row r="65" spans="1:13" ht="9" hidden="1" customHeight="1">
      <c r="A65" s="292"/>
      <c r="C65" s="294"/>
      <c r="D65" s="294"/>
      <c r="E65" s="294"/>
      <c r="F65" s="294"/>
      <c r="G65" s="294"/>
      <c r="H65" s="294"/>
      <c r="I65" s="293"/>
      <c r="J65" s="293"/>
      <c r="K65" s="293"/>
      <c r="L65" s="293"/>
      <c r="M65" s="293"/>
    </row>
    <row r="66" spans="1:13" ht="9" hidden="1" customHeight="1">
      <c r="A66" s="292"/>
      <c r="C66" s="294"/>
      <c r="D66" s="294"/>
      <c r="E66" s="294"/>
      <c r="F66" s="294"/>
      <c r="G66" s="294"/>
      <c r="H66" s="294"/>
      <c r="I66" s="293"/>
      <c r="J66" s="293"/>
      <c r="K66" s="293"/>
      <c r="L66" s="293"/>
      <c r="M66" s="293"/>
    </row>
    <row r="67" spans="1:13" ht="9" hidden="1" customHeight="1">
      <c r="A67" s="296"/>
      <c r="C67" s="294"/>
      <c r="D67" s="294"/>
      <c r="E67" s="294"/>
      <c r="F67" s="294"/>
      <c r="G67" s="294"/>
      <c r="H67" s="294"/>
      <c r="I67" s="293"/>
      <c r="J67" s="293"/>
      <c r="K67" s="293"/>
      <c r="L67" s="293"/>
      <c r="M67" s="293"/>
    </row>
    <row r="68" spans="1:13" ht="9" hidden="1" customHeight="1">
      <c r="A68" s="298"/>
      <c r="C68" s="294"/>
      <c r="D68" s="294"/>
      <c r="E68" s="294"/>
      <c r="F68" s="294"/>
      <c r="G68" s="294"/>
      <c r="H68" s="294"/>
      <c r="I68" s="293"/>
      <c r="J68" s="293"/>
      <c r="K68" s="293"/>
      <c r="L68" s="293"/>
      <c r="M68" s="293"/>
    </row>
    <row r="69" spans="1:13" ht="9" hidden="1" customHeight="1">
      <c r="A69" s="292"/>
      <c r="C69" s="294"/>
      <c r="D69" s="294"/>
      <c r="E69" s="294"/>
      <c r="F69" s="294"/>
      <c r="G69" s="294"/>
      <c r="H69" s="294"/>
      <c r="I69" s="293"/>
      <c r="J69" s="293"/>
      <c r="K69" s="293"/>
      <c r="L69" s="293"/>
      <c r="M69" s="293"/>
    </row>
    <row r="70" spans="1:13" ht="9" hidden="1" customHeight="1">
      <c r="A70" s="292"/>
      <c r="C70" s="294"/>
      <c r="D70" s="294"/>
      <c r="E70" s="294"/>
      <c r="F70" s="294"/>
      <c r="G70" s="294"/>
      <c r="H70" s="294"/>
      <c r="I70" s="293"/>
      <c r="J70" s="293"/>
      <c r="K70" s="293"/>
      <c r="L70" s="293"/>
      <c r="M70" s="293"/>
    </row>
    <row r="71" spans="1:13" ht="9" hidden="1" customHeight="1">
      <c r="A71" s="292"/>
      <c r="C71" s="294"/>
      <c r="D71" s="294"/>
      <c r="E71" s="294"/>
      <c r="F71" s="294"/>
      <c r="G71" s="294"/>
      <c r="H71" s="294"/>
      <c r="I71" s="293"/>
      <c r="J71" s="293"/>
      <c r="K71" s="293"/>
      <c r="L71" s="293"/>
      <c r="M71" s="293"/>
    </row>
    <row r="72" spans="1:13" ht="9" hidden="1" customHeight="1">
      <c r="A72" s="292"/>
      <c r="C72" s="294"/>
      <c r="D72" s="294"/>
      <c r="E72" s="294"/>
      <c r="F72" s="294"/>
      <c r="G72" s="294"/>
      <c r="H72" s="294"/>
      <c r="I72" s="293"/>
      <c r="J72" s="293"/>
      <c r="K72" s="293"/>
      <c r="L72" s="293"/>
      <c r="M72" s="293"/>
    </row>
    <row r="73" spans="1:13" ht="9" hidden="1" customHeight="1">
      <c r="A73" s="296"/>
      <c r="C73" s="294"/>
      <c r="D73" s="294"/>
      <c r="E73" s="294"/>
      <c r="F73" s="294"/>
      <c r="G73" s="294"/>
      <c r="H73" s="294"/>
      <c r="I73" s="293"/>
      <c r="J73" s="293"/>
      <c r="K73" s="293"/>
      <c r="L73" s="293"/>
      <c r="M73" s="293"/>
    </row>
    <row r="74" spans="1:13" ht="9" hidden="1" customHeight="1">
      <c r="A74" s="298"/>
      <c r="C74" s="294"/>
      <c r="D74" s="294"/>
      <c r="E74" s="294"/>
      <c r="F74" s="294"/>
      <c r="G74" s="294"/>
      <c r="H74" s="294"/>
      <c r="I74" s="293"/>
      <c r="J74" s="293"/>
      <c r="K74" s="293"/>
      <c r="L74" s="293"/>
      <c r="M74" s="293"/>
    </row>
    <row r="75" spans="1:13" ht="9" hidden="1" customHeight="1">
      <c r="A75" s="292"/>
      <c r="C75" s="294"/>
      <c r="D75" s="294"/>
      <c r="E75" s="294"/>
      <c r="F75" s="294"/>
      <c r="G75" s="294"/>
      <c r="H75" s="294"/>
      <c r="I75" s="293"/>
      <c r="J75" s="293"/>
      <c r="K75" s="293"/>
      <c r="L75" s="293"/>
      <c r="M75" s="293"/>
    </row>
    <row r="76" spans="1:13" ht="9" hidden="1" customHeight="1">
      <c r="A76" s="292"/>
      <c r="C76" s="294"/>
      <c r="D76" s="294"/>
      <c r="E76" s="294"/>
      <c r="F76" s="294"/>
      <c r="G76" s="294"/>
      <c r="H76" s="294"/>
      <c r="I76" s="293"/>
      <c r="J76" s="293"/>
      <c r="K76" s="293"/>
      <c r="L76" s="293"/>
      <c r="M76" s="293"/>
    </row>
    <row r="77" spans="1:13" ht="9" hidden="1" customHeight="1">
      <c r="A77" s="292"/>
      <c r="C77" s="294"/>
      <c r="D77" s="294"/>
      <c r="E77" s="294"/>
      <c r="F77" s="294"/>
      <c r="G77" s="294"/>
      <c r="H77" s="294"/>
      <c r="I77" s="293"/>
      <c r="J77" s="293"/>
      <c r="K77" s="293"/>
      <c r="L77" s="293"/>
      <c r="M77" s="293"/>
    </row>
    <row r="78" spans="1:13" ht="9" hidden="1" customHeight="1">
      <c r="A78" s="292"/>
      <c r="C78" s="294"/>
      <c r="D78" s="294"/>
      <c r="E78" s="294"/>
      <c r="F78" s="294"/>
      <c r="G78" s="294"/>
      <c r="H78" s="294"/>
      <c r="I78" s="293"/>
      <c r="J78" s="293"/>
      <c r="K78" s="293"/>
      <c r="L78" s="293"/>
      <c r="M78" s="293"/>
    </row>
    <row r="79" spans="1:13" hidden="1">
      <c r="A79" s="292"/>
      <c r="C79" s="245"/>
      <c r="D79" s="245"/>
      <c r="E79" s="245"/>
      <c r="F79" s="245"/>
      <c r="G79" s="245"/>
      <c r="H79" s="245"/>
    </row>
    <row r="80" spans="1:13" hidden="1">
      <c r="A80" s="292"/>
      <c r="C80" s="245"/>
      <c r="D80" s="245"/>
      <c r="E80" s="245"/>
      <c r="F80" s="245"/>
      <c r="G80" s="245"/>
      <c r="H80" s="245"/>
    </row>
    <row r="81" spans="1:8" hidden="1">
      <c r="A81" s="292"/>
      <c r="C81" s="245"/>
      <c r="D81" s="245"/>
      <c r="E81" s="245"/>
      <c r="F81" s="245"/>
      <c r="G81" s="245"/>
      <c r="H81" s="245"/>
    </row>
    <row r="82" spans="1:8" hidden="1">
      <c r="A82" s="292"/>
      <c r="C82" s="245"/>
      <c r="D82" s="245"/>
      <c r="E82" s="245"/>
      <c r="F82" s="245"/>
      <c r="G82" s="245"/>
      <c r="H82" s="245"/>
    </row>
    <row r="83" spans="1:8" hidden="1">
      <c r="A83" s="296"/>
      <c r="C83" s="245"/>
      <c r="D83" s="245"/>
      <c r="E83" s="245"/>
      <c r="F83" s="245"/>
      <c r="G83" s="245"/>
      <c r="H83" s="245"/>
    </row>
    <row r="84" spans="1:8" hidden="1">
      <c r="A84" s="298"/>
      <c r="C84" s="245"/>
      <c r="D84" s="245"/>
      <c r="E84" s="245"/>
      <c r="F84" s="245"/>
      <c r="G84" s="245"/>
      <c r="H84" s="245"/>
    </row>
    <row r="85" spans="1:8" hidden="1">
      <c r="A85" s="292"/>
      <c r="C85" s="245"/>
      <c r="D85" s="245"/>
      <c r="E85" s="245"/>
      <c r="F85" s="245"/>
      <c r="G85" s="245"/>
      <c r="H85" s="245"/>
    </row>
    <row r="86" spans="1:8" hidden="1">
      <c r="A86" s="292"/>
      <c r="C86" s="245"/>
      <c r="D86" s="245"/>
      <c r="E86" s="245"/>
      <c r="F86" s="245"/>
      <c r="G86" s="245"/>
      <c r="H86" s="245"/>
    </row>
    <row r="87" spans="1:8" hidden="1">
      <c r="A87" s="292"/>
      <c r="C87" s="245"/>
      <c r="D87" s="245"/>
      <c r="E87" s="245"/>
      <c r="F87" s="245"/>
      <c r="G87" s="245"/>
      <c r="H87" s="245"/>
    </row>
    <row r="88" spans="1:8" hidden="1">
      <c r="A88" s="292"/>
      <c r="C88" s="245"/>
      <c r="D88" s="245"/>
      <c r="E88" s="245"/>
      <c r="F88" s="245"/>
      <c r="G88" s="245"/>
      <c r="H88" s="245"/>
    </row>
    <row r="89" spans="1:8" hidden="1">
      <c r="A89" s="292"/>
      <c r="C89" s="245"/>
      <c r="D89" s="245"/>
      <c r="E89" s="245"/>
      <c r="F89" s="245"/>
      <c r="G89" s="245"/>
      <c r="H89" s="245"/>
    </row>
    <row r="90" spans="1:8" hidden="1">
      <c r="A90" s="292"/>
      <c r="C90" s="245"/>
      <c r="D90" s="245"/>
      <c r="E90" s="245"/>
      <c r="F90" s="245"/>
      <c r="G90" s="245"/>
      <c r="H90" s="245"/>
    </row>
    <row r="91" spans="1:8" hidden="1">
      <c r="A91" s="292"/>
      <c r="C91" s="245"/>
      <c r="D91" s="245"/>
      <c r="E91" s="245"/>
      <c r="F91" s="245"/>
      <c r="G91" s="245"/>
      <c r="H91" s="245"/>
    </row>
    <row r="92" spans="1:8" hidden="1">
      <c r="A92" s="292"/>
      <c r="C92" s="245"/>
      <c r="D92" s="245"/>
      <c r="E92" s="245"/>
      <c r="F92" s="245"/>
      <c r="G92" s="245"/>
      <c r="H92" s="245"/>
    </row>
    <row r="93" spans="1:8" hidden="1">
      <c r="A93" s="292"/>
      <c r="C93" s="245"/>
      <c r="D93" s="245"/>
      <c r="E93" s="245"/>
      <c r="F93" s="245"/>
      <c r="G93" s="245"/>
      <c r="H93" s="245"/>
    </row>
    <row r="94" spans="1:8" hidden="1">
      <c r="A94" s="298"/>
      <c r="C94" s="245"/>
      <c r="D94" s="245"/>
      <c r="E94" s="245"/>
      <c r="F94" s="245"/>
      <c r="G94" s="245"/>
      <c r="H94" s="245"/>
    </row>
    <row r="95" spans="1:8" hidden="1">
      <c r="A95" s="292"/>
      <c r="C95" s="245"/>
      <c r="D95" s="245"/>
      <c r="E95" s="245"/>
      <c r="F95" s="245"/>
      <c r="G95" s="245"/>
      <c r="H95" s="245"/>
    </row>
    <row r="96" spans="1:8" hidden="1">
      <c r="A96" s="292"/>
      <c r="C96" s="245"/>
      <c r="D96" s="245"/>
      <c r="E96" s="245"/>
      <c r="F96" s="245"/>
      <c r="G96" s="245"/>
      <c r="H96" s="245"/>
    </row>
    <row r="97" spans="1:8" hidden="1">
      <c r="A97" s="292"/>
      <c r="C97" s="245"/>
      <c r="D97" s="245"/>
      <c r="E97" s="245"/>
      <c r="F97" s="245"/>
      <c r="G97" s="245"/>
      <c r="H97" s="245"/>
    </row>
    <row r="98" spans="1:8" hidden="1">
      <c r="A98" s="299"/>
      <c r="C98" s="245"/>
      <c r="D98" s="245"/>
      <c r="E98" s="245"/>
      <c r="F98" s="245"/>
      <c r="G98" s="245"/>
      <c r="H98" s="245"/>
    </row>
    <row r="99" spans="1:8" hidden="1">
      <c r="A99" s="299"/>
      <c r="C99" s="245"/>
      <c r="D99" s="245"/>
      <c r="E99" s="245"/>
      <c r="F99" s="245"/>
      <c r="G99" s="245"/>
      <c r="H99" s="245"/>
    </row>
    <row r="100" spans="1:8" hidden="1">
      <c r="A100" s="299"/>
      <c r="C100" s="245"/>
      <c r="D100" s="245"/>
      <c r="E100" s="245"/>
      <c r="F100" s="245"/>
      <c r="G100" s="245"/>
      <c r="H100" s="245"/>
    </row>
    <row r="101" spans="1:8" hidden="1">
      <c r="A101" s="299"/>
      <c r="C101" s="245"/>
      <c r="D101" s="245"/>
      <c r="E101" s="245"/>
      <c r="F101" s="245"/>
      <c r="G101" s="245"/>
      <c r="H101" s="245"/>
    </row>
    <row r="102" spans="1:8" hidden="1">
      <c r="A102" s="299"/>
      <c r="C102" s="245"/>
      <c r="D102" s="245"/>
      <c r="E102" s="245"/>
      <c r="F102" s="245"/>
      <c r="G102" s="245"/>
      <c r="H102" s="245"/>
    </row>
    <row r="103" spans="1:8" hidden="1">
      <c r="A103" s="299"/>
      <c r="C103" s="245"/>
      <c r="D103" s="245"/>
      <c r="E103" s="245"/>
      <c r="F103" s="245"/>
      <c r="G103" s="245"/>
      <c r="H103" s="245"/>
    </row>
    <row r="104" spans="1:8" hidden="1">
      <c r="A104" s="299"/>
      <c r="C104" s="245"/>
      <c r="D104" s="245"/>
      <c r="E104" s="245"/>
      <c r="F104" s="245"/>
      <c r="G104" s="245"/>
      <c r="H104" s="245"/>
    </row>
    <row r="105" spans="1:8" hidden="1">
      <c r="A105" s="299"/>
      <c r="C105" s="245"/>
      <c r="D105" s="245"/>
      <c r="E105" s="245"/>
      <c r="F105" s="245"/>
      <c r="G105" s="245"/>
      <c r="H105" s="245"/>
    </row>
    <row r="106" spans="1:8" hidden="1">
      <c r="A106" s="299"/>
      <c r="C106" s="245"/>
      <c r="D106" s="245"/>
      <c r="E106" s="245"/>
      <c r="F106" s="245"/>
      <c r="G106" s="245"/>
      <c r="H106" s="245"/>
    </row>
    <row r="107" spans="1:8" ht="15.75" hidden="1">
      <c r="A107" s="300"/>
      <c r="C107" s="245"/>
      <c r="D107" s="245"/>
      <c r="E107" s="245"/>
      <c r="F107" s="245"/>
      <c r="G107" s="245"/>
      <c r="H107" s="245"/>
    </row>
    <row r="108" spans="1:8" ht="15.75" hidden="1">
      <c r="A108" s="300"/>
      <c r="C108" s="245"/>
      <c r="D108" s="245"/>
      <c r="E108" s="245"/>
      <c r="F108" s="245"/>
      <c r="G108" s="245"/>
      <c r="H108" s="245"/>
    </row>
    <row r="109" spans="1:8" ht="15.75" hidden="1">
      <c r="A109" s="300"/>
      <c r="C109" s="245"/>
      <c r="D109" s="245"/>
      <c r="E109" s="245"/>
      <c r="F109" s="245"/>
      <c r="G109" s="245"/>
      <c r="H109" s="245"/>
    </row>
    <row r="110" spans="1:8" ht="15.75" hidden="1">
      <c r="A110" s="300"/>
      <c r="C110" s="245"/>
      <c r="D110" s="245"/>
      <c r="E110" s="245"/>
      <c r="F110" s="245"/>
      <c r="G110" s="245"/>
      <c r="H110" s="245"/>
    </row>
    <row r="111" spans="1:8" ht="15.75" hidden="1">
      <c r="A111" s="300"/>
      <c r="C111" s="245"/>
      <c r="D111" s="245"/>
      <c r="E111" s="245"/>
      <c r="F111" s="245"/>
      <c r="G111" s="245"/>
      <c r="H111" s="245"/>
    </row>
    <row r="112" spans="1:8" ht="15.75" hidden="1">
      <c r="A112" s="300"/>
      <c r="C112" s="245"/>
      <c r="D112" s="245"/>
      <c r="E112" s="245"/>
      <c r="F112" s="245"/>
      <c r="G112" s="245"/>
      <c r="H112" s="245"/>
    </row>
    <row r="113" spans="1:8" ht="15.75" hidden="1">
      <c r="A113" s="300"/>
      <c r="C113" s="245"/>
      <c r="D113" s="245"/>
      <c r="E113" s="245"/>
      <c r="F113" s="245"/>
      <c r="G113" s="245"/>
      <c r="H113" s="245"/>
    </row>
    <row r="114" spans="1:8" ht="15.75" hidden="1">
      <c r="A114" s="300"/>
      <c r="C114" s="245"/>
      <c r="D114" s="245"/>
      <c r="E114" s="245"/>
      <c r="F114" s="245"/>
      <c r="G114" s="245"/>
      <c r="H114" s="245"/>
    </row>
    <row r="115" spans="1:8" ht="15.75" hidden="1">
      <c r="A115" s="300"/>
      <c r="C115" s="245"/>
      <c r="D115" s="245"/>
      <c r="E115" s="245"/>
      <c r="F115" s="245"/>
      <c r="G115" s="245"/>
      <c r="H115" s="245"/>
    </row>
    <row r="116" spans="1:8" ht="15.75" hidden="1">
      <c r="A116" s="300"/>
      <c r="C116" s="245"/>
      <c r="D116" s="245"/>
      <c r="E116" s="245"/>
      <c r="F116" s="245"/>
      <c r="G116" s="245"/>
      <c r="H116" s="245"/>
    </row>
    <row r="117" spans="1:8" ht="15.75" hidden="1">
      <c r="A117" s="300"/>
      <c r="C117" s="245"/>
      <c r="D117" s="245"/>
      <c r="E117" s="245"/>
      <c r="F117" s="245"/>
      <c r="G117" s="245"/>
      <c r="H117" s="245"/>
    </row>
    <row r="118" spans="1:8" ht="15.75" hidden="1">
      <c r="A118" s="300"/>
      <c r="C118" s="245"/>
      <c r="D118" s="245"/>
      <c r="E118" s="245"/>
      <c r="F118" s="245"/>
      <c r="G118" s="245"/>
      <c r="H118" s="245"/>
    </row>
    <row r="119" spans="1:8" ht="15.75" hidden="1">
      <c r="A119" s="300"/>
      <c r="C119" s="245"/>
      <c r="D119" s="245"/>
      <c r="E119" s="245"/>
      <c r="F119" s="245"/>
      <c r="G119" s="245"/>
      <c r="H119" s="245"/>
    </row>
    <row r="120" spans="1:8" ht="15.75" hidden="1">
      <c r="A120" s="300"/>
    </row>
    <row r="121" spans="1:8" ht="15.75" hidden="1">
      <c r="A121" s="300"/>
    </row>
    <row r="122" spans="1:8" ht="15.75" hidden="1">
      <c r="A122" s="300"/>
    </row>
    <row r="123" spans="1:8" ht="15.75" hidden="1">
      <c r="A123" s="300"/>
    </row>
    <row r="124" spans="1:8" ht="15.75" hidden="1">
      <c r="A124" s="300"/>
    </row>
    <row r="125" spans="1:8" ht="15.75" hidden="1">
      <c r="A125" s="300"/>
    </row>
    <row r="126" spans="1:8" ht="15.75" hidden="1">
      <c r="A126" s="300"/>
    </row>
    <row r="127" spans="1:8" ht="15.75" hidden="1">
      <c r="A127" s="300"/>
    </row>
    <row r="128" spans="1:8" ht="15.75" hidden="1">
      <c r="A128" s="300"/>
    </row>
    <row r="129" spans="1:1" ht="15.75" hidden="1">
      <c r="A129" s="300"/>
    </row>
    <row r="130" spans="1:1" ht="15.75" hidden="1">
      <c r="A130" s="300"/>
    </row>
    <row r="131" spans="1:1" ht="15.75" hidden="1">
      <c r="A131" s="300"/>
    </row>
    <row r="132" spans="1:1" ht="15.75" hidden="1">
      <c r="A132" s="300"/>
    </row>
    <row r="133" spans="1:1" ht="15.75" hidden="1">
      <c r="A133" s="300"/>
    </row>
    <row r="134" spans="1:1" ht="15.75" hidden="1">
      <c r="A134" s="300"/>
    </row>
    <row r="135" spans="1:1" ht="15.75" hidden="1">
      <c r="A135" s="300"/>
    </row>
    <row r="136" spans="1:1" ht="15.75" hidden="1">
      <c r="A136" s="300"/>
    </row>
    <row r="137" spans="1:1" ht="15.75" hidden="1">
      <c r="A137" s="300"/>
    </row>
    <row r="138" spans="1:1" ht="15.75" hidden="1">
      <c r="A138" s="300"/>
    </row>
    <row r="139" spans="1:1" ht="15.75" hidden="1">
      <c r="A139" s="300"/>
    </row>
    <row r="140" spans="1:1" ht="15.75" hidden="1">
      <c r="A140" s="300"/>
    </row>
    <row r="141" spans="1:1" ht="15.75" hidden="1">
      <c r="A141" s="300"/>
    </row>
    <row r="142" spans="1:1" ht="15.75" hidden="1">
      <c r="A142" s="300"/>
    </row>
    <row r="143" spans="1:1" ht="15.75" hidden="1">
      <c r="A143" s="300"/>
    </row>
    <row r="144" spans="1:1" ht="15.75" hidden="1">
      <c r="A144" s="300"/>
    </row>
    <row r="145" spans="1:1" ht="15.75" hidden="1">
      <c r="A145" s="300"/>
    </row>
    <row r="146" spans="1:1" ht="15.75" hidden="1">
      <c r="A146" s="300"/>
    </row>
    <row r="147" spans="1:1" ht="15.75" hidden="1">
      <c r="A147" s="300"/>
    </row>
    <row r="148" spans="1:1" ht="15.75" hidden="1">
      <c r="A148" s="300"/>
    </row>
    <row r="149" spans="1:1" ht="15.75" hidden="1">
      <c r="A149" s="300"/>
    </row>
    <row r="150" spans="1:1" ht="15.75" hidden="1">
      <c r="A150" s="300"/>
    </row>
    <row r="151" spans="1:1" ht="15.75" hidden="1">
      <c r="A151" s="300"/>
    </row>
    <row r="152" spans="1:1" ht="15.75" hidden="1">
      <c r="A152" s="300"/>
    </row>
    <row r="153" spans="1:1" ht="15.75" hidden="1">
      <c r="A153" s="300"/>
    </row>
    <row r="154" spans="1:1" ht="15.75" hidden="1">
      <c r="A154" s="300"/>
    </row>
    <row r="155" spans="1:1" ht="15.75" hidden="1">
      <c r="A155" s="300"/>
    </row>
    <row r="156" spans="1:1" ht="15.75" hidden="1">
      <c r="A156" s="300"/>
    </row>
    <row r="157" spans="1:1" ht="15.75" hidden="1">
      <c r="A157" s="300"/>
    </row>
    <row r="158" spans="1:1" ht="15.75" hidden="1">
      <c r="A158" s="300"/>
    </row>
    <row r="159" spans="1:1" ht="15.75" hidden="1">
      <c r="A159" s="300"/>
    </row>
    <row r="160" spans="1:1" ht="15.75" hidden="1">
      <c r="A160" s="300"/>
    </row>
    <row r="161" spans="1:1" ht="15.75" hidden="1">
      <c r="A161" s="300"/>
    </row>
    <row r="162" spans="1:1" ht="15.75" hidden="1">
      <c r="A162" s="300"/>
    </row>
    <row r="163" spans="1:1" ht="15.75" hidden="1">
      <c r="A163" s="300"/>
    </row>
    <row r="164" spans="1:1" ht="15.75" hidden="1">
      <c r="A164" s="300"/>
    </row>
    <row r="165" spans="1:1" ht="15.75" hidden="1">
      <c r="A165" s="300"/>
    </row>
    <row r="166" spans="1:1" ht="15.75" hidden="1">
      <c r="A166" s="300"/>
    </row>
    <row r="167" spans="1:1" ht="15.75" hidden="1">
      <c r="A167" s="300"/>
    </row>
    <row r="168" spans="1:1" ht="15.75" hidden="1">
      <c r="A168" s="300"/>
    </row>
    <row r="169" spans="1:1" ht="15.75" hidden="1">
      <c r="A169" s="300"/>
    </row>
    <row r="170" spans="1:1" ht="15.75" hidden="1">
      <c r="A170" s="300"/>
    </row>
    <row r="171" spans="1:1" ht="15.75" hidden="1">
      <c r="A171" s="300"/>
    </row>
    <row r="172" spans="1:1" ht="15.75" hidden="1">
      <c r="A172" s="300"/>
    </row>
    <row r="173" spans="1:1" ht="15.75" hidden="1">
      <c r="A173" s="300"/>
    </row>
    <row r="174" spans="1:1" ht="15.75" hidden="1">
      <c r="A174" s="300"/>
    </row>
    <row r="175" spans="1:1" ht="15.75" hidden="1">
      <c r="A175" s="300"/>
    </row>
    <row r="176" spans="1:1" ht="15.75" hidden="1">
      <c r="A176" s="300"/>
    </row>
    <row r="177" spans="1:1" ht="15.75" hidden="1">
      <c r="A177" s="300"/>
    </row>
    <row r="178" spans="1:1" ht="15.75" hidden="1">
      <c r="A178" s="300"/>
    </row>
    <row r="179" spans="1:1" ht="15.75" hidden="1">
      <c r="A179" s="300"/>
    </row>
    <row r="180" spans="1:1" ht="15.75" hidden="1">
      <c r="A180" s="300"/>
    </row>
    <row r="181" spans="1:1" ht="15.75" hidden="1">
      <c r="A181" s="300"/>
    </row>
    <row r="182" spans="1:1" ht="15.75" hidden="1">
      <c r="A182" s="300"/>
    </row>
    <row r="183" spans="1:1" ht="15.75" hidden="1">
      <c r="A183" s="300"/>
    </row>
    <row r="184" spans="1:1" ht="15.75" hidden="1">
      <c r="A184" s="300"/>
    </row>
    <row r="185" spans="1:1" ht="15.75" hidden="1">
      <c r="A185" s="300"/>
    </row>
    <row r="186" spans="1:1" ht="15.75" hidden="1">
      <c r="A186" s="300"/>
    </row>
    <row r="187" spans="1:1" ht="15.75" hidden="1">
      <c r="A187" s="300"/>
    </row>
    <row r="188" spans="1:1" ht="15.75" hidden="1">
      <c r="A188" s="300"/>
    </row>
    <row r="189" spans="1:1" ht="15.75" hidden="1">
      <c r="A189" s="300"/>
    </row>
    <row r="190" spans="1:1" ht="15.75" hidden="1">
      <c r="A190" s="300"/>
    </row>
    <row r="191" spans="1:1" ht="15.75" hidden="1">
      <c r="A191" s="300"/>
    </row>
    <row r="192" spans="1:1" ht="15.75" hidden="1">
      <c r="A192" s="300"/>
    </row>
    <row r="193" spans="1:1" ht="15.75" hidden="1">
      <c r="A193" s="300"/>
    </row>
    <row r="194" spans="1:1" ht="15.75" hidden="1">
      <c r="A194" s="300"/>
    </row>
    <row r="195" spans="1:1" ht="15.75" hidden="1">
      <c r="A195" s="300"/>
    </row>
    <row r="196" spans="1:1" ht="15.75" hidden="1">
      <c r="A196" s="300"/>
    </row>
    <row r="197" spans="1:1" ht="15.75" hidden="1">
      <c r="A197" s="300"/>
    </row>
    <row r="198" spans="1:1" ht="15.75" hidden="1">
      <c r="A198" s="300"/>
    </row>
    <row r="199" spans="1:1" ht="15.75" hidden="1">
      <c r="A199" s="300"/>
    </row>
    <row r="200" spans="1:1" ht="15.75" hidden="1">
      <c r="A200" s="300"/>
    </row>
    <row r="201" spans="1:1" ht="15.75" hidden="1">
      <c r="A201" s="300"/>
    </row>
    <row r="202" spans="1:1" ht="15.75" hidden="1">
      <c r="A202" s="300"/>
    </row>
    <row r="203" spans="1:1" ht="15.75" hidden="1">
      <c r="A203" s="300"/>
    </row>
    <row r="204" spans="1:1" ht="15.75" hidden="1">
      <c r="A204" s="300"/>
    </row>
    <row r="205" spans="1:1" ht="15.75" hidden="1">
      <c r="A205" s="300"/>
    </row>
    <row r="206" spans="1:1" ht="15.75" hidden="1">
      <c r="A206" s="300"/>
    </row>
    <row r="207" spans="1:1" ht="15.75" hidden="1">
      <c r="A207" s="300"/>
    </row>
    <row r="208" spans="1:1" ht="15.75" hidden="1">
      <c r="A208" s="300"/>
    </row>
    <row r="209" spans="1:1" ht="15.75" hidden="1">
      <c r="A209" s="300"/>
    </row>
    <row r="210" spans="1:1" ht="15.75" hidden="1">
      <c r="A210" s="300"/>
    </row>
    <row r="211" spans="1:1" ht="15.75" hidden="1">
      <c r="A211" s="300"/>
    </row>
    <row r="212" spans="1:1" ht="15.75" hidden="1">
      <c r="A212" s="300"/>
    </row>
    <row r="213" spans="1:1" ht="15.75" hidden="1">
      <c r="A213" s="300"/>
    </row>
    <row r="214" spans="1:1" ht="15.75" hidden="1">
      <c r="A214" s="300"/>
    </row>
    <row r="215" spans="1:1" ht="15.75" hidden="1">
      <c r="A215" s="300"/>
    </row>
    <row r="216" spans="1:1" ht="15.75" hidden="1">
      <c r="A216" s="300"/>
    </row>
    <row r="217" spans="1:1" ht="15.75" hidden="1">
      <c r="A217" s="300"/>
    </row>
    <row r="218" spans="1:1" ht="15.75" hidden="1">
      <c r="A218" s="300"/>
    </row>
    <row r="219" spans="1:1" ht="15.75" hidden="1">
      <c r="A219" s="300"/>
    </row>
    <row r="220" spans="1:1" ht="15.75" hidden="1">
      <c r="A220" s="246"/>
    </row>
    <row r="221" spans="1:1" ht="15.75" hidden="1">
      <c r="A221" s="246"/>
    </row>
    <row r="222" spans="1:1" ht="15.75" hidden="1">
      <c r="A222" s="246"/>
    </row>
    <row r="223" spans="1:1" ht="15.75" hidden="1">
      <c r="A223" s="246"/>
    </row>
    <row r="224" spans="1:1" ht="15.75" hidden="1">
      <c r="A224" s="246"/>
    </row>
    <row r="225" spans="1:1" ht="15.75" hidden="1">
      <c r="A225" s="246"/>
    </row>
    <row r="226" spans="1:1" ht="15.75" hidden="1">
      <c r="A226" s="246"/>
    </row>
    <row r="227" spans="1:1" ht="15.75" hidden="1">
      <c r="A227" s="246"/>
    </row>
    <row r="228" spans="1:1" ht="15.75" hidden="1">
      <c r="A228" s="246"/>
    </row>
    <row r="229" spans="1:1" ht="15.75" hidden="1">
      <c r="A229" s="246"/>
    </row>
    <row r="230" spans="1:1" ht="15.75" hidden="1">
      <c r="A230" s="246"/>
    </row>
    <row r="231" spans="1:1" ht="15.75" hidden="1">
      <c r="A231" s="246"/>
    </row>
    <row r="232" spans="1:1" ht="15.75" hidden="1">
      <c r="A232" s="246"/>
    </row>
    <row r="233" spans="1:1" ht="15.75" hidden="1">
      <c r="A233" s="246"/>
    </row>
    <row r="234" spans="1:1" ht="15.75" hidden="1">
      <c r="A234" s="246"/>
    </row>
    <row r="235" spans="1:1" ht="15.75" hidden="1">
      <c r="A235" s="246"/>
    </row>
    <row r="236" spans="1:1" ht="15.75" hidden="1">
      <c r="A236" s="246"/>
    </row>
    <row r="237" spans="1:1" ht="15.75" hidden="1">
      <c r="A237" s="246"/>
    </row>
    <row r="238" spans="1:1" ht="15.75" hidden="1">
      <c r="A238" s="246"/>
    </row>
    <row r="239" spans="1:1" ht="15.75" hidden="1">
      <c r="A239" s="246"/>
    </row>
    <row r="240" spans="1:1" ht="15.75" hidden="1">
      <c r="A240" s="246"/>
    </row>
    <row r="241" spans="1:1" ht="15.75" hidden="1">
      <c r="A241" s="246"/>
    </row>
    <row r="242" spans="1:1" ht="15.75" hidden="1">
      <c r="A242" s="246"/>
    </row>
    <row r="243" spans="1:1" ht="15.75" hidden="1">
      <c r="A243" s="246"/>
    </row>
    <row r="244" spans="1:1" ht="15.75" hidden="1">
      <c r="A244" s="246"/>
    </row>
    <row r="245" spans="1:1" ht="15.75" hidden="1">
      <c r="A245" s="246"/>
    </row>
    <row r="246" spans="1:1" ht="15.75" hidden="1">
      <c r="A246" s="246"/>
    </row>
    <row r="247" spans="1:1" ht="15.75" hidden="1">
      <c r="A247" s="246"/>
    </row>
    <row r="248" spans="1:1" ht="15.75" hidden="1">
      <c r="A248" s="246"/>
    </row>
    <row r="249" spans="1:1" ht="15.75" hidden="1">
      <c r="A249" s="246"/>
    </row>
    <row r="250" spans="1:1" ht="15.75" hidden="1">
      <c r="A250" s="246"/>
    </row>
    <row r="251" spans="1:1" ht="15.75" hidden="1">
      <c r="A251" s="246"/>
    </row>
    <row r="252" spans="1:1" ht="15.75" hidden="1">
      <c r="A252" s="246"/>
    </row>
    <row r="253" spans="1:1" ht="15.75" hidden="1">
      <c r="A253" s="246"/>
    </row>
    <row r="254" spans="1:1" ht="15.75" hidden="1">
      <c r="A254" s="246"/>
    </row>
    <row r="255" spans="1:1" ht="15.75" hidden="1">
      <c r="A255" s="246"/>
    </row>
    <row r="256" spans="1:1" ht="15.75" hidden="1">
      <c r="A256" s="246"/>
    </row>
    <row r="257" spans="1:1" ht="15.75" hidden="1">
      <c r="A257" s="246"/>
    </row>
    <row r="258" spans="1:1" ht="15.75" hidden="1">
      <c r="A258" s="246"/>
    </row>
    <row r="259" spans="1:1" ht="15.75" hidden="1">
      <c r="A259" s="246"/>
    </row>
    <row r="260" spans="1:1" ht="15.75" hidden="1">
      <c r="A260" s="246"/>
    </row>
    <row r="261" spans="1:1" ht="15.75" hidden="1">
      <c r="A261" s="246"/>
    </row>
    <row r="262" spans="1:1" ht="15.75" hidden="1">
      <c r="A262" s="246"/>
    </row>
    <row r="263" spans="1:1" ht="15.75" hidden="1">
      <c r="A263" s="246"/>
    </row>
    <row r="264" spans="1:1" ht="15.75" hidden="1">
      <c r="A264" s="246"/>
    </row>
    <row r="265" spans="1:1" ht="15.75" hidden="1">
      <c r="A265" s="246"/>
    </row>
    <row r="266" spans="1:1" ht="15.75" hidden="1">
      <c r="A266" s="246"/>
    </row>
    <row r="267" spans="1:1" ht="15.75" hidden="1">
      <c r="A267" s="246"/>
    </row>
    <row r="268" spans="1:1" ht="15.75" hidden="1">
      <c r="A268" s="246"/>
    </row>
    <row r="269" spans="1:1" ht="15.75" hidden="1">
      <c r="A269" s="246"/>
    </row>
    <row r="270" spans="1:1" ht="15.75" hidden="1">
      <c r="A270" s="246"/>
    </row>
    <row r="271" spans="1:1" ht="15.75" hidden="1">
      <c r="A271" s="246"/>
    </row>
    <row r="272" spans="1:1" ht="15.75" hidden="1">
      <c r="A272" s="246"/>
    </row>
    <row r="273" spans="1:1" ht="15.75" hidden="1">
      <c r="A273" s="246"/>
    </row>
    <row r="274" spans="1:1" ht="15.75" hidden="1">
      <c r="A274" s="246"/>
    </row>
    <row r="275" spans="1:1" ht="15.75" hidden="1">
      <c r="A275" s="246"/>
    </row>
    <row r="276" spans="1:1" ht="15.75" hidden="1">
      <c r="A276" s="246"/>
    </row>
    <row r="277" spans="1:1" ht="15.75" hidden="1">
      <c r="A277" s="246"/>
    </row>
    <row r="278" spans="1:1" ht="15.75" hidden="1">
      <c r="A278" s="246"/>
    </row>
    <row r="279" spans="1:1" ht="15.75" hidden="1">
      <c r="A279" s="246"/>
    </row>
    <row r="280" spans="1:1" ht="15.75" hidden="1">
      <c r="A280" s="246"/>
    </row>
    <row r="281" spans="1:1" ht="15.75" hidden="1">
      <c r="A281" s="246"/>
    </row>
    <row r="282" spans="1:1" ht="15.75" hidden="1">
      <c r="A282" s="246"/>
    </row>
    <row r="283" spans="1:1" ht="15.75" hidden="1">
      <c r="A283" s="246"/>
    </row>
    <row r="284" spans="1:1" ht="15.75" hidden="1">
      <c r="A284" s="246"/>
    </row>
    <row r="285" spans="1:1" ht="15.75" hidden="1">
      <c r="A285" s="246"/>
    </row>
    <row r="286" spans="1:1" ht="15.75" hidden="1">
      <c r="A286" s="246"/>
    </row>
    <row r="287" spans="1:1" ht="15.75" hidden="1">
      <c r="A287" s="246"/>
    </row>
    <row r="288" spans="1:1" ht="15.75" hidden="1">
      <c r="A288" s="246"/>
    </row>
    <row r="289" spans="1:1" ht="15.75" hidden="1">
      <c r="A289" s="246"/>
    </row>
    <row r="290" spans="1:1" ht="15.75" hidden="1">
      <c r="A290" s="246"/>
    </row>
    <row r="291" spans="1:1" ht="15.75" hidden="1">
      <c r="A291" s="246"/>
    </row>
    <row r="292" spans="1:1" ht="15.75" hidden="1">
      <c r="A292" s="246"/>
    </row>
    <row r="293" spans="1:1" ht="15.75" hidden="1">
      <c r="A293" s="246"/>
    </row>
    <row r="294" spans="1:1" ht="15.75" hidden="1">
      <c r="A294" s="246"/>
    </row>
    <row r="295" spans="1:1" ht="15.75" hidden="1">
      <c r="A295" s="246"/>
    </row>
    <row r="296" spans="1:1" ht="15.75" hidden="1">
      <c r="A296" s="246"/>
    </row>
    <row r="297" spans="1:1" ht="15.75" hidden="1">
      <c r="A297" s="246"/>
    </row>
    <row r="298" spans="1:1" ht="15.75" hidden="1">
      <c r="A298" s="246"/>
    </row>
    <row r="299" spans="1:1" ht="15.75" hidden="1">
      <c r="A299" s="246"/>
    </row>
    <row r="300" spans="1:1" ht="15.75" hidden="1">
      <c r="A300" s="246"/>
    </row>
    <row r="301" spans="1:1" ht="15.75" hidden="1">
      <c r="A301" s="246"/>
    </row>
    <row r="302" spans="1:1" ht="15.75" hidden="1">
      <c r="A302" s="246"/>
    </row>
    <row r="303" spans="1:1" ht="15.75" hidden="1">
      <c r="A303" s="246"/>
    </row>
    <row r="304" spans="1:1" ht="15.75" hidden="1">
      <c r="A304" s="246"/>
    </row>
    <row r="305" spans="1:1" ht="15.75" hidden="1">
      <c r="A305" s="246"/>
    </row>
    <row r="306" spans="1:1" ht="15.75" hidden="1">
      <c r="A306" s="246"/>
    </row>
    <row r="307" spans="1:1" ht="15.75" hidden="1">
      <c r="A307" s="246"/>
    </row>
    <row r="308" spans="1:1" ht="15.75" hidden="1">
      <c r="A308" s="246"/>
    </row>
    <row r="309" spans="1:1" ht="15.75" hidden="1">
      <c r="A309" s="246"/>
    </row>
    <row r="310" spans="1:1" ht="15.75" hidden="1">
      <c r="A310" s="246"/>
    </row>
    <row r="311" spans="1:1" ht="15.75" hidden="1">
      <c r="A311" s="246"/>
    </row>
    <row r="312" spans="1:1" ht="15.75" hidden="1">
      <c r="A312" s="246"/>
    </row>
    <row r="313" spans="1:1" ht="15.75" hidden="1">
      <c r="A313" s="246"/>
    </row>
    <row r="314" spans="1:1" ht="15.75" hidden="1">
      <c r="A314" s="246"/>
    </row>
    <row r="315" spans="1:1" ht="15.75" hidden="1">
      <c r="A315" s="246"/>
    </row>
    <row r="316" spans="1:1" ht="15.75" hidden="1">
      <c r="A316" s="246"/>
    </row>
    <row r="317" spans="1:1" ht="15.75" hidden="1">
      <c r="A317" s="246"/>
    </row>
    <row r="318" spans="1:1" ht="15.75" hidden="1">
      <c r="A318" s="246"/>
    </row>
    <row r="319" spans="1:1" ht="15.75" hidden="1">
      <c r="A319" s="246"/>
    </row>
    <row r="320" spans="1:1" ht="15.75" hidden="1">
      <c r="A320" s="246"/>
    </row>
    <row r="321" spans="1:1" ht="15.75" hidden="1">
      <c r="A321" s="246"/>
    </row>
    <row r="322" spans="1:1" ht="15.75" hidden="1">
      <c r="A322" s="246"/>
    </row>
    <row r="323" spans="1:1" ht="15.75" hidden="1">
      <c r="A323" s="246"/>
    </row>
    <row r="324" spans="1:1" ht="15.75" hidden="1">
      <c r="A324" s="246"/>
    </row>
    <row r="325" spans="1:1" ht="15.75" hidden="1">
      <c r="A325" s="246"/>
    </row>
    <row r="326" spans="1:1" ht="15.75" hidden="1">
      <c r="A326" s="246"/>
    </row>
    <row r="327" spans="1:1" ht="15.75" hidden="1">
      <c r="A327" s="246"/>
    </row>
    <row r="328" spans="1:1" ht="15.75" hidden="1">
      <c r="A328" s="246"/>
    </row>
    <row r="329" spans="1:1" ht="15.75" hidden="1">
      <c r="A329" s="246"/>
    </row>
    <row r="330" spans="1:1" ht="15.75" hidden="1">
      <c r="A330" s="246"/>
    </row>
    <row r="331" spans="1:1" ht="15.75" hidden="1">
      <c r="A331" s="246"/>
    </row>
    <row r="332" spans="1:1" ht="15.75" hidden="1">
      <c r="A332" s="246"/>
    </row>
    <row r="333" spans="1:1" ht="15.75" hidden="1">
      <c r="A333" s="246"/>
    </row>
    <row r="334" spans="1:1" ht="15.75" hidden="1">
      <c r="A334" s="246"/>
    </row>
    <row r="335" spans="1:1" ht="15.75" hidden="1">
      <c r="A335" s="246"/>
    </row>
    <row r="336" spans="1:1" ht="15.75" hidden="1">
      <c r="A336" s="246"/>
    </row>
    <row r="337" spans="1:1" ht="15.75" hidden="1">
      <c r="A337" s="246"/>
    </row>
    <row r="338" spans="1:1" ht="15.75" hidden="1">
      <c r="A338" s="246"/>
    </row>
    <row r="339" spans="1:1" ht="15.75" hidden="1">
      <c r="A339" s="246"/>
    </row>
    <row r="340" spans="1:1" ht="15.75" hidden="1">
      <c r="A340" s="246"/>
    </row>
    <row r="341" spans="1:1" ht="15.75" hidden="1">
      <c r="A341" s="246"/>
    </row>
    <row r="342" spans="1:1" ht="15.75" hidden="1">
      <c r="A342" s="246"/>
    </row>
    <row r="343" spans="1:1" ht="15.75" hidden="1">
      <c r="A343" s="246"/>
    </row>
    <row r="344" spans="1:1" ht="15.75" hidden="1">
      <c r="A344" s="246"/>
    </row>
    <row r="345" spans="1:1" ht="15.75" hidden="1">
      <c r="A345" s="246"/>
    </row>
    <row r="346" spans="1:1" ht="15.75" hidden="1">
      <c r="A346" s="246"/>
    </row>
    <row r="347" spans="1:1" ht="15.75" hidden="1">
      <c r="A347" s="246"/>
    </row>
    <row r="348" spans="1:1" ht="15.75" hidden="1">
      <c r="A348" s="246"/>
    </row>
    <row r="349" spans="1:1" ht="15.75" hidden="1">
      <c r="A349" s="246"/>
    </row>
    <row r="350" spans="1:1" ht="15.75" hidden="1">
      <c r="A350" s="246"/>
    </row>
    <row r="351" spans="1:1" ht="15.75" hidden="1">
      <c r="A351" s="246"/>
    </row>
    <row r="352" spans="1:1" ht="15.75" hidden="1">
      <c r="A352" s="246"/>
    </row>
    <row r="353" spans="1:1" ht="15.75" hidden="1">
      <c r="A353" s="246"/>
    </row>
    <row r="354" spans="1:1" ht="15.75" hidden="1">
      <c r="A354" s="246"/>
    </row>
    <row r="355" spans="1:1" ht="15.75" hidden="1">
      <c r="A355" s="246"/>
    </row>
    <row r="356" spans="1:1" ht="15.75" hidden="1">
      <c r="A356" s="246"/>
    </row>
    <row r="357" spans="1:1" ht="15.75" hidden="1">
      <c r="A357" s="246"/>
    </row>
    <row r="358" spans="1:1" ht="15.75" hidden="1">
      <c r="A358" s="246"/>
    </row>
    <row r="359" spans="1:1" ht="15.75" hidden="1">
      <c r="A359" s="246"/>
    </row>
    <row r="360" spans="1:1" ht="15.75" hidden="1">
      <c r="A360" s="246"/>
    </row>
    <row r="361" spans="1:1" ht="15.75" hidden="1">
      <c r="A361" s="246"/>
    </row>
    <row r="362" spans="1:1" ht="15.75" hidden="1">
      <c r="A362" s="246"/>
    </row>
    <row r="363" spans="1:1" ht="15.75" hidden="1">
      <c r="A363" s="246"/>
    </row>
    <row r="364" spans="1:1" ht="15.75" hidden="1">
      <c r="A364" s="246"/>
    </row>
    <row r="365" spans="1:1" ht="15.75" hidden="1">
      <c r="A365" s="246"/>
    </row>
    <row r="366" spans="1:1" ht="15.75" hidden="1">
      <c r="A366" s="246"/>
    </row>
    <row r="367" spans="1:1" ht="15.75" hidden="1">
      <c r="A367" s="246"/>
    </row>
    <row r="368" spans="1:1" ht="15.75" hidden="1">
      <c r="A368" s="246"/>
    </row>
    <row r="369" spans="1:1" ht="15.75" hidden="1">
      <c r="A369" s="246"/>
    </row>
    <row r="370" spans="1:1" ht="15.75" hidden="1">
      <c r="A370" s="246"/>
    </row>
    <row r="371" spans="1:1" ht="15.75" hidden="1">
      <c r="A371" s="246"/>
    </row>
    <row r="372" spans="1:1" ht="15.75" hidden="1">
      <c r="A372" s="246"/>
    </row>
    <row r="373" spans="1:1" ht="15.75" hidden="1">
      <c r="A373" s="246"/>
    </row>
    <row r="374" spans="1:1" ht="15.75" hidden="1">
      <c r="A374" s="246"/>
    </row>
    <row r="375" spans="1:1" ht="15.75" hidden="1">
      <c r="A375" s="246"/>
    </row>
    <row r="376" spans="1:1" ht="15.75" hidden="1">
      <c r="A376" s="246"/>
    </row>
    <row r="377" spans="1:1" ht="15.75" hidden="1">
      <c r="A377" s="246"/>
    </row>
    <row r="378" spans="1:1" ht="15.75" hidden="1">
      <c r="A378" s="246"/>
    </row>
    <row r="379" spans="1:1" ht="15.75" hidden="1">
      <c r="A379" s="246"/>
    </row>
    <row r="380" spans="1:1" ht="15.75" hidden="1">
      <c r="A380" s="246"/>
    </row>
    <row r="381" spans="1:1" ht="15.75" hidden="1">
      <c r="A381" s="246"/>
    </row>
    <row r="382" spans="1:1" ht="15.75" hidden="1">
      <c r="A382" s="246"/>
    </row>
    <row r="383" spans="1:1" ht="15.75" hidden="1">
      <c r="A383" s="246"/>
    </row>
    <row r="384" spans="1:1" ht="15.75" hidden="1">
      <c r="A384" s="246"/>
    </row>
    <row r="385" spans="1:1" ht="15.75" hidden="1">
      <c r="A385" s="246"/>
    </row>
    <row r="386" spans="1:1" ht="15.75" hidden="1">
      <c r="A386" s="246"/>
    </row>
    <row r="387" spans="1:1" ht="15.75" hidden="1">
      <c r="A387" s="246"/>
    </row>
    <row r="388" spans="1:1" ht="15.75" hidden="1">
      <c r="A388" s="246"/>
    </row>
    <row r="389" spans="1:1" ht="15.75" hidden="1">
      <c r="A389" s="246"/>
    </row>
    <row r="390" spans="1:1" ht="15.75" hidden="1">
      <c r="A390" s="246"/>
    </row>
    <row r="391" spans="1:1" ht="15.75" hidden="1">
      <c r="A391" s="246"/>
    </row>
    <row r="392" spans="1:1" ht="15.75" hidden="1">
      <c r="A392" s="246"/>
    </row>
    <row r="393" spans="1:1" ht="15.75" hidden="1">
      <c r="A393" s="246"/>
    </row>
    <row r="394" spans="1:1" ht="15.75" hidden="1">
      <c r="A394" s="246"/>
    </row>
    <row r="395" spans="1:1" ht="15.75" hidden="1">
      <c r="A395" s="246"/>
    </row>
    <row r="396" spans="1:1" ht="15.75" hidden="1">
      <c r="A396" s="246"/>
    </row>
    <row r="397" spans="1:1" ht="15.75" hidden="1">
      <c r="A397" s="246"/>
    </row>
    <row r="398" spans="1:1" ht="15.75" hidden="1">
      <c r="A398" s="246"/>
    </row>
    <row r="399" spans="1:1" ht="15.75" hidden="1">
      <c r="A399" s="246"/>
    </row>
    <row r="400" spans="1:1" ht="15.75" hidden="1">
      <c r="A400" s="246"/>
    </row>
    <row r="401" spans="1:1" ht="15.75" hidden="1">
      <c r="A401" s="246"/>
    </row>
    <row r="402" spans="1:1" ht="15.75" hidden="1">
      <c r="A402" s="246"/>
    </row>
    <row r="403" spans="1:1" ht="15.75" hidden="1">
      <c r="A403" s="246"/>
    </row>
    <row r="404" spans="1:1" ht="15.75" hidden="1">
      <c r="A404" s="246"/>
    </row>
    <row r="405" spans="1:1" ht="15.75" hidden="1">
      <c r="A405" s="246"/>
    </row>
    <row r="406" spans="1:1" ht="15.75" hidden="1">
      <c r="A406" s="246"/>
    </row>
    <row r="407" spans="1:1" ht="15.75" hidden="1">
      <c r="A407" s="246"/>
    </row>
    <row r="408" spans="1:1" ht="15.75" hidden="1">
      <c r="A408" s="246"/>
    </row>
    <row r="409" spans="1:1" ht="15.75" hidden="1">
      <c r="A409" s="246"/>
    </row>
    <row r="410" spans="1:1" ht="15.75" hidden="1">
      <c r="A410" s="246"/>
    </row>
    <row r="411" spans="1:1" ht="15.75" hidden="1">
      <c r="A411" s="246"/>
    </row>
    <row r="412" spans="1:1" ht="15.75" hidden="1">
      <c r="A412" s="246"/>
    </row>
    <row r="413" spans="1:1" ht="15.75" hidden="1">
      <c r="A413" s="246"/>
    </row>
    <row r="414" spans="1:1" ht="15.75" hidden="1">
      <c r="A414" s="246"/>
    </row>
    <row r="415" spans="1:1" ht="15.75" hidden="1">
      <c r="A415" s="246"/>
    </row>
    <row r="416" spans="1:1" ht="15.75" hidden="1">
      <c r="A416" s="246"/>
    </row>
    <row r="417" spans="1:1" ht="15.75" hidden="1">
      <c r="A417" s="246"/>
    </row>
    <row r="418" spans="1:1" ht="15.75" hidden="1">
      <c r="A418" s="246"/>
    </row>
    <row r="419" spans="1:1" ht="15.75" hidden="1">
      <c r="A419" s="246"/>
    </row>
    <row r="420" spans="1:1" ht="15.75" hidden="1">
      <c r="A420" s="246"/>
    </row>
    <row r="421" spans="1:1" ht="15.75" hidden="1">
      <c r="A421" s="246"/>
    </row>
    <row r="422" spans="1:1" ht="15.75" hidden="1">
      <c r="A422" s="246"/>
    </row>
    <row r="423" spans="1:1" ht="15.75" hidden="1">
      <c r="A423" s="246"/>
    </row>
    <row r="424" spans="1:1" ht="15.75" hidden="1">
      <c r="A424" s="246"/>
    </row>
    <row r="425" spans="1:1" ht="15.75" hidden="1">
      <c r="A425" s="246"/>
    </row>
    <row r="426" spans="1:1" ht="15.75" hidden="1">
      <c r="A426" s="246"/>
    </row>
    <row r="427" spans="1:1" ht="15.75" hidden="1">
      <c r="A427" s="246"/>
    </row>
    <row r="428" spans="1:1" ht="15.75" hidden="1">
      <c r="A428" s="246"/>
    </row>
    <row r="429" spans="1:1" ht="15.75" hidden="1">
      <c r="A429" s="246"/>
    </row>
    <row r="430" spans="1:1" ht="15.75" hidden="1">
      <c r="A430" s="246"/>
    </row>
    <row r="431" spans="1:1" ht="15.75" hidden="1">
      <c r="A431" s="246"/>
    </row>
    <row r="432" spans="1:1" ht="15.75" hidden="1">
      <c r="A432" s="246"/>
    </row>
    <row r="433" spans="1:1" ht="15.75" hidden="1">
      <c r="A433" s="246"/>
    </row>
    <row r="434" spans="1:1" ht="15.75" hidden="1">
      <c r="A434" s="246"/>
    </row>
    <row r="435" spans="1:1" ht="15.75" hidden="1">
      <c r="A435" s="246"/>
    </row>
    <row r="436" spans="1:1" ht="15.75" hidden="1">
      <c r="A436" s="246"/>
    </row>
    <row r="437" spans="1:1" ht="15.75" hidden="1">
      <c r="A437" s="246"/>
    </row>
    <row r="438" spans="1:1" ht="15.75" hidden="1">
      <c r="A438" s="246"/>
    </row>
    <row r="439" spans="1:1" ht="15.75" hidden="1">
      <c r="A439" s="246"/>
    </row>
    <row r="440" spans="1:1" ht="15.75" hidden="1">
      <c r="A440" s="246"/>
    </row>
    <row r="441" spans="1:1" ht="15.75" hidden="1">
      <c r="A441" s="246"/>
    </row>
    <row r="442" spans="1:1" ht="15.75" hidden="1">
      <c r="A442" s="246"/>
    </row>
    <row r="443" spans="1:1" ht="15.75" hidden="1">
      <c r="A443" s="246"/>
    </row>
    <row r="444" spans="1:1" ht="15.75" hidden="1">
      <c r="A444" s="246"/>
    </row>
    <row r="445" spans="1:1" ht="15.75" hidden="1">
      <c r="A445" s="246"/>
    </row>
    <row r="446" spans="1:1" ht="15.75" hidden="1">
      <c r="A446" s="246"/>
    </row>
    <row r="447" spans="1:1" ht="15.75" hidden="1">
      <c r="A447" s="246"/>
    </row>
    <row r="448" spans="1:1" ht="15.75" hidden="1">
      <c r="A448" s="246"/>
    </row>
    <row r="449" spans="1:1" ht="15.75" hidden="1">
      <c r="A449" s="246"/>
    </row>
    <row r="450" spans="1:1" ht="15.75" hidden="1">
      <c r="A450" s="246"/>
    </row>
    <row r="451" spans="1:1" ht="15.75" hidden="1">
      <c r="A451" s="246"/>
    </row>
    <row r="452" spans="1:1" ht="15.75" hidden="1">
      <c r="A452" s="246"/>
    </row>
    <row r="453" spans="1:1" ht="15.75" hidden="1">
      <c r="A453" s="246"/>
    </row>
    <row r="454" spans="1:1" ht="15.75" hidden="1">
      <c r="A454" s="246"/>
    </row>
    <row r="455" spans="1:1" ht="15.75" hidden="1">
      <c r="A455" s="246"/>
    </row>
    <row r="456" spans="1:1" ht="15.75" hidden="1">
      <c r="A456" s="246"/>
    </row>
    <row r="457" spans="1:1" ht="15.75" hidden="1">
      <c r="A457" s="246"/>
    </row>
    <row r="458" spans="1:1" ht="15.75" hidden="1">
      <c r="A458" s="246"/>
    </row>
    <row r="459" spans="1:1" ht="15.75" hidden="1">
      <c r="A459" s="246"/>
    </row>
    <row r="460" spans="1:1" ht="15.75" hidden="1">
      <c r="A460" s="246"/>
    </row>
    <row r="461" spans="1:1" ht="15.75" hidden="1">
      <c r="A461" s="246"/>
    </row>
    <row r="462" spans="1:1" ht="15.75" hidden="1">
      <c r="A462" s="246"/>
    </row>
    <row r="463" spans="1:1" ht="15.75" hidden="1">
      <c r="A463" s="246"/>
    </row>
    <row r="464" spans="1:1" ht="15.75" hidden="1">
      <c r="A464" s="246"/>
    </row>
    <row r="465" spans="1:1" ht="15.75" hidden="1">
      <c r="A465" s="246"/>
    </row>
    <row r="466" spans="1:1" ht="15.75" hidden="1">
      <c r="A466" s="246"/>
    </row>
    <row r="467" spans="1:1" ht="15.75" hidden="1">
      <c r="A467" s="246"/>
    </row>
    <row r="468" spans="1:1" ht="15.75" hidden="1">
      <c r="A468" s="246"/>
    </row>
    <row r="469" spans="1:1" ht="15.75" hidden="1">
      <c r="A469" s="246"/>
    </row>
    <row r="470" spans="1:1" ht="15.75" hidden="1">
      <c r="A470" s="246"/>
    </row>
    <row r="471" spans="1:1" ht="15.75" hidden="1">
      <c r="A471" s="246"/>
    </row>
    <row r="472" spans="1:1" ht="15.75" hidden="1">
      <c r="A472" s="246"/>
    </row>
    <row r="473" spans="1:1" ht="15.75" hidden="1">
      <c r="A473" s="246"/>
    </row>
    <row r="474" spans="1:1" ht="15.75" hidden="1">
      <c r="A474" s="246"/>
    </row>
    <row r="475" spans="1:1" ht="15.75" hidden="1">
      <c r="A475" s="246"/>
    </row>
    <row r="476" spans="1:1" ht="15.75" hidden="1">
      <c r="A476" s="246"/>
    </row>
    <row r="477" spans="1:1" ht="15.75" hidden="1">
      <c r="A477" s="246"/>
    </row>
    <row r="478" spans="1:1" ht="15.75" hidden="1">
      <c r="A478" s="246"/>
    </row>
    <row r="479" spans="1:1" ht="15.75" hidden="1">
      <c r="A479" s="246"/>
    </row>
    <row r="480" spans="1:1" ht="15.75" hidden="1">
      <c r="A480" s="246"/>
    </row>
    <row r="481" spans="1:1" ht="15.75" hidden="1">
      <c r="A481" s="246"/>
    </row>
    <row r="482" spans="1:1" ht="15.75" hidden="1">
      <c r="A482" s="246"/>
    </row>
    <row r="483" spans="1:1" ht="15.75" hidden="1">
      <c r="A483" s="246"/>
    </row>
    <row r="484" spans="1:1" ht="15.75" hidden="1">
      <c r="A484" s="246"/>
    </row>
    <row r="485" spans="1:1" ht="15.75" hidden="1">
      <c r="A485" s="246"/>
    </row>
    <row r="486" spans="1:1" ht="15.75" hidden="1">
      <c r="A486" s="246"/>
    </row>
    <row r="487" spans="1:1" ht="15.75" hidden="1">
      <c r="A487" s="246"/>
    </row>
    <row r="488" spans="1:1" ht="15.75" hidden="1">
      <c r="A488" s="246"/>
    </row>
    <row r="489" spans="1:1" ht="15.75" hidden="1">
      <c r="A489" s="246"/>
    </row>
    <row r="490" spans="1:1" ht="15.75" hidden="1">
      <c r="A490" s="246"/>
    </row>
    <row r="491" spans="1:1" ht="15.75" hidden="1">
      <c r="A491" s="246"/>
    </row>
    <row r="492" spans="1:1" ht="15.75" hidden="1">
      <c r="A492" s="246"/>
    </row>
    <row r="493" spans="1:1" ht="15.75" hidden="1">
      <c r="A493" s="246"/>
    </row>
    <row r="494" spans="1:1" ht="15.75" hidden="1">
      <c r="A494" s="246"/>
    </row>
    <row r="495" spans="1:1" ht="15.75" hidden="1">
      <c r="A495" s="246"/>
    </row>
    <row r="496" spans="1:1" ht="15.75" hidden="1">
      <c r="A496" s="246"/>
    </row>
    <row r="497" spans="1:1" ht="15.75" hidden="1">
      <c r="A497" s="246"/>
    </row>
    <row r="498" spans="1:1" ht="15.75" hidden="1">
      <c r="A498" s="246"/>
    </row>
    <row r="499" spans="1:1" ht="15.75" hidden="1">
      <c r="A499" s="246"/>
    </row>
    <row r="500" spans="1:1" ht="15.75" hidden="1">
      <c r="A500" s="246"/>
    </row>
    <row r="501" spans="1:1" ht="15.75" hidden="1">
      <c r="A501" s="246"/>
    </row>
    <row r="502" spans="1:1" ht="15.75" hidden="1">
      <c r="A502" s="246"/>
    </row>
    <row r="503" spans="1:1" ht="15.75" hidden="1">
      <c r="A503" s="246"/>
    </row>
    <row r="504" spans="1:1" ht="15.75" hidden="1">
      <c r="A504" s="246"/>
    </row>
    <row r="505" spans="1:1" ht="15.75" hidden="1">
      <c r="A505" s="246"/>
    </row>
    <row r="506" spans="1:1" ht="15.75" hidden="1">
      <c r="A506" s="246"/>
    </row>
    <row r="507" spans="1:1" ht="15.75" hidden="1">
      <c r="A507" s="246"/>
    </row>
    <row r="508" spans="1:1" ht="15.75" hidden="1">
      <c r="A508" s="246"/>
    </row>
    <row r="509" spans="1:1" ht="15.75" hidden="1">
      <c r="A509" s="246"/>
    </row>
    <row r="510" spans="1:1" ht="15.75" hidden="1">
      <c r="A510" s="246"/>
    </row>
    <row r="511" spans="1:1" ht="15.75" hidden="1">
      <c r="A511" s="246"/>
    </row>
    <row r="512" spans="1:1" ht="15.75" hidden="1">
      <c r="A512" s="246"/>
    </row>
    <row r="513" spans="1:1" ht="15.75" hidden="1">
      <c r="A513" s="246"/>
    </row>
    <row r="514" spans="1:1" ht="15.75" hidden="1">
      <c r="A514" s="246"/>
    </row>
    <row r="515" spans="1:1" ht="15.75" hidden="1">
      <c r="A515" s="246"/>
    </row>
    <row r="516" spans="1:1" ht="15.75" hidden="1">
      <c r="A516" s="246"/>
    </row>
    <row r="517" spans="1:1" ht="15.75" hidden="1">
      <c r="A517" s="246"/>
    </row>
    <row r="518" spans="1:1" ht="15.75" hidden="1">
      <c r="A518" s="246"/>
    </row>
    <row r="519" spans="1:1" ht="15.75" hidden="1">
      <c r="A519" s="246"/>
    </row>
    <row r="520" spans="1:1" ht="15.75" hidden="1">
      <c r="A520" s="246"/>
    </row>
    <row r="521" spans="1:1" ht="15.75" hidden="1">
      <c r="A521" s="246"/>
    </row>
    <row r="522" spans="1:1" ht="15.75" hidden="1">
      <c r="A522" s="246"/>
    </row>
    <row r="523" spans="1:1" ht="15.75" hidden="1">
      <c r="A523" s="246"/>
    </row>
    <row r="524" spans="1:1" ht="15.75" hidden="1">
      <c r="A524" s="246"/>
    </row>
    <row r="525" spans="1:1" ht="15.75" hidden="1">
      <c r="A525" s="246"/>
    </row>
    <row r="526" spans="1:1" ht="15.75" hidden="1">
      <c r="A526" s="246"/>
    </row>
    <row r="527" spans="1:1" ht="15.75" hidden="1">
      <c r="A527" s="246"/>
    </row>
    <row r="528" spans="1:1" ht="15.75" hidden="1">
      <c r="A528" s="246"/>
    </row>
    <row r="529" spans="1:1" ht="15.75" hidden="1">
      <c r="A529" s="246"/>
    </row>
    <row r="530" spans="1:1" ht="15.75" hidden="1">
      <c r="A530" s="246"/>
    </row>
    <row r="531" spans="1:1" ht="15.75" hidden="1">
      <c r="A531" s="246"/>
    </row>
    <row r="532" spans="1:1" ht="15.75" hidden="1">
      <c r="A532" s="246"/>
    </row>
    <row r="533" spans="1:1" ht="15.75" hidden="1">
      <c r="A533" s="246"/>
    </row>
    <row r="534" spans="1:1" ht="15.75" hidden="1">
      <c r="A534" s="246"/>
    </row>
    <row r="535" spans="1:1" ht="15.75" hidden="1">
      <c r="A535" s="246"/>
    </row>
    <row r="536" spans="1:1" ht="15.75" hidden="1">
      <c r="A536" s="246"/>
    </row>
    <row r="537" spans="1:1" ht="15.75" hidden="1">
      <c r="A537" s="246"/>
    </row>
    <row r="538" spans="1:1" ht="15.75" hidden="1">
      <c r="A538" s="246"/>
    </row>
    <row r="539" spans="1:1" ht="15.75" hidden="1">
      <c r="A539" s="246"/>
    </row>
    <row r="540" spans="1:1" ht="15.75" hidden="1">
      <c r="A540" s="246"/>
    </row>
    <row r="541" spans="1:1" ht="15.75" hidden="1">
      <c r="A541" s="246"/>
    </row>
    <row r="542" spans="1:1" ht="15.75" hidden="1">
      <c r="A542" s="246"/>
    </row>
    <row r="543" spans="1:1" ht="15.75" hidden="1">
      <c r="A543" s="246"/>
    </row>
    <row r="544" spans="1:1" ht="15.75" hidden="1">
      <c r="A544" s="246"/>
    </row>
    <row r="545" spans="1:1" ht="15.75" hidden="1">
      <c r="A545" s="246"/>
    </row>
    <row r="546" spans="1:1" ht="15.75" hidden="1">
      <c r="A546" s="246"/>
    </row>
    <row r="547" spans="1:1" ht="15.75" hidden="1">
      <c r="A547" s="246"/>
    </row>
    <row r="548" spans="1:1" ht="15.75" hidden="1">
      <c r="A548" s="246"/>
    </row>
    <row r="549" spans="1:1" ht="15.75" hidden="1">
      <c r="A549" s="246"/>
    </row>
    <row r="550" spans="1:1" ht="15.75" hidden="1">
      <c r="A550" s="246"/>
    </row>
    <row r="551" spans="1:1" ht="15.75" hidden="1">
      <c r="A551" s="246"/>
    </row>
    <row r="552" spans="1:1" ht="15.75" hidden="1">
      <c r="A552" s="246"/>
    </row>
    <row r="553" spans="1:1" ht="15.75" hidden="1">
      <c r="A553" s="246"/>
    </row>
    <row r="554" spans="1:1" ht="15.75" hidden="1">
      <c r="A554" s="246"/>
    </row>
    <row r="555" spans="1:1" ht="15.75" hidden="1">
      <c r="A555" s="246"/>
    </row>
    <row r="556" spans="1:1" ht="15.75" hidden="1">
      <c r="A556" s="246"/>
    </row>
    <row r="557" spans="1:1" ht="15.75" hidden="1">
      <c r="A557" s="246"/>
    </row>
    <row r="558" spans="1:1" ht="15.75" hidden="1">
      <c r="A558" s="246"/>
    </row>
    <row r="559" spans="1:1" ht="15.75" hidden="1">
      <c r="A559" s="246"/>
    </row>
    <row r="560" spans="1:1" ht="15.75" hidden="1">
      <c r="A560" s="246"/>
    </row>
    <row r="561" spans="1:1" ht="15.75" hidden="1">
      <c r="A561" s="246"/>
    </row>
    <row r="562" spans="1:1" ht="15.75" hidden="1">
      <c r="A562" s="246"/>
    </row>
    <row r="563" spans="1:1" ht="15.75" hidden="1">
      <c r="A563" s="246"/>
    </row>
    <row r="564" spans="1:1" ht="15.75" hidden="1">
      <c r="A564" s="246"/>
    </row>
    <row r="565" spans="1:1" ht="15.75" hidden="1">
      <c r="A565" s="246"/>
    </row>
    <row r="566" spans="1:1" ht="15.75" hidden="1">
      <c r="A566" s="246"/>
    </row>
    <row r="567" spans="1:1" ht="15.75" hidden="1">
      <c r="A567" s="246"/>
    </row>
    <row r="568" spans="1:1" ht="15.75" hidden="1">
      <c r="A568" s="246"/>
    </row>
    <row r="569" spans="1:1" ht="15.75" hidden="1">
      <c r="A569" s="246"/>
    </row>
    <row r="570" spans="1:1" ht="15.75" hidden="1">
      <c r="A570" s="246"/>
    </row>
    <row r="571" spans="1:1" ht="15.75" hidden="1">
      <c r="A571" s="246"/>
    </row>
    <row r="572" spans="1:1" ht="15.75" hidden="1">
      <c r="A572" s="246"/>
    </row>
    <row r="573" spans="1:1" ht="15.75" hidden="1">
      <c r="A573" s="246"/>
    </row>
    <row r="574" spans="1:1" ht="15.75" hidden="1">
      <c r="A574" s="246"/>
    </row>
    <row r="575" spans="1:1" ht="15.75" hidden="1">
      <c r="A575" s="246"/>
    </row>
    <row r="576" spans="1:1" ht="15.75" hidden="1">
      <c r="A576" s="246"/>
    </row>
    <row r="577" spans="1:1" ht="15.75" hidden="1">
      <c r="A577" s="246"/>
    </row>
    <row r="578" spans="1:1" ht="15.75" hidden="1">
      <c r="A578" s="246"/>
    </row>
    <row r="579" spans="1:1" ht="15.75" hidden="1">
      <c r="A579" s="246"/>
    </row>
    <row r="580" spans="1:1" ht="15.75" hidden="1">
      <c r="A580" s="246"/>
    </row>
    <row r="581" spans="1:1" ht="15.75" hidden="1">
      <c r="A581" s="246"/>
    </row>
    <row r="582" spans="1:1" ht="15.75" hidden="1">
      <c r="A582" s="246"/>
    </row>
    <row r="583" spans="1:1" ht="15.75" hidden="1">
      <c r="A583" s="246"/>
    </row>
    <row r="584" spans="1:1" ht="15.75" hidden="1">
      <c r="A584" s="246"/>
    </row>
    <row r="585" spans="1:1" ht="15.75" hidden="1">
      <c r="A585" s="246"/>
    </row>
    <row r="586" spans="1:1" ht="15.75" hidden="1">
      <c r="A586" s="246"/>
    </row>
    <row r="587" spans="1:1" ht="15.75" hidden="1">
      <c r="A587" s="246"/>
    </row>
    <row r="588" spans="1:1" ht="15.75" hidden="1">
      <c r="A588" s="246"/>
    </row>
    <row r="589" spans="1:1" ht="15.75" hidden="1">
      <c r="A589" s="246"/>
    </row>
    <row r="590" spans="1:1" ht="15.75" hidden="1">
      <c r="A590" s="246"/>
    </row>
    <row r="591" spans="1:1" ht="15.75" hidden="1">
      <c r="A591" s="246"/>
    </row>
    <row r="592" spans="1:1" ht="15.75" hidden="1">
      <c r="A592" s="246"/>
    </row>
    <row r="593" spans="1:1" ht="15.75" hidden="1">
      <c r="A593" s="246"/>
    </row>
    <row r="594" spans="1:1" ht="15.75" hidden="1">
      <c r="A594" s="246"/>
    </row>
    <row r="595" spans="1:1" ht="15.75" hidden="1">
      <c r="A595" s="246"/>
    </row>
    <row r="596" spans="1:1" ht="15.75" hidden="1">
      <c r="A596" s="246"/>
    </row>
    <row r="597" spans="1:1" ht="15.75" hidden="1">
      <c r="A597" s="246"/>
    </row>
    <row r="598" spans="1:1" ht="15.75" hidden="1">
      <c r="A598" s="246"/>
    </row>
    <row r="599" spans="1:1" ht="15.75" hidden="1">
      <c r="A599" s="246"/>
    </row>
    <row r="600" spans="1:1" ht="15.75" hidden="1">
      <c r="A600" s="246"/>
    </row>
    <row r="601" spans="1:1" ht="15.75" hidden="1">
      <c r="A601" s="246"/>
    </row>
    <row r="602" spans="1:1" ht="15.75" hidden="1">
      <c r="A602" s="246"/>
    </row>
    <row r="603" spans="1:1" ht="15.75" hidden="1">
      <c r="A603" s="246"/>
    </row>
    <row r="604" spans="1:1" ht="15.75" hidden="1">
      <c r="A604" s="246"/>
    </row>
    <row r="605" spans="1:1" ht="15.75" hidden="1">
      <c r="A605" s="246"/>
    </row>
    <row r="606" spans="1:1" ht="15.75" hidden="1">
      <c r="A606" s="246"/>
    </row>
    <row r="607" spans="1:1" ht="15.75" hidden="1">
      <c r="A607" s="246"/>
    </row>
    <row r="608" spans="1:1" ht="15.75" hidden="1">
      <c r="A608" s="246"/>
    </row>
    <row r="609" spans="1:1" ht="15.75" hidden="1">
      <c r="A609" s="246"/>
    </row>
    <row r="610" spans="1:1" ht="15.75" hidden="1">
      <c r="A610" s="246"/>
    </row>
    <row r="611" spans="1:1" ht="15.75" hidden="1">
      <c r="A611" s="246"/>
    </row>
    <row r="612" spans="1:1" ht="15.75" hidden="1">
      <c r="A612" s="246"/>
    </row>
    <row r="613" spans="1:1" ht="15.75" hidden="1">
      <c r="A613" s="246"/>
    </row>
    <row r="614" spans="1:1" ht="15.75" hidden="1">
      <c r="A614" s="246"/>
    </row>
    <row r="615" spans="1:1" ht="15.75" hidden="1">
      <c r="A615" s="246"/>
    </row>
    <row r="616" spans="1:1" ht="15.75" hidden="1">
      <c r="A616" s="246"/>
    </row>
    <row r="617" spans="1:1" ht="15.75" hidden="1">
      <c r="A617" s="246"/>
    </row>
    <row r="618" spans="1:1" ht="15.75" hidden="1">
      <c r="A618" s="246"/>
    </row>
    <row r="619" spans="1:1" ht="15.75" hidden="1">
      <c r="A619" s="246"/>
    </row>
    <row r="620" spans="1:1" ht="15.75" hidden="1">
      <c r="A620" s="246"/>
    </row>
    <row r="621" spans="1:1" ht="15.75" hidden="1">
      <c r="A621" s="246"/>
    </row>
    <row r="622" spans="1:1" ht="15.75" hidden="1">
      <c r="A622" s="246"/>
    </row>
    <row r="623" spans="1:1" ht="15.75" hidden="1">
      <c r="A623" s="246"/>
    </row>
    <row r="624" spans="1:1" ht="15.75" hidden="1">
      <c r="A624" s="246"/>
    </row>
    <row r="625" spans="1:1" ht="15.75" hidden="1">
      <c r="A625" s="246"/>
    </row>
    <row r="626" spans="1:1" ht="15.75" hidden="1">
      <c r="A626" s="246"/>
    </row>
    <row r="627" spans="1:1" ht="15.75" hidden="1">
      <c r="A627" s="246"/>
    </row>
    <row r="628" spans="1:1" ht="15.75" hidden="1">
      <c r="A628" s="246"/>
    </row>
    <row r="629" spans="1:1" ht="15.75" hidden="1">
      <c r="A629" s="246"/>
    </row>
    <row r="630" spans="1:1" ht="15.75" hidden="1">
      <c r="A630" s="246"/>
    </row>
    <row r="631" spans="1:1" ht="15.75" hidden="1">
      <c r="A631" s="246"/>
    </row>
    <row r="632" spans="1:1" ht="15.75" hidden="1">
      <c r="A632" s="246"/>
    </row>
    <row r="633" spans="1:1" ht="15.75" hidden="1">
      <c r="A633" s="246"/>
    </row>
    <row r="634" spans="1:1" ht="15.75" hidden="1">
      <c r="A634" s="246"/>
    </row>
    <row r="635" spans="1:1" ht="15.75" hidden="1">
      <c r="A635" s="246"/>
    </row>
    <row r="636" spans="1:1" ht="15.75" hidden="1">
      <c r="A636" s="246"/>
    </row>
    <row r="637" spans="1:1" ht="15.75" hidden="1">
      <c r="A637" s="246"/>
    </row>
    <row r="638" spans="1:1" ht="15.75" hidden="1">
      <c r="A638" s="246"/>
    </row>
    <row r="639" spans="1:1" ht="15.75" hidden="1">
      <c r="A639" s="246"/>
    </row>
    <row r="640" spans="1:1" ht="15.75" hidden="1">
      <c r="A640" s="246"/>
    </row>
    <row r="641" spans="1:1" ht="15.75" hidden="1">
      <c r="A641" s="246"/>
    </row>
    <row r="642" spans="1:1" ht="15.75" hidden="1">
      <c r="A642" s="246"/>
    </row>
    <row r="643" spans="1:1" ht="15.75" hidden="1">
      <c r="A643" s="246"/>
    </row>
    <row r="644" spans="1:1" ht="15.75" hidden="1">
      <c r="A644" s="246"/>
    </row>
    <row r="645" spans="1:1" ht="15.75" hidden="1">
      <c r="A645" s="246"/>
    </row>
    <row r="646" spans="1:1" ht="15.75" hidden="1">
      <c r="A646" s="246"/>
    </row>
    <row r="647" spans="1:1" ht="15.75" hidden="1">
      <c r="A647" s="246"/>
    </row>
    <row r="648" spans="1:1" ht="15.75" hidden="1">
      <c r="A648" s="246"/>
    </row>
    <row r="649" spans="1:1" ht="15.75" hidden="1">
      <c r="A649" s="246"/>
    </row>
    <row r="650" spans="1:1" ht="15.75" hidden="1">
      <c r="A650" s="246"/>
    </row>
    <row r="651" spans="1:1" ht="15.75" hidden="1">
      <c r="A651" s="246"/>
    </row>
    <row r="652" spans="1:1" ht="15.75" hidden="1">
      <c r="A652" s="246"/>
    </row>
    <row r="653" spans="1:1" ht="15.75" hidden="1">
      <c r="A653" s="246"/>
    </row>
  </sheetData>
  <mergeCells count="7">
    <mergeCell ref="A2:M2"/>
    <mergeCell ref="A3:M3"/>
    <mergeCell ref="A4:M4"/>
    <mergeCell ref="A5:M5"/>
    <mergeCell ref="B8:E8"/>
    <mergeCell ref="F8:I8"/>
    <mergeCell ref="J8:M8"/>
  </mergeCells>
  <pageMargins left="0.93" right="0.79" top="0.61" bottom="0.67" header="0.5" footer="0.5"/>
  <pageSetup scale="31" orientation="landscape" horizontalDpi="300" verticalDpi="300"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Z653"/>
  <sheetViews>
    <sheetView topLeftCell="A2" zoomScale="41" zoomScaleNormal="41" workbookViewId="0">
      <selection activeCell="A32" sqref="A32:XFD1048576"/>
    </sheetView>
  </sheetViews>
  <sheetFormatPr defaultColWidth="0" defaultRowHeight="12.75" zeroHeight="1"/>
  <cols>
    <col min="1" max="1" width="118.42578125" style="7" customWidth="1"/>
    <col min="2" max="2" width="20.140625" customWidth="1"/>
    <col min="3" max="3" width="23.7109375" customWidth="1"/>
    <col min="4" max="4" width="22.28515625" customWidth="1"/>
    <col min="5" max="5" width="22" customWidth="1"/>
    <col min="6" max="6" width="20.140625" customWidth="1"/>
    <col min="7" max="7" width="23.5703125" customWidth="1"/>
    <col min="8" max="8" width="22.42578125" customWidth="1"/>
    <col min="9" max="9" width="21.7109375" customWidth="1"/>
    <col min="10" max="10" width="20.140625" customWidth="1"/>
    <col min="11" max="11" width="23.7109375" customWidth="1"/>
    <col min="12" max="12" width="22.28515625" customWidth="1"/>
    <col min="13" max="13" width="21.7109375" customWidth="1"/>
    <col min="14" max="14" width="4.5703125" style="36" hidden="1"/>
    <col min="27" max="16384" width="9.140625" hidden="1"/>
  </cols>
  <sheetData>
    <row r="1" spans="1:26" s="2" customFormat="1" ht="5.25" hidden="1" customHeight="1">
      <c r="A1" s="428"/>
      <c r="B1" s="429"/>
      <c r="C1" s="429"/>
      <c r="D1" s="429"/>
      <c r="E1" s="429"/>
      <c r="F1" s="429"/>
      <c r="G1" s="429"/>
      <c r="H1" s="429"/>
      <c r="I1" s="429"/>
      <c r="J1" s="429"/>
      <c r="K1" s="429"/>
      <c r="L1" s="429"/>
      <c r="M1" s="429"/>
      <c r="N1" s="1"/>
    </row>
    <row r="2" spans="1:26" s="4" customFormat="1" ht="78.75" customHeight="1">
      <c r="A2" s="966" t="s">
        <v>59</v>
      </c>
      <c r="B2" s="966"/>
      <c r="C2" s="966"/>
      <c r="D2" s="966"/>
      <c r="E2" s="966"/>
      <c r="F2" s="966"/>
      <c r="G2" s="966"/>
      <c r="H2" s="966"/>
      <c r="I2" s="966"/>
      <c r="J2" s="966"/>
      <c r="K2" s="966"/>
      <c r="L2" s="966"/>
      <c r="M2" s="966"/>
      <c r="N2" s="3"/>
    </row>
    <row r="3" spans="1:26" s="4" customFormat="1" ht="41.25" customHeight="1">
      <c r="A3" s="966" t="s">
        <v>1055</v>
      </c>
      <c r="B3" s="966"/>
      <c r="C3" s="966"/>
      <c r="D3" s="966"/>
      <c r="E3" s="966"/>
      <c r="F3" s="966"/>
      <c r="G3" s="966"/>
      <c r="H3" s="966"/>
      <c r="I3" s="966"/>
      <c r="J3" s="966"/>
      <c r="K3" s="966"/>
      <c r="L3" s="966"/>
      <c r="M3" s="966"/>
      <c r="N3" s="3"/>
    </row>
    <row r="4" spans="1:26" s="4" customFormat="1" ht="48.75" customHeight="1">
      <c r="A4" s="966" t="s">
        <v>1451</v>
      </c>
      <c r="B4" s="966"/>
      <c r="C4" s="966"/>
      <c r="D4" s="966"/>
      <c r="E4" s="966"/>
      <c r="F4" s="966"/>
      <c r="G4" s="966"/>
      <c r="H4" s="966"/>
      <c r="I4" s="966"/>
      <c r="J4" s="966"/>
      <c r="K4" s="966"/>
      <c r="L4" s="966"/>
      <c r="M4" s="966"/>
      <c r="N4" s="3"/>
    </row>
    <row r="5" spans="1:26" s="263" customFormat="1" ht="73.5" customHeight="1">
      <c r="A5" s="1013" t="s">
        <v>885</v>
      </c>
      <c r="B5" s="1013"/>
      <c r="C5" s="1013"/>
      <c r="D5" s="1013"/>
      <c r="E5" s="1013"/>
      <c r="F5" s="1013"/>
      <c r="G5" s="1013"/>
      <c r="H5" s="1013"/>
      <c r="I5" s="1013"/>
      <c r="J5" s="1013"/>
      <c r="K5" s="1013"/>
      <c r="L5" s="1013"/>
      <c r="M5" s="1013"/>
      <c r="N5" s="430"/>
    </row>
    <row r="6" spans="1:26" ht="6" customHeight="1"/>
    <row r="7" spans="1:26" ht="7.5" customHeight="1">
      <c r="A7" s="431"/>
      <c r="B7" s="432"/>
      <c r="C7" s="432"/>
      <c r="D7" s="433"/>
      <c r="E7" s="433"/>
      <c r="F7" s="432"/>
      <c r="G7" s="433"/>
      <c r="H7" s="432"/>
      <c r="I7" s="432"/>
      <c r="J7" s="433"/>
      <c r="K7" s="433"/>
      <c r="L7" s="432"/>
      <c r="M7" s="433"/>
      <c r="N7" s="434"/>
    </row>
    <row r="8" spans="1:26" s="437" customFormat="1" ht="45" customHeight="1">
      <c r="A8" s="435"/>
      <c r="B8" s="1014" t="s">
        <v>365</v>
      </c>
      <c r="C8" s="1014"/>
      <c r="D8" s="1014"/>
      <c r="E8" s="1014"/>
      <c r="F8" s="1014" t="s">
        <v>366</v>
      </c>
      <c r="G8" s="1014"/>
      <c r="H8" s="1014"/>
      <c r="I8" s="1014"/>
      <c r="J8" s="1014" t="s">
        <v>367</v>
      </c>
      <c r="K8" s="1014"/>
      <c r="L8" s="1014"/>
      <c r="M8" s="1014"/>
      <c r="N8" s="436"/>
      <c r="Y8" s="437">
        <v>1</v>
      </c>
      <c r="Z8" s="437">
        <v>1</v>
      </c>
    </row>
    <row r="9" spans="1:26" s="441" customFormat="1" ht="65.25" customHeight="1">
      <c r="A9" s="438"/>
      <c r="B9" s="438" t="s">
        <v>1056</v>
      </c>
      <c r="C9" s="439" t="s">
        <v>1057</v>
      </c>
      <c r="D9" s="438" t="s">
        <v>1058</v>
      </c>
      <c r="E9" s="438" t="s">
        <v>65</v>
      </c>
      <c r="F9" s="439" t="s">
        <v>1056</v>
      </c>
      <c r="G9" s="438" t="s">
        <v>1057</v>
      </c>
      <c r="H9" s="438" t="s">
        <v>1058</v>
      </c>
      <c r="I9" s="439" t="s">
        <v>65</v>
      </c>
      <c r="J9" s="438" t="s">
        <v>1056</v>
      </c>
      <c r="K9" s="438" t="s">
        <v>1057</v>
      </c>
      <c r="L9" s="439" t="s">
        <v>1058</v>
      </c>
      <c r="M9" s="438" t="s">
        <v>65</v>
      </c>
      <c r="N9" s="440"/>
      <c r="Y9" s="441">
        <v>1</v>
      </c>
      <c r="Z9" s="441">
        <v>1</v>
      </c>
    </row>
    <row r="10" spans="1:26" s="444" customFormat="1" ht="64.5" customHeight="1">
      <c r="A10" s="442" t="s">
        <v>1023</v>
      </c>
      <c r="B10" s="443">
        <v>23115.237977000001</v>
      </c>
      <c r="C10" s="443">
        <v>15039.236354000001</v>
      </c>
      <c r="D10" s="443">
        <v>21302.152449999998</v>
      </c>
      <c r="E10" s="443">
        <v>59456.626781000006</v>
      </c>
      <c r="F10" s="443">
        <v>1023.739636</v>
      </c>
      <c r="G10" s="443">
        <v>115209.47972300001</v>
      </c>
      <c r="H10" s="443">
        <v>6281.0377509999998</v>
      </c>
      <c r="I10" s="443">
        <v>122514.25711000001</v>
      </c>
      <c r="J10" s="443">
        <v>10148.606250000001</v>
      </c>
      <c r="K10" s="443">
        <v>10682.228169</v>
      </c>
      <c r="L10" s="443">
        <v>4223.5031100000006</v>
      </c>
      <c r="M10" s="443">
        <v>25054.337529</v>
      </c>
      <c r="N10" s="436"/>
    </row>
    <row r="11" spans="1:26" s="444" customFormat="1" ht="64.5" customHeight="1">
      <c r="A11" s="442" t="s">
        <v>1024</v>
      </c>
      <c r="B11" s="445">
        <v>27.88</v>
      </c>
      <c r="C11" s="445">
        <v>1695.156653</v>
      </c>
      <c r="D11" s="445">
        <v>241.5</v>
      </c>
      <c r="E11" s="445">
        <v>1964.5366529999999</v>
      </c>
      <c r="F11" s="445">
        <v>10.537430000000001</v>
      </c>
      <c r="G11" s="445">
        <v>1700.5367509999999</v>
      </c>
      <c r="H11" s="443">
        <v>185.98067800000001</v>
      </c>
      <c r="I11" s="443">
        <v>1897.0548589999999</v>
      </c>
      <c r="J11" s="443">
        <v>0</v>
      </c>
      <c r="K11" s="443">
        <v>0</v>
      </c>
      <c r="L11" s="443">
        <v>0</v>
      </c>
      <c r="M11" s="443">
        <v>0</v>
      </c>
      <c r="N11" s="436"/>
    </row>
    <row r="12" spans="1:26" s="444" customFormat="1" ht="64.5" customHeight="1">
      <c r="A12" s="442" t="s">
        <v>1025</v>
      </c>
      <c r="B12" s="445">
        <v>13976.547025</v>
      </c>
      <c r="C12" s="445">
        <v>16387.731169999999</v>
      </c>
      <c r="D12" s="445">
        <v>341.10840000000002</v>
      </c>
      <c r="E12" s="445">
        <v>30705.386595</v>
      </c>
      <c r="F12" s="445">
        <v>14.879299999999999</v>
      </c>
      <c r="G12" s="445">
        <v>173.185924</v>
      </c>
      <c r="H12" s="443">
        <v>108.73617900000001</v>
      </c>
      <c r="I12" s="443">
        <v>296.80140299999999</v>
      </c>
      <c r="J12" s="443">
        <v>0</v>
      </c>
      <c r="K12" s="443">
        <v>0</v>
      </c>
      <c r="L12" s="443">
        <v>0</v>
      </c>
      <c r="M12" s="443">
        <v>0</v>
      </c>
      <c r="N12" s="436"/>
    </row>
    <row r="13" spans="1:26" s="444" customFormat="1" ht="64.5" customHeight="1">
      <c r="A13" s="442" t="s">
        <v>1026</v>
      </c>
      <c r="B13" s="443">
        <v>34600</v>
      </c>
      <c r="C13" s="443">
        <v>0</v>
      </c>
      <c r="D13" s="443">
        <v>107.985</v>
      </c>
      <c r="E13" s="443">
        <v>34707.985000000001</v>
      </c>
      <c r="F13" s="443">
        <v>56.624690000000001</v>
      </c>
      <c r="G13" s="443">
        <v>4551.5602699999999</v>
      </c>
      <c r="H13" s="443">
        <v>770.53579000000002</v>
      </c>
      <c r="I13" s="443">
        <v>5378.7207500000004</v>
      </c>
      <c r="J13" s="443">
        <v>3450</v>
      </c>
      <c r="K13" s="443">
        <v>0</v>
      </c>
      <c r="L13" s="443">
        <v>0</v>
      </c>
      <c r="M13" s="443">
        <v>3450</v>
      </c>
      <c r="N13" s="436"/>
    </row>
    <row r="14" spans="1:26" s="444" customFormat="1" ht="64.5" customHeight="1">
      <c r="A14" s="442" t="s">
        <v>1027</v>
      </c>
      <c r="B14" s="443">
        <v>36542.238193000005</v>
      </c>
      <c r="C14" s="443">
        <v>11211.666085999999</v>
      </c>
      <c r="D14" s="443">
        <v>10212.835084</v>
      </c>
      <c r="E14" s="443">
        <v>57966.739363000001</v>
      </c>
      <c r="F14" s="443">
        <v>4446.3713830000006</v>
      </c>
      <c r="G14" s="443">
        <v>423990.708162</v>
      </c>
      <c r="H14" s="443">
        <v>24148.572076</v>
      </c>
      <c r="I14" s="443">
        <v>452585.65162099997</v>
      </c>
      <c r="J14" s="443">
        <v>39783.835930000001</v>
      </c>
      <c r="K14" s="443">
        <v>1552.5167670000001</v>
      </c>
      <c r="L14" s="443">
        <v>0</v>
      </c>
      <c r="M14" s="443">
        <v>41336.352696999995</v>
      </c>
      <c r="N14" s="436"/>
    </row>
    <row r="15" spans="1:26" s="444" customFormat="1" ht="64.5" customHeight="1">
      <c r="A15" s="442" t="s">
        <v>1028</v>
      </c>
      <c r="B15" s="443">
        <v>2866.85</v>
      </c>
      <c r="C15" s="443">
        <v>12836.1</v>
      </c>
      <c r="D15" s="443">
        <v>34.5</v>
      </c>
      <c r="E15" s="443">
        <v>15737.45</v>
      </c>
      <c r="F15" s="443">
        <v>2.5515700000000003</v>
      </c>
      <c r="G15" s="443">
        <v>546.51128200000005</v>
      </c>
      <c r="H15" s="443">
        <v>41.492184000000002</v>
      </c>
      <c r="I15" s="443">
        <v>590.55503599999997</v>
      </c>
      <c r="J15" s="443">
        <v>0</v>
      </c>
      <c r="K15" s="443">
        <v>0</v>
      </c>
      <c r="L15" s="443">
        <v>0</v>
      </c>
      <c r="M15" s="443">
        <v>0</v>
      </c>
      <c r="N15" s="436"/>
    </row>
    <row r="16" spans="1:26" s="444" customFormat="1" ht="64.5" customHeight="1">
      <c r="A16" s="442" t="s">
        <v>1029</v>
      </c>
      <c r="B16" s="443">
        <v>94078.950798999998</v>
      </c>
      <c r="C16" s="443">
        <v>91457.316076000003</v>
      </c>
      <c r="D16" s="443">
        <v>446348.10108099994</v>
      </c>
      <c r="E16" s="443">
        <v>631884.36795599991</v>
      </c>
      <c r="F16" s="443">
        <v>1620.5406379999999</v>
      </c>
      <c r="G16" s="443">
        <v>343736.882675</v>
      </c>
      <c r="H16" s="443">
        <v>134152.93008699999</v>
      </c>
      <c r="I16" s="443">
        <v>479510.35339999996</v>
      </c>
      <c r="J16" s="443">
        <v>23.31795</v>
      </c>
      <c r="K16" s="443">
        <v>216.44529600000001</v>
      </c>
      <c r="L16" s="443">
        <v>0</v>
      </c>
      <c r="M16" s="443">
        <v>239.76324600000001</v>
      </c>
      <c r="N16" s="436"/>
    </row>
    <row r="17" spans="1:14" s="444" customFormat="1" ht="64.5" customHeight="1">
      <c r="A17" s="442" t="s">
        <v>1030</v>
      </c>
      <c r="B17" s="443">
        <v>164384.59872899999</v>
      </c>
      <c r="C17" s="443">
        <v>472357.58928700001</v>
      </c>
      <c r="D17" s="443">
        <v>354632.78485399997</v>
      </c>
      <c r="E17" s="443">
        <v>991374.97287000006</v>
      </c>
      <c r="F17" s="443">
        <v>22347.275749</v>
      </c>
      <c r="G17" s="443">
        <v>1206181.011345</v>
      </c>
      <c r="H17" s="443">
        <v>117700.62531600001</v>
      </c>
      <c r="I17" s="443">
        <v>1346228.9124100001</v>
      </c>
      <c r="J17" s="443">
        <v>15639.218674</v>
      </c>
      <c r="K17" s="443">
        <v>1856.216365</v>
      </c>
      <c r="L17" s="443">
        <v>0</v>
      </c>
      <c r="M17" s="443">
        <v>17495.435039</v>
      </c>
      <c r="N17" s="436"/>
    </row>
    <row r="18" spans="1:14" s="444" customFormat="1" ht="64.5" customHeight="1">
      <c r="A18" s="442" t="s">
        <v>1031</v>
      </c>
      <c r="B18" s="443">
        <v>73.459999999999994</v>
      </c>
      <c r="C18" s="443">
        <v>862.99114300000008</v>
      </c>
      <c r="D18" s="443">
        <v>2025.0882620000002</v>
      </c>
      <c r="E18" s="443">
        <v>2961.539405</v>
      </c>
      <c r="F18" s="443">
        <v>209.67214999999999</v>
      </c>
      <c r="G18" s="443">
        <v>41301.364066000002</v>
      </c>
      <c r="H18" s="443">
        <v>4591.1811820000003</v>
      </c>
      <c r="I18" s="443">
        <v>46102.217398000001</v>
      </c>
      <c r="J18" s="443">
        <v>0</v>
      </c>
      <c r="K18" s="443">
        <v>0</v>
      </c>
      <c r="L18" s="443">
        <v>0</v>
      </c>
      <c r="M18" s="443">
        <v>0</v>
      </c>
      <c r="N18" s="436"/>
    </row>
    <row r="19" spans="1:14" s="444" customFormat="1" ht="64.5" customHeight="1">
      <c r="A19" s="442" t="s">
        <v>1032</v>
      </c>
      <c r="B19" s="443">
        <v>23568.567298000002</v>
      </c>
      <c r="C19" s="443">
        <v>18423.345706</v>
      </c>
      <c r="D19" s="443">
        <v>5671.6414770000001</v>
      </c>
      <c r="E19" s="443">
        <v>47663.554480999999</v>
      </c>
      <c r="F19" s="443">
        <v>163.40090000000001</v>
      </c>
      <c r="G19" s="443">
        <v>164446.11041699999</v>
      </c>
      <c r="H19" s="443">
        <v>39251.122656000007</v>
      </c>
      <c r="I19" s="443">
        <v>203860.63397299999</v>
      </c>
      <c r="J19" s="443">
        <v>0</v>
      </c>
      <c r="K19" s="443">
        <v>6.9000000000000008E-3</v>
      </c>
      <c r="L19" s="443">
        <v>0</v>
      </c>
      <c r="M19" s="443">
        <v>6.9000000000000008E-3</v>
      </c>
      <c r="N19" s="436"/>
    </row>
    <row r="20" spans="1:14" s="444" customFormat="1" ht="64.5" customHeight="1">
      <c r="A20" s="442" t="s">
        <v>1033</v>
      </c>
      <c r="B20" s="443">
        <v>20953.345809999999</v>
      </c>
      <c r="C20" s="443">
        <v>21479.364240999999</v>
      </c>
      <c r="D20" s="443">
        <v>741.41330600000003</v>
      </c>
      <c r="E20" s="443">
        <v>43174.123357000004</v>
      </c>
      <c r="F20" s="443">
        <v>3328.4381960000001</v>
      </c>
      <c r="G20" s="443">
        <v>2008.3310430000001</v>
      </c>
      <c r="H20" s="443">
        <v>170.88941299999999</v>
      </c>
      <c r="I20" s="443">
        <v>5507.6586520000001</v>
      </c>
      <c r="J20" s="443">
        <v>14764.145279999999</v>
      </c>
      <c r="K20" s="443">
        <v>20827.611359999999</v>
      </c>
      <c r="L20" s="443">
        <v>0</v>
      </c>
      <c r="M20" s="443">
        <v>35591.75664</v>
      </c>
      <c r="N20" s="436"/>
    </row>
    <row r="21" spans="1:14" s="444" customFormat="1" ht="64.5" customHeight="1">
      <c r="A21" s="442" t="s">
        <v>1034</v>
      </c>
      <c r="B21" s="443">
        <v>33092.695233999999</v>
      </c>
      <c r="C21" s="443">
        <v>84442.369841999986</v>
      </c>
      <c r="D21" s="443">
        <v>757459.92542700004</v>
      </c>
      <c r="E21" s="443">
        <v>874994.99050299998</v>
      </c>
      <c r="F21" s="443">
        <v>1104.0401550000001</v>
      </c>
      <c r="G21" s="443">
        <v>319309.91047899995</v>
      </c>
      <c r="H21" s="443">
        <v>128905.33283499999</v>
      </c>
      <c r="I21" s="443">
        <v>449319.28346899996</v>
      </c>
      <c r="J21" s="443">
        <v>166.26122800000002</v>
      </c>
      <c r="K21" s="443">
        <v>49.713697000000003</v>
      </c>
      <c r="L21" s="443">
        <v>0</v>
      </c>
      <c r="M21" s="443">
        <v>215.97492499999998</v>
      </c>
      <c r="N21" s="436"/>
    </row>
    <row r="22" spans="1:14" s="444" customFormat="1" ht="64.5" customHeight="1">
      <c r="A22" s="442" t="s">
        <v>1035</v>
      </c>
      <c r="B22" s="443">
        <v>32.549999999999997</v>
      </c>
      <c r="C22" s="443">
        <v>301.08494999999999</v>
      </c>
      <c r="D22" s="443">
        <v>115.523</v>
      </c>
      <c r="E22" s="443">
        <v>449.15795000000003</v>
      </c>
      <c r="F22" s="443">
        <v>6.4191199999999995</v>
      </c>
      <c r="G22" s="443">
        <v>818.70490899999993</v>
      </c>
      <c r="H22" s="443">
        <v>260.46817800000002</v>
      </c>
      <c r="I22" s="443">
        <v>1085.5922069999999</v>
      </c>
      <c r="J22" s="443">
        <v>0</v>
      </c>
      <c r="K22" s="443">
        <v>0</v>
      </c>
      <c r="L22" s="443">
        <v>0</v>
      </c>
      <c r="M22" s="443">
        <v>0</v>
      </c>
      <c r="N22" s="436"/>
    </row>
    <row r="23" spans="1:14" s="444" customFormat="1" ht="64.5" customHeight="1">
      <c r="A23" s="442" t="s">
        <v>1036</v>
      </c>
      <c r="B23" s="443">
        <v>75.541619999999995</v>
      </c>
      <c r="C23" s="443">
        <v>743.25770199999999</v>
      </c>
      <c r="D23" s="443">
        <v>554.81498499999998</v>
      </c>
      <c r="E23" s="443">
        <v>1373.6143070000001</v>
      </c>
      <c r="F23" s="443">
        <v>298.11028999999996</v>
      </c>
      <c r="G23" s="443">
        <v>6142.3058329999994</v>
      </c>
      <c r="H23" s="443">
        <v>260.617097</v>
      </c>
      <c r="I23" s="443">
        <v>6701.0332199999993</v>
      </c>
      <c r="J23" s="443">
        <v>0</v>
      </c>
      <c r="K23" s="443">
        <v>0</v>
      </c>
      <c r="L23" s="443">
        <v>0</v>
      </c>
      <c r="M23" s="443">
        <v>0</v>
      </c>
      <c r="N23" s="436"/>
    </row>
    <row r="24" spans="1:14" s="444" customFormat="1" ht="64.5" customHeight="1">
      <c r="A24" s="442" t="s">
        <v>1037</v>
      </c>
      <c r="B24" s="443">
        <v>1412.2956669999999</v>
      </c>
      <c r="C24" s="443">
        <v>3782.624468</v>
      </c>
      <c r="D24" s="443">
        <v>5243.1664309999996</v>
      </c>
      <c r="E24" s="443">
        <v>10438.086566</v>
      </c>
      <c r="F24" s="443">
        <v>1616.3311100000001</v>
      </c>
      <c r="G24" s="443">
        <v>74822.998275999998</v>
      </c>
      <c r="H24" s="443">
        <v>6729.3153540000003</v>
      </c>
      <c r="I24" s="443">
        <v>83168.644739999989</v>
      </c>
      <c r="J24" s="443">
        <v>0</v>
      </c>
      <c r="K24" s="443">
        <v>1977.9517139999998</v>
      </c>
      <c r="L24" s="443">
        <v>0</v>
      </c>
      <c r="M24" s="443">
        <v>1977.9517139999998</v>
      </c>
      <c r="N24" s="436"/>
    </row>
    <row r="25" spans="1:14" s="444" customFormat="1" ht="64.5" customHeight="1">
      <c r="A25" s="442" t="s">
        <v>1038</v>
      </c>
      <c r="B25" s="443">
        <v>0</v>
      </c>
      <c r="C25" s="443">
        <v>0</v>
      </c>
      <c r="D25" s="443">
        <v>13.8</v>
      </c>
      <c r="E25" s="443">
        <v>13.8</v>
      </c>
      <c r="F25" s="443">
        <v>0</v>
      </c>
      <c r="G25" s="443">
        <v>0</v>
      </c>
      <c r="H25" s="443">
        <v>0</v>
      </c>
      <c r="I25" s="443">
        <v>0</v>
      </c>
      <c r="J25" s="443">
        <v>0</v>
      </c>
      <c r="K25" s="443">
        <v>0</v>
      </c>
      <c r="L25" s="443">
        <v>0</v>
      </c>
      <c r="M25" s="443">
        <v>0</v>
      </c>
      <c r="N25" s="436"/>
    </row>
    <row r="26" spans="1:14" s="444" customFormat="1" ht="64.5" customHeight="1">
      <c r="A26" s="442" t="s">
        <v>1039</v>
      </c>
      <c r="B26" s="443">
        <v>0</v>
      </c>
      <c r="C26" s="443">
        <v>34.5</v>
      </c>
      <c r="D26" s="443">
        <v>6.5</v>
      </c>
      <c r="E26" s="443">
        <v>41</v>
      </c>
      <c r="F26" s="443">
        <v>0</v>
      </c>
      <c r="G26" s="443">
        <v>0</v>
      </c>
      <c r="H26" s="443">
        <v>83.060061000000005</v>
      </c>
      <c r="I26" s="443">
        <v>83.060061000000005</v>
      </c>
      <c r="J26" s="443">
        <v>0</v>
      </c>
      <c r="K26" s="443">
        <v>0</v>
      </c>
      <c r="L26" s="443">
        <v>0</v>
      </c>
      <c r="M26" s="443">
        <v>0</v>
      </c>
      <c r="N26" s="436"/>
    </row>
    <row r="27" spans="1:14" s="449" customFormat="1" ht="98.25" customHeight="1">
      <c r="A27" s="446" t="s">
        <v>1040</v>
      </c>
      <c r="B27" s="447">
        <v>284.05463000000003</v>
      </c>
      <c r="C27" s="447">
        <v>440.27699999999999</v>
      </c>
      <c r="D27" s="447">
        <v>384.2312</v>
      </c>
      <c r="E27" s="447">
        <v>1108.5628300000001</v>
      </c>
      <c r="F27" s="447">
        <v>0</v>
      </c>
      <c r="G27" s="447">
        <v>301.31219599999997</v>
      </c>
      <c r="H27" s="447">
        <v>0</v>
      </c>
      <c r="I27" s="447">
        <v>301.31219599999997</v>
      </c>
      <c r="J27" s="447">
        <v>0</v>
      </c>
      <c r="K27" s="447">
        <v>0</v>
      </c>
      <c r="L27" s="447">
        <v>0</v>
      </c>
      <c r="M27" s="447">
        <v>0</v>
      </c>
      <c r="N27" s="448"/>
    </row>
    <row r="28" spans="1:14" s="449" customFormat="1" ht="38.25" customHeight="1">
      <c r="A28" s="450" t="s">
        <v>1059</v>
      </c>
      <c r="B28" s="451">
        <f t="shared" ref="B28:M28" si="0">SUM(B10:B27)</f>
        <v>449084.81298199994</v>
      </c>
      <c r="C28" s="451">
        <f t="shared" si="0"/>
        <v>751494.61067800003</v>
      </c>
      <c r="D28" s="451">
        <f t="shared" si="0"/>
        <v>1605437.0709569999</v>
      </c>
      <c r="E28" s="451">
        <f t="shared" si="0"/>
        <v>2806016.4946169993</v>
      </c>
      <c r="F28" s="451">
        <f t="shared" si="0"/>
        <v>36248.932316999999</v>
      </c>
      <c r="G28" s="451">
        <f t="shared" si="0"/>
        <v>2705240.9133509998</v>
      </c>
      <c r="H28" s="451">
        <f t="shared" si="0"/>
        <v>463641.89683700009</v>
      </c>
      <c r="I28" s="451">
        <f t="shared" si="0"/>
        <v>3205131.742505</v>
      </c>
      <c r="J28" s="451">
        <f t="shared" si="0"/>
        <v>83975.385311999999</v>
      </c>
      <c r="K28" s="451">
        <f t="shared" si="0"/>
        <v>37162.690267999998</v>
      </c>
      <c r="L28" s="451">
        <f t="shared" si="0"/>
        <v>4223.5031100000006</v>
      </c>
      <c r="M28" s="451">
        <f t="shared" si="0"/>
        <v>125361.57868999998</v>
      </c>
      <c r="N28" s="448"/>
    </row>
    <row r="29" spans="1:14" ht="11.25" customHeight="1" thickBot="1">
      <c r="A29" s="452"/>
      <c r="B29" s="453"/>
      <c r="C29" s="454"/>
      <c r="D29" s="454"/>
      <c r="E29" s="454"/>
      <c r="F29" s="454"/>
      <c r="G29" s="454"/>
      <c r="H29" s="453"/>
      <c r="I29" s="453"/>
      <c r="J29" s="453"/>
      <c r="K29" s="453"/>
      <c r="L29" s="453"/>
      <c r="M29" s="453"/>
    </row>
    <row r="30" spans="1:14" s="458" customFormat="1" ht="27.75" customHeight="1" thickTop="1">
      <c r="A30" s="455" t="s">
        <v>1043</v>
      </c>
      <c r="B30" s="456"/>
      <c r="C30" s="457"/>
      <c r="D30" s="457"/>
      <c r="E30" s="457"/>
      <c r="F30" s="457"/>
      <c r="G30" s="457"/>
      <c r="H30" s="456"/>
      <c r="I30" s="456"/>
      <c r="N30" s="459"/>
    </row>
    <row r="31" spans="1:14" ht="24.75" customHeight="1">
      <c r="A31" s="455"/>
      <c r="B31" s="245"/>
      <c r="C31" s="294"/>
      <c r="D31" s="294"/>
      <c r="E31" s="294"/>
      <c r="F31" s="294"/>
      <c r="G31" s="294"/>
      <c r="H31" s="294"/>
      <c r="I31" s="217"/>
      <c r="J31" s="293"/>
      <c r="K31" s="293"/>
      <c r="L31" s="293"/>
      <c r="M31" s="293"/>
    </row>
    <row r="32" spans="1:14" ht="22.5" hidden="1" customHeight="1">
      <c r="A32" s="455"/>
      <c r="B32" s="245"/>
      <c r="C32" s="294"/>
      <c r="D32" s="294"/>
      <c r="E32" s="294"/>
      <c r="F32" s="294"/>
      <c r="G32" s="294"/>
      <c r="H32" s="294"/>
      <c r="I32" s="217"/>
      <c r="J32" s="293"/>
      <c r="K32" s="293"/>
      <c r="L32" s="293"/>
      <c r="M32" s="293"/>
    </row>
    <row r="33" spans="1:13" ht="13.5" hidden="1" customHeight="1">
      <c r="A33" s="292"/>
      <c r="B33" s="245"/>
      <c r="C33" s="294"/>
      <c r="D33" s="294"/>
      <c r="E33" s="294"/>
      <c r="F33" s="294"/>
      <c r="G33" s="294"/>
      <c r="H33" s="294"/>
      <c r="I33" s="217"/>
      <c r="J33" s="293"/>
      <c r="K33" s="293"/>
      <c r="L33" s="293"/>
      <c r="M33" s="293"/>
    </row>
    <row r="34" spans="1:13" ht="13.5" hidden="1" customHeight="1">
      <c r="A34" s="292"/>
      <c r="B34" s="245"/>
      <c r="C34" s="294"/>
      <c r="D34" s="294"/>
      <c r="E34" s="294"/>
      <c r="F34" s="294"/>
      <c r="G34" s="294"/>
      <c r="H34" s="294"/>
      <c r="I34" s="217"/>
      <c r="J34" s="293"/>
      <c r="K34" s="293"/>
      <c r="L34" s="293"/>
      <c r="M34" s="293"/>
    </row>
    <row r="35" spans="1:13" ht="13.5" hidden="1" customHeight="1">
      <c r="A35" s="292"/>
      <c r="B35" s="245"/>
      <c r="C35" s="294"/>
      <c r="D35" s="294"/>
      <c r="E35" s="294"/>
      <c r="F35" s="294"/>
      <c r="G35" s="294"/>
      <c r="H35" s="294"/>
      <c r="I35" s="217"/>
      <c r="J35" s="293"/>
      <c r="K35" s="293"/>
      <c r="L35" s="293"/>
      <c r="M35" s="293"/>
    </row>
    <row r="36" spans="1:13" ht="13.5" hidden="1" customHeight="1">
      <c r="A36" s="292"/>
      <c r="B36" s="245"/>
      <c r="C36" s="294"/>
      <c r="D36" s="294"/>
      <c r="E36" s="294"/>
      <c r="F36" s="294"/>
      <c r="G36" s="294"/>
      <c r="H36" s="294"/>
      <c r="I36" s="217"/>
      <c r="J36" s="293"/>
      <c r="K36" s="293"/>
      <c r="L36" s="293"/>
      <c r="M36" s="293"/>
    </row>
    <row r="37" spans="1:13" ht="13.5" hidden="1" customHeight="1">
      <c r="A37" s="298"/>
      <c r="B37" s="142"/>
      <c r="C37" s="294"/>
      <c r="D37" s="294"/>
      <c r="E37" s="294"/>
      <c r="F37" s="294"/>
      <c r="G37" s="294"/>
      <c r="H37" s="294"/>
      <c r="I37" s="217"/>
      <c r="J37" s="293"/>
      <c r="K37" s="293"/>
      <c r="L37" s="293"/>
      <c r="M37" s="293"/>
    </row>
    <row r="38" spans="1:13" ht="13.5" hidden="1" customHeight="1">
      <c r="A38" s="292"/>
      <c r="B38" s="142"/>
      <c r="C38" s="294"/>
      <c r="D38" s="294"/>
      <c r="E38" s="294"/>
      <c r="F38" s="294"/>
      <c r="G38" s="294"/>
      <c r="H38" s="294"/>
      <c r="I38" s="217"/>
      <c r="J38" s="293"/>
      <c r="K38" s="293"/>
      <c r="L38" s="293"/>
      <c r="M38" s="293"/>
    </row>
    <row r="39" spans="1:13" ht="13.5" hidden="1" customHeight="1">
      <c r="A39" s="292"/>
      <c r="B39" s="142"/>
      <c r="C39" s="294"/>
      <c r="D39" s="294"/>
      <c r="E39" s="294"/>
      <c r="F39" s="294"/>
      <c r="G39" s="294"/>
      <c r="H39" s="294"/>
      <c r="I39" s="217"/>
      <c r="J39" s="293"/>
      <c r="K39" s="293"/>
      <c r="L39" s="293"/>
      <c r="M39" s="293"/>
    </row>
    <row r="40" spans="1:13" ht="13.5" hidden="1" customHeight="1">
      <c r="A40" s="292"/>
      <c r="B40" s="142"/>
      <c r="C40" s="294"/>
      <c r="D40" s="294"/>
      <c r="E40" s="294"/>
      <c r="F40" s="294"/>
      <c r="G40" s="294"/>
      <c r="H40" s="294"/>
      <c r="I40" s="217"/>
      <c r="J40" s="293"/>
      <c r="K40" s="293"/>
      <c r="L40" s="293"/>
      <c r="M40" s="293"/>
    </row>
    <row r="41" spans="1:13" ht="13.5" hidden="1" customHeight="1">
      <c r="A41" s="292"/>
      <c r="B41" s="142"/>
      <c r="C41" s="294"/>
      <c r="D41" s="294"/>
      <c r="E41" s="294"/>
      <c r="F41" s="294"/>
      <c r="G41" s="294"/>
      <c r="H41" s="294"/>
      <c r="I41" s="217"/>
      <c r="J41" s="293"/>
      <c r="K41" s="293"/>
      <c r="L41" s="293"/>
      <c r="M41" s="293"/>
    </row>
    <row r="42" spans="1:13" ht="13.5" hidden="1" customHeight="1">
      <c r="A42" s="292"/>
      <c r="B42" s="142"/>
      <c r="C42" s="294"/>
      <c r="D42" s="294"/>
      <c r="E42" s="294"/>
      <c r="F42" s="294"/>
      <c r="G42" s="294"/>
      <c r="H42" s="294"/>
      <c r="I42" s="217"/>
      <c r="J42" s="293"/>
      <c r="K42" s="293"/>
      <c r="L42" s="293"/>
      <c r="M42" s="293"/>
    </row>
    <row r="43" spans="1:13" ht="13.5" hidden="1" customHeight="1">
      <c r="A43" s="298"/>
      <c r="B43" s="142"/>
      <c r="C43" s="294"/>
      <c r="D43" s="294"/>
      <c r="E43" s="294"/>
      <c r="F43" s="294"/>
      <c r="G43" s="294"/>
      <c r="H43" s="294"/>
      <c r="I43" s="217"/>
      <c r="J43" s="293"/>
      <c r="K43" s="293"/>
      <c r="L43" s="293"/>
      <c r="M43" s="293"/>
    </row>
    <row r="44" spans="1:13" ht="13.5" hidden="1" customHeight="1">
      <c r="A44" s="292"/>
      <c r="B44" s="245"/>
      <c r="C44" s="294"/>
      <c r="D44" s="294"/>
      <c r="E44" s="294"/>
      <c r="F44" s="294"/>
      <c r="G44" s="294"/>
      <c r="H44" s="294"/>
      <c r="I44" s="217"/>
      <c r="J44" s="293"/>
      <c r="K44" s="293"/>
      <c r="L44" s="293"/>
      <c r="M44" s="293"/>
    </row>
    <row r="45" spans="1:13" ht="13.5" hidden="1" customHeight="1">
      <c r="A45" s="292"/>
      <c r="B45" s="245"/>
      <c r="C45" s="294"/>
      <c r="D45" s="294"/>
      <c r="E45" s="294"/>
      <c r="F45" s="294"/>
      <c r="G45" s="294"/>
      <c r="H45" s="294"/>
      <c r="I45" s="217"/>
      <c r="J45" s="293"/>
      <c r="K45" s="293"/>
      <c r="L45" s="293"/>
      <c r="M45" s="293"/>
    </row>
    <row r="46" spans="1:13" ht="13.5" hidden="1" customHeight="1">
      <c r="A46" s="292"/>
      <c r="B46" s="245"/>
      <c r="C46" s="294"/>
      <c r="D46" s="294"/>
      <c r="E46" s="294"/>
      <c r="F46" s="294"/>
      <c r="G46" s="294"/>
      <c r="H46" s="294"/>
      <c r="I46" s="217"/>
      <c r="J46" s="293"/>
      <c r="K46" s="293"/>
      <c r="L46" s="293"/>
      <c r="M46" s="293"/>
    </row>
    <row r="47" spans="1:13" ht="13.5" hidden="1" customHeight="1">
      <c r="A47" s="298"/>
      <c r="B47" s="245"/>
      <c r="C47" s="294"/>
      <c r="D47" s="294"/>
      <c r="E47" s="294"/>
      <c r="F47" s="294"/>
      <c r="G47" s="294"/>
      <c r="H47" s="294"/>
      <c r="I47" s="217"/>
      <c r="J47" s="293"/>
      <c r="K47" s="293"/>
      <c r="L47" s="293"/>
      <c r="M47" s="293"/>
    </row>
    <row r="48" spans="1:13" ht="13.5" hidden="1" customHeight="1">
      <c r="A48" s="292"/>
      <c r="B48" s="245"/>
      <c r="C48" s="294"/>
      <c r="D48" s="294"/>
      <c r="E48" s="294"/>
      <c r="F48" s="294"/>
      <c r="G48" s="294"/>
      <c r="H48" s="294"/>
      <c r="I48" s="217"/>
      <c r="J48" s="293"/>
      <c r="K48" s="293"/>
      <c r="L48" s="293"/>
      <c r="M48" s="293"/>
    </row>
    <row r="49" spans="1:13" ht="13.5" hidden="1" customHeight="1">
      <c r="A49" s="292"/>
      <c r="B49" s="245"/>
      <c r="C49" s="294"/>
      <c r="D49" s="294"/>
      <c r="E49" s="294"/>
      <c r="F49" s="294"/>
      <c r="G49" s="294"/>
      <c r="H49" s="294"/>
      <c r="I49" s="217"/>
      <c r="J49" s="293"/>
      <c r="K49" s="293"/>
      <c r="L49" s="293"/>
      <c r="M49" s="293"/>
    </row>
    <row r="50" spans="1:13" ht="13.5" hidden="1" customHeight="1">
      <c r="A50" s="292"/>
      <c r="B50" s="245"/>
      <c r="C50" s="294"/>
      <c r="D50" s="294"/>
      <c r="E50" s="294"/>
      <c r="F50" s="294"/>
      <c r="G50" s="294"/>
      <c r="H50" s="294"/>
      <c r="I50" s="217"/>
      <c r="J50" s="293"/>
      <c r="K50" s="293"/>
      <c r="L50" s="293"/>
      <c r="M50" s="293"/>
    </row>
    <row r="51" spans="1:13" ht="13.5" hidden="1" customHeight="1">
      <c r="A51" s="292"/>
      <c r="B51" s="245"/>
      <c r="C51" s="294"/>
      <c r="D51" s="294"/>
      <c r="E51" s="294"/>
      <c r="F51" s="294"/>
      <c r="G51" s="294"/>
      <c r="H51" s="294"/>
      <c r="I51" s="217"/>
      <c r="J51" s="293"/>
      <c r="K51" s="293"/>
      <c r="L51" s="293"/>
      <c r="M51" s="293"/>
    </row>
    <row r="52" spans="1:13" ht="13.5" hidden="1" customHeight="1">
      <c r="A52" s="298"/>
      <c r="B52" s="245"/>
      <c r="C52" s="294"/>
      <c r="D52" s="294"/>
      <c r="E52" s="294"/>
      <c r="F52" s="294"/>
      <c r="G52" s="294"/>
      <c r="H52" s="294"/>
      <c r="I52" s="217"/>
      <c r="J52" s="293"/>
      <c r="K52" s="293"/>
      <c r="L52" s="293"/>
      <c r="M52" s="293"/>
    </row>
    <row r="53" spans="1:13" ht="13.5" hidden="1" customHeight="1">
      <c r="A53" s="292"/>
      <c r="B53" s="245"/>
      <c r="C53" s="294"/>
      <c r="D53" s="294"/>
      <c r="E53" s="294"/>
      <c r="F53" s="294"/>
      <c r="G53" s="294"/>
      <c r="H53" s="294"/>
      <c r="I53" s="217"/>
      <c r="J53" s="293"/>
      <c r="K53" s="293"/>
      <c r="L53" s="293"/>
      <c r="M53" s="293"/>
    </row>
    <row r="54" spans="1:13" ht="13.5" hidden="1" customHeight="1">
      <c r="A54" s="292"/>
      <c r="B54" s="245"/>
      <c r="C54" s="294"/>
      <c r="D54" s="294"/>
      <c r="E54" s="294"/>
      <c r="F54" s="294"/>
      <c r="G54" s="294"/>
      <c r="H54" s="294"/>
      <c r="I54" s="217"/>
      <c r="J54" s="293"/>
      <c r="K54" s="293"/>
      <c r="L54" s="293"/>
      <c r="M54" s="293"/>
    </row>
    <row r="55" spans="1:13" ht="13.5" hidden="1" customHeight="1">
      <c r="A55" s="292"/>
      <c r="B55" s="245"/>
      <c r="C55" s="294"/>
      <c r="D55" s="294"/>
      <c r="E55" s="294"/>
      <c r="F55" s="294"/>
      <c r="G55" s="294"/>
      <c r="H55" s="294"/>
      <c r="I55" s="217"/>
      <c r="J55" s="293"/>
      <c r="K55" s="293"/>
      <c r="L55" s="293"/>
      <c r="M55" s="293"/>
    </row>
    <row r="56" spans="1:13" ht="9" hidden="1" customHeight="1">
      <c r="A56" s="296"/>
      <c r="B56" s="245"/>
      <c r="C56" s="294"/>
      <c r="D56" s="294"/>
      <c r="E56" s="294"/>
      <c r="F56" s="294"/>
      <c r="G56" s="294"/>
      <c r="H56" s="294"/>
      <c r="I56" s="217"/>
      <c r="J56" s="293"/>
      <c r="K56" s="293"/>
      <c r="L56" s="293"/>
      <c r="M56" s="293"/>
    </row>
    <row r="57" spans="1:13" ht="9" hidden="1" customHeight="1">
      <c r="A57" s="296"/>
      <c r="B57" s="245"/>
      <c r="C57" s="294"/>
      <c r="D57" s="294"/>
      <c r="E57" s="294"/>
      <c r="F57" s="294"/>
      <c r="G57" s="294"/>
      <c r="H57" s="294"/>
      <c r="I57" s="217"/>
      <c r="J57" s="293"/>
      <c r="K57" s="293"/>
      <c r="L57" s="293"/>
      <c r="M57" s="293"/>
    </row>
    <row r="58" spans="1:13" ht="9" hidden="1" customHeight="1">
      <c r="A58" s="296"/>
      <c r="B58" s="245"/>
      <c r="C58" s="294"/>
      <c r="D58" s="294"/>
      <c r="E58" s="294"/>
      <c r="F58" s="294"/>
      <c r="G58" s="294"/>
      <c r="H58" s="294"/>
      <c r="I58" s="217"/>
      <c r="J58" s="293"/>
      <c r="K58" s="293"/>
      <c r="L58" s="293"/>
      <c r="M58" s="293"/>
    </row>
    <row r="59" spans="1:13" ht="9" hidden="1" customHeight="1">
      <c r="A59" s="296"/>
      <c r="B59" s="245"/>
      <c r="C59" s="294"/>
      <c r="D59" s="294"/>
      <c r="E59" s="294"/>
      <c r="F59" s="294"/>
      <c r="G59" s="294"/>
      <c r="H59" s="294"/>
      <c r="I59" s="217"/>
      <c r="J59" s="293"/>
      <c r="K59" s="293"/>
      <c r="L59" s="293"/>
      <c r="M59" s="293"/>
    </row>
    <row r="60" spans="1:13" ht="9" hidden="1" customHeight="1">
      <c r="A60" s="297"/>
      <c r="B60" s="245"/>
      <c r="C60" s="294"/>
      <c r="D60" s="294"/>
      <c r="E60" s="294"/>
      <c r="F60" s="294"/>
      <c r="G60" s="294"/>
      <c r="H60" s="294"/>
      <c r="I60" s="217"/>
      <c r="J60" s="293"/>
      <c r="K60" s="293"/>
      <c r="L60" s="293"/>
      <c r="M60" s="293"/>
    </row>
    <row r="61" spans="1:13" ht="9" hidden="1" customHeight="1">
      <c r="A61" s="297"/>
      <c r="C61" s="294"/>
      <c r="D61" s="294"/>
      <c r="E61" s="294"/>
      <c r="F61" s="294"/>
      <c r="G61" s="294"/>
      <c r="H61" s="294"/>
      <c r="I61" s="293"/>
      <c r="J61" s="293"/>
      <c r="K61" s="293"/>
      <c r="L61" s="293"/>
      <c r="M61" s="293"/>
    </row>
    <row r="62" spans="1:13" ht="9" hidden="1" customHeight="1">
      <c r="A62" s="298"/>
      <c r="C62" s="294"/>
      <c r="D62" s="294"/>
      <c r="E62" s="294"/>
      <c r="F62" s="294"/>
      <c r="G62" s="294"/>
      <c r="H62" s="294"/>
      <c r="I62" s="293"/>
      <c r="J62" s="293"/>
      <c r="K62" s="293"/>
      <c r="L62" s="293"/>
      <c r="M62" s="293"/>
    </row>
    <row r="63" spans="1:13" ht="9" hidden="1" customHeight="1">
      <c r="A63" s="292"/>
      <c r="C63" s="294"/>
      <c r="D63" s="294"/>
      <c r="E63" s="294"/>
      <c r="F63" s="294"/>
      <c r="G63" s="294"/>
      <c r="H63" s="294"/>
      <c r="I63" s="293"/>
      <c r="J63" s="293"/>
      <c r="K63" s="293"/>
      <c r="L63" s="293"/>
      <c r="M63" s="293"/>
    </row>
    <row r="64" spans="1:13" ht="9" hidden="1" customHeight="1">
      <c r="A64" s="292"/>
      <c r="C64" s="294"/>
      <c r="D64" s="294"/>
      <c r="E64" s="294"/>
      <c r="F64" s="294"/>
      <c r="G64" s="294"/>
      <c r="H64" s="294"/>
      <c r="I64" s="293"/>
      <c r="J64" s="293"/>
      <c r="K64" s="293"/>
      <c r="L64" s="293"/>
      <c r="M64" s="293"/>
    </row>
    <row r="65" spans="1:13" ht="9" hidden="1" customHeight="1">
      <c r="A65" s="292"/>
      <c r="C65" s="294"/>
      <c r="D65" s="294"/>
      <c r="E65" s="294"/>
      <c r="F65" s="294"/>
      <c r="G65" s="294"/>
      <c r="H65" s="294"/>
      <c r="I65" s="293"/>
      <c r="J65" s="293"/>
      <c r="K65" s="293"/>
      <c r="L65" s="293"/>
      <c r="M65" s="293"/>
    </row>
    <row r="66" spans="1:13" ht="9" hidden="1" customHeight="1">
      <c r="A66" s="292"/>
      <c r="C66" s="294"/>
      <c r="D66" s="294"/>
      <c r="E66" s="294"/>
      <c r="F66" s="294"/>
      <c r="G66" s="294"/>
      <c r="H66" s="294"/>
      <c r="I66" s="293"/>
      <c r="J66" s="293"/>
      <c r="K66" s="293"/>
      <c r="L66" s="293"/>
      <c r="M66" s="293"/>
    </row>
    <row r="67" spans="1:13" ht="9" hidden="1" customHeight="1">
      <c r="A67" s="296"/>
      <c r="C67" s="294"/>
      <c r="D67" s="294"/>
      <c r="E67" s="294"/>
      <c r="F67" s="294"/>
      <c r="G67" s="294"/>
      <c r="H67" s="294"/>
      <c r="I67" s="293"/>
      <c r="J67" s="293"/>
      <c r="K67" s="293"/>
      <c r="L67" s="293"/>
      <c r="M67" s="293"/>
    </row>
    <row r="68" spans="1:13" ht="9" hidden="1" customHeight="1">
      <c r="A68" s="298"/>
      <c r="C68" s="294"/>
      <c r="D68" s="294"/>
      <c r="E68" s="294"/>
      <c r="F68" s="294"/>
      <c r="G68" s="294"/>
      <c r="H68" s="294"/>
      <c r="I68" s="293"/>
      <c r="J68" s="293"/>
      <c r="K68" s="293"/>
      <c r="L68" s="293"/>
      <c r="M68" s="293"/>
    </row>
    <row r="69" spans="1:13" ht="9" hidden="1" customHeight="1">
      <c r="A69" s="292"/>
      <c r="C69" s="294"/>
      <c r="D69" s="294"/>
      <c r="E69" s="294"/>
      <c r="F69" s="294"/>
      <c r="G69" s="294"/>
      <c r="H69" s="294"/>
      <c r="I69" s="293"/>
      <c r="J69" s="293"/>
      <c r="K69" s="293"/>
      <c r="L69" s="293"/>
      <c r="M69" s="293"/>
    </row>
    <row r="70" spans="1:13" ht="9" hidden="1" customHeight="1">
      <c r="A70" s="292"/>
      <c r="C70" s="294"/>
      <c r="D70" s="294"/>
      <c r="E70" s="294"/>
      <c r="F70" s="294"/>
      <c r="G70" s="294"/>
      <c r="H70" s="294"/>
      <c r="I70" s="293"/>
      <c r="J70" s="293"/>
      <c r="K70" s="293"/>
      <c r="L70" s="293"/>
      <c r="M70" s="293"/>
    </row>
    <row r="71" spans="1:13" ht="9" hidden="1" customHeight="1">
      <c r="A71" s="292"/>
      <c r="C71" s="294"/>
      <c r="D71" s="294"/>
      <c r="E71" s="294"/>
      <c r="F71" s="294"/>
      <c r="G71" s="294"/>
      <c r="H71" s="294"/>
      <c r="I71" s="293"/>
      <c r="J71" s="293"/>
      <c r="K71" s="293"/>
      <c r="L71" s="293"/>
      <c r="M71" s="293"/>
    </row>
    <row r="72" spans="1:13" ht="9" hidden="1" customHeight="1">
      <c r="A72" s="292"/>
      <c r="C72" s="294"/>
      <c r="D72" s="294"/>
      <c r="E72" s="294"/>
      <c r="F72" s="294"/>
      <c r="G72" s="294"/>
      <c r="H72" s="294"/>
      <c r="I72" s="293"/>
      <c r="J72" s="293"/>
      <c r="K72" s="293"/>
      <c r="L72" s="293"/>
      <c r="M72" s="293"/>
    </row>
    <row r="73" spans="1:13" ht="9" hidden="1" customHeight="1">
      <c r="A73" s="296"/>
      <c r="C73" s="294"/>
      <c r="D73" s="294"/>
      <c r="E73" s="294"/>
      <c r="F73" s="294"/>
      <c r="G73" s="294"/>
      <c r="H73" s="294"/>
      <c r="I73" s="293"/>
      <c r="J73" s="293"/>
      <c r="K73" s="293"/>
      <c r="L73" s="293"/>
      <c r="M73" s="293"/>
    </row>
    <row r="74" spans="1:13" ht="9" hidden="1" customHeight="1">
      <c r="A74" s="298"/>
      <c r="C74" s="294"/>
      <c r="D74" s="294"/>
      <c r="E74" s="294"/>
      <c r="F74" s="294"/>
      <c r="G74" s="294"/>
      <c r="H74" s="294"/>
      <c r="I74" s="293"/>
      <c r="J74" s="293"/>
      <c r="K74" s="293"/>
      <c r="L74" s="293"/>
      <c r="M74" s="293"/>
    </row>
    <row r="75" spans="1:13" ht="9" hidden="1" customHeight="1">
      <c r="A75" s="292"/>
      <c r="C75" s="294"/>
      <c r="D75" s="294"/>
      <c r="E75" s="294"/>
      <c r="F75" s="294"/>
      <c r="G75" s="294"/>
      <c r="H75" s="294"/>
      <c r="I75" s="293"/>
      <c r="J75" s="293"/>
      <c r="K75" s="293"/>
      <c r="L75" s="293"/>
      <c r="M75" s="293"/>
    </row>
    <row r="76" spans="1:13" ht="9" hidden="1" customHeight="1">
      <c r="A76" s="292"/>
      <c r="C76" s="294"/>
      <c r="D76" s="294"/>
      <c r="E76" s="294"/>
      <c r="F76" s="294"/>
      <c r="G76" s="294"/>
      <c r="H76" s="294"/>
      <c r="I76" s="293"/>
      <c r="J76" s="293"/>
      <c r="K76" s="293"/>
      <c r="L76" s="293"/>
      <c r="M76" s="293"/>
    </row>
    <row r="77" spans="1:13" ht="9" hidden="1" customHeight="1">
      <c r="A77" s="292"/>
      <c r="C77" s="294"/>
      <c r="D77" s="294"/>
      <c r="E77" s="294"/>
      <c r="F77" s="294"/>
      <c r="G77" s="294"/>
      <c r="H77" s="294"/>
      <c r="I77" s="293"/>
      <c r="J77" s="293"/>
      <c r="K77" s="293"/>
      <c r="L77" s="293"/>
      <c r="M77" s="293"/>
    </row>
    <row r="78" spans="1:13" ht="9" hidden="1" customHeight="1">
      <c r="A78" s="292"/>
      <c r="C78" s="294"/>
      <c r="D78" s="294"/>
      <c r="E78" s="294"/>
      <c r="F78" s="294"/>
      <c r="G78" s="294"/>
      <c r="H78" s="294"/>
      <c r="I78" s="293"/>
      <c r="J78" s="293"/>
      <c r="K78" s="293"/>
      <c r="L78" s="293"/>
      <c r="M78" s="293"/>
    </row>
    <row r="79" spans="1:13" hidden="1">
      <c r="A79" s="292"/>
      <c r="C79" s="245"/>
      <c r="D79" s="245"/>
      <c r="E79" s="245"/>
      <c r="F79" s="245"/>
      <c r="G79" s="245"/>
      <c r="H79" s="245"/>
    </row>
    <row r="80" spans="1:13" hidden="1">
      <c r="A80" s="292"/>
      <c r="C80" s="245"/>
      <c r="D80" s="245"/>
      <c r="E80" s="245"/>
      <c r="F80" s="245"/>
      <c r="G80" s="245"/>
      <c r="H80" s="245"/>
    </row>
    <row r="81" spans="1:8" hidden="1">
      <c r="A81" s="292"/>
      <c r="C81" s="245"/>
      <c r="D81" s="245"/>
      <c r="E81" s="245"/>
      <c r="F81" s="245"/>
      <c r="G81" s="245"/>
      <c r="H81" s="245"/>
    </row>
    <row r="82" spans="1:8" hidden="1">
      <c r="A82" s="292"/>
      <c r="C82" s="245"/>
      <c r="D82" s="245"/>
      <c r="E82" s="245"/>
      <c r="F82" s="245"/>
      <c r="G82" s="245"/>
      <c r="H82" s="245"/>
    </row>
    <row r="83" spans="1:8" hidden="1">
      <c r="A83" s="296"/>
      <c r="C83" s="245"/>
      <c r="D83" s="245"/>
      <c r="E83" s="245"/>
      <c r="F83" s="245"/>
      <c r="G83" s="245"/>
      <c r="H83" s="245"/>
    </row>
    <row r="84" spans="1:8" hidden="1">
      <c r="A84" s="298"/>
      <c r="C84" s="245"/>
      <c r="D84" s="245"/>
      <c r="E84" s="245"/>
      <c r="F84" s="245"/>
      <c r="G84" s="245"/>
      <c r="H84" s="245"/>
    </row>
    <row r="85" spans="1:8" hidden="1">
      <c r="A85" s="292"/>
      <c r="C85" s="245"/>
      <c r="D85" s="245"/>
      <c r="E85" s="245"/>
      <c r="F85" s="245"/>
      <c r="G85" s="245"/>
      <c r="H85" s="245"/>
    </row>
    <row r="86" spans="1:8" hidden="1">
      <c r="A86" s="292"/>
      <c r="C86" s="245"/>
      <c r="D86" s="245"/>
      <c r="E86" s="245"/>
      <c r="F86" s="245"/>
      <c r="G86" s="245"/>
      <c r="H86" s="245"/>
    </row>
    <row r="87" spans="1:8" hidden="1">
      <c r="A87" s="292"/>
      <c r="C87" s="245"/>
      <c r="D87" s="245"/>
      <c r="E87" s="245"/>
      <c r="F87" s="245"/>
      <c r="G87" s="245"/>
      <c r="H87" s="245"/>
    </row>
    <row r="88" spans="1:8" hidden="1">
      <c r="A88" s="292"/>
      <c r="C88" s="245"/>
      <c r="D88" s="245"/>
      <c r="E88" s="245"/>
      <c r="F88" s="245"/>
      <c r="G88" s="245"/>
      <c r="H88" s="245"/>
    </row>
    <row r="89" spans="1:8" hidden="1">
      <c r="A89" s="292"/>
      <c r="C89" s="245"/>
      <c r="D89" s="245"/>
      <c r="E89" s="245"/>
      <c r="F89" s="245"/>
      <c r="G89" s="245"/>
      <c r="H89" s="245"/>
    </row>
    <row r="90" spans="1:8" hidden="1">
      <c r="A90" s="292"/>
      <c r="C90" s="245"/>
      <c r="D90" s="245"/>
      <c r="E90" s="245"/>
      <c r="F90" s="245"/>
      <c r="G90" s="245"/>
      <c r="H90" s="245"/>
    </row>
    <row r="91" spans="1:8" hidden="1">
      <c r="A91" s="292"/>
      <c r="C91" s="245"/>
      <c r="D91" s="245"/>
      <c r="E91" s="245"/>
      <c r="F91" s="245"/>
      <c r="G91" s="245"/>
      <c r="H91" s="245"/>
    </row>
    <row r="92" spans="1:8" hidden="1">
      <c r="A92" s="292"/>
      <c r="C92" s="245"/>
      <c r="D92" s="245"/>
      <c r="E92" s="245"/>
      <c r="F92" s="245"/>
      <c r="G92" s="245"/>
      <c r="H92" s="245"/>
    </row>
    <row r="93" spans="1:8" hidden="1">
      <c r="A93" s="292"/>
      <c r="C93" s="245"/>
      <c r="D93" s="245"/>
      <c r="E93" s="245"/>
      <c r="F93" s="245"/>
      <c r="G93" s="245"/>
      <c r="H93" s="245"/>
    </row>
    <row r="94" spans="1:8" hidden="1">
      <c r="A94" s="298"/>
      <c r="C94" s="245"/>
      <c r="D94" s="245"/>
      <c r="E94" s="245"/>
      <c r="F94" s="245"/>
      <c r="G94" s="245"/>
      <c r="H94" s="245"/>
    </row>
    <row r="95" spans="1:8" hidden="1">
      <c r="A95" s="292"/>
      <c r="C95" s="245"/>
      <c r="D95" s="245"/>
      <c r="E95" s="245"/>
      <c r="F95" s="245"/>
      <c r="G95" s="245"/>
      <c r="H95" s="245"/>
    </row>
    <row r="96" spans="1:8" hidden="1">
      <c r="A96" s="292"/>
      <c r="C96" s="245"/>
      <c r="D96" s="245"/>
      <c r="E96" s="245"/>
      <c r="F96" s="245"/>
      <c r="G96" s="245"/>
      <c r="H96" s="245"/>
    </row>
    <row r="97" spans="1:8" hidden="1">
      <c r="A97" s="292"/>
      <c r="C97" s="245"/>
      <c r="D97" s="245"/>
      <c r="E97" s="245"/>
      <c r="F97" s="245"/>
      <c r="G97" s="245"/>
      <c r="H97" s="245"/>
    </row>
    <row r="98" spans="1:8" hidden="1">
      <c r="A98" s="299"/>
      <c r="C98" s="245"/>
      <c r="D98" s="245"/>
      <c r="E98" s="245"/>
      <c r="F98" s="245"/>
      <c r="G98" s="245"/>
      <c r="H98" s="245"/>
    </row>
    <row r="99" spans="1:8" hidden="1">
      <c r="A99" s="299"/>
      <c r="C99" s="245"/>
      <c r="D99" s="245"/>
      <c r="E99" s="245"/>
      <c r="F99" s="245"/>
      <c r="G99" s="245"/>
      <c r="H99" s="245"/>
    </row>
    <row r="100" spans="1:8" hidden="1">
      <c r="A100" s="299"/>
      <c r="C100" s="245"/>
      <c r="D100" s="245"/>
      <c r="E100" s="245"/>
      <c r="F100" s="245"/>
      <c r="G100" s="245"/>
      <c r="H100" s="245"/>
    </row>
    <row r="101" spans="1:8" hidden="1">
      <c r="A101" s="299"/>
      <c r="C101" s="245"/>
      <c r="D101" s="245"/>
      <c r="E101" s="245"/>
      <c r="F101" s="245"/>
      <c r="G101" s="245"/>
      <c r="H101" s="245"/>
    </row>
    <row r="102" spans="1:8" hidden="1">
      <c r="A102" s="299"/>
      <c r="C102" s="245"/>
      <c r="D102" s="245"/>
      <c r="E102" s="245"/>
      <c r="F102" s="245"/>
      <c r="G102" s="245"/>
      <c r="H102" s="245"/>
    </row>
    <row r="103" spans="1:8" hidden="1">
      <c r="A103" s="299"/>
      <c r="C103" s="245"/>
      <c r="D103" s="245"/>
      <c r="E103" s="245"/>
      <c r="F103" s="245"/>
      <c r="G103" s="245"/>
      <c r="H103" s="245"/>
    </row>
    <row r="104" spans="1:8" hidden="1">
      <c r="A104" s="299"/>
      <c r="C104" s="245"/>
      <c r="D104" s="245"/>
      <c r="E104" s="245"/>
      <c r="F104" s="245"/>
      <c r="G104" s="245"/>
      <c r="H104" s="245"/>
    </row>
    <row r="105" spans="1:8" hidden="1">
      <c r="A105" s="299"/>
      <c r="C105" s="245"/>
      <c r="D105" s="245"/>
      <c r="E105" s="245"/>
      <c r="F105" s="245"/>
      <c r="G105" s="245"/>
      <c r="H105" s="245"/>
    </row>
    <row r="106" spans="1:8" hidden="1">
      <c r="A106" s="299"/>
      <c r="C106" s="245"/>
      <c r="D106" s="245"/>
      <c r="E106" s="245"/>
      <c r="F106" s="245"/>
      <c r="G106" s="245"/>
      <c r="H106" s="245"/>
    </row>
    <row r="107" spans="1:8" ht="15.75" hidden="1">
      <c r="A107" s="300"/>
      <c r="C107" s="245"/>
      <c r="D107" s="245"/>
      <c r="E107" s="245"/>
      <c r="F107" s="245"/>
      <c r="G107" s="245"/>
      <c r="H107" s="245"/>
    </row>
    <row r="108" spans="1:8" ht="15.75" hidden="1">
      <c r="A108" s="300"/>
      <c r="C108" s="245"/>
      <c r="D108" s="245"/>
      <c r="E108" s="245"/>
      <c r="F108" s="245"/>
      <c r="G108" s="245"/>
      <c r="H108" s="245"/>
    </row>
    <row r="109" spans="1:8" ht="15.75" hidden="1">
      <c r="A109" s="300"/>
      <c r="C109" s="245"/>
      <c r="D109" s="245"/>
      <c r="E109" s="245"/>
      <c r="F109" s="245"/>
      <c r="G109" s="245"/>
      <c r="H109" s="245"/>
    </row>
    <row r="110" spans="1:8" ht="15.75" hidden="1">
      <c r="A110" s="300"/>
      <c r="C110" s="245"/>
      <c r="D110" s="245"/>
      <c r="E110" s="245"/>
      <c r="F110" s="245"/>
      <c r="G110" s="245"/>
      <c r="H110" s="245"/>
    </row>
    <row r="111" spans="1:8" ht="15.75" hidden="1">
      <c r="A111" s="300"/>
      <c r="C111" s="245"/>
      <c r="D111" s="245"/>
      <c r="E111" s="245"/>
      <c r="F111" s="245"/>
      <c r="G111" s="245"/>
      <c r="H111" s="245"/>
    </row>
    <row r="112" spans="1:8" ht="15.75" hidden="1">
      <c r="A112" s="300"/>
      <c r="C112" s="245"/>
      <c r="D112" s="245"/>
      <c r="E112" s="245"/>
      <c r="F112" s="245"/>
      <c r="G112" s="245"/>
      <c r="H112" s="245"/>
    </row>
    <row r="113" spans="1:8" ht="15.75" hidden="1">
      <c r="A113" s="300"/>
      <c r="C113" s="245"/>
      <c r="D113" s="245"/>
      <c r="E113" s="245"/>
      <c r="F113" s="245"/>
      <c r="G113" s="245"/>
      <c r="H113" s="245"/>
    </row>
    <row r="114" spans="1:8" ht="15.75" hidden="1">
      <c r="A114" s="300"/>
      <c r="C114" s="245"/>
      <c r="D114" s="245"/>
      <c r="E114" s="245"/>
      <c r="F114" s="245"/>
      <c r="G114" s="245"/>
      <c r="H114" s="245"/>
    </row>
    <row r="115" spans="1:8" ht="15.75" hidden="1">
      <c r="A115" s="300"/>
      <c r="C115" s="245"/>
      <c r="D115" s="245"/>
      <c r="E115" s="245"/>
      <c r="F115" s="245"/>
      <c r="G115" s="245"/>
      <c r="H115" s="245"/>
    </row>
    <row r="116" spans="1:8" ht="15.75" hidden="1">
      <c r="A116" s="300"/>
      <c r="C116" s="245"/>
      <c r="D116" s="245"/>
      <c r="E116" s="245"/>
      <c r="F116" s="245"/>
      <c r="G116" s="245"/>
      <c r="H116" s="245"/>
    </row>
    <row r="117" spans="1:8" ht="15.75" hidden="1">
      <c r="A117" s="300"/>
      <c r="C117" s="245"/>
      <c r="D117" s="245"/>
      <c r="E117" s="245"/>
      <c r="F117" s="245"/>
      <c r="G117" s="245"/>
      <c r="H117" s="245"/>
    </row>
    <row r="118" spans="1:8" ht="15.75" hidden="1">
      <c r="A118" s="300"/>
      <c r="C118" s="245"/>
      <c r="D118" s="245"/>
      <c r="E118" s="245"/>
      <c r="F118" s="245"/>
      <c r="G118" s="245"/>
      <c r="H118" s="245"/>
    </row>
    <row r="119" spans="1:8" ht="15.75" hidden="1">
      <c r="A119" s="300"/>
      <c r="C119" s="245"/>
      <c r="D119" s="245"/>
      <c r="E119" s="245"/>
      <c r="F119" s="245"/>
      <c r="G119" s="245"/>
      <c r="H119" s="245"/>
    </row>
    <row r="120" spans="1:8" ht="15.75" hidden="1">
      <c r="A120" s="300"/>
    </row>
    <row r="121" spans="1:8" ht="15.75" hidden="1">
      <c r="A121" s="300"/>
    </row>
    <row r="122" spans="1:8" ht="15.75" hidden="1">
      <c r="A122" s="300"/>
    </row>
    <row r="123" spans="1:8" ht="15.75" hidden="1">
      <c r="A123" s="300"/>
    </row>
    <row r="124" spans="1:8" ht="15.75" hidden="1">
      <c r="A124" s="300"/>
    </row>
    <row r="125" spans="1:8" ht="15.75" hidden="1">
      <c r="A125" s="300"/>
    </row>
    <row r="126" spans="1:8" ht="15.75" hidden="1">
      <c r="A126" s="300"/>
    </row>
    <row r="127" spans="1:8" ht="15.75" hidden="1">
      <c r="A127" s="300"/>
    </row>
    <row r="128" spans="1:8" ht="15.75" hidden="1">
      <c r="A128" s="300"/>
    </row>
    <row r="129" spans="1:1" ht="15.75" hidden="1">
      <c r="A129" s="300"/>
    </row>
    <row r="130" spans="1:1" ht="15.75" hidden="1">
      <c r="A130" s="300"/>
    </row>
    <row r="131" spans="1:1" ht="15.75" hidden="1">
      <c r="A131" s="300"/>
    </row>
    <row r="132" spans="1:1" ht="15.75" hidden="1">
      <c r="A132" s="300"/>
    </row>
    <row r="133" spans="1:1" ht="15.75" hidden="1">
      <c r="A133" s="300"/>
    </row>
    <row r="134" spans="1:1" ht="15.75" hidden="1">
      <c r="A134" s="300"/>
    </row>
    <row r="135" spans="1:1" ht="15.75" hidden="1">
      <c r="A135" s="300"/>
    </row>
    <row r="136" spans="1:1" ht="15.75" hidden="1">
      <c r="A136" s="300"/>
    </row>
    <row r="137" spans="1:1" ht="15.75" hidden="1">
      <c r="A137" s="300"/>
    </row>
    <row r="138" spans="1:1" ht="15.75" hidden="1">
      <c r="A138" s="300"/>
    </row>
    <row r="139" spans="1:1" ht="15.75" hidden="1">
      <c r="A139" s="300"/>
    </row>
    <row r="140" spans="1:1" ht="15.75" hidden="1">
      <c r="A140" s="300"/>
    </row>
    <row r="141" spans="1:1" ht="15.75" hidden="1">
      <c r="A141" s="300"/>
    </row>
    <row r="142" spans="1:1" ht="15.75" hidden="1">
      <c r="A142" s="300"/>
    </row>
    <row r="143" spans="1:1" ht="15.75" hidden="1">
      <c r="A143" s="300"/>
    </row>
    <row r="144" spans="1:1" ht="15.75" hidden="1">
      <c r="A144" s="300"/>
    </row>
    <row r="145" spans="1:1" ht="15.75" hidden="1">
      <c r="A145" s="300"/>
    </row>
    <row r="146" spans="1:1" ht="15.75" hidden="1">
      <c r="A146" s="300"/>
    </row>
    <row r="147" spans="1:1" ht="15.75" hidden="1">
      <c r="A147" s="300"/>
    </row>
    <row r="148" spans="1:1" ht="15.75" hidden="1">
      <c r="A148" s="300"/>
    </row>
    <row r="149" spans="1:1" ht="15.75" hidden="1">
      <c r="A149" s="300"/>
    </row>
    <row r="150" spans="1:1" ht="15.75" hidden="1">
      <c r="A150" s="300"/>
    </row>
    <row r="151" spans="1:1" ht="15.75" hidden="1">
      <c r="A151" s="300"/>
    </row>
    <row r="152" spans="1:1" ht="15.75" hidden="1">
      <c r="A152" s="300"/>
    </row>
    <row r="153" spans="1:1" ht="15.75" hidden="1">
      <c r="A153" s="300"/>
    </row>
    <row r="154" spans="1:1" ht="15.75" hidden="1">
      <c r="A154" s="300"/>
    </row>
    <row r="155" spans="1:1" ht="15.75" hidden="1">
      <c r="A155" s="300"/>
    </row>
    <row r="156" spans="1:1" ht="15.75" hidden="1">
      <c r="A156" s="300"/>
    </row>
    <row r="157" spans="1:1" ht="15.75" hidden="1">
      <c r="A157" s="300"/>
    </row>
    <row r="158" spans="1:1" ht="15.75" hidden="1">
      <c r="A158" s="300"/>
    </row>
    <row r="159" spans="1:1" ht="15.75" hidden="1">
      <c r="A159" s="300"/>
    </row>
    <row r="160" spans="1:1" ht="15.75" hidden="1">
      <c r="A160" s="300"/>
    </row>
    <row r="161" spans="1:1" ht="15.75" hidden="1">
      <c r="A161" s="300"/>
    </row>
    <row r="162" spans="1:1" ht="15.75" hidden="1">
      <c r="A162" s="300"/>
    </row>
    <row r="163" spans="1:1" ht="15.75" hidden="1">
      <c r="A163" s="300"/>
    </row>
    <row r="164" spans="1:1" ht="15.75" hidden="1">
      <c r="A164" s="300"/>
    </row>
    <row r="165" spans="1:1" ht="15.75" hidden="1">
      <c r="A165" s="300"/>
    </row>
    <row r="166" spans="1:1" ht="15.75" hidden="1">
      <c r="A166" s="300"/>
    </row>
    <row r="167" spans="1:1" ht="15.75" hidden="1">
      <c r="A167" s="300"/>
    </row>
    <row r="168" spans="1:1" ht="15.75" hidden="1">
      <c r="A168" s="300"/>
    </row>
    <row r="169" spans="1:1" ht="15.75" hidden="1">
      <c r="A169" s="300"/>
    </row>
    <row r="170" spans="1:1" ht="15.75" hidden="1">
      <c r="A170" s="300"/>
    </row>
    <row r="171" spans="1:1" ht="15.75" hidden="1">
      <c r="A171" s="300"/>
    </row>
    <row r="172" spans="1:1" ht="15.75" hidden="1">
      <c r="A172" s="300"/>
    </row>
    <row r="173" spans="1:1" ht="15.75" hidden="1">
      <c r="A173" s="300"/>
    </row>
    <row r="174" spans="1:1" ht="15.75" hidden="1">
      <c r="A174" s="300"/>
    </row>
    <row r="175" spans="1:1" ht="15.75" hidden="1">
      <c r="A175" s="300"/>
    </row>
    <row r="176" spans="1:1" ht="15.75" hidden="1">
      <c r="A176" s="300"/>
    </row>
    <row r="177" spans="1:1" ht="15.75" hidden="1">
      <c r="A177" s="300"/>
    </row>
    <row r="178" spans="1:1" ht="15.75" hidden="1">
      <c r="A178" s="300"/>
    </row>
    <row r="179" spans="1:1" ht="15.75" hidden="1">
      <c r="A179" s="300"/>
    </row>
    <row r="180" spans="1:1" ht="15.75" hidden="1">
      <c r="A180" s="300"/>
    </row>
    <row r="181" spans="1:1" ht="15.75" hidden="1">
      <c r="A181" s="300"/>
    </row>
    <row r="182" spans="1:1" ht="15.75" hidden="1">
      <c r="A182" s="300"/>
    </row>
    <row r="183" spans="1:1" ht="15.75" hidden="1">
      <c r="A183" s="300"/>
    </row>
    <row r="184" spans="1:1" ht="15.75" hidden="1">
      <c r="A184" s="300"/>
    </row>
    <row r="185" spans="1:1" ht="15.75" hidden="1">
      <c r="A185" s="300"/>
    </row>
    <row r="186" spans="1:1" ht="15.75" hidden="1">
      <c r="A186" s="300"/>
    </row>
    <row r="187" spans="1:1" ht="15.75" hidden="1">
      <c r="A187" s="300"/>
    </row>
    <row r="188" spans="1:1" ht="15.75" hidden="1">
      <c r="A188" s="300"/>
    </row>
    <row r="189" spans="1:1" ht="15.75" hidden="1">
      <c r="A189" s="300"/>
    </row>
    <row r="190" spans="1:1" ht="15.75" hidden="1">
      <c r="A190" s="300"/>
    </row>
    <row r="191" spans="1:1" ht="15.75" hidden="1">
      <c r="A191" s="300"/>
    </row>
    <row r="192" spans="1:1" ht="15.75" hidden="1">
      <c r="A192" s="300"/>
    </row>
    <row r="193" spans="1:1" ht="15.75" hidden="1">
      <c r="A193" s="300"/>
    </row>
    <row r="194" spans="1:1" ht="15.75" hidden="1">
      <c r="A194" s="300"/>
    </row>
    <row r="195" spans="1:1" ht="15.75" hidden="1">
      <c r="A195" s="300"/>
    </row>
    <row r="196" spans="1:1" ht="15.75" hidden="1">
      <c r="A196" s="300"/>
    </row>
    <row r="197" spans="1:1" ht="15.75" hidden="1">
      <c r="A197" s="300"/>
    </row>
    <row r="198" spans="1:1" ht="15.75" hidden="1">
      <c r="A198" s="300"/>
    </row>
    <row r="199" spans="1:1" ht="15.75" hidden="1">
      <c r="A199" s="300"/>
    </row>
    <row r="200" spans="1:1" ht="15.75" hidden="1">
      <c r="A200" s="300"/>
    </row>
    <row r="201" spans="1:1" ht="15.75" hidden="1">
      <c r="A201" s="300"/>
    </row>
    <row r="202" spans="1:1" ht="15.75" hidden="1">
      <c r="A202" s="300"/>
    </row>
    <row r="203" spans="1:1" ht="15.75" hidden="1">
      <c r="A203" s="300"/>
    </row>
    <row r="204" spans="1:1" ht="15.75" hidden="1">
      <c r="A204" s="300"/>
    </row>
    <row r="205" spans="1:1" ht="15.75" hidden="1">
      <c r="A205" s="300"/>
    </row>
    <row r="206" spans="1:1" ht="15.75" hidden="1">
      <c r="A206" s="300"/>
    </row>
    <row r="207" spans="1:1" ht="15.75" hidden="1">
      <c r="A207" s="300"/>
    </row>
    <row r="208" spans="1:1" ht="15.75" hidden="1">
      <c r="A208" s="300"/>
    </row>
    <row r="209" spans="1:1" ht="15.75" hidden="1">
      <c r="A209" s="300"/>
    </row>
    <row r="210" spans="1:1" ht="15.75" hidden="1">
      <c r="A210" s="300"/>
    </row>
    <row r="211" spans="1:1" ht="15.75" hidden="1">
      <c r="A211" s="300"/>
    </row>
    <row r="212" spans="1:1" ht="15.75" hidden="1">
      <c r="A212" s="300"/>
    </row>
    <row r="213" spans="1:1" ht="15.75" hidden="1">
      <c r="A213" s="300"/>
    </row>
    <row r="214" spans="1:1" ht="15.75" hidden="1">
      <c r="A214" s="300"/>
    </row>
    <row r="215" spans="1:1" ht="15.75" hidden="1">
      <c r="A215" s="300"/>
    </row>
    <row r="216" spans="1:1" ht="15.75" hidden="1">
      <c r="A216" s="300"/>
    </row>
    <row r="217" spans="1:1" ht="15.75" hidden="1">
      <c r="A217" s="300"/>
    </row>
    <row r="218" spans="1:1" ht="15.75" hidden="1">
      <c r="A218" s="300"/>
    </row>
    <row r="219" spans="1:1" ht="15.75" hidden="1">
      <c r="A219" s="300"/>
    </row>
    <row r="220" spans="1:1" ht="15.75" hidden="1">
      <c r="A220" s="246"/>
    </row>
    <row r="221" spans="1:1" ht="15.75" hidden="1">
      <c r="A221" s="246"/>
    </row>
    <row r="222" spans="1:1" ht="15.75" hidden="1">
      <c r="A222" s="246"/>
    </row>
    <row r="223" spans="1:1" ht="15.75" hidden="1">
      <c r="A223" s="246"/>
    </row>
    <row r="224" spans="1:1" ht="15.75" hidden="1">
      <c r="A224" s="246"/>
    </row>
    <row r="225" spans="1:1" ht="15.75" hidden="1">
      <c r="A225" s="246"/>
    </row>
    <row r="226" spans="1:1" ht="15.75" hidden="1">
      <c r="A226" s="246"/>
    </row>
    <row r="227" spans="1:1" ht="15.75" hidden="1">
      <c r="A227" s="246"/>
    </row>
    <row r="228" spans="1:1" ht="15.75" hidden="1">
      <c r="A228" s="246"/>
    </row>
    <row r="229" spans="1:1" ht="15.75" hidden="1">
      <c r="A229" s="246"/>
    </row>
    <row r="230" spans="1:1" ht="15.75" hidden="1">
      <c r="A230" s="246"/>
    </row>
    <row r="231" spans="1:1" ht="15.75" hidden="1">
      <c r="A231" s="246"/>
    </row>
    <row r="232" spans="1:1" ht="15.75" hidden="1">
      <c r="A232" s="246"/>
    </row>
    <row r="233" spans="1:1" ht="15.75" hidden="1">
      <c r="A233" s="246"/>
    </row>
    <row r="234" spans="1:1" ht="15.75" hidden="1">
      <c r="A234" s="246"/>
    </row>
    <row r="235" spans="1:1" ht="15.75" hidden="1">
      <c r="A235" s="246"/>
    </row>
    <row r="236" spans="1:1" ht="15.75" hidden="1">
      <c r="A236" s="246"/>
    </row>
    <row r="237" spans="1:1" ht="15.75" hidden="1">
      <c r="A237" s="246"/>
    </row>
    <row r="238" spans="1:1" ht="15.75" hidden="1">
      <c r="A238" s="246"/>
    </row>
    <row r="239" spans="1:1" ht="15.75" hidden="1">
      <c r="A239" s="246"/>
    </row>
    <row r="240" spans="1:1" ht="15.75" hidden="1">
      <c r="A240" s="246"/>
    </row>
    <row r="241" spans="1:1" ht="15.75" hidden="1">
      <c r="A241" s="246"/>
    </row>
    <row r="242" spans="1:1" ht="15.75" hidden="1">
      <c r="A242" s="246"/>
    </row>
    <row r="243" spans="1:1" ht="15.75" hidden="1">
      <c r="A243" s="246"/>
    </row>
    <row r="244" spans="1:1" ht="15.75" hidden="1">
      <c r="A244" s="246"/>
    </row>
    <row r="245" spans="1:1" ht="15.75" hidden="1">
      <c r="A245" s="246"/>
    </row>
    <row r="246" spans="1:1" ht="15.75" hidden="1">
      <c r="A246" s="246"/>
    </row>
    <row r="247" spans="1:1" ht="15.75" hidden="1">
      <c r="A247" s="246"/>
    </row>
    <row r="248" spans="1:1" ht="15.75" hidden="1">
      <c r="A248" s="246"/>
    </row>
    <row r="249" spans="1:1" ht="15.75" hidden="1">
      <c r="A249" s="246"/>
    </row>
    <row r="250" spans="1:1" ht="15.75" hidden="1">
      <c r="A250" s="246"/>
    </row>
    <row r="251" spans="1:1" ht="15.75" hidden="1">
      <c r="A251" s="246"/>
    </row>
    <row r="252" spans="1:1" ht="15.75" hidden="1">
      <c r="A252" s="246"/>
    </row>
    <row r="253" spans="1:1" ht="15.75" hidden="1">
      <c r="A253" s="246"/>
    </row>
    <row r="254" spans="1:1" ht="15.75" hidden="1">
      <c r="A254" s="246"/>
    </row>
    <row r="255" spans="1:1" ht="15.75" hidden="1">
      <c r="A255" s="246"/>
    </row>
    <row r="256" spans="1:1" ht="15.75" hidden="1">
      <c r="A256" s="246"/>
    </row>
    <row r="257" spans="1:1" ht="15.75" hidden="1">
      <c r="A257" s="246"/>
    </row>
    <row r="258" spans="1:1" ht="15.75" hidden="1">
      <c r="A258" s="246"/>
    </row>
    <row r="259" spans="1:1" ht="15.75" hidden="1">
      <c r="A259" s="246"/>
    </row>
    <row r="260" spans="1:1" ht="15.75" hidden="1">
      <c r="A260" s="246"/>
    </row>
    <row r="261" spans="1:1" ht="15.75" hidden="1">
      <c r="A261" s="246"/>
    </row>
    <row r="262" spans="1:1" ht="15.75" hidden="1">
      <c r="A262" s="246"/>
    </row>
    <row r="263" spans="1:1" ht="15.75" hidden="1">
      <c r="A263" s="246"/>
    </row>
    <row r="264" spans="1:1" ht="15.75" hidden="1">
      <c r="A264" s="246"/>
    </row>
    <row r="265" spans="1:1" ht="15.75" hidden="1">
      <c r="A265" s="246"/>
    </row>
    <row r="266" spans="1:1" ht="15.75" hidden="1">
      <c r="A266" s="246"/>
    </row>
    <row r="267" spans="1:1" ht="15.75" hidden="1">
      <c r="A267" s="246"/>
    </row>
    <row r="268" spans="1:1" ht="15.75" hidden="1">
      <c r="A268" s="246"/>
    </row>
    <row r="269" spans="1:1" ht="15.75" hidden="1">
      <c r="A269" s="246"/>
    </row>
    <row r="270" spans="1:1" ht="15.75" hidden="1">
      <c r="A270" s="246"/>
    </row>
    <row r="271" spans="1:1" ht="15.75" hidden="1">
      <c r="A271" s="246"/>
    </row>
    <row r="272" spans="1:1" ht="15.75" hidden="1">
      <c r="A272" s="246"/>
    </row>
    <row r="273" spans="1:1" ht="15.75" hidden="1">
      <c r="A273" s="246"/>
    </row>
    <row r="274" spans="1:1" ht="15.75" hidden="1">
      <c r="A274" s="246"/>
    </row>
    <row r="275" spans="1:1" ht="15.75" hidden="1">
      <c r="A275" s="246"/>
    </row>
    <row r="276" spans="1:1" ht="15.75" hidden="1">
      <c r="A276" s="246"/>
    </row>
    <row r="277" spans="1:1" ht="15.75" hidden="1">
      <c r="A277" s="246"/>
    </row>
    <row r="278" spans="1:1" ht="15.75" hidden="1">
      <c r="A278" s="246"/>
    </row>
    <row r="279" spans="1:1" ht="15.75" hidden="1">
      <c r="A279" s="246"/>
    </row>
    <row r="280" spans="1:1" ht="15.75" hidden="1">
      <c r="A280" s="246"/>
    </row>
    <row r="281" spans="1:1" ht="15.75" hidden="1">
      <c r="A281" s="246"/>
    </row>
    <row r="282" spans="1:1" ht="15.75" hidden="1">
      <c r="A282" s="246"/>
    </row>
    <row r="283" spans="1:1" ht="15.75" hidden="1">
      <c r="A283" s="246"/>
    </row>
    <row r="284" spans="1:1" ht="15.75" hidden="1">
      <c r="A284" s="246"/>
    </row>
    <row r="285" spans="1:1" ht="15.75" hidden="1">
      <c r="A285" s="246"/>
    </row>
    <row r="286" spans="1:1" ht="15.75" hidden="1">
      <c r="A286" s="246"/>
    </row>
    <row r="287" spans="1:1" ht="15.75" hidden="1">
      <c r="A287" s="246"/>
    </row>
    <row r="288" spans="1:1" ht="15.75" hidden="1">
      <c r="A288" s="246"/>
    </row>
    <row r="289" spans="1:1" ht="15.75" hidden="1">
      <c r="A289" s="246"/>
    </row>
    <row r="290" spans="1:1" ht="15.75" hidden="1">
      <c r="A290" s="246"/>
    </row>
    <row r="291" spans="1:1" ht="15.75" hidden="1">
      <c r="A291" s="246"/>
    </row>
    <row r="292" spans="1:1" ht="15.75" hidden="1">
      <c r="A292" s="246"/>
    </row>
    <row r="293" spans="1:1" ht="15.75" hidden="1">
      <c r="A293" s="246"/>
    </row>
    <row r="294" spans="1:1" ht="15.75" hidden="1">
      <c r="A294" s="246"/>
    </row>
    <row r="295" spans="1:1" ht="15.75" hidden="1">
      <c r="A295" s="246"/>
    </row>
    <row r="296" spans="1:1" ht="15.75" hidden="1">
      <c r="A296" s="246"/>
    </row>
    <row r="297" spans="1:1" ht="15.75" hidden="1">
      <c r="A297" s="246"/>
    </row>
    <row r="298" spans="1:1" ht="15.75" hidden="1">
      <c r="A298" s="246"/>
    </row>
    <row r="299" spans="1:1" ht="15.75" hidden="1">
      <c r="A299" s="246"/>
    </row>
    <row r="300" spans="1:1" ht="15.75" hidden="1">
      <c r="A300" s="246"/>
    </row>
    <row r="301" spans="1:1" ht="15.75" hidden="1">
      <c r="A301" s="246"/>
    </row>
    <row r="302" spans="1:1" ht="15.75" hidden="1">
      <c r="A302" s="246"/>
    </row>
    <row r="303" spans="1:1" ht="15.75" hidden="1">
      <c r="A303" s="246"/>
    </row>
    <row r="304" spans="1:1" ht="15.75" hidden="1">
      <c r="A304" s="246"/>
    </row>
    <row r="305" spans="1:1" ht="15.75" hidden="1">
      <c r="A305" s="246"/>
    </row>
    <row r="306" spans="1:1" ht="15.75" hidden="1">
      <c r="A306" s="246"/>
    </row>
    <row r="307" spans="1:1" ht="15.75" hidden="1">
      <c r="A307" s="246"/>
    </row>
    <row r="308" spans="1:1" ht="15.75" hidden="1">
      <c r="A308" s="246"/>
    </row>
    <row r="309" spans="1:1" ht="15.75" hidden="1">
      <c r="A309" s="246"/>
    </row>
    <row r="310" spans="1:1" ht="15.75" hidden="1">
      <c r="A310" s="246"/>
    </row>
    <row r="311" spans="1:1" ht="15.75" hidden="1">
      <c r="A311" s="246"/>
    </row>
    <row r="312" spans="1:1" ht="15.75" hidden="1">
      <c r="A312" s="246"/>
    </row>
    <row r="313" spans="1:1" ht="15.75" hidden="1">
      <c r="A313" s="246"/>
    </row>
    <row r="314" spans="1:1" ht="15.75" hidden="1">
      <c r="A314" s="246"/>
    </row>
    <row r="315" spans="1:1" ht="15.75" hidden="1">
      <c r="A315" s="246"/>
    </row>
    <row r="316" spans="1:1" ht="15.75" hidden="1">
      <c r="A316" s="246"/>
    </row>
    <row r="317" spans="1:1" ht="15.75" hidden="1">
      <c r="A317" s="246"/>
    </row>
    <row r="318" spans="1:1" ht="15.75" hidden="1">
      <c r="A318" s="246"/>
    </row>
    <row r="319" spans="1:1" ht="15.75" hidden="1">
      <c r="A319" s="246"/>
    </row>
    <row r="320" spans="1:1" ht="15.75" hidden="1">
      <c r="A320" s="246"/>
    </row>
    <row r="321" spans="1:1" ht="15.75" hidden="1">
      <c r="A321" s="246"/>
    </row>
    <row r="322" spans="1:1" ht="15.75" hidden="1">
      <c r="A322" s="246"/>
    </row>
    <row r="323" spans="1:1" ht="15.75" hidden="1">
      <c r="A323" s="246"/>
    </row>
    <row r="324" spans="1:1" ht="15.75" hidden="1">
      <c r="A324" s="246"/>
    </row>
    <row r="325" spans="1:1" ht="15.75" hidden="1">
      <c r="A325" s="246"/>
    </row>
    <row r="326" spans="1:1" ht="15.75" hidden="1">
      <c r="A326" s="246"/>
    </row>
    <row r="327" spans="1:1" ht="15.75" hidden="1">
      <c r="A327" s="246"/>
    </row>
    <row r="328" spans="1:1" ht="15.75" hidden="1">
      <c r="A328" s="246"/>
    </row>
    <row r="329" spans="1:1" ht="15.75" hidden="1">
      <c r="A329" s="246"/>
    </row>
    <row r="330" spans="1:1" ht="15.75" hidden="1">
      <c r="A330" s="246"/>
    </row>
    <row r="331" spans="1:1" ht="15.75" hidden="1">
      <c r="A331" s="246"/>
    </row>
    <row r="332" spans="1:1" ht="15.75" hidden="1">
      <c r="A332" s="246"/>
    </row>
    <row r="333" spans="1:1" ht="15.75" hidden="1">
      <c r="A333" s="246"/>
    </row>
    <row r="334" spans="1:1" ht="15.75" hidden="1">
      <c r="A334" s="246"/>
    </row>
    <row r="335" spans="1:1" ht="15.75" hidden="1">
      <c r="A335" s="246"/>
    </row>
    <row r="336" spans="1:1" ht="15.75" hidden="1">
      <c r="A336" s="246"/>
    </row>
    <row r="337" spans="1:1" ht="15.75" hidden="1">
      <c r="A337" s="246"/>
    </row>
    <row r="338" spans="1:1" ht="15.75" hidden="1">
      <c r="A338" s="246"/>
    </row>
    <row r="339" spans="1:1" ht="15.75" hidden="1">
      <c r="A339" s="246"/>
    </row>
    <row r="340" spans="1:1" ht="15.75" hidden="1">
      <c r="A340" s="246"/>
    </row>
    <row r="341" spans="1:1" ht="15.75" hidden="1">
      <c r="A341" s="246"/>
    </row>
    <row r="342" spans="1:1" ht="15.75" hidden="1">
      <c r="A342" s="246"/>
    </row>
    <row r="343" spans="1:1" ht="15.75" hidden="1">
      <c r="A343" s="246"/>
    </row>
    <row r="344" spans="1:1" ht="15.75" hidden="1">
      <c r="A344" s="246"/>
    </row>
    <row r="345" spans="1:1" ht="15.75" hidden="1">
      <c r="A345" s="246"/>
    </row>
    <row r="346" spans="1:1" ht="15.75" hidden="1">
      <c r="A346" s="246"/>
    </row>
    <row r="347" spans="1:1" ht="15.75" hidden="1">
      <c r="A347" s="246"/>
    </row>
    <row r="348" spans="1:1" ht="15.75" hidden="1">
      <c r="A348" s="246"/>
    </row>
    <row r="349" spans="1:1" ht="15.75" hidden="1">
      <c r="A349" s="246"/>
    </row>
    <row r="350" spans="1:1" ht="15.75" hidden="1">
      <c r="A350" s="246"/>
    </row>
    <row r="351" spans="1:1" ht="15.75" hidden="1">
      <c r="A351" s="246"/>
    </row>
    <row r="352" spans="1:1" ht="15.75" hidden="1">
      <c r="A352" s="246"/>
    </row>
    <row r="353" spans="1:1" ht="15.75" hidden="1">
      <c r="A353" s="246"/>
    </row>
    <row r="354" spans="1:1" ht="15.75" hidden="1">
      <c r="A354" s="246"/>
    </row>
    <row r="355" spans="1:1" ht="15.75" hidden="1">
      <c r="A355" s="246"/>
    </row>
    <row r="356" spans="1:1" ht="15.75" hidden="1">
      <c r="A356" s="246"/>
    </row>
    <row r="357" spans="1:1" ht="15.75" hidden="1">
      <c r="A357" s="246"/>
    </row>
    <row r="358" spans="1:1" ht="15.75" hidden="1">
      <c r="A358" s="246"/>
    </row>
    <row r="359" spans="1:1" ht="15.75" hidden="1">
      <c r="A359" s="246"/>
    </row>
    <row r="360" spans="1:1" ht="15.75" hidden="1">
      <c r="A360" s="246"/>
    </row>
    <row r="361" spans="1:1" ht="15.75" hidden="1">
      <c r="A361" s="246"/>
    </row>
    <row r="362" spans="1:1" ht="15.75" hidden="1">
      <c r="A362" s="246"/>
    </row>
    <row r="363" spans="1:1" ht="15.75" hidden="1">
      <c r="A363" s="246"/>
    </row>
    <row r="364" spans="1:1" ht="15.75" hidden="1">
      <c r="A364" s="246"/>
    </row>
    <row r="365" spans="1:1" ht="15.75" hidden="1">
      <c r="A365" s="246"/>
    </row>
    <row r="366" spans="1:1" ht="15.75" hidden="1">
      <c r="A366" s="246"/>
    </row>
    <row r="367" spans="1:1" ht="15.75" hidden="1">
      <c r="A367" s="246"/>
    </row>
    <row r="368" spans="1:1" ht="15.75" hidden="1">
      <c r="A368" s="246"/>
    </row>
    <row r="369" spans="1:1" ht="15.75" hidden="1">
      <c r="A369" s="246"/>
    </row>
    <row r="370" spans="1:1" ht="15.75" hidden="1">
      <c r="A370" s="246"/>
    </row>
    <row r="371" spans="1:1" ht="15.75" hidden="1">
      <c r="A371" s="246"/>
    </row>
    <row r="372" spans="1:1" ht="15.75" hidden="1">
      <c r="A372" s="246"/>
    </row>
    <row r="373" spans="1:1" ht="15.75" hidden="1">
      <c r="A373" s="246"/>
    </row>
    <row r="374" spans="1:1" ht="15.75" hidden="1">
      <c r="A374" s="246"/>
    </row>
    <row r="375" spans="1:1" ht="15.75" hidden="1">
      <c r="A375" s="246"/>
    </row>
    <row r="376" spans="1:1" ht="15.75" hidden="1">
      <c r="A376" s="246"/>
    </row>
    <row r="377" spans="1:1" ht="15.75" hidden="1">
      <c r="A377" s="246"/>
    </row>
    <row r="378" spans="1:1" ht="15.75" hidden="1">
      <c r="A378" s="246"/>
    </row>
    <row r="379" spans="1:1" ht="15.75" hidden="1">
      <c r="A379" s="246"/>
    </row>
    <row r="380" spans="1:1" ht="15.75" hidden="1">
      <c r="A380" s="246"/>
    </row>
    <row r="381" spans="1:1" ht="15.75" hidden="1">
      <c r="A381" s="246"/>
    </row>
    <row r="382" spans="1:1" ht="15.75" hidden="1">
      <c r="A382" s="246"/>
    </row>
    <row r="383" spans="1:1" ht="15.75" hidden="1">
      <c r="A383" s="246"/>
    </row>
    <row r="384" spans="1:1" ht="15.75" hidden="1">
      <c r="A384" s="246"/>
    </row>
    <row r="385" spans="1:1" ht="15.75" hidden="1">
      <c r="A385" s="246"/>
    </row>
    <row r="386" spans="1:1" ht="15.75" hidden="1">
      <c r="A386" s="246"/>
    </row>
    <row r="387" spans="1:1" ht="15.75" hidden="1">
      <c r="A387" s="246"/>
    </row>
    <row r="388" spans="1:1" ht="15.75" hidden="1">
      <c r="A388" s="246"/>
    </row>
    <row r="389" spans="1:1" ht="15.75" hidden="1">
      <c r="A389" s="246"/>
    </row>
    <row r="390" spans="1:1" ht="15.75" hidden="1">
      <c r="A390" s="246"/>
    </row>
    <row r="391" spans="1:1" ht="15.75" hidden="1">
      <c r="A391" s="246"/>
    </row>
    <row r="392" spans="1:1" ht="15.75" hidden="1">
      <c r="A392" s="246"/>
    </row>
    <row r="393" spans="1:1" ht="15.75" hidden="1">
      <c r="A393" s="246"/>
    </row>
    <row r="394" spans="1:1" ht="15.75" hidden="1">
      <c r="A394" s="246"/>
    </row>
    <row r="395" spans="1:1" ht="15.75" hidden="1">
      <c r="A395" s="246"/>
    </row>
    <row r="396" spans="1:1" ht="15.75" hidden="1">
      <c r="A396" s="246"/>
    </row>
    <row r="397" spans="1:1" ht="15.75" hidden="1">
      <c r="A397" s="246"/>
    </row>
    <row r="398" spans="1:1" ht="15.75" hidden="1">
      <c r="A398" s="246"/>
    </row>
    <row r="399" spans="1:1" ht="15.75" hidden="1">
      <c r="A399" s="246"/>
    </row>
    <row r="400" spans="1:1" ht="15.75" hidden="1">
      <c r="A400" s="246"/>
    </row>
    <row r="401" spans="1:1" ht="15.75" hidden="1">
      <c r="A401" s="246"/>
    </row>
    <row r="402" spans="1:1" ht="15.75" hidden="1">
      <c r="A402" s="246"/>
    </row>
    <row r="403" spans="1:1" ht="15.75" hidden="1">
      <c r="A403" s="246"/>
    </row>
    <row r="404" spans="1:1" ht="15.75" hidden="1">
      <c r="A404" s="246"/>
    </row>
    <row r="405" spans="1:1" ht="15.75" hidden="1">
      <c r="A405" s="246"/>
    </row>
    <row r="406" spans="1:1" ht="15.75" hidden="1">
      <c r="A406" s="246"/>
    </row>
    <row r="407" spans="1:1" ht="15.75" hidden="1">
      <c r="A407" s="246"/>
    </row>
    <row r="408" spans="1:1" ht="15.75" hidden="1">
      <c r="A408" s="246"/>
    </row>
    <row r="409" spans="1:1" ht="15.75" hidden="1">
      <c r="A409" s="246"/>
    </row>
    <row r="410" spans="1:1" ht="15.75" hidden="1">
      <c r="A410" s="246"/>
    </row>
    <row r="411" spans="1:1" ht="15.75" hidden="1">
      <c r="A411" s="246"/>
    </row>
    <row r="412" spans="1:1" ht="15.75" hidden="1">
      <c r="A412" s="246"/>
    </row>
    <row r="413" spans="1:1" ht="15.75" hidden="1">
      <c r="A413" s="246"/>
    </row>
    <row r="414" spans="1:1" ht="15.75" hidden="1">
      <c r="A414" s="246"/>
    </row>
    <row r="415" spans="1:1" ht="15.75" hidden="1">
      <c r="A415" s="246"/>
    </row>
    <row r="416" spans="1:1" ht="15.75" hidden="1">
      <c r="A416" s="246"/>
    </row>
    <row r="417" spans="1:1" ht="15.75" hidden="1">
      <c r="A417" s="246"/>
    </row>
    <row r="418" spans="1:1" ht="15.75" hidden="1">
      <c r="A418" s="246"/>
    </row>
    <row r="419" spans="1:1" ht="15.75" hidden="1">
      <c r="A419" s="246"/>
    </row>
    <row r="420" spans="1:1" ht="15.75" hidden="1">
      <c r="A420" s="246"/>
    </row>
    <row r="421" spans="1:1" ht="15.75" hidden="1">
      <c r="A421" s="246"/>
    </row>
    <row r="422" spans="1:1" ht="15.75" hidden="1">
      <c r="A422" s="246"/>
    </row>
    <row r="423" spans="1:1" ht="15.75" hidden="1">
      <c r="A423" s="246"/>
    </row>
    <row r="424" spans="1:1" ht="15.75" hidden="1">
      <c r="A424" s="246"/>
    </row>
    <row r="425" spans="1:1" ht="15.75" hidden="1">
      <c r="A425" s="246"/>
    </row>
    <row r="426" spans="1:1" ht="15.75" hidden="1">
      <c r="A426" s="246"/>
    </row>
    <row r="427" spans="1:1" ht="15.75" hidden="1">
      <c r="A427" s="246"/>
    </row>
    <row r="428" spans="1:1" ht="15.75" hidden="1">
      <c r="A428" s="246"/>
    </row>
    <row r="429" spans="1:1" ht="15.75" hidden="1">
      <c r="A429" s="246"/>
    </row>
    <row r="430" spans="1:1" ht="15.75" hidden="1">
      <c r="A430" s="246"/>
    </row>
    <row r="431" spans="1:1" ht="15.75" hidden="1">
      <c r="A431" s="246"/>
    </row>
    <row r="432" spans="1:1" ht="15.75" hidden="1">
      <c r="A432" s="246"/>
    </row>
    <row r="433" spans="1:1" ht="15.75" hidden="1">
      <c r="A433" s="246"/>
    </row>
    <row r="434" spans="1:1" ht="15.75" hidden="1">
      <c r="A434" s="246"/>
    </row>
    <row r="435" spans="1:1" ht="15.75" hidden="1">
      <c r="A435" s="246"/>
    </row>
    <row r="436" spans="1:1" ht="15.75" hidden="1">
      <c r="A436" s="246"/>
    </row>
    <row r="437" spans="1:1" ht="15.75" hidden="1">
      <c r="A437" s="246"/>
    </row>
    <row r="438" spans="1:1" ht="15.75" hidden="1">
      <c r="A438" s="246"/>
    </row>
    <row r="439" spans="1:1" ht="15.75" hidden="1">
      <c r="A439" s="246"/>
    </row>
    <row r="440" spans="1:1" ht="15.75" hidden="1">
      <c r="A440" s="246"/>
    </row>
    <row r="441" spans="1:1" ht="15.75" hidden="1">
      <c r="A441" s="246"/>
    </row>
    <row r="442" spans="1:1" ht="15.75" hidden="1">
      <c r="A442" s="246"/>
    </row>
    <row r="443" spans="1:1" ht="15.75" hidden="1">
      <c r="A443" s="246"/>
    </row>
    <row r="444" spans="1:1" ht="15.75" hidden="1">
      <c r="A444" s="246"/>
    </row>
    <row r="445" spans="1:1" ht="15.75" hidden="1">
      <c r="A445" s="246"/>
    </row>
    <row r="446" spans="1:1" ht="15.75" hidden="1">
      <c r="A446" s="246"/>
    </row>
    <row r="447" spans="1:1" ht="15.75" hidden="1">
      <c r="A447" s="246"/>
    </row>
    <row r="448" spans="1:1" ht="15.75" hidden="1">
      <c r="A448" s="246"/>
    </row>
    <row r="449" spans="1:1" ht="15.75" hidden="1">
      <c r="A449" s="246"/>
    </row>
    <row r="450" spans="1:1" ht="15.75" hidden="1">
      <c r="A450" s="246"/>
    </row>
    <row r="451" spans="1:1" ht="15.75" hidden="1">
      <c r="A451" s="246"/>
    </row>
    <row r="452" spans="1:1" ht="15.75" hidden="1">
      <c r="A452" s="246"/>
    </row>
    <row r="453" spans="1:1" ht="15.75" hidden="1">
      <c r="A453" s="246"/>
    </row>
    <row r="454" spans="1:1" ht="15.75" hidden="1">
      <c r="A454" s="246"/>
    </row>
    <row r="455" spans="1:1" ht="15.75" hidden="1">
      <c r="A455" s="246"/>
    </row>
    <row r="456" spans="1:1" ht="15.75" hidden="1">
      <c r="A456" s="246"/>
    </row>
    <row r="457" spans="1:1" ht="15.75" hidden="1">
      <c r="A457" s="246"/>
    </row>
    <row r="458" spans="1:1" ht="15.75" hidden="1">
      <c r="A458" s="246"/>
    </row>
    <row r="459" spans="1:1" ht="15.75" hidden="1">
      <c r="A459" s="246"/>
    </row>
    <row r="460" spans="1:1" ht="15.75" hidden="1">
      <c r="A460" s="246"/>
    </row>
    <row r="461" spans="1:1" ht="15.75" hidden="1">
      <c r="A461" s="246"/>
    </row>
    <row r="462" spans="1:1" ht="15.75" hidden="1">
      <c r="A462" s="246"/>
    </row>
    <row r="463" spans="1:1" ht="15.75" hidden="1">
      <c r="A463" s="246"/>
    </row>
    <row r="464" spans="1:1" ht="15.75" hidden="1">
      <c r="A464" s="246"/>
    </row>
    <row r="465" spans="1:1" ht="15.75" hidden="1">
      <c r="A465" s="246"/>
    </row>
    <row r="466" spans="1:1" ht="15.75" hidden="1">
      <c r="A466" s="246"/>
    </row>
    <row r="467" spans="1:1" ht="15.75" hidden="1">
      <c r="A467" s="246"/>
    </row>
    <row r="468" spans="1:1" ht="15.75" hidden="1">
      <c r="A468" s="246"/>
    </row>
    <row r="469" spans="1:1" ht="15.75" hidden="1">
      <c r="A469" s="246"/>
    </row>
    <row r="470" spans="1:1" ht="15.75" hidden="1">
      <c r="A470" s="246"/>
    </row>
    <row r="471" spans="1:1" ht="15.75" hidden="1">
      <c r="A471" s="246"/>
    </row>
    <row r="472" spans="1:1" ht="15.75" hidden="1">
      <c r="A472" s="246"/>
    </row>
    <row r="473" spans="1:1" ht="15.75" hidden="1">
      <c r="A473" s="246"/>
    </row>
    <row r="474" spans="1:1" ht="15.75" hidden="1">
      <c r="A474" s="246"/>
    </row>
    <row r="475" spans="1:1" ht="15.75" hidden="1">
      <c r="A475" s="246"/>
    </row>
    <row r="476" spans="1:1" ht="15.75" hidden="1">
      <c r="A476" s="246"/>
    </row>
    <row r="477" spans="1:1" ht="15.75" hidden="1">
      <c r="A477" s="246"/>
    </row>
    <row r="478" spans="1:1" ht="15.75" hidden="1">
      <c r="A478" s="246"/>
    </row>
    <row r="479" spans="1:1" ht="15.75" hidden="1">
      <c r="A479" s="246"/>
    </row>
    <row r="480" spans="1:1" ht="15.75" hidden="1">
      <c r="A480" s="246"/>
    </row>
    <row r="481" spans="1:1" ht="15.75" hidden="1">
      <c r="A481" s="246"/>
    </row>
    <row r="482" spans="1:1" ht="15.75" hidden="1">
      <c r="A482" s="246"/>
    </row>
    <row r="483" spans="1:1" ht="15.75" hidden="1">
      <c r="A483" s="246"/>
    </row>
    <row r="484" spans="1:1" ht="15.75" hidden="1">
      <c r="A484" s="246"/>
    </row>
    <row r="485" spans="1:1" ht="15.75" hidden="1">
      <c r="A485" s="246"/>
    </row>
    <row r="486" spans="1:1" ht="15.75" hidden="1">
      <c r="A486" s="246"/>
    </row>
    <row r="487" spans="1:1" ht="15.75" hidden="1">
      <c r="A487" s="246"/>
    </row>
    <row r="488" spans="1:1" ht="15.75" hidden="1">
      <c r="A488" s="246"/>
    </row>
    <row r="489" spans="1:1" ht="15.75" hidden="1">
      <c r="A489" s="246"/>
    </row>
    <row r="490" spans="1:1" ht="15.75" hidden="1">
      <c r="A490" s="246"/>
    </row>
    <row r="491" spans="1:1" ht="15.75" hidden="1">
      <c r="A491" s="246"/>
    </row>
    <row r="492" spans="1:1" ht="15.75" hidden="1">
      <c r="A492" s="246"/>
    </row>
    <row r="493" spans="1:1" ht="15.75" hidden="1">
      <c r="A493" s="246"/>
    </row>
    <row r="494" spans="1:1" ht="15.75" hidden="1">
      <c r="A494" s="246"/>
    </row>
    <row r="495" spans="1:1" ht="15.75" hidden="1">
      <c r="A495" s="246"/>
    </row>
    <row r="496" spans="1:1" ht="15.75" hidden="1">
      <c r="A496" s="246"/>
    </row>
    <row r="497" spans="1:1" ht="15.75" hidden="1">
      <c r="A497" s="246"/>
    </row>
    <row r="498" spans="1:1" ht="15.75" hidden="1">
      <c r="A498" s="246"/>
    </row>
    <row r="499" spans="1:1" ht="15.75" hidden="1">
      <c r="A499" s="246"/>
    </row>
    <row r="500" spans="1:1" ht="15.75" hidden="1">
      <c r="A500" s="246"/>
    </row>
    <row r="501" spans="1:1" ht="15.75" hidden="1">
      <c r="A501" s="246"/>
    </row>
    <row r="502" spans="1:1" ht="15.75" hidden="1">
      <c r="A502" s="246"/>
    </row>
    <row r="503" spans="1:1" ht="15.75" hidden="1">
      <c r="A503" s="246"/>
    </row>
    <row r="504" spans="1:1" ht="15.75" hidden="1">
      <c r="A504" s="246"/>
    </row>
    <row r="505" spans="1:1" ht="15.75" hidden="1">
      <c r="A505" s="246"/>
    </row>
    <row r="506" spans="1:1" ht="15.75" hidden="1">
      <c r="A506" s="246"/>
    </row>
    <row r="507" spans="1:1" ht="15.75" hidden="1">
      <c r="A507" s="246"/>
    </row>
    <row r="508" spans="1:1" ht="15.75" hidden="1">
      <c r="A508" s="246"/>
    </row>
    <row r="509" spans="1:1" ht="15.75" hidden="1">
      <c r="A509" s="246"/>
    </row>
    <row r="510" spans="1:1" ht="15.75" hidden="1">
      <c r="A510" s="246"/>
    </row>
    <row r="511" spans="1:1" ht="15.75" hidden="1">
      <c r="A511" s="246"/>
    </row>
    <row r="512" spans="1:1" ht="15.75" hidden="1">
      <c r="A512" s="246"/>
    </row>
    <row r="513" spans="1:1" ht="15.75" hidden="1">
      <c r="A513" s="246"/>
    </row>
    <row r="514" spans="1:1" ht="15.75" hidden="1">
      <c r="A514" s="246"/>
    </row>
    <row r="515" spans="1:1" ht="15.75" hidden="1">
      <c r="A515" s="246"/>
    </row>
    <row r="516" spans="1:1" ht="15.75" hidden="1">
      <c r="A516" s="246"/>
    </row>
    <row r="517" spans="1:1" ht="15.75" hidden="1">
      <c r="A517" s="246"/>
    </row>
    <row r="518" spans="1:1" ht="15.75" hidden="1">
      <c r="A518" s="246"/>
    </row>
    <row r="519" spans="1:1" ht="15.75" hidden="1">
      <c r="A519" s="246"/>
    </row>
    <row r="520" spans="1:1" ht="15.75" hidden="1">
      <c r="A520" s="246"/>
    </row>
    <row r="521" spans="1:1" ht="15.75" hidden="1">
      <c r="A521" s="246"/>
    </row>
    <row r="522" spans="1:1" ht="15.75" hidden="1">
      <c r="A522" s="246"/>
    </row>
    <row r="523" spans="1:1" ht="15.75" hidden="1">
      <c r="A523" s="246"/>
    </row>
    <row r="524" spans="1:1" ht="15.75" hidden="1">
      <c r="A524" s="246"/>
    </row>
    <row r="525" spans="1:1" ht="15.75" hidden="1">
      <c r="A525" s="246"/>
    </row>
    <row r="526" spans="1:1" ht="15.75" hidden="1">
      <c r="A526" s="246"/>
    </row>
    <row r="527" spans="1:1" ht="15.75" hidden="1">
      <c r="A527" s="246"/>
    </row>
    <row r="528" spans="1:1" ht="15.75" hidden="1">
      <c r="A528" s="246"/>
    </row>
    <row r="529" spans="1:1" ht="15.75" hidden="1">
      <c r="A529" s="246"/>
    </row>
    <row r="530" spans="1:1" ht="15.75" hidden="1">
      <c r="A530" s="246"/>
    </row>
    <row r="531" spans="1:1" ht="15.75" hidden="1">
      <c r="A531" s="246"/>
    </row>
    <row r="532" spans="1:1" ht="15.75" hidden="1">
      <c r="A532" s="246"/>
    </row>
    <row r="533" spans="1:1" ht="15.75" hidden="1">
      <c r="A533" s="246"/>
    </row>
    <row r="534" spans="1:1" ht="15.75" hidden="1">
      <c r="A534" s="246"/>
    </row>
    <row r="535" spans="1:1" ht="15.75" hidden="1">
      <c r="A535" s="246"/>
    </row>
    <row r="536" spans="1:1" ht="15.75" hidden="1">
      <c r="A536" s="246"/>
    </row>
    <row r="537" spans="1:1" ht="15.75" hidden="1">
      <c r="A537" s="246"/>
    </row>
    <row r="538" spans="1:1" ht="15.75" hidden="1">
      <c r="A538" s="246"/>
    </row>
    <row r="539" spans="1:1" ht="15.75" hidden="1">
      <c r="A539" s="246"/>
    </row>
    <row r="540" spans="1:1" ht="15.75" hidden="1">
      <c r="A540" s="246"/>
    </row>
    <row r="541" spans="1:1" ht="15.75" hidden="1">
      <c r="A541" s="246"/>
    </row>
    <row r="542" spans="1:1" ht="15.75" hidden="1">
      <c r="A542" s="246"/>
    </row>
    <row r="543" spans="1:1" ht="15.75" hidden="1">
      <c r="A543" s="246"/>
    </row>
    <row r="544" spans="1:1" ht="15.75" hidden="1">
      <c r="A544" s="246"/>
    </row>
    <row r="545" spans="1:1" ht="15.75" hidden="1">
      <c r="A545" s="246"/>
    </row>
    <row r="546" spans="1:1" ht="15.75" hidden="1">
      <c r="A546" s="246"/>
    </row>
    <row r="547" spans="1:1" ht="15.75" hidden="1">
      <c r="A547" s="246"/>
    </row>
    <row r="548" spans="1:1" ht="15.75" hidden="1">
      <c r="A548" s="246"/>
    </row>
    <row r="549" spans="1:1" ht="15.75" hidden="1">
      <c r="A549" s="246"/>
    </row>
    <row r="550" spans="1:1" ht="15.75" hidden="1">
      <c r="A550" s="246"/>
    </row>
    <row r="551" spans="1:1" ht="15.75" hidden="1">
      <c r="A551" s="246"/>
    </row>
    <row r="552" spans="1:1" ht="15.75" hidden="1">
      <c r="A552" s="246"/>
    </row>
    <row r="553" spans="1:1" ht="15.75" hidden="1">
      <c r="A553" s="246"/>
    </row>
    <row r="554" spans="1:1" ht="15.75" hidden="1">
      <c r="A554" s="246"/>
    </row>
    <row r="555" spans="1:1" ht="15.75" hidden="1">
      <c r="A555" s="246"/>
    </row>
    <row r="556" spans="1:1" ht="15.75" hidden="1">
      <c r="A556" s="246"/>
    </row>
    <row r="557" spans="1:1" ht="15.75" hidden="1">
      <c r="A557" s="246"/>
    </row>
    <row r="558" spans="1:1" ht="15.75" hidden="1">
      <c r="A558" s="246"/>
    </row>
    <row r="559" spans="1:1" ht="15.75" hidden="1">
      <c r="A559" s="246"/>
    </row>
    <row r="560" spans="1:1" ht="15.75" hidden="1">
      <c r="A560" s="246"/>
    </row>
    <row r="561" spans="1:1" ht="15.75" hidden="1">
      <c r="A561" s="246"/>
    </row>
    <row r="562" spans="1:1" ht="15.75" hidden="1">
      <c r="A562" s="246"/>
    </row>
    <row r="563" spans="1:1" ht="15.75" hidden="1">
      <c r="A563" s="246"/>
    </row>
    <row r="564" spans="1:1" ht="15.75" hidden="1">
      <c r="A564" s="246"/>
    </row>
    <row r="565" spans="1:1" ht="15.75" hidden="1">
      <c r="A565" s="246"/>
    </row>
    <row r="566" spans="1:1" ht="15.75" hidden="1">
      <c r="A566" s="246"/>
    </row>
    <row r="567" spans="1:1" ht="15.75" hidden="1">
      <c r="A567" s="246"/>
    </row>
    <row r="568" spans="1:1" ht="15.75" hidden="1">
      <c r="A568" s="246"/>
    </row>
    <row r="569" spans="1:1" ht="15.75" hidden="1">
      <c r="A569" s="246"/>
    </row>
    <row r="570" spans="1:1" ht="15.75" hidden="1">
      <c r="A570" s="246"/>
    </row>
    <row r="571" spans="1:1" ht="15.75" hidden="1">
      <c r="A571" s="246"/>
    </row>
    <row r="572" spans="1:1" ht="15.75" hidden="1">
      <c r="A572" s="246"/>
    </row>
    <row r="573" spans="1:1" ht="15.75" hidden="1">
      <c r="A573" s="246"/>
    </row>
    <row r="574" spans="1:1" ht="15.75" hidden="1">
      <c r="A574" s="246"/>
    </row>
    <row r="575" spans="1:1" ht="15.75" hidden="1">
      <c r="A575" s="246"/>
    </row>
    <row r="576" spans="1:1" ht="15.75" hidden="1">
      <c r="A576" s="246"/>
    </row>
    <row r="577" spans="1:1" ht="15.75" hidden="1">
      <c r="A577" s="246"/>
    </row>
    <row r="578" spans="1:1" ht="15.75" hidden="1">
      <c r="A578" s="246"/>
    </row>
    <row r="579" spans="1:1" ht="15.75" hidden="1">
      <c r="A579" s="246"/>
    </row>
    <row r="580" spans="1:1" ht="15.75" hidden="1">
      <c r="A580" s="246"/>
    </row>
    <row r="581" spans="1:1" ht="15.75" hidden="1">
      <c r="A581" s="246"/>
    </row>
    <row r="582" spans="1:1" ht="15.75" hidden="1">
      <c r="A582" s="246"/>
    </row>
    <row r="583" spans="1:1" ht="15.75" hidden="1">
      <c r="A583" s="246"/>
    </row>
    <row r="584" spans="1:1" ht="15.75" hidden="1">
      <c r="A584" s="246"/>
    </row>
    <row r="585" spans="1:1" ht="15.75" hidden="1">
      <c r="A585" s="246"/>
    </row>
    <row r="586" spans="1:1" ht="15.75" hidden="1">
      <c r="A586" s="246"/>
    </row>
    <row r="587" spans="1:1" ht="15.75" hidden="1">
      <c r="A587" s="246"/>
    </row>
    <row r="588" spans="1:1" ht="15.75" hidden="1">
      <c r="A588" s="246"/>
    </row>
    <row r="589" spans="1:1" ht="15.75" hidden="1">
      <c r="A589" s="246"/>
    </row>
    <row r="590" spans="1:1" ht="15.75" hidden="1">
      <c r="A590" s="246"/>
    </row>
    <row r="591" spans="1:1" ht="15.75" hidden="1">
      <c r="A591" s="246"/>
    </row>
    <row r="592" spans="1:1" ht="15.75" hidden="1">
      <c r="A592" s="246"/>
    </row>
    <row r="593" spans="1:1" ht="15.75" hidden="1">
      <c r="A593" s="246"/>
    </row>
    <row r="594" spans="1:1" ht="15.75" hidden="1">
      <c r="A594" s="246"/>
    </row>
    <row r="595" spans="1:1" ht="15.75" hidden="1">
      <c r="A595" s="246"/>
    </row>
    <row r="596" spans="1:1" ht="15.75" hidden="1">
      <c r="A596" s="246"/>
    </row>
    <row r="597" spans="1:1" ht="15.75" hidden="1">
      <c r="A597" s="246"/>
    </row>
    <row r="598" spans="1:1" ht="15.75" hidden="1">
      <c r="A598" s="246"/>
    </row>
    <row r="599" spans="1:1" ht="15.75" hidden="1">
      <c r="A599" s="246"/>
    </row>
    <row r="600" spans="1:1" ht="15.75" hidden="1">
      <c r="A600" s="246"/>
    </row>
    <row r="601" spans="1:1" ht="15.75" hidden="1">
      <c r="A601" s="246"/>
    </row>
    <row r="602" spans="1:1" ht="15.75" hidden="1">
      <c r="A602" s="246"/>
    </row>
    <row r="603" spans="1:1" ht="15.75" hidden="1">
      <c r="A603" s="246"/>
    </row>
    <row r="604" spans="1:1" ht="15.75" hidden="1">
      <c r="A604" s="246"/>
    </row>
    <row r="605" spans="1:1" ht="15.75" hidden="1">
      <c r="A605" s="246"/>
    </row>
    <row r="606" spans="1:1" ht="15.75" hidden="1">
      <c r="A606" s="246"/>
    </row>
    <row r="607" spans="1:1" ht="15.75" hidden="1">
      <c r="A607" s="246"/>
    </row>
    <row r="608" spans="1:1" ht="15.75" hidden="1">
      <c r="A608" s="246"/>
    </row>
    <row r="609" spans="1:1" ht="15.75" hidden="1">
      <c r="A609" s="246"/>
    </row>
    <row r="610" spans="1:1" ht="15.75" hidden="1">
      <c r="A610" s="246"/>
    </row>
    <row r="611" spans="1:1" ht="15.75" hidden="1">
      <c r="A611" s="246"/>
    </row>
    <row r="612" spans="1:1" ht="15.75" hidden="1">
      <c r="A612" s="246"/>
    </row>
    <row r="613" spans="1:1" ht="15.75" hidden="1">
      <c r="A613" s="246"/>
    </row>
    <row r="614" spans="1:1" ht="15.75" hidden="1">
      <c r="A614" s="246"/>
    </row>
    <row r="615" spans="1:1" ht="15.75" hidden="1">
      <c r="A615" s="246"/>
    </row>
    <row r="616" spans="1:1" ht="15.75" hidden="1">
      <c r="A616" s="246"/>
    </row>
    <row r="617" spans="1:1" ht="15.75" hidden="1">
      <c r="A617" s="246"/>
    </row>
    <row r="618" spans="1:1" ht="15.75" hidden="1">
      <c r="A618" s="246"/>
    </row>
    <row r="619" spans="1:1" ht="15.75" hidden="1">
      <c r="A619" s="246"/>
    </row>
    <row r="620" spans="1:1" ht="15.75" hidden="1">
      <c r="A620" s="246"/>
    </row>
    <row r="621" spans="1:1" ht="15.75" hidden="1">
      <c r="A621" s="246"/>
    </row>
    <row r="622" spans="1:1" ht="15.75" hidden="1">
      <c r="A622" s="246"/>
    </row>
    <row r="623" spans="1:1" ht="15.75" hidden="1">
      <c r="A623" s="246"/>
    </row>
    <row r="624" spans="1:1" ht="15.75" hidden="1">
      <c r="A624" s="246"/>
    </row>
    <row r="625" spans="1:1" ht="15.75" hidden="1">
      <c r="A625" s="246"/>
    </row>
    <row r="626" spans="1:1" ht="15.75" hidden="1">
      <c r="A626" s="246"/>
    </row>
    <row r="627" spans="1:1" ht="15.75" hidden="1">
      <c r="A627" s="246"/>
    </row>
    <row r="628" spans="1:1" ht="15.75" hidden="1">
      <c r="A628" s="246"/>
    </row>
    <row r="629" spans="1:1" ht="15.75" hidden="1">
      <c r="A629" s="246"/>
    </row>
    <row r="630" spans="1:1" ht="15.75" hidden="1">
      <c r="A630" s="246"/>
    </row>
    <row r="631" spans="1:1" ht="15.75" hidden="1">
      <c r="A631" s="246"/>
    </row>
    <row r="632" spans="1:1" ht="15.75" hidden="1">
      <c r="A632" s="246"/>
    </row>
    <row r="633" spans="1:1" ht="15.75" hidden="1">
      <c r="A633" s="246"/>
    </row>
    <row r="634" spans="1:1" ht="15.75" hidden="1">
      <c r="A634" s="246"/>
    </row>
    <row r="635" spans="1:1" ht="15.75" hidden="1">
      <c r="A635" s="246"/>
    </row>
    <row r="636" spans="1:1" ht="15.75" hidden="1">
      <c r="A636" s="246"/>
    </row>
    <row r="637" spans="1:1" ht="15.75" hidden="1">
      <c r="A637" s="246"/>
    </row>
    <row r="638" spans="1:1" ht="15.75" hidden="1">
      <c r="A638" s="246"/>
    </row>
    <row r="639" spans="1:1" ht="15.75" hidden="1">
      <c r="A639" s="246"/>
    </row>
    <row r="640" spans="1:1" ht="15.75" hidden="1">
      <c r="A640" s="246"/>
    </row>
    <row r="641" spans="1:1" ht="15.75" hidden="1">
      <c r="A641" s="246"/>
    </row>
    <row r="642" spans="1:1" ht="15.75" hidden="1">
      <c r="A642" s="246"/>
    </row>
    <row r="643" spans="1:1" ht="15.75" hidden="1">
      <c r="A643" s="246"/>
    </row>
    <row r="644" spans="1:1" ht="15.75" hidden="1">
      <c r="A644" s="246"/>
    </row>
    <row r="645" spans="1:1" ht="15.75" hidden="1">
      <c r="A645" s="246"/>
    </row>
    <row r="646" spans="1:1" ht="15.75" hidden="1">
      <c r="A646" s="246"/>
    </row>
    <row r="647" spans="1:1" ht="15.75" hidden="1">
      <c r="A647" s="246"/>
    </row>
    <row r="648" spans="1:1" ht="15.75" hidden="1">
      <c r="A648" s="246"/>
    </row>
    <row r="649" spans="1:1" ht="15.75" hidden="1">
      <c r="A649" s="246"/>
    </row>
    <row r="650" spans="1:1" ht="15.75" hidden="1">
      <c r="A650" s="246"/>
    </row>
    <row r="651" spans="1:1" ht="15.75" hidden="1">
      <c r="A651" s="246"/>
    </row>
    <row r="652" spans="1:1" ht="15.75" hidden="1">
      <c r="A652" s="246"/>
    </row>
    <row r="653" spans="1:1" ht="15.75" hidden="1">
      <c r="A653" s="246"/>
    </row>
  </sheetData>
  <mergeCells count="7">
    <mergeCell ref="A2:M2"/>
    <mergeCell ref="A3:M3"/>
    <mergeCell ref="A4:M4"/>
    <mergeCell ref="A5:M5"/>
    <mergeCell ref="B8:E8"/>
    <mergeCell ref="F8:I8"/>
    <mergeCell ref="J8:M8"/>
  </mergeCells>
  <pageMargins left="0.93" right="0.79" top="0.61" bottom="0.67" header="0.5" footer="0.5"/>
  <pageSetup scale="31" orientation="landscape" horizontalDpi="300" verticalDpi="30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Z653"/>
  <sheetViews>
    <sheetView topLeftCell="A2" zoomScale="41" zoomScaleNormal="41" workbookViewId="0">
      <selection activeCell="A32" sqref="A32:XFD1048576"/>
    </sheetView>
  </sheetViews>
  <sheetFormatPr defaultColWidth="0" defaultRowHeight="12.75" zeroHeight="1"/>
  <cols>
    <col min="1" max="1" width="133.42578125" style="7" customWidth="1"/>
    <col min="2" max="2" width="29.140625" customWidth="1"/>
    <col min="3" max="3" width="32.7109375" customWidth="1"/>
    <col min="4" max="4" width="31.28515625" customWidth="1"/>
    <col min="5" max="5" width="31" customWidth="1"/>
    <col min="6" max="6" width="29.140625" customWidth="1"/>
    <col min="7" max="7" width="32.7109375" customWidth="1"/>
    <col min="8" max="8" width="31.28515625" customWidth="1"/>
    <col min="9" max="9" width="31" customWidth="1"/>
    <col min="10" max="10" width="4.5703125" style="36" hidden="1"/>
    <col min="27" max="16384" width="9.140625" hidden="1"/>
  </cols>
  <sheetData>
    <row r="1" spans="1:26" s="2" customFormat="1" ht="5.25" hidden="1" customHeight="1">
      <c r="A1" s="428"/>
      <c r="B1" s="429"/>
      <c r="C1" s="429"/>
      <c r="D1" s="429"/>
      <c r="E1" s="429"/>
      <c r="F1" s="429"/>
      <c r="G1" s="429"/>
      <c r="H1" s="429"/>
      <c r="I1" s="429"/>
      <c r="J1" s="1"/>
    </row>
    <row r="2" spans="1:26" s="4" customFormat="1" ht="78.75" customHeight="1">
      <c r="A2" s="966" t="s">
        <v>59</v>
      </c>
      <c r="B2" s="966"/>
      <c r="C2" s="966"/>
      <c r="D2" s="966"/>
      <c r="E2" s="966"/>
      <c r="F2" s="966"/>
      <c r="G2" s="966"/>
      <c r="H2" s="966"/>
      <c r="I2" s="966"/>
      <c r="J2" s="3"/>
    </row>
    <row r="3" spans="1:26" s="4" customFormat="1" ht="41.25" customHeight="1">
      <c r="A3" s="966" t="s">
        <v>1055</v>
      </c>
      <c r="B3" s="966"/>
      <c r="C3" s="966"/>
      <c r="D3" s="966"/>
      <c r="E3" s="966"/>
      <c r="F3" s="966"/>
      <c r="G3" s="966"/>
      <c r="H3" s="966"/>
      <c r="I3" s="966"/>
      <c r="J3" s="3"/>
    </row>
    <row r="4" spans="1:26" s="4" customFormat="1" ht="48.75" customHeight="1">
      <c r="A4" s="966" t="s">
        <v>1451</v>
      </c>
      <c r="B4" s="966"/>
      <c r="C4" s="966"/>
      <c r="D4" s="966"/>
      <c r="E4" s="966"/>
      <c r="F4" s="966"/>
      <c r="G4" s="966"/>
      <c r="H4" s="966"/>
      <c r="I4" s="966"/>
      <c r="J4" s="3"/>
    </row>
    <row r="5" spans="1:26" s="263" customFormat="1" ht="73.5" customHeight="1">
      <c r="A5" s="1013" t="s">
        <v>885</v>
      </c>
      <c r="B5" s="1013"/>
      <c r="C5" s="1013"/>
      <c r="D5" s="1013"/>
      <c r="E5" s="1013"/>
      <c r="F5" s="1013"/>
      <c r="G5" s="1013"/>
      <c r="H5" s="1013"/>
      <c r="I5" s="1013"/>
      <c r="J5" s="430"/>
    </row>
    <row r="6" spans="1:26" ht="6" customHeight="1"/>
    <row r="7" spans="1:26" ht="7.5" customHeight="1">
      <c r="A7" s="431"/>
      <c r="B7" s="432"/>
      <c r="C7" s="432"/>
      <c r="D7" s="433"/>
      <c r="E7" s="433"/>
      <c r="F7" s="433"/>
      <c r="G7" s="433"/>
      <c r="H7" s="432"/>
      <c r="I7" s="433"/>
      <c r="J7" s="434"/>
    </row>
    <row r="8" spans="1:26" s="437" customFormat="1" ht="45" customHeight="1">
      <c r="A8" s="435"/>
      <c r="B8" s="1014" t="s">
        <v>368</v>
      </c>
      <c r="C8" s="1014"/>
      <c r="D8" s="1014"/>
      <c r="E8" s="1014"/>
      <c r="F8" s="1014" t="s">
        <v>369</v>
      </c>
      <c r="G8" s="1014"/>
      <c r="H8" s="1014"/>
      <c r="I8" s="1014"/>
      <c r="J8" s="436"/>
      <c r="U8" s="437">
        <v>1</v>
      </c>
      <c r="V8" s="437">
        <v>1</v>
      </c>
      <c r="Y8" s="437">
        <v>1</v>
      </c>
      <c r="Z8" s="437">
        <v>1</v>
      </c>
    </row>
    <row r="9" spans="1:26" s="441" customFormat="1" ht="65.25" customHeight="1">
      <c r="A9" s="438"/>
      <c r="B9" s="438" t="s">
        <v>1056</v>
      </c>
      <c r="C9" s="439" t="s">
        <v>1057</v>
      </c>
      <c r="D9" s="438" t="s">
        <v>1058</v>
      </c>
      <c r="E9" s="438" t="s">
        <v>65</v>
      </c>
      <c r="F9" s="438" t="s">
        <v>1056</v>
      </c>
      <c r="G9" s="438" t="s">
        <v>1057</v>
      </c>
      <c r="H9" s="439" t="s">
        <v>1058</v>
      </c>
      <c r="I9" s="438" t="s">
        <v>65</v>
      </c>
      <c r="J9" s="440"/>
      <c r="U9" s="441">
        <v>1</v>
      </c>
      <c r="V9" s="441">
        <v>1</v>
      </c>
      <c r="Y9" s="441">
        <v>1</v>
      </c>
      <c r="Z9" s="441">
        <v>1</v>
      </c>
    </row>
    <row r="10" spans="1:26" s="444" customFormat="1" ht="64.5" customHeight="1">
      <c r="A10" s="442" t="s">
        <v>1023</v>
      </c>
      <c r="B10" s="443">
        <v>0</v>
      </c>
      <c r="C10" s="443">
        <v>0</v>
      </c>
      <c r="D10" s="443">
        <v>0</v>
      </c>
      <c r="E10" s="443">
        <v>0</v>
      </c>
      <c r="F10" s="443">
        <v>1810.5828349999999</v>
      </c>
      <c r="G10" s="443">
        <v>41731.924084999999</v>
      </c>
      <c r="H10" s="443">
        <v>19247.861136</v>
      </c>
      <c r="I10" s="443">
        <v>62790.368055999999</v>
      </c>
      <c r="J10" s="436"/>
    </row>
    <row r="11" spans="1:26" s="444" customFormat="1" ht="64.5" customHeight="1">
      <c r="A11" s="442" t="s">
        <v>1024</v>
      </c>
      <c r="B11" s="445">
        <v>0</v>
      </c>
      <c r="C11" s="445">
        <v>0</v>
      </c>
      <c r="D11" s="445">
        <v>0</v>
      </c>
      <c r="E11" s="445">
        <v>0</v>
      </c>
      <c r="F11" s="443">
        <v>1035</v>
      </c>
      <c r="G11" s="443">
        <v>9033.8930840000012</v>
      </c>
      <c r="H11" s="443">
        <v>1422.080254</v>
      </c>
      <c r="I11" s="443">
        <v>11490.973338</v>
      </c>
      <c r="J11" s="436"/>
    </row>
    <row r="12" spans="1:26" s="444" customFormat="1" ht="64.5" customHeight="1">
      <c r="A12" s="442" t="s">
        <v>1025</v>
      </c>
      <c r="B12" s="445">
        <v>0</v>
      </c>
      <c r="C12" s="445">
        <v>0</v>
      </c>
      <c r="D12" s="445">
        <v>0</v>
      </c>
      <c r="E12" s="445">
        <v>0</v>
      </c>
      <c r="F12" s="443">
        <v>560.90926000000002</v>
      </c>
      <c r="G12" s="443">
        <v>3094.7919539999998</v>
      </c>
      <c r="H12" s="443">
        <v>1567.4605859999999</v>
      </c>
      <c r="I12" s="443">
        <v>5223.1617999999999</v>
      </c>
      <c r="J12" s="436"/>
    </row>
    <row r="13" spans="1:26" s="444" customFormat="1" ht="64.5" customHeight="1">
      <c r="A13" s="442" t="s">
        <v>1026</v>
      </c>
      <c r="B13" s="443">
        <v>0</v>
      </c>
      <c r="C13" s="443">
        <v>0</v>
      </c>
      <c r="D13" s="443">
        <v>0</v>
      </c>
      <c r="E13" s="443">
        <v>0</v>
      </c>
      <c r="F13" s="443">
        <v>214.52969000000002</v>
      </c>
      <c r="G13" s="443">
        <v>3808.7423610000001</v>
      </c>
      <c r="H13" s="443">
        <v>4161.4160240000001</v>
      </c>
      <c r="I13" s="443">
        <v>8184.688075</v>
      </c>
      <c r="J13" s="436"/>
    </row>
    <row r="14" spans="1:26" s="444" customFormat="1" ht="64.5" customHeight="1">
      <c r="A14" s="442" t="s">
        <v>1027</v>
      </c>
      <c r="B14" s="443">
        <v>19516</v>
      </c>
      <c r="C14" s="443">
        <v>0</v>
      </c>
      <c r="D14" s="443">
        <v>0</v>
      </c>
      <c r="E14" s="443">
        <v>19516</v>
      </c>
      <c r="F14" s="443">
        <v>2149.7165980000004</v>
      </c>
      <c r="G14" s="443">
        <v>126959.573951</v>
      </c>
      <c r="H14" s="443">
        <v>81209.50622499999</v>
      </c>
      <c r="I14" s="443">
        <v>210318.79677399999</v>
      </c>
      <c r="J14" s="436"/>
    </row>
    <row r="15" spans="1:26" s="444" customFormat="1" ht="64.5" customHeight="1">
      <c r="A15" s="442" t="s">
        <v>1028</v>
      </c>
      <c r="B15" s="443">
        <v>0</v>
      </c>
      <c r="C15" s="443">
        <v>0</v>
      </c>
      <c r="D15" s="443">
        <v>0</v>
      </c>
      <c r="E15" s="443">
        <v>0</v>
      </c>
      <c r="F15" s="443">
        <v>0</v>
      </c>
      <c r="G15" s="443">
        <v>785.63700500000004</v>
      </c>
      <c r="H15" s="443">
        <v>1079.0546299999999</v>
      </c>
      <c r="I15" s="443">
        <v>1864.6916349999999</v>
      </c>
      <c r="J15" s="436"/>
    </row>
    <row r="16" spans="1:26" s="444" customFormat="1" ht="64.5" customHeight="1">
      <c r="A16" s="442" t="s">
        <v>1029</v>
      </c>
      <c r="B16" s="443">
        <v>0</v>
      </c>
      <c r="C16" s="443">
        <v>14086.540288</v>
      </c>
      <c r="D16" s="443">
        <v>0</v>
      </c>
      <c r="E16" s="443">
        <v>14086.540288</v>
      </c>
      <c r="F16" s="443">
        <v>13700.271508</v>
      </c>
      <c r="G16" s="443">
        <v>278654.30162099999</v>
      </c>
      <c r="H16" s="443">
        <v>427262.02231699997</v>
      </c>
      <c r="I16" s="443">
        <v>719616.59544599999</v>
      </c>
      <c r="J16" s="436"/>
    </row>
    <row r="17" spans="1:10" s="444" customFormat="1" ht="64.5" customHeight="1">
      <c r="A17" s="442" t="s">
        <v>1030</v>
      </c>
      <c r="B17" s="443">
        <v>0</v>
      </c>
      <c r="C17" s="443">
        <v>0</v>
      </c>
      <c r="D17" s="443">
        <v>0</v>
      </c>
      <c r="E17" s="443">
        <v>0</v>
      </c>
      <c r="F17" s="443">
        <v>8696.7365529999988</v>
      </c>
      <c r="G17" s="443">
        <v>577094.641741</v>
      </c>
      <c r="H17" s="443">
        <v>254768.15299399997</v>
      </c>
      <c r="I17" s="443">
        <v>840559.53128799994</v>
      </c>
      <c r="J17" s="436"/>
    </row>
    <row r="18" spans="1:10" s="444" customFormat="1" ht="64.5" customHeight="1">
      <c r="A18" s="442" t="s">
        <v>1031</v>
      </c>
      <c r="B18" s="443">
        <v>0</v>
      </c>
      <c r="C18" s="443">
        <v>0</v>
      </c>
      <c r="D18" s="443">
        <v>0</v>
      </c>
      <c r="E18" s="443">
        <v>0</v>
      </c>
      <c r="F18" s="443">
        <v>313.95299999999997</v>
      </c>
      <c r="G18" s="443">
        <v>29323.587136999999</v>
      </c>
      <c r="H18" s="443">
        <v>52967.396056999998</v>
      </c>
      <c r="I18" s="443">
        <v>82604.936194000009</v>
      </c>
      <c r="J18" s="436"/>
    </row>
    <row r="19" spans="1:10" s="444" customFormat="1" ht="64.5" customHeight="1">
      <c r="A19" s="442" t="s">
        <v>1032</v>
      </c>
      <c r="B19" s="443">
        <v>0</v>
      </c>
      <c r="C19" s="443">
        <v>0</v>
      </c>
      <c r="D19" s="443">
        <v>0</v>
      </c>
      <c r="E19" s="443">
        <v>0</v>
      </c>
      <c r="F19" s="443">
        <v>2284.054052</v>
      </c>
      <c r="G19" s="443">
        <v>161445.22855199999</v>
      </c>
      <c r="H19" s="443">
        <v>245839.53208</v>
      </c>
      <c r="I19" s="443">
        <v>409568.81468400004</v>
      </c>
      <c r="J19" s="436"/>
    </row>
    <row r="20" spans="1:10" s="444" customFormat="1" ht="64.5" customHeight="1">
      <c r="A20" s="442" t="s">
        <v>1033</v>
      </c>
      <c r="B20" s="443">
        <v>2309.03332</v>
      </c>
      <c r="C20" s="443">
        <v>6366.6932729999999</v>
      </c>
      <c r="D20" s="443">
        <v>0</v>
      </c>
      <c r="E20" s="443">
        <v>8675.7265930000012</v>
      </c>
      <c r="F20" s="443">
        <v>94.017169999999993</v>
      </c>
      <c r="G20" s="443">
        <v>4495.4229160000004</v>
      </c>
      <c r="H20" s="443">
        <v>532.61705599999993</v>
      </c>
      <c r="I20" s="443">
        <v>5122.0571419999997</v>
      </c>
      <c r="J20" s="436"/>
    </row>
    <row r="21" spans="1:10" s="444" customFormat="1" ht="64.5" customHeight="1">
      <c r="A21" s="442" t="s">
        <v>1034</v>
      </c>
      <c r="B21" s="443">
        <v>0</v>
      </c>
      <c r="C21" s="443">
        <v>0</v>
      </c>
      <c r="D21" s="443">
        <v>0</v>
      </c>
      <c r="E21" s="443">
        <v>0</v>
      </c>
      <c r="F21" s="443">
        <v>4359.1343949999991</v>
      </c>
      <c r="G21" s="443">
        <v>91179.914269000001</v>
      </c>
      <c r="H21" s="443">
        <v>264748.10784900002</v>
      </c>
      <c r="I21" s="443">
        <v>360287.15651300002</v>
      </c>
      <c r="J21" s="436"/>
    </row>
    <row r="22" spans="1:10" s="444" customFormat="1" ht="64.5" customHeight="1">
      <c r="A22" s="442" t="s">
        <v>1035</v>
      </c>
      <c r="B22" s="443">
        <v>0</v>
      </c>
      <c r="C22" s="443">
        <v>0</v>
      </c>
      <c r="D22" s="443">
        <v>0</v>
      </c>
      <c r="E22" s="443">
        <v>0</v>
      </c>
      <c r="F22" s="443">
        <v>1.155</v>
      </c>
      <c r="G22" s="443">
        <v>173.120924</v>
      </c>
      <c r="H22" s="443">
        <v>0</v>
      </c>
      <c r="I22" s="443">
        <v>174.275924</v>
      </c>
      <c r="J22" s="436"/>
    </row>
    <row r="23" spans="1:10" s="444" customFormat="1" ht="64.5" customHeight="1">
      <c r="A23" s="442" t="s">
        <v>1036</v>
      </c>
      <c r="B23" s="443">
        <v>0</v>
      </c>
      <c r="C23" s="443">
        <v>0</v>
      </c>
      <c r="D23" s="443">
        <v>0</v>
      </c>
      <c r="E23" s="443">
        <v>0</v>
      </c>
      <c r="F23" s="443">
        <v>20.37509</v>
      </c>
      <c r="G23" s="443">
        <v>2623.2372999999998</v>
      </c>
      <c r="H23" s="443">
        <v>12173.651241</v>
      </c>
      <c r="I23" s="443">
        <v>14817.263631</v>
      </c>
      <c r="J23" s="436"/>
    </row>
    <row r="24" spans="1:10" s="444" customFormat="1" ht="64.5" customHeight="1">
      <c r="A24" s="442" t="s">
        <v>1037</v>
      </c>
      <c r="B24" s="443">
        <v>0</v>
      </c>
      <c r="C24" s="443">
        <v>0</v>
      </c>
      <c r="D24" s="443">
        <v>0</v>
      </c>
      <c r="E24" s="443">
        <v>0</v>
      </c>
      <c r="F24" s="443">
        <v>6675.7715289999996</v>
      </c>
      <c r="G24" s="443">
        <v>30182.999534000002</v>
      </c>
      <c r="H24" s="443">
        <v>21273.159822999998</v>
      </c>
      <c r="I24" s="443">
        <v>58131.930886000002</v>
      </c>
      <c r="J24" s="436"/>
    </row>
    <row r="25" spans="1:10" s="444" customFormat="1" ht="64.5" customHeight="1">
      <c r="A25" s="442" t="s">
        <v>1038</v>
      </c>
      <c r="B25" s="443">
        <v>0</v>
      </c>
      <c r="C25" s="443">
        <v>0</v>
      </c>
      <c r="D25" s="443">
        <v>0</v>
      </c>
      <c r="E25" s="443">
        <v>0</v>
      </c>
      <c r="F25" s="443">
        <v>0</v>
      </c>
      <c r="G25" s="443">
        <v>10.914759999999999</v>
      </c>
      <c r="H25" s="443">
        <v>0</v>
      </c>
      <c r="I25" s="443">
        <v>10.914759999999999</v>
      </c>
      <c r="J25" s="436"/>
    </row>
    <row r="26" spans="1:10" s="444" customFormat="1" ht="64.5" customHeight="1">
      <c r="A26" s="442" t="s">
        <v>1039</v>
      </c>
      <c r="B26" s="443">
        <v>0</v>
      </c>
      <c r="C26" s="443">
        <v>0</v>
      </c>
      <c r="D26" s="443">
        <v>0</v>
      </c>
      <c r="E26" s="443">
        <v>0</v>
      </c>
      <c r="F26" s="443">
        <v>0</v>
      </c>
      <c r="G26" s="443">
        <v>7.3029999999999999</v>
      </c>
      <c r="H26" s="443">
        <v>0</v>
      </c>
      <c r="I26" s="443">
        <v>7.3029999999999999</v>
      </c>
      <c r="J26" s="436"/>
    </row>
    <row r="27" spans="1:10" s="449" customFormat="1" ht="98.25" customHeight="1">
      <c r="A27" s="446" t="s">
        <v>1040</v>
      </c>
      <c r="B27" s="447">
        <v>0</v>
      </c>
      <c r="C27" s="447">
        <v>0</v>
      </c>
      <c r="D27" s="447">
        <v>0</v>
      </c>
      <c r="E27" s="447">
        <v>0</v>
      </c>
      <c r="F27" s="447">
        <v>285.35752000000002</v>
      </c>
      <c r="G27" s="447">
        <v>314.53754700000002</v>
      </c>
      <c r="H27" s="447">
        <v>11.09568</v>
      </c>
      <c r="I27" s="447">
        <v>610.99074699999994</v>
      </c>
      <c r="J27" s="448"/>
    </row>
    <row r="28" spans="1:10" s="449" customFormat="1" ht="38.25" customHeight="1">
      <c r="A28" s="450" t="s">
        <v>1059</v>
      </c>
      <c r="B28" s="451">
        <f t="shared" ref="B28:I28" si="0">SUM(B10:B27)</f>
        <v>21825.033319999999</v>
      </c>
      <c r="C28" s="451">
        <f t="shared" si="0"/>
        <v>20453.233561000001</v>
      </c>
      <c r="D28" s="451">
        <f t="shared" si="0"/>
        <v>0</v>
      </c>
      <c r="E28" s="451">
        <f t="shared" si="0"/>
        <v>42278.266881000003</v>
      </c>
      <c r="F28" s="451">
        <f t="shared" si="0"/>
        <v>42201.564199999993</v>
      </c>
      <c r="G28" s="451">
        <f t="shared" si="0"/>
        <v>1360919.7717409998</v>
      </c>
      <c r="H28" s="451">
        <f t="shared" si="0"/>
        <v>1388263.1139520002</v>
      </c>
      <c r="I28" s="451">
        <f t="shared" si="0"/>
        <v>2791384.4498930001</v>
      </c>
      <c r="J28" s="448"/>
    </row>
    <row r="29" spans="1:10" ht="11.25" customHeight="1" thickBot="1">
      <c r="A29" s="452"/>
      <c r="B29" s="453"/>
      <c r="C29" s="454"/>
      <c r="D29" s="454"/>
      <c r="E29" s="454"/>
      <c r="F29" s="453"/>
      <c r="G29" s="453"/>
      <c r="H29" s="453"/>
      <c r="I29" s="453"/>
    </row>
    <row r="30" spans="1:10" s="458" customFormat="1" ht="27.75" customHeight="1" thickTop="1">
      <c r="A30" s="455" t="s">
        <v>1043</v>
      </c>
      <c r="B30" s="456"/>
      <c r="C30" s="457"/>
      <c r="D30" s="457"/>
      <c r="E30" s="457"/>
      <c r="J30" s="459"/>
    </row>
    <row r="31" spans="1:10" ht="24.75" customHeight="1">
      <c r="A31" s="455"/>
      <c r="B31" s="245"/>
      <c r="C31" s="294"/>
      <c r="D31" s="294"/>
      <c r="E31" s="294"/>
      <c r="F31" s="293"/>
      <c r="G31" s="293"/>
      <c r="H31" s="293"/>
      <c r="I31" s="293"/>
    </row>
    <row r="32" spans="1:10" ht="22.5" hidden="1" customHeight="1">
      <c r="A32" s="455"/>
      <c r="B32" s="245"/>
      <c r="C32" s="294"/>
      <c r="D32" s="294"/>
      <c r="E32" s="294"/>
      <c r="F32" s="293"/>
      <c r="G32" s="293"/>
      <c r="H32" s="293"/>
      <c r="I32" s="293"/>
    </row>
    <row r="33" spans="1:9" ht="13.5" hidden="1" customHeight="1">
      <c r="A33" s="292"/>
      <c r="B33" s="245"/>
      <c r="C33" s="294"/>
      <c r="D33" s="294"/>
      <c r="E33" s="294"/>
      <c r="F33" s="293"/>
      <c r="G33" s="293"/>
      <c r="H33" s="293"/>
      <c r="I33" s="293"/>
    </row>
    <row r="34" spans="1:9" ht="13.5" hidden="1" customHeight="1">
      <c r="A34" s="292"/>
      <c r="B34" s="245"/>
      <c r="C34" s="294"/>
      <c r="D34" s="294"/>
      <c r="E34" s="294"/>
      <c r="F34" s="293"/>
      <c r="G34" s="293"/>
      <c r="H34" s="293"/>
      <c r="I34" s="293"/>
    </row>
    <row r="35" spans="1:9" ht="13.5" hidden="1" customHeight="1">
      <c r="A35" s="292"/>
      <c r="B35" s="245"/>
      <c r="C35" s="294"/>
      <c r="D35" s="294"/>
      <c r="E35" s="294"/>
      <c r="F35" s="293"/>
      <c r="G35" s="293"/>
      <c r="H35" s="293"/>
      <c r="I35" s="293"/>
    </row>
    <row r="36" spans="1:9" ht="13.5" hidden="1" customHeight="1">
      <c r="A36" s="292"/>
      <c r="B36" s="245"/>
      <c r="C36" s="294"/>
      <c r="D36" s="294"/>
      <c r="E36" s="294"/>
      <c r="F36" s="293"/>
      <c r="G36" s="293"/>
      <c r="H36" s="293"/>
      <c r="I36" s="293"/>
    </row>
    <row r="37" spans="1:9" ht="13.5" hidden="1" customHeight="1">
      <c r="A37" s="298"/>
      <c r="B37" s="142"/>
      <c r="C37" s="294"/>
      <c r="D37" s="294"/>
      <c r="E37" s="294"/>
      <c r="F37" s="293"/>
      <c r="G37" s="293"/>
      <c r="H37" s="293"/>
      <c r="I37" s="293"/>
    </row>
    <row r="38" spans="1:9" ht="13.5" hidden="1" customHeight="1">
      <c r="A38" s="292"/>
      <c r="B38" s="142"/>
      <c r="C38" s="294"/>
      <c r="D38" s="294"/>
      <c r="E38" s="294"/>
      <c r="F38" s="293"/>
      <c r="G38" s="293"/>
      <c r="H38" s="293"/>
      <c r="I38" s="293"/>
    </row>
    <row r="39" spans="1:9" ht="13.5" hidden="1" customHeight="1">
      <c r="A39" s="292"/>
      <c r="B39" s="142"/>
      <c r="C39" s="294"/>
      <c r="D39" s="294"/>
      <c r="E39" s="294"/>
      <c r="F39" s="293"/>
      <c r="G39" s="293"/>
      <c r="H39" s="293"/>
      <c r="I39" s="293"/>
    </row>
    <row r="40" spans="1:9" ht="13.5" hidden="1" customHeight="1">
      <c r="A40" s="292"/>
      <c r="B40" s="142"/>
      <c r="C40" s="294"/>
      <c r="D40" s="294"/>
      <c r="E40" s="294"/>
      <c r="F40" s="293"/>
      <c r="G40" s="293"/>
      <c r="H40" s="293"/>
      <c r="I40" s="293"/>
    </row>
    <row r="41" spans="1:9" ht="13.5" hidden="1" customHeight="1">
      <c r="A41" s="292"/>
      <c r="B41" s="142"/>
      <c r="C41" s="294"/>
      <c r="D41" s="294"/>
      <c r="E41" s="294"/>
      <c r="F41" s="293"/>
      <c r="G41" s="293"/>
      <c r="H41" s="293"/>
      <c r="I41" s="293"/>
    </row>
    <row r="42" spans="1:9" ht="13.5" hidden="1" customHeight="1">
      <c r="A42" s="292"/>
      <c r="B42" s="142"/>
      <c r="C42" s="294"/>
      <c r="D42" s="294"/>
      <c r="E42" s="294"/>
      <c r="F42" s="293"/>
      <c r="G42" s="293"/>
      <c r="H42" s="293"/>
      <c r="I42" s="293"/>
    </row>
    <row r="43" spans="1:9" ht="13.5" hidden="1" customHeight="1">
      <c r="A43" s="298"/>
      <c r="B43" s="142"/>
      <c r="C43" s="294"/>
      <c r="D43" s="294"/>
      <c r="E43" s="294"/>
      <c r="F43" s="293"/>
      <c r="G43" s="293"/>
      <c r="H43" s="293"/>
      <c r="I43" s="293"/>
    </row>
    <row r="44" spans="1:9" ht="13.5" hidden="1" customHeight="1">
      <c r="A44" s="292"/>
      <c r="B44" s="245"/>
      <c r="C44" s="294"/>
      <c r="D44" s="294"/>
      <c r="E44" s="294"/>
      <c r="F44" s="293"/>
      <c r="G44" s="293"/>
      <c r="H44" s="293"/>
      <c r="I44" s="293"/>
    </row>
    <row r="45" spans="1:9" ht="13.5" hidden="1" customHeight="1">
      <c r="A45" s="292"/>
      <c r="B45" s="245"/>
      <c r="C45" s="294"/>
      <c r="D45" s="294"/>
      <c r="E45" s="294"/>
      <c r="F45" s="293"/>
      <c r="G45" s="293"/>
      <c r="H45" s="293"/>
      <c r="I45" s="293"/>
    </row>
    <row r="46" spans="1:9" ht="13.5" hidden="1" customHeight="1">
      <c r="A46" s="292"/>
      <c r="B46" s="245"/>
      <c r="C46" s="294"/>
      <c r="D46" s="294"/>
      <c r="E46" s="294"/>
      <c r="F46" s="293"/>
      <c r="G46" s="293"/>
      <c r="H46" s="293"/>
      <c r="I46" s="293"/>
    </row>
    <row r="47" spans="1:9" ht="13.5" hidden="1" customHeight="1">
      <c r="A47" s="298"/>
      <c r="B47" s="245"/>
      <c r="C47" s="294"/>
      <c r="D47" s="294"/>
      <c r="E47" s="294"/>
      <c r="F47" s="293"/>
      <c r="G47" s="293"/>
      <c r="H47" s="293"/>
      <c r="I47" s="293"/>
    </row>
    <row r="48" spans="1:9" ht="13.5" hidden="1" customHeight="1">
      <c r="A48" s="292"/>
      <c r="B48" s="245"/>
      <c r="C48" s="294"/>
      <c r="D48" s="294"/>
      <c r="E48" s="294"/>
      <c r="F48" s="293"/>
      <c r="G48" s="293"/>
      <c r="H48" s="293"/>
      <c r="I48" s="293"/>
    </row>
    <row r="49" spans="1:9" ht="13.5" hidden="1" customHeight="1">
      <c r="A49" s="292"/>
      <c r="B49" s="245"/>
      <c r="C49" s="294"/>
      <c r="D49" s="294"/>
      <c r="E49" s="294"/>
      <c r="F49" s="293"/>
      <c r="G49" s="293"/>
      <c r="H49" s="293"/>
      <c r="I49" s="293"/>
    </row>
    <row r="50" spans="1:9" ht="13.5" hidden="1" customHeight="1">
      <c r="A50" s="292"/>
      <c r="B50" s="245"/>
      <c r="C50" s="294"/>
      <c r="D50" s="294"/>
      <c r="E50" s="294"/>
      <c r="F50" s="293"/>
      <c r="G50" s="293"/>
      <c r="H50" s="293"/>
      <c r="I50" s="293"/>
    </row>
    <row r="51" spans="1:9" ht="13.5" hidden="1" customHeight="1">
      <c r="A51" s="292"/>
      <c r="B51" s="245"/>
      <c r="C51" s="294"/>
      <c r="D51" s="294"/>
      <c r="E51" s="294"/>
      <c r="F51" s="293"/>
      <c r="G51" s="293"/>
      <c r="H51" s="293"/>
      <c r="I51" s="293"/>
    </row>
    <row r="52" spans="1:9" ht="13.5" hidden="1" customHeight="1">
      <c r="A52" s="298"/>
      <c r="B52" s="245"/>
      <c r="C52" s="294"/>
      <c r="D52" s="294"/>
      <c r="E52" s="294"/>
      <c r="F52" s="293"/>
      <c r="G52" s="293"/>
      <c r="H52" s="293"/>
      <c r="I52" s="293"/>
    </row>
    <row r="53" spans="1:9" ht="13.5" hidden="1" customHeight="1">
      <c r="A53" s="292"/>
      <c r="B53" s="245"/>
      <c r="C53" s="294"/>
      <c r="D53" s="294"/>
      <c r="E53" s="294"/>
      <c r="F53" s="293"/>
      <c r="G53" s="293"/>
      <c r="H53" s="293"/>
      <c r="I53" s="293"/>
    </row>
    <row r="54" spans="1:9" ht="13.5" hidden="1" customHeight="1">
      <c r="A54" s="292"/>
      <c r="B54" s="245"/>
      <c r="C54" s="294"/>
      <c r="D54" s="294"/>
      <c r="E54" s="294"/>
      <c r="F54" s="293"/>
      <c r="G54" s="293"/>
      <c r="H54" s="293"/>
      <c r="I54" s="293"/>
    </row>
    <row r="55" spans="1:9" ht="13.5" hidden="1" customHeight="1">
      <c r="A55" s="292"/>
      <c r="B55" s="245"/>
      <c r="C55" s="294"/>
      <c r="D55" s="294"/>
      <c r="E55" s="294"/>
      <c r="F55" s="293"/>
      <c r="G55" s="293"/>
      <c r="H55" s="293"/>
      <c r="I55" s="293"/>
    </row>
    <row r="56" spans="1:9" ht="9" hidden="1" customHeight="1">
      <c r="A56" s="296"/>
      <c r="B56" s="245"/>
      <c r="C56" s="294"/>
      <c r="D56" s="294"/>
      <c r="E56" s="294"/>
      <c r="F56" s="293"/>
      <c r="G56" s="293"/>
      <c r="H56" s="293"/>
      <c r="I56" s="293"/>
    </row>
    <row r="57" spans="1:9" ht="9" hidden="1" customHeight="1">
      <c r="A57" s="296"/>
      <c r="B57" s="245"/>
      <c r="C57" s="294"/>
      <c r="D57" s="294"/>
      <c r="E57" s="294"/>
      <c r="F57" s="293"/>
      <c r="G57" s="293"/>
      <c r="H57" s="293"/>
      <c r="I57" s="293"/>
    </row>
    <row r="58" spans="1:9" ht="9" hidden="1" customHeight="1">
      <c r="A58" s="296"/>
      <c r="B58" s="245"/>
      <c r="C58" s="294"/>
      <c r="D58" s="294"/>
      <c r="E58" s="294"/>
      <c r="F58" s="293"/>
      <c r="G58" s="293"/>
      <c r="H58" s="293"/>
      <c r="I58" s="293"/>
    </row>
    <row r="59" spans="1:9" ht="9" hidden="1" customHeight="1">
      <c r="A59" s="296"/>
      <c r="B59" s="245"/>
      <c r="C59" s="294"/>
      <c r="D59" s="294"/>
      <c r="E59" s="294"/>
      <c r="F59" s="293"/>
      <c r="G59" s="293"/>
      <c r="H59" s="293"/>
      <c r="I59" s="293"/>
    </row>
    <row r="60" spans="1:9" ht="9" hidden="1" customHeight="1">
      <c r="A60" s="297"/>
      <c r="B60" s="245"/>
      <c r="C60" s="294"/>
      <c r="D60" s="294"/>
      <c r="E60" s="294"/>
      <c r="F60" s="293"/>
      <c r="G60" s="293"/>
      <c r="H60" s="293"/>
      <c r="I60" s="293"/>
    </row>
    <row r="61" spans="1:9" ht="9" hidden="1" customHeight="1">
      <c r="A61" s="297"/>
      <c r="C61" s="294"/>
      <c r="D61" s="294"/>
      <c r="E61" s="294"/>
      <c r="F61" s="293"/>
      <c r="G61" s="293"/>
      <c r="H61" s="293"/>
      <c r="I61" s="293"/>
    </row>
    <row r="62" spans="1:9" ht="9" hidden="1" customHeight="1">
      <c r="A62" s="298"/>
      <c r="C62" s="294"/>
      <c r="D62" s="294"/>
      <c r="E62" s="294"/>
      <c r="F62" s="293"/>
      <c r="G62" s="293"/>
      <c r="H62" s="293"/>
      <c r="I62" s="293"/>
    </row>
    <row r="63" spans="1:9" ht="9" hidden="1" customHeight="1">
      <c r="A63" s="292"/>
      <c r="C63" s="294"/>
      <c r="D63" s="294"/>
      <c r="E63" s="294"/>
      <c r="F63" s="293"/>
      <c r="G63" s="293"/>
      <c r="H63" s="293"/>
      <c r="I63" s="293"/>
    </row>
    <row r="64" spans="1:9" ht="9" hidden="1" customHeight="1">
      <c r="A64" s="292"/>
      <c r="C64" s="294"/>
      <c r="D64" s="294"/>
      <c r="E64" s="294"/>
      <c r="F64" s="293"/>
      <c r="G64" s="293"/>
      <c r="H64" s="293"/>
      <c r="I64" s="293"/>
    </row>
    <row r="65" spans="1:9" ht="9" hidden="1" customHeight="1">
      <c r="A65" s="292"/>
      <c r="C65" s="294"/>
      <c r="D65" s="294"/>
      <c r="E65" s="294"/>
      <c r="F65" s="293"/>
      <c r="G65" s="293"/>
      <c r="H65" s="293"/>
      <c r="I65" s="293"/>
    </row>
    <row r="66" spans="1:9" ht="9" hidden="1" customHeight="1">
      <c r="A66" s="292"/>
      <c r="C66" s="294"/>
      <c r="D66" s="294"/>
      <c r="E66" s="294"/>
      <c r="F66" s="293"/>
      <c r="G66" s="293"/>
      <c r="H66" s="293"/>
      <c r="I66" s="293"/>
    </row>
    <row r="67" spans="1:9" ht="9" hidden="1" customHeight="1">
      <c r="A67" s="296"/>
      <c r="C67" s="294"/>
      <c r="D67" s="294"/>
      <c r="E67" s="294"/>
      <c r="F67" s="293"/>
      <c r="G67" s="293"/>
      <c r="H67" s="293"/>
      <c r="I67" s="293"/>
    </row>
    <row r="68" spans="1:9" ht="9" hidden="1" customHeight="1">
      <c r="A68" s="298"/>
      <c r="C68" s="294"/>
      <c r="D68" s="294"/>
      <c r="E68" s="294"/>
      <c r="F68" s="293"/>
      <c r="G68" s="293"/>
      <c r="H68" s="293"/>
      <c r="I68" s="293"/>
    </row>
    <row r="69" spans="1:9" ht="9" hidden="1" customHeight="1">
      <c r="A69" s="292"/>
      <c r="C69" s="294"/>
      <c r="D69" s="294"/>
      <c r="E69" s="294"/>
      <c r="F69" s="293"/>
      <c r="G69" s="293"/>
      <c r="H69" s="293"/>
      <c r="I69" s="293"/>
    </row>
    <row r="70" spans="1:9" ht="9" hidden="1" customHeight="1">
      <c r="A70" s="292"/>
      <c r="C70" s="294"/>
      <c r="D70" s="294"/>
      <c r="E70" s="294"/>
      <c r="F70" s="293"/>
      <c r="G70" s="293"/>
      <c r="H70" s="293"/>
      <c r="I70" s="293"/>
    </row>
    <row r="71" spans="1:9" ht="9" hidden="1" customHeight="1">
      <c r="A71" s="292"/>
      <c r="C71" s="294"/>
      <c r="D71" s="294"/>
      <c r="E71" s="294"/>
      <c r="F71" s="293"/>
      <c r="G71" s="293"/>
      <c r="H71" s="293"/>
      <c r="I71" s="293"/>
    </row>
    <row r="72" spans="1:9" ht="9" hidden="1" customHeight="1">
      <c r="A72" s="292"/>
      <c r="C72" s="294"/>
      <c r="D72" s="294"/>
      <c r="E72" s="294"/>
      <c r="F72" s="293"/>
      <c r="G72" s="293"/>
      <c r="H72" s="293"/>
      <c r="I72" s="293"/>
    </row>
    <row r="73" spans="1:9" ht="9" hidden="1" customHeight="1">
      <c r="A73" s="296"/>
      <c r="C73" s="294"/>
      <c r="D73" s="294"/>
      <c r="E73" s="294"/>
      <c r="F73" s="293"/>
      <c r="G73" s="293"/>
      <c r="H73" s="293"/>
      <c r="I73" s="293"/>
    </row>
    <row r="74" spans="1:9" ht="9" hidden="1" customHeight="1">
      <c r="A74" s="298"/>
      <c r="C74" s="294"/>
      <c r="D74" s="294"/>
      <c r="E74" s="294"/>
      <c r="F74" s="293"/>
      <c r="G74" s="293"/>
      <c r="H74" s="293"/>
      <c r="I74" s="293"/>
    </row>
    <row r="75" spans="1:9" ht="9" hidden="1" customHeight="1">
      <c r="A75" s="292"/>
      <c r="C75" s="294"/>
      <c r="D75" s="294"/>
      <c r="E75" s="294"/>
      <c r="F75" s="293"/>
      <c r="G75" s="293"/>
      <c r="H75" s="293"/>
      <c r="I75" s="293"/>
    </row>
    <row r="76" spans="1:9" ht="9" hidden="1" customHeight="1">
      <c r="A76" s="292"/>
      <c r="C76" s="294"/>
      <c r="D76" s="294"/>
      <c r="E76" s="294"/>
      <c r="F76" s="293"/>
      <c r="G76" s="293"/>
      <c r="H76" s="293"/>
      <c r="I76" s="293"/>
    </row>
    <row r="77" spans="1:9" ht="9" hidden="1" customHeight="1">
      <c r="A77" s="292"/>
      <c r="C77" s="294"/>
      <c r="D77" s="294"/>
      <c r="E77" s="294"/>
      <c r="F77" s="293"/>
      <c r="G77" s="293"/>
      <c r="H77" s="293"/>
      <c r="I77" s="293"/>
    </row>
    <row r="78" spans="1:9" ht="9" hidden="1" customHeight="1">
      <c r="A78" s="292"/>
      <c r="C78" s="294"/>
      <c r="D78" s="294"/>
      <c r="E78" s="294"/>
      <c r="F78" s="293"/>
      <c r="G78" s="293"/>
      <c r="H78" s="293"/>
      <c r="I78" s="293"/>
    </row>
    <row r="79" spans="1:9" hidden="1">
      <c r="A79" s="292"/>
      <c r="C79" s="245"/>
      <c r="D79" s="245"/>
      <c r="E79" s="245"/>
    </row>
    <row r="80" spans="1:9" hidden="1">
      <c r="A80" s="292"/>
      <c r="C80" s="245"/>
      <c r="D80" s="245"/>
      <c r="E80" s="245"/>
    </row>
    <row r="81" spans="1:5" hidden="1">
      <c r="A81" s="292"/>
      <c r="C81" s="245"/>
      <c r="D81" s="245"/>
      <c r="E81" s="245"/>
    </row>
    <row r="82" spans="1:5" hidden="1">
      <c r="A82" s="292"/>
      <c r="C82" s="245"/>
      <c r="D82" s="245"/>
      <c r="E82" s="245"/>
    </row>
    <row r="83" spans="1:5" hidden="1">
      <c r="A83" s="296"/>
      <c r="C83" s="245"/>
      <c r="D83" s="245"/>
      <c r="E83" s="245"/>
    </row>
    <row r="84" spans="1:5" hidden="1">
      <c r="A84" s="298"/>
      <c r="C84" s="245"/>
      <c r="D84" s="245"/>
      <c r="E84" s="245"/>
    </row>
    <row r="85" spans="1:5" hidden="1">
      <c r="A85" s="292"/>
      <c r="C85" s="245"/>
      <c r="D85" s="245"/>
      <c r="E85" s="245"/>
    </row>
    <row r="86" spans="1:5" hidden="1">
      <c r="A86" s="292"/>
      <c r="C86" s="245"/>
      <c r="D86" s="245"/>
      <c r="E86" s="245"/>
    </row>
    <row r="87" spans="1:5" hidden="1">
      <c r="A87" s="292"/>
      <c r="C87" s="245"/>
      <c r="D87" s="245"/>
      <c r="E87" s="245"/>
    </row>
    <row r="88" spans="1:5" hidden="1">
      <c r="A88" s="292"/>
      <c r="C88" s="245"/>
      <c r="D88" s="245"/>
      <c r="E88" s="245"/>
    </row>
    <row r="89" spans="1:5" hidden="1">
      <c r="A89" s="292"/>
      <c r="C89" s="245"/>
      <c r="D89" s="245"/>
      <c r="E89" s="245"/>
    </row>
    <row r="90" spans="1:5" hidden="1">
      <c r="A90" s="292"/>
      <c r="C90" s="245"/>
      <c r="D90" s="245"/>
      <c r="E90" s="245"/>
    </row>
    <row r="91" spans="1:5" hidden="1">
      <c r="A91" s="292"/>
      <c r="C91" s="245"/>
      <c r="D91" s="245"/>
      <c r="E91" s="245"/>
    </row>
    <row r="92" spans="1:5" hidden="1">
      <c r="A92" s="292"/>
      <c r="C92" s="245"/>
      <c r="D92" s="245"/>
      <c r="E92" s="245"/>
    </row>
    <row r="93" spans="1:5" hidden="1">
      <c r="A93" s="292"/>
      <c r="C93" s="245"/>
      <c r="D93" s="245"/>
      <c r="E93" s="245"/>
    </row>
    <row r="94" spans="1:5" hidden="1">
      <c r="A94" s="298"/>
      <c r="C94" s="245"/>
      <c r="D94" s="245"/>
      <c r="E94" s="245"/>
    </row>
    <row r="95" spans="1:5" hidden="1">
      <c r="A95" s="292"/>
      <c r="C95" s="245"/>
      <c r="D95" s="245"/>
      <c r="E95" s="245"/>
    </row>
    <row r="96" spans="1:5" hidden="1">
      <c r="A96" s="292"/>
      <c r="C96" s="245"/>
      <c r="D96" s="245"/>
      <c r="E96" s="245"/>
    </row>
    <row r="97" spans="1:5" hidden="1">
      <c r="A97" s="292"/>
      <c r="C97" s="245"/>
      <c r="D97" s="245"/>
      <c r="E97" s="245"/>
    </row>
    <row r="98" spans="1:5" hidden="1">
      <c r="A98" s="299"/>
      <c r="C98" s="245"/>
      <c r="D98" s="245"/>
      <c r="E98" s="245"/>
    </row>
    <row r="99" spans="1:5" hidden="1">
      <c r="A99" s="299"/>
      <c r="C99" s="245"/>
      <c r="D99" s="245"/>
      <c r="E99" s="245"/>
    </row>
    <row r="100" spans="1:5" hidden="1">
      <c r="A100" s="299"/>
      <c r="C100" s="245"/>
      <c r="D100" s="245"/>
      <c r="E100" s="245"/>
    </row>
    <row r="101" spans="1:5" hidden="1">
      <c r="A101" s="299"/>
      <c r="C101" s="245"/>
      <c r="D101" s="245"/>
      <c r="E101" s="245"/>
    </row>
    <row r="102" spans="1:5" hidden="1">
      <c r="A102" s="299"/>
      <c r="C102" s="245"/>
      <c r="D102" s="245"/>
      <c r="E102" s="245"/>
    </row>
    <row r="103" spans="1:5" hidden="1">
      <c r="A103" s="299"/>
      <c r="C103" s="245"/>
      <c r="D103" s="245"/>
      <c r="E103" s="245"/>
    </row>
    <row r="104" spans="1:5" hidden="1">
      <c r="A104" s="299"/>
      <c r="C104" s="245"/>
      <c r="D104" s="245"/>
      <c r="E104" s="245"/>
    </row>
    <row r="105" spans="1:5" hidden="1">
      <c r="A105" s="299"/>
      <c r="C105" s="245"/>
      <c r="D105" s="245"/>
      <c r="E105" s="245"/>
    </row>
    <row r="106" spans="1:5" hidden="1">
      <c r="A106" s="299"/>
      <c r="C106" s="245"/>
      <c r="D106" s="245"/>
      <c r="E106" s="245"/>
    </row>
    <row r="107" spans="1:5" ht="15.75" hidden="1">
      <c r="A107" s="300"/>
      <c r="C107" s="245"/>
      <c r="D107" s="245"/>
      <c r="E107" s="245"/>
    </row>
    <row r="108" spans="1:5" ht="15.75" hidden="1">
      <c r="A108" s="300"/>
      <c r="C108" s="245"/>
      <c r="D108" s="245"/>
      <c r="E108" s="245"/>
    </row>
    <row r="109" spans="1:5" ht="15.75" hidden="1">
      <c r="A109" s="300"/>
      <c r="C109" s="245"/>
      <c r="D109" s="245"/>
      <c r="E109" s="245"/>
    </row>
    <row r="110" spans="1:5" ht="15.75" hidden="1">
      <c r="A110" s="300"/>
      <c r="C110" s="245"/>
      <c r="D110" s="245"/>
      <c r="E110" s="245"/>
    </row>
    <row r="111" spans="1:5" ht="15.75" hidden="1">
      <c r="A111" s="300"/>
      <c r="C111" s="245"/>
      <c r="D111" s="245"/>
      <c r="E111" s="245"/>
    </row>
    <row r="112" spans="1:5" ht="15.75" hidden="1">
      <c r="A112" s="300"/>
      <c r="C112" s="245"/>
      <c r="D112" s="245"/>
      <c r="E112" s="245"/>
    </row>
    <row r="113" spans="1:5" ht="15.75" hidden="1">
      <c r="A113" s="300"/>
      <c r="C113" s="245"/>
      <c r="D113" s="245"/>
      <c r="E113" s="245"/>
    </row>
    <row r="114" spans="1:5" ht="15.75" hidden="1">
      <c r="A114" s="300"/>
      <c r="C114" s="245"/>
      <c r="D114" s="245"/>
      <c r="E114" s="245"/>
    </row>
    <row r="115" spans="1:5" ht="15.75" hidden="1">
      <c r="A115" s="300"/>
      <c r="C115" s="245"/>
      <c r="D115" s="245"/>
      <c r="E115" s="245"/>
    </row>
    <row r="116" spans="1:5" ht="15.75" hidden="1">
      <c r="A116" s="300"/>
      <c r="C116" s="245"/>
      <c r="D116" s="245"/>
      <c r="E116" s="245"/>
    </row>
    <row r="117" spans="1:5" ht="15.75" hidden="1">
      <c r="A117" s="300"/>
      <c r="C117" s="245"/>
      <c r="D117" s="245"/>
      <c r="E117" s="245"/>
    </row>
    <row r="118" spans="1:5" ht="15.75" hidden="1">
      <c r="A118" s="300"/>
      <c r="C118" s="245"/>
      <c r="D118" s="245"/>
      <c r="E118" s="245"/>
    </row>
    <row r="119" spans="1:5" ht="15.75" hidden="1">
      <c r="A119" s="300"/>
      <c r="C119" s="245"/>
      <c r="D119" s="245"/>
      <c r="E119" s="245"/>
    </row>
    <row r="120" spans="1:5" ht="15.75" hidden="1">
      <c r="A120" s="300"/>
    </row>
    <row r="121" spans="1:5" ht="15.75" hidden="1">
      <c r="A121" s="300"/>
    </row>
    <row r="122" spans="1:5" ht="15.75" hidden="1">
      <c r="A122" s="300"/>
    </row>
    <row r="123" spans="1:5" ht="15.75" hidden="1">
      <c r="A123" s="300"/>
    </row>
    <row r="124" spans="1:5" ht="15.75" hidden="1">
      <c r="A124" s="300"/>
    </row>
    <row r="125" spans="1:5" ht="15.75" hidden="1">
      <c r="A125" s="300"/>
    </row>
    <row r="126" spans="1:5" ht="15.75" hidden="1">
      <c r="A126" s="300"/>
    </row>
    <row r="127" spans="1:5" ht="15.75" hidden="1">
      <c r="A127" s="300"/>
    </row>
    <row r="128" spans="1:5" ht="15.75" hidden="1">
      <c r="A128" s="300"/>
    </row>
    <row r="129" spans="1:1" ht="15.75" hidden="1">
      <c r="A129" s="300"/>
    </row>
    <row r="130" spans="1:1" ht="15.75" hidden="1">
      <c r="A130" s="300"/>
    </row>
    <row r="131" spans="1:1" ht="15.75" hidden="1">
      <c r="A131" s="300"/>
    </row>
    <row r="132" spans="1:1" ht="15.75" hidden="1">
      <c r="A132" s="300"/>
    </row>
    <row r="133" spans="1:1" ht="15.75" hidden="1">
      <c r="A133" s="300"/>
    </row>
    <row r="134" spans="1:1" ht="15.75" hidden="1">
      <c r="A134" s="300"/>
    </row>
    <row r="135" spans="1:1" ht="15.75" hidden="1">
      <c r="A135" s="300"/>
    </row>
    <row r="136" spans="1:1" ht="15.75" hidden="1">
      <c r="A136" s="300"/>
    </row>
    <row r="137" spans="1:1" ht="15.75" hidden="1">
      <c r="A137" s="300"/>
    </row>
    <row r="138" spans="1:1" ht="15.75" hidden="1">
      <c r="A138" s="300"/>
    </row>
    <row r="139" spans="1:1" ht="15.75" hidden="1">
      <c r="A139" s="300"/>
    </row>
    <row r="140" spans="1:1" ht="15.75" hidden="1">
      <c r="A140" s="300"/>
    </row>
    <row r="141" spans="1:1" ht="15.75" hidden="1">
      <c r="A141" s="300"/>
    </row>
    <row r="142" spans="1:1" ht="15.75" hidden="1">
      <c r="A142" s="300"/>
    </row>
    <row r="143" spans="1:1" ht="15.75" hidden="1">
      <c r="A143" s="300"/>
    </row>
    <row r="144" spans="1:1" ht="15.75" hidden="1">
      <c r="A144" s="300"/>
    </row>
    <row r="145" spans="1:1" ht="15.75" hidden="1">
      <c r="A145" s="300"/>
    </row>
    <row r="146" spans="1:1" ht="15.75" hidden="1">
      <c r="A146" s="300"/>
    </row>
    <row r="147" spans="1:1" ht="15.75" hidden="1">
      <c r="A147" s="300"/>
    </row>
    <row r="148" spans="1:1" ht="15.75" hidden="1">
      <c r="A148" s="300"/>
    </row>
    <row r="149" spans="1:1" ht="15.75" hidden="1">
      <c r="A149" s="300"/>
    </row>
    <row r="150" spans="1:1" ht="15.75" hidden="1">
      <c r="A150" s="300"/>
    </row>
    <row r="151" spans="1:1" ht="15.75" hidden="1">
      <c r="A151" s="300"/>
    </row>
    <row r="152" spans="1:1" ht="15.75" hidden="1">
      <c r="A152" s="300"/>
    </row>
    <row r="153" spans="1:1" ht="15.75" hidden="1">
      <c r="A153" s="300"/>
    </row>
    <row r="154" spans="1:1" ht="15.75" hidden="1">
      <c r="A154" s="300"/>
    </row>
    <row r="155" spans="1:1" ht="15.75" hidden="1">
      <c r="A155" s="300"/>
    </row>
    <row r="156" spans="1:1" ht="15.75" hidden="1">
      <c r="A156" s="300"/>
    </row>
    <row r="157" spans="1:1" ht="15.75" hidden="1">
      <c r="A157" s="300"/>
    </row>
    <row r="158" spans="1:1" ht="15.75" hidden="1">
      <c r="A158" s="300"/>
    </row>
    <row r="159" spans="1:1" ht="15.75" hidden="1">
      <c r="A159" s="300"/>
    </row>
    <row r="160" spans="1:1" ht="15.75" hidden="1">
      <c r="A160" s="300"/>
    </row>
    <row r="161" spans="1:1" ht="15.75" hidden="1">
      <c r="A161" s="300"/>
    </row>
    <row r="162" spans="1:1" ht="15.75" hidden="1">
      <c r="A162" s="300"/>
    </row>
    <row r="163" spans="1:1" ht="15.75" hidden="1">
      <c r="A163" s="300"/>
    </row>
    <row r="164" spans="1:1" ht="15.75" hidden="1">
      <c r="A164" s="300"/>
    </row>
    <row r="165" spans="1:1" ht="15.75" hidden="1">
      <c r="A165" s="300"/>
    </row>
    <row r="166" spans="1:1" ht="15.75" hidden="1">
      <c r="A166" s="300"/>
    </row>
    <row r="167" spans="1:1" ht="15.75" hidden="1">
      <c r="A167" s="300"/>
    </row>
    <row r="168" spans="1:1" ht="15.75" hidden="1">
      <c r="A168" s="300"/>
    </row>
    <row r="169" spans="1:1" ht="15.75" hidden="1">
      <c r="A169" s="300"/>
    </row>
    <row r="170" spans="1:1" ht="15.75" hidden="1">
      <c r="A170" s="300"/>
    </row>
    <row r="171" spans="1:1" ht="15.75" hidden="1">
      <c r="A171" s="300"/>
    </row>
    <row r="172" spans="1:1" ht="15.75" hidden="1">
      <c r="A172" s="300"/>
    </row>
    <row r="173" spans="1:1" ht="15.75" hidden="1">
      <c r="A173" s="300"/>
    </row>
    <row r="174" spans="1:1" ht="15.75" hidden="1">
      <c r="A174" s="300"/>
    </row>
    <row r="175" spans="1:1" ht="15.75" hidden="1">
      <c r="A175" s="300"/>
    </row>
    <row r="176" spans="1:1" ht="15.75" hidden="1">
      <c r="A176" s="300"/>
    </row>
    <row r="177" spans="1:1" ht="15.75" hidden="1">
      <c r="A177" s="300"/>
    </row>
    <row r="178" spans="1:1" ht="15.75" hidden="1">
      <c r="A178" s="300"/>
    </row>
    <row r="179" spans="1:1" ht="15.75" hidden="1">
      <c r="A179" s="300"/>
    </row>
    <row r="180" spans="1:1" ht="15.75" hidden="1">
      <c r="A180" s="300"/>
    </row>
    <row r="181" spans="1:1" ht="15.75" hidden="1">
      <c r="A181" s="300"/>
    </row>
    <row r="182" spans="1:1" ht="15.75" hidden="1">
      <c r="A182" s="300"/>
    </row>
    <row r="183" spans="1:1" ht="15.75" hidden="1">
      <c r="A183" s="300"/>
    </row>
    <row r="184" spans="1:1" ht="15.75" hidden="1">
      <c r="A184" s="300"/>
    </row>
    <row r="185" spans="1:1" ht="15.75" hidden="1">
      <c r="A185" s="300"/>
    </row>
    <row r="186" spans="1:1" ht="15.75" hidden="1">
      <c r="A186" s="300"/>
    </row>
    <row r="187" spans="1:1" ht="15.75" hidden="1">
      <c r="A187" s="300"/>
    </row>
    <row r="188" spans="1:1" ht="15.75" hidden="1">
      <c r="A188" s="300"/>
    </row>
    <row r="189" spans="1:1" ht="15.75" hidden="1">
      <c r="A189" s="300"/>
    </row>
    <row r="190" spans="1:1" ht="15.75" hidden="1">
      <c r="A190" s="300"/>
    </row>
    <row r="191" spans="1:1" ht="15.75" hidden="1">
      <c r="A191" s="300"/>
    </row>
    <row r="192" spans="1:1" ht="15.75" hidden="1">
      <c r="A192" s="300"/>
    </row>
    <row r="193" spans="1:1" ht="15.75" hidden="1">
      <c r="A193" s="300"/>
    </row>
    <row r="194" spans="1:1" ht="15.75" hidden="1">
      <c r="A194" s="300"/>
    </row>
    <row r="195" spans="1:1" ht="15.75" hidden="1">
      <c r="A195" s="300"/>
    </row>
    <row r="196" spans="1:1" ht="15.75" hidden="1">
      <c r="A196" s="300"/>
    </row>
    <row r="197" spans="1:1" ht="15.75" hidden="1">
      <c r="A197" s="300"/>
    </row>
    <row r="198" spans="1:1" ht="15.75" hidden="1">
      <c r="A198" s="300"/>
    </row>
    <row r="199" spans="1:1" ht="15.75" hidden="1">
      <c r="A199" s="300"/>
    </row>
    <row r="200" spans="1:1" ht="15.75" hidden="1">
      <c r="A200" s="300"/>
    </row>
    <row r="201" spans="1:1" ht="15.75" hidden="1">
      <c r="A201" s="300"/>
    </row>
    <row r="202" spans="1:1" ht="15.75" hidden="1">
      <c r="A202" s="300"/>
    </row>
    <row r="203" spans="1:1" ht="15.75" hidden="1">
      <c r="A203" s="300"/>
    </row>
    <row r="204" spans="1:1" ht="15.75" hidden="1">
      <c r="A204" s="300"/>
    </row>
    <row r="205" spans="1:1" ht="15.75" hidden="1">
      <c r="A205" s="300"/>
    </row>
    <row r="206" spans="1:1" ht="15.75" hidden="1">
      <c r="A206" s="300"/>
    </row>
    <row r="207" spans="1:1" ht="15.75" hidden="1">
      <c r="A207" s="300"/>
    </row>
    <row r="208" spans="1:1" ht="15.75" hidden="1">
      <c r="A208" s="300"/>
    </row>
    <row r="209" spans="1:1" ht="15.75" hidden="1">
      <c r="A209" s="300"/>
    </row>
    <row r="210" spans="1:1" ht="15.75" hidden="1">
      <c r="A210" s="300"/>
    </row>
    <row r="211" spans="1:1" ht="15.75" hidden="1">
      <c r="A211" s="300"/>
    </row>
    <row r="212" spans="1:1" ht="15.75" hidden="1">
      <c r="A212" s="300"/>
    </row>
    <row r="213" spans="1:1" ht="15.75" hidden="1">
      <c r="A213" s="300"/>
    </row>
    <row r="214" spans="1:1" ht="15.75" hidden="1">
      <c r="A214" s="300"/>
    </row>
    <row r="215" spans="1:1" ht="15.75" hidden="1">
      <c r="A215" s="300"/>
    </row>
    <row r="216" spans="1:1" ht="15.75" hidden="1">
      <c r="A216" s="300"/>
    </row>
    <row r="217" spans="1:1" ht="15.75" hidden="1">
      <c r="A217" s="300"/>
    </row>
    <row r="218" spans="1:1" ht="15.75" hidden="1">
      <c r="A218" s="300"/>
    </row>
    <row r="219" spans="1:1" ht="15.75" hidden="1">
      <c r="A219" s="300"/>
    </row>
    <row r="220" spans="1:1" ht="15.75" hidden="1">
      <c r="A220" s="246"/>
    </row>
    <row r="221" spans="1:1" ht="15.75" hidden="1">
      <c r="A221" s="246"/>
    </row>
    <row r="222" spans="1:1" ht="15.75" hidden="1">
      <c r="A222" s="246"/>
    </row>
    <row r="223" spans="1:1" ht="15.75" hidden="1">
      <c r="A223" s="246"/>
    </row>
    <row r="224" spans="1:1" ht="15.75" hidden="1">
      <c r="A224" s="246"/>
    </row>
    <row r="225" spans="1:1" ht="15.75" hidden="1">
      <c r="A225" s="246"/>
    </row>
    <row r="226" spans="1:1" ht="15.75" hidden="1">
      <c r="A226" s="246"/>
    </row>
    <row r="227" spans="1:1" ht="15.75" hidden="1">
      <c r="A227" s="246"/>
    </row>
    <row r="228" spans="1:1" ht="15.75" hidden="1">
      <c r="A228" s="246"/>
    </row>
    <row r="229" spans="1:1" ht="15.75" hidden="1">
      <c r="A229" s="246"/>
    </row>
    <row r="230" spans="1:1" ht="15.75" hidden="1">
      <c r="A230" s="246"/>
    </row>
    <row r="231" spans="1:1" ht="15.75" hidden="1">
      <c r="A231" s="246"/>
    </row>
    <row r="232" spans="1:1" ht="15.75" hidden="1">
      <c r="A232" s="246"/>
    </row>
    <row r="233" spans="1:1" ht="15.75" hidden="1">
      <c r="A233" s="246"/>
    </row>
    <row r="234" spans="1:1" ht="15.75" hidden="1">
      <c r="A234" s="246"/>
    </row>
    <row r="235" spans="1:1" ht="15.75" hidden="1">
      <c r="A235" s="246"/>
    </row>
    <row r="236" spans="1:1" ht="15.75" hidden="1">
      <c r="A236" s="246"/>
    </row>
    <row r="237" spans="1:1" ht="15.75" hidden="1">
      <c r="A237" s="246"/>
    </row>
    <row r="238" spans="1:1" ht="15.75" hidden="1">
      <c r="A238" s="246"/>
    </row>
    <row r="239" spans="1:1" ht="15.75" hidden="1">
      <c r="A239" s="246"/>
    </row>
    <row r="240" spans="1:1" ht="15.75" hidden="1">
      <c r="A240" s="246"/>
    </row>
    <row r="241" spans="1:1" ht="15.75" hidden="1">
      <c r="A241" s="246"/>
    </row>
    <row r="242" spans="1:1" ht="15.75" hidden="1">
      <c r="A242" s="246"/>
    </row>
    <row r="243" spans="1:1" ht="15.75" hidden="1">
      <c r="A243" s="246"/>
    </row>
    <row r="244" spans="1:1" ht="15.75" hidden="1">
      <c r="A244" s="246"/>
    </row>
    <row r="245" spans="1:1" ht="15.75" hidden="1">
      <c r="A245" s="246"/>
    </row>
    <row r="246" spans="1:1" ht="15.75" hidden="1">
      <c r="A246" s="246"/>
    </row>
    <row r="247" spans="1:1" ht="15.75" hidden="1">
      <c r="A247" s="246"/>
    </row>
    <row r="248" spans="1:1" ht="15.75" hidden="1">
      <c r="A248" s="246"/>
    </row>
    <row r="249" spans="1:1" ht="15.75" hidden="1">
      <c r="A249" s="246"/>
    </row>
    <row r="250" spans="1:1" ht="15.75" hidden="1">
      <c r="A250" s="246"/>
    </row>
    <row r="251" spans="1:1" ht="15.75" hidden="1">
      <c r="A251" s="246"/>
    </row>
    <row r="252" spans="1:1" ht="15.75" hidden="1">
      <c r="A252" s="246"/>
    </row>
    <row r="253" spans="1:1" ht="15.75" hidden="1">
      <c r="A253" s="246"/>
    </row>
    <row r="254" spans="1:1" ht="15.75" hidden="1">
      <c r="A254" s="246"/>
    </row>
    <row r="255" spans="1:1" ht="15.75" hidden="1">
      <c r="A255" s="246"/>
    </row>
    <row r="256" spans="1:1" ht="15.75" hidden="1">
      <c r="A256" s="246"/>
    </row>
    <row r="257" spans="1:1" ht="15.75" hidden="1">
      <c r="A257" s="246"/>
    </row>
    <row r="258" spans="1:1" ht="15.75" hidden="1">
      <c r="A258" s="246"/>
    </row>
    <row r="259" spans="1:1" ht="15.75" hidden="1">
      <c r="A259" s="246"/>
    </row>
    <row r="260" spans="1:1" ht="15.75" hidden="1">
      <c r="A260" s="246"/>
    </row>
    <row r="261" spans="1:1" ht="15.75" hidden="1">
      <c r="A261" s="246"/>
    </row>
    <row r="262" spans="1:1" ht="15.75" hidden="1">
      <c r="A262" s="246"/>
    </row>
    <row r="263" spans="1:1" ht="15.75" hidden="1">
      <c r="A263" s="246"/>
    </row>
    <row r="264" spans="1:1" ht="15.75" hidden="1">
      <c r="A264" s="246"/>
    </row>
    <row r="265" spans="1:1" ht="15.75" hidden="1">
      <c r="A265" s="246"/>
    </row>
    <row r="266" spans="1:1" ht="15.75" hidden="1">
      <c r="A266" s="246"/>
    </row>
    <row r="267" spans="1:1" ht="15.75" hidden="1">
      <c r="A267" s="246"/>
    </row>
    <row r="268" spans="1:1" ht="15.75" hidden="1">
      <c r="A268" s="246"/>
    </row>
    <row r="269" spans="1:1" ht="15.75" hidden="1">
      <c r="A269" s="246"/>
    </row>
    <row r="270" spans="1:1" ht="15.75" hidden="1">
      <c r="A270" s="246"/>
    </row>
    <row r="271" spans="1:1" ht="15.75" hidden="1">
      <c r="A271" s="246"/>
    </row>
    <row r="272" spans="1:1" ht="15.75" hidden="1">
      <c r="A272" s="246"/>
    </row>
    <row r="273" spans="1:1" ht="15.75" hidden="1">
      <c r="A273" s="246"/>
    </row>
    <row r="274" spans="1:1" ht="15.75" hidden="1">
      <c r="A274" s="246"/>
    </row>
    <row r="275" spans="1:1" ht="15.75" hidden="1">
      <c r="A275" s="246"/>
    </row>
    <row r="276" spans="1:1" ht="15.75" hidden="1">
      <c r="A276" s="246"/>
    </row>
    <row r="277" spans="1:1" ht="15.75" hidden="1">
      <c r="A277" s="246"/>
    </row>
    <row r="278" spans="1:1" ht="15.75" hidden="1">
      <c r="A278" s="246"/>
    </row>
    <row r="279" spans="1:1" ht="15.75" hidden="1">
      <c r="A279" s="246"/>
    </row>
    <row r="280" spans="1:1" ht="15.75" hidden="1">
      <c r="A280" s="246"/>
    </row>
    <row r="281" spans="1:1" ht="15.75" hidden="1">
      <c r="A281" s="246"/>
    </row>
    <row r="282" spans="1:1" ht="15.75" hidden="1">
      <c r="A282" s="246"/>
    </row>
    <row r="283" spans="1:1" ht="15.75" hidden="1">
      <c r="A283" s="246"/>
    </row>
    <row r="284" spans="1:1" ht="15.75" hidden="1">
      <c r="A284" s="246"/>
    </row>
    <row r="285" spans="1:1" ht="15.75" hidden="1">
      <c r="A285" s="246"/>
    </row>
    <row r="286" spans="1:1" ht="15.75" hidden="1">
      <c r="A286" s="246"/>
    </row>
    <row r="287" spans="1:1" ht="15.75" hidden="1">
      <c r="A287" s="246"/>
    </row>
    <row r="288" spans="1:1" ht="15.75" hidden="1">
      <c r="A288" s="246"/>
    </row>
    <row r="289" spans="1:1" ht="15.75" hidden="1">
      <c r="A289" s="246"/>
    </row>
    <row r="290" spans="1:1" ht="15.75" hidden="1">
      <c r="A290" s="246"/>
    </row>
    <row r="291" spans="1:1" ht="15.75" hidden="1">
      <c r="A291" s="246"/>
    </row>
    <row r="292" spans="1:1" ht="15.75" hidden="1">
      <c r="A292" s="246"/>
    </row>
    <row r="293" spans="1:1" ht="15.75" hidden="1">
      <c r="A293" s="246"/>
    </row>
    <row r="294" spans="1:1" ht="15.75" hidden="1">
      <c r="A294" s="246"/>
    </row>
    <row r="295" spans="1:1" ht="15.75" hidden="1">
      <c r="A295" s="246"/>
    </row>
    <row r="296" spans="1:1" ht="15.75" hidden="1">
      <c r="A296" s="246"/>
    </row>
    <row r="297" spans="1:1" ht="15.75" hidden="1">
      <c r="A297" s="246"/>
    </row>
    <row r="298" spans="1:1" ht="15.75" hidden="1">
      <c r="A298" s="246"/>
    </row>
    <row r="299" spans="1:1" ht="15.75" hidden="1">
      <c r="A299" s="246"/>
    </row>
    <row r="300" spans="1:1" ht="15.75" hidden="1">
      <c r="A300" s="246"/>
    </row>
    <row r="301" spans="1:1" ht="15.75" hidden="1">
      <c r="A301" s="246"/>
    </row>
    <row r="302" spans="1:1" ht="15.75" hidden="1">
      <c r="A302" s="246"/>
    </row>
    <row r="303" spans="1:1" ht="15.75" hidden="1">
      <c r="A303" s="246"/>
    </row>
    <row r="304" spans="1:1" ht="15.75" hidden="1">
      <c r="A304" s="246"/>
    </row>
    <row r="305" spans="1:1" ht="15.75" hidden="1">
      <c r="A305" s="246"/>
    </row>
    <row r="306" spans="1:1" ht="15.75" hidden="1">
      <c r="A306" s="246"/>
    </row>
    <row r="307" spans="1:1" ht="15.75" hidden="1">
      <c r="A307" s="246"/>
    </row>
    <row r="308" spans="1:1" ht="15.75" hidden="1">
      <c r="A308" s="246"/>
    </row>
    <row r="309" spans="1:1" ht="15.75" hidden="1">
      <c r="A309" s="246"/>
    </row>
    <row r="310" spans="1:1" ht="15.75" hidden="1">
      <c r="A310" s="246"/>
    </row>
    <row r="311" spans="1:1" ht="15.75" hidden="1">
      <c r="A311" s="246"/>
    </row>
    <row r="312" spans="1:1" ht="15.75" hidden="1">
      <c r="A312" s="246"/>
    </row>
    <row r="313" spans="1:1" ht="15.75" hidden="1">
      <c r="A313" s="246"/>
    </row>
    <row r="314" spans="1:1" ht="15.75" hidden="1">
      <c r="A314" s="246"/>
    </row>
    <row r="315" spans="1:1" ht="15.75" hidden="1">
      <c r="A315" s="246"/>
    </row>
    <row r="316" spans="1:1" ht="15.75" hidden="1">
      <c r="A316" s="246"/>
    </row>
    <row r="317" spans="1:1" ht="15.75" hidden="1">
      <c r="A317" s="246"/>
    </row>
    <row r="318" spans="1:1" ht="15.75" hidden="1">
      <c r="A318" s="246"/>
    </row>
    <row r="319" spans="1:1" ht="15.75" hidden="1">
      <c r="A319" s="246"/>
    </row>
    <row r="320" spans="1:1" ht="15.75" hidden="1">
      <c r="A320" s="246"/>
    </row>
    <row r="321" spans="1:1" ht="15.75" hidden="1">
      <c r="A321" s="246"/>
    </row>
    <row r="322" spans="1:1" ht="15.75" hidden="1">
      <c r="A322" s="246"/>
    </row>
    <row r="323" spans="1:1" ht="15.75" hidden="1">
      <c r="A323" s="246"/>
    </row>
    <row r="324" spans="1:1" ht="15.75" hidden="1">
      <c r="A324" s="246"/>
    </row>
    <row r="325" spans="1:1" ht="15.75" hidden="1">
      <c r="A325" s="246"/>
    </row>
    <row r="326" spans="1:1" ht="15.75" hidden="1">
      <c r="A326" s="246"/>
    </row>
    <row r="327" spans="1:1" ht="15.75" hidden="1">
      <c r="A327" s="246"/>
    </row>
    <row r="328" spans="1:1" ht="15.75" hidden="1">
      <c r="A328" s="246"/>
    </row>
    <row r="329" spans="1:1" ht="15.75" hidden="1">
      <c r="A329" s="246"/>
    </row>
    <row r="330" spans="1:1" ht="15.75" hidden="1">
      <c r="A330" s="246"/>
    </row>
    <row r="331" spans="1:1" ht="15.75" hidden="1">
      <c r="A331" s="246"/>
    </row>
    <row r="332" spans="1:1" ht="15.75" hidden="1">
      <c r="A332" s="246"/>
    </row>
    <row r="333" spans="1:1" ht="15.75" hidden="1">
      <c r="A333" s="246"/>
    </row>
    <row r="334" spans="1:1" ht="15.75" hidden="1">
      <c r="A334" s="246"/>
    </row>
    <row r="335" spans="1:1" ht="15.75" hidden="1">
      <c r="A335" s="246"/>
    </row>
    <row r="336" spans="1:1" ht="15.75" hidden="1">
      <c r="A336" s="246"/>
    </row>
    <row r="337" spans="1:1" ht="15.75" hidden="1">
      <c r="A337" s="246"/>
    </row>
    <row r="338" spans="1:1" ht="15.75" hidden="1">
      <c r="A338" s="246"/>
    </row>
    <row r="339" spans="1:1" ht="15.75" hidden="1">
      <c r="A339" s="246"/>
    </row>
    <row r="340" spans="1:1" ht="15.75" hidden="1">
      <c r="A340" s="246"/>
    </row>
    <row r="341" spans="1:1" ht="15.75" hidden="1">
      <c r="A341" s="246"/>
    </row>
    <row r="342" spans="1:1" ht="15.75" hidden="1">
      <c r="A342" s="246"/>
    </row>
    <row r="343" spans="1:1" ht="15.75" hidden="1">
      <c r="A343" s="246"/>
    </row>
    <row r="344" spans="1:1" ht="15.75" hidden="1">
      <c r="A344" s="246"/>
    </row>
    <row r="345" spans="1:1" ht="15.75" hidden="1">
      <c r="A345" s="246"/>
    </row>
    <row r="346" spans="1:1" ht="15.75" hidden="1">
      <c r="A346" s="246"/>
    </row>
    <row r="347" spans="1:1" ht="15.75" hidden="1">
      <c r="A347" s="246"/>
    </row>
    <row r="348" spans="1:1" ht="15.75" hidden="1">
      <c r="A348" s="246"/>
    </row>
    <row r="349" spans="1:1" ht="15.75" hidden="1">
      <c r="A349" s="246"/>
    </row>
    <row r="350" spans="1:1" ht="15.75" hidden="1">
      <c r="A350" s="246"/>
    </row>
    <row r="351" spans="1:1" ht="15.75" hidden="1">
      <c r="A351" s="246"/>
    </row>
    <row r="352" spans="1:1" ht="15.75" hidden="1">
      <c r="A352" s="246"/>
    </row>
    <row r="353" spans="1:1" ht="15.75" hidden="1">
      <c r="A353" s="246"/>
    </row>
    <row r="354" spans="1:1" ht="15.75" hidden="1">
      <c r="A354" s="246"/>
    </row>
    <row r="355" spans="1:1" ht="15.75" hidden="1">
      <c r="A355" s="246"/>
    </row>
    <row r="356" spans="1:1" ht="15.75" hidden="1">
      <c r="A356" s="246"/>
    </row>
    <row r="357" spans="1:1" ht="15.75" hidden="1">
      <c r="A357" s="246"/>
    </row>
    <row r="358" spans="1:1" ht="15.75" hidden="1">
      <c r="A358" s="246"/>
    </row>
    <row r="359" spans="1:1" ht="15.75" hidden="1">
      <c r="A359" s="246"/>
    </row>
    <row r="360" spans="1:1" ht="15.75" hidden="1">
      <c r="A360" s="246"/>
    </row>
    <row r="361" spans="1:1" ht="15.75" hidden="1">
      <c r="A361" s="246"/>
    </row>
    <row r="362" spans="1:1" ht="15.75" hidden="1">
      <c r="A362" s="246"/>
    </row>
    <row r="363" spans="1:1" ht="15.75" hidden="1">
      <c r="A363" s="246"/>
    </row>
    <row r="364" spans="1:1" ht="15.75" hidden="1">
      <c r="A364" s="246"/>
    </row>
    <row r="365" spans="1:1" ht="15.75" hidden="1">
      <c r="A365" s="246"/>
    </row>
    <row r="366" spans="1:1" ht="15.75" hidden="1">
      <c r="A366" s="246"/>
    </row>
    <row r="367" spans="1:1" ht="15.75" hidden="1">
      <c r="A367" s="246"/>
    </row>
    <row r="368" spans="1:1" ht="15.75" hidden="1">
      <c r="A368" s="246"/>
    </row>
    <row r="369" spans="1:1" ht="15.75" hidden="1">
      <c r="A369" s="246"/>
    </row>
    <row r="370" spans="1:1" ht="15.75" hidden="1">
      <c r="A370" s="246"/>
    </row>
    <row r="371" spans="1:1" ht="15.75" hidden="1">
      <c r="A371" s="246"/>
    </row>
    <row r="372" spans="1:1" ht="15.75" hidden="1">
      <c r="A372" s="246"/>
    </row>
    <row r="373" spans="1:1" ht="15.75" hidden="1">
      <c r="A373" s="246"/>
    </row>
    <row r="374" spans="1:1" ht="15.75" hidden="1">
      <c r="A374" s="246"/>
    </row>
    <row r="375" spans="1:1" ht="15.75" hidden="1">
      <c r="A375" s="246"/>
    </row>
    <row r="376" spans="1:1" ht="15.75" hidden="1">
      <c r="A376" s="246"/>
    </row>
    <row r="377" spans="1:1" ht="15.75" hidden="1">
      <c r="A377" s="246"/>
    </row>
    <row r="378" spans="1:1" ht="15.75" hidden="1">
      <c r="A378" s="246"/>
    </row>
    <row r="379" spans="1:1" ht="15.75" hidden="1">
      <c r="A379" s="246"/>
    </row>
    <row r="380" spans="1:1" ht="15.75" hidden="1">
      <c r="A380" s="246"/>
    </row>
    <row r="381" spans="1:1" ht="15.75" hidden="1">
      <c r="A381" s="246"/>
    </row>
    <row r="382" spans="1:1" ht="15.75" hidden="1">
      <c r="A382" s="246"/>
    </row>
    <row r="383" spans="1:1" ht="15.75" hidden="1">
      <c r="A383" s="246"/>
    </row>
    <row r="384" spans="1:1" ht="15.75" hidden="1">
      <c r="A384" s="246"/>
    </row>
    <row r="385" spans="1:1" ht="15.75" hidden="1">
      <c r="A385" s="246"/>
    </row>
    <row r="386" spans="1:1" ht="15.75" hidden="1">
      <c r="A386" s="246"/>
    </row>
    <row r="387" spans="1:1" ht="15.75" hidden="1">
      <c r="A387" s="246"/>
    </row>
    <row r="388" spans="1:1" ht="15.75" hidden="1">
      <c r="A388" s="246"/>
    </row>
    <row r="389" spans="1:1" ht="15.75" hidden="1">
      <c r="A389" s="246"/>
    </row>
    <row r="390" spans="1:1" ht="15.75" hidden="1">
      <c r="A390" s="246"/>
    </row>
    <row r="391" spans="1:1" ht="15.75" hidden="1">
      <c r="A391" s="246"/>
    </row>
    <row r="392" spans="1:1" ht="15.75" hidden="1">
      <c r="A392" s="246"/>
    </row>
    <row r="393" spans="1:1" ht="15.75" hidden="1">
      <c r="A393" s="246"/>
    </row>
    <row r="394" spans="1:1" ht="15.75" hidden="1">
      <c r="A394" s="246"/>
    </row>
    <row r="395" spans="1:1" ht="15.75" hidden="1">
      <c r="A395" s="246"/>
    </row>
    <row r="396" spans="1:1" ht="15.75" hidden="1">
      <c r="A396" s="246"/>
    </row>
    <row r="397" spans="1:1" ht="15.75" hidden="1">
      <c r="A397" s="246"/>
    </row>
    <row r="398" spans="1:1" ht="15.75" hidden="1">
      <c r="A398" s="246"/>
    </row>
    <row r="399" spans="1:1" ht="15.75" hidden="1">
      <c r="A399" s="246"/>
    </row>
    <row r="400" spans="1:1" ht="15.75" hidden="1">
      <c r="A400" s="246"/>
    </row>
    <row r="401" spans="1:1" ht="15.75" hidden="1">
      <c r="A401" s="246"/>
    </row>
    <row r="402" spans="1:1" ht="15.75" hidden="1">
      <c r="A402" s="246"/>
    </row>
    <row r="403" spans="1:1" ht="15.75" hidden="1">
      <c r="A403" s="246"/>
    </row>
    <row r="404" spans="1:1" ht="15.75" hidden="1">
      <c r="A404" s="246"/>
    </row>
    <row r="405" spans="1:1" ht="15.75" hidden="1">
      <c r="A405" s="246"/>
    </row>
    <row r="406" spans="1:1" ht="15.75" hidden="1">
      <c r="A406" s="246"/>
    </row>
    <row r="407" spans="1:1" ht="15.75" hidden="1">
      <c r="A407" s="246"/>
    </row>
    <row r="408" spans="1:1" ht="15.75" hidden="1">
      <c r="A408" s="246"/>
    </row>
    <row r="409" spans="1:1" ht="15.75" hidden="1">
      <c r="A409" s="246"/>
    </row>
    <row r="410" spans="1:1" ht="15.75" hidden="1">
      <c r="A410" s="246"/>
    </row>
    <row r="411" spans="1:1" ht="15.75" hidden="1">
      <c r="A411" s="246"/>
    </row>
    <row r="412" spans="1:1" ht="15.75" hidden="1">
      <c r="A412" s="246"/>
    </row>
    <row r="413" spans="1:1" ht="15.75" hidden="1">
      <c r="A413" s="246"/>
    </row>
    <row r="414" spans="1:1" ht="15.75" hidden="1">
      <c r="A414" s="246"/>
    </row>
    <row r="415" spans="1:1" ht="15.75" hidden="1">
      <c r="A415" s="246"/>
    </row>
    <row r="416" spans="1:1" ht="15.75" hidden="1">
      <c r="A416" s="246"/>
    </row>
    <row r="417" spans="1:1" ht="15.75" hidden="1">
      <c r="A417" s="246"/>
    </row>
    <row r="418" spans="1:1" ht="15.75" hidden="1">
      <c r="A418" s="246"/>
    </row>
    <row r="419" spans="1:1" ht="15.75" hidden="1">
      <c r="A419" s="246"/>
    </row>
    <row r="420" spans="1:1" ht="15.75" hidden="1">
      <c r="A420" s="246"/>
    </row>
    <row r="421" spans="1:1" ht="15.75" hidden="1">
      <c r="A421" s="246"/>
    </row>
    <row r="422" spans="1:1" ht="15.75" hidden="1">
      <c r="A422" s="246"/>
    </row>
    <row r="423" spans="1:1" ht="15.75" hidden="1">
      <c r="A423" s="246"/>
    </row>
    <row r="424" spans="1:1" ht="15.75" hidden="1">
      <c r="A424" s="246"/>
    </row>
    <row r="425" spans="1:1" ht="15.75" hidden="1">
      <c r="A425" s="246"/>
    </row>
    <row r="426" spans="1:1" ht="15.75" hidden="1">
      <c r="A426" s="246"/>
    </row>
    <row r="427" spans="1:1" ht="15.75" hidden="1">
      <c r="A427" s="246"/>
    </row>
    <row r="428" spans="1:1" ht="15.75" hidden="1">
      <c r="A428" s="246"/>
    </row>
    <row r="429" spans="1:1" ht="15.75" hidden="1">
      <c r="A429" s="246"/>
    </row>
    <row r="430" spans="1:1" ht="15.75" hidden="1">
      <c r="A430" s="246"/>
    </row>
    <row r="431" spans="1:1" ht="15.75" hidden="1">
      <c r="A431" s="246"/>
    </row>
    <row r="432" spans="1:1" ht="15.75" hidden="1">
      <c r="A432" s="246"/>
    </row>
    <row r="433" spans="1:1" ht="15.75" hidden="1">
      <c r="A433" s="246"/>
    </row>
    <row r="434" spans="1:1" ht="15.75" hidden="1">
      <c r="A434" s="246"/>
    </row>
    <row r="435" spans="1:1" ht="15.75" hidden="1">
      <c r="A435" s="246"/>
    </row>
    <row r="436" spans="1:1" ht="15.75" hidden="1">
      <c r="A436" s="246"/>
    </row>
    <row r="437" spans="1:1" ht="15.75" hidden="1">
      <c r="A437" s="246"/>
    </row>
    <row r="438" spans="1:1" ht="15.75" hidden="1">
      <c r="A438" s="246"/>
    </row>
    <row r="439" spans="1:1" ht="15.75" hidden="1">
      <c r="A439" s="246"/>
    </row>
    <row r="440" spans="1:1" ht="15.75" hidden="1">
      <c r="A440" s="246"/>
    </row>
    <row r="441" spans="1:1" ht="15.75" hidden="1">
      <c r="A441" s="246"/>
    </row>
    <row r="442" spans="1:1" ht="15.75" hidden="1">
      <c r="A442" s="246"/>
    </row>
    <row r="443" spans="1:1" ht="15.75" hidden="1">
      <c r="A443" s="246"/>
    </row>
    <row r="444" spans="1:1" ht="15.75" hidden="1">
      <c r="A444" s="246"/>
    </row>
    <row r="445" spans="1:1" ht="15.75" hidden="1">
      <c r="A445" s="246"/>
    </row>
    <row r="446" spans="1:1" ht="15.75" hidden="1">
      <c r="A446" s="246"/>
    </row>
    <row r="447" spans="1:1" ht="15.75" hidden="1">
      <c r="A447" s="246"/>
    </row>
    <row r="448" spans="1:1" ht="15.75" hidden="1">
      <c r="A448" s="246"/>
    </row>
    <row r="449" spans="1:1" ht="15.75" hidden="1">
      <c r="A449" s="246"/>
    </row>
    <row r="450" spans="1:1" ht="15.75" hidden="1">
      <c r="A450" s="246"/>
    </row>
    <row r="451" spans="1:1" ht="15.75" hidden="1">
      <c r="A451" s="246"/>
    </row>
    <row r="452" spans="1:1" ht="15.75" hidden="1">
      <c r="A452" s="246"/>
    </row>
    <row r="453" spans="1:1" ht="15.75" hidden="1">
      <c r="A453" s="246"/>
    </row>
    <row r="454" spans="1:1" ht="15.75" hidden="1">
      <c r="A454" s="246"/>
    </row>
    <row r="455" spans="1:1" ht="15.75" hidden="1">
      <c r="A455" s="246"/>
    </row>
    <row r="456" spans="1:1" ht="15.75" hidden="1">
      <c r="A456" s="246"/>
    </row>
    <row r="457" spans="1:1" ht="15.75" hidden="1">
      <c r="A457" s="246"/>
    </row>
    <row r="458" spans="1:1" ht="15.75" hidden="1">
      <c r="A458" s="246"/>
    </row>
    <row r="459" spans="1:1" ht="15.75" hidden="1">
      <c r="A459" s="246"/>
    </row>
    <row r="460" spans="1:1" ht="15.75" hidden="1">
      <c r="A460" s="246"/>
    </row>
    <row r="461" spans="1:1" ht="15.75" hidden="1">
      <c r="A461" s="246"/>
    </row>
    <row r="462" spans="1:1" ht="15.75" hidden="1">
      <c r="A462" s="246"/>
    </row>
    <row r="463" spans="1:1" ht="15.75" hidden="1">
      <c r="A463" s="246"/>
    </row>
    <row r="464" spans="1:1" ht="15.75" hidden="1">
      <c r="A464" s="246"/>
    </row>
    <row r="465" spans="1:1" ht="15.75" hidden="1">
      <c r="A465" s="246"/>
    </row>
    <row r="466" spans="1:1" ht="15.75" hidden="1">
      <c r="A466" s="246"/>
    </row>
    <row r="467" spans="1:1" ht="15.75" hidden="1">
      <c r="A467" s="246"/>
    </row>
    <row r="468" spans="1:1" ht="15.75" hidden="1">
      <c r="A468" s="246"/>
    </row>
    <row r="469" spans="1:1" ht="15.75" hidden="1">
      <c r="A469" s="246"/>
    </row>
    <row r="470" spans="1:1" ht="15.75" hidden="1">
      <c r="A470" s="246"/>
    </row>
    <row r="471" spans="1:1" ht="15.75" hidden="1">
      <c r="A471" s="246"/>
    </row>
    <row r="472" spans="1:1" ht="15.75" hidden="1">
      <c r="A472" s="246"/>
    </row>
    <row r="473" spans="1:1" ht="15.75" hidden="1">
      <c r="A473" s="246"/>
    </row>
    <row r="474" spans="1:1" ht="15.75" hidden="1">
      <c r="A474" s="246"/>
    </row>
    <row r="475" spans="1:1" ht="15.75" hidden="1">
      <c r="A475" s="246"/>
    </row>
    <row r="476" spans="1:1" ht="15.75" hidden="1">
      <c r="A476" s="246"/>
    </row>
    <row r="477" spans="1:1" ht="15.75" hidden="1">
      <c r="A477" s="246"/>
    </row>
    <row r="478" spans="1:1" ht="15.75" hidden="1">
      <c r="A478" s="246"/>
    </row>
    <row r="479" spans="1:1" ht="15.75" hidden="1">
      <c r="A479" s="246"/>
    </row>
    <row r="480" spans="1:1" ht="15.75" hidden="1">
      <c r="A480" s="246"/>
    </row>
    <row r="481" spans="1:1" ht="15.75" hidden="1">
      <c r="A481" s="246"/>
    </row>
    <row r="482" spans="1:1" ht="15.75" hidden="1">
      <c r="A482" s="246"/>
    </row>
    <row r="483" spans="1:1" ht="15.75" hidden="1">
      <c r="A483" s="246"/>
    </row>
    <row r="484" spans="1:1" ht="15.75" hidden="1">
      <c r="A484" s="246"/>
    </row>
    <row r="485" spans="1:1" ht="15.75" hidden="1">
      <c r="A485" s="246"/>
    </row>
    <row r="486" spans="1:1" ht="15.75" hidden="1">
      <c r="A486" s="246"/>
    </row>
    <row r="487" spans="1:1" ht="15.75" hidden="1">
      <c r="A487" s="246"/>
    </row>
    <row r="488" spans="1:1" ht="15.75" hidden="1">
      <c r="A488" s="246"/>
    </row>
    <row r="489" spans="1:1" ht="15.75" hidden="1">
      <c r="A489" s="246"/>
    </row>
    <row r="490" spans="1:1" ht="15.75" hidden="1">
      <c r="A490" s="246"/>
    </row>
    <row r="491" spans="1:1" ht="15.75" hidden="1">
      <c r="A491" s="246"/>
    </row>
    <row r="492" spans="1:1" ht="15.75" hidden="1">
      <c r="A492" s="246"/>
    </row>
    <row r="493" spans="1:1" ht="15.75" hidden="1">
      <c r="A493" s="246"/>
    </row>
    <row r="494" spans="1:1" ht="15.75" hidden="1">
      <c r="A494" s="246"/>
    </row>
    <row r="495" spans="1:1" ht="15.75" hidden="1">
      <c r="A495" s="246"/>
    </row>
    <row r="496" spans="1:1" ht="15.75" hidden="1">
      <c r="A496" s="246"/>
    </row>
    <row r="497" spans="1:1" ht="15.75" hidden="1">
      <c r="A497" s="246"/>
    </row>
    <row r="498" spans="1:1" ht="15.75" hidden="1">
      <c r="A498" s="246"/>
    </row>
    <row r="499" spans="1:1" ht="15.75" hidden="1">
      <c r="A499" s="246"/>
    </row>
    <row r="500" spans="1:1" ht="15.75" hidden="1">
      <c r="A500" s="246"/>
    </row>
    <row r="501" spans="1:1" ht="15.75" hidden="1">
      <c r="A501" s="246"/>
    </row>
    <row r="502" spans="1:1" ht="15.75" hidden="1">
      <c r="A502" s="246"/>
    </row>
    <row r="503" spans="1:1" ht="15.75" hidden="1">
      <c r="A503" s="246"/>
    </row>
    <row r="504" spans="1:1" ht="15.75" hidden="1">
      <c r="A504" s="246"/>
    </row>
    <row r="505" spans="1:1" ht="15.75" hidden="1">
      <c r="A505" s="246"/>
    </row>
    <row r="506" spans="1:1" ht="15.75" hidden="1">
      <c r="A506" s="246"/>
    </row>
    <row r="507" spans="1:1" ht="15.75" hidden="1">
      <c r="A507" s="246"/>
    </row>
    <row r="508" spans="1:1" ht="15.75" hidden="1">
      <c r="A508" s="246"/>
    </row>
    <row r="509" spans="1:1" ht="15.75" hidden="1">
      <c r="A509" s="246"/>
    </row>
    <row r="510" spans="1:1" ht="15.75" hidden="1">
      <c r="A510" s="246"/>
    </row>
    <row r="511" spans="1:1" ht="15.75" hidden="1">
      <c r="A511" s="246"/>
    </row>
    <row r="512" spans="1:1" ht="15.75" hidden="1">
      <c r="A512" s="246"/>
    </row>
    <row r="513" spans="1:1" ht="15.75" hidden="1">
      <c r="A513" s="246"/>
    </row>
    <row r="514" spans="1:1" ht="15.75" hidden="1">
      <c r="A514" s="246"/>
    </row>
    <row r="515" spans="1:1" ht="15.75" hidden="1">
      <c r="A515" s="246"/>
    </row>
    <row r="516" spans="1:1" ht="15.75" hidden="1">
      <c r="A516" s="246"/>
    </row>
    <row r="517" spans="1:1" ht="15.75" hidden="1">
      <c r="A517" s="246"/>
    </row>
    <row r="518" spans="1:1" ht="15.75" hidden="1">
      <c r="A518" s="246"/>
    </row>
    <row r="519" spans="1:1" ht="15.75" hidden="1">
      <c r="A519" s="246"/>
    </row>
    <row r="520" spans="1:1" ht="15.75" hidden="1">
      <c r="A520" s="246"/>
    </row>
    <row r="521" spans="1:1" ht="15.75" hidden="1">
      <c r="A521" s="246"/>
    </row>
    <row r="522" spans="1:1" ht="15.75" hidden="1">
      <c r="A522" s="246"/>
    </row>
    <row r="523" spans="1:1" ht="15.75" hidden="1">
      <c r="A523" s="246"/>
    </row>
    <row r="524" spans="1:1" ht="15.75" hidden="1">
      <c r="A524" s="246"/>
    </row>
    <row r="525" spans="1:1" ht="15.75" hidden="1">
      <c r="A525" s="246"/>
    </row>
    <row r="526" spans="1:1" ht="15.75" hidden="1">
      <c r="A526" s="246"/>
    </row>
    <row r="527" spans="1:1" ht="15.75" hidden="1">
      <c r="A527" s="246"/>
    </row>
    <row r="528" spans="1:1" ht="15.75" hidden="1">
      <c r="A528" s="246"/>
    </row>
    <row r="529" spans="1:1" ht="15.75" hidden="1">
      <c r="A529" s="246"/>
    </row>
    <row r="530" spans="1:1" ht="15.75" hidden="1">
      <c r="A530" s="246"/>
    </row>
    <row r="531" spans="1:1" ht="15.75" hidden="1">
      <c r="A531" s="246"/>
    </row>
    <row r="532" spans="1:1" ht="15.75" hidden="1">
      <c r="A532" s="246"/>
    </row>
    <row r="533" spans="1:1" ht="15.75" hidden="1">
      <c r="A533" s="246"/>
    </row>
    <row r="534" spans="1:1" ht="15.75" hidden="1">
      <c r="A534" s="246"/>
    </row>
    <row r="535" spans="1:1" ht="15.75" hidden="1">
      <c r="A535" s="246"/>
    </row>
    <row r="536" spans="1:1" ht="15.75" hidden="1">
      <c r="A536" s="246"/>
    </row>
    <row r="537" spans="1:1" ht="15.75" hidden="1">
      <c r="A537" s="246"/>
    </row>
    <row r="538" spans="1:1" ht="15.75" hidden="1">
      <c r="A538" s="246"/>
    </row>
    <row r="539" spans="1:1" ht="15.75" hidden="1">
      <c r="A539" s="246"/>
    </row>
    <row r="540" spans="1:1" ht="15.75" hidden="1">
      <c r="A540" s="246"/>
    </row>
    <row r="541" spans="1:1" ht="15.75" hidden="1">
      <c r="A541" s="246"/>
    </row>
    <row r="542" spans="1:1" ht="15.75" hidden="1">
      <c r="A542" s="246"/>
    </row>
    <row r="543" spans="1:1" ht="15.75" hidden="1">
      <c r="A543" s="246"/>
    </row>
    <row r="544" spans="1:1" ht="15.75" hidden="1">
      <c r="A544" s="246"/>
    </row>
    <row r="545" spans="1:1" ht="15.75" hidden="1">
      <c r="A545" s="246"/>
    </row>
    <row r="546" spans="1:1" ht="15.75" hidden="1">
      <c r="A546" s="246"/>
    </row>
    <row r="547" spans="1:1" ht="15.75" hidden="1">
      <c r="A547" s="246"/>
    </row>
    <row r="548" spans="1:1" ht="15.75" hidden="1">
      <c r="A548" s="246"/>
    </row>
    <row r="549" spans="1:1" ht="15.75" hidden="1">
      <c r="A549" s="246"/>
    </row>
    <row r="550" spans="1:1" ht="15.75" hidden="1">
      <c r="A550" s="246"/>
    </row>
    <row r="551" spans="1:1" ht="15.75" hidden="1">
      <c r="A551" s="246"/>
    </row>
    <row r="552" spans="1:1" ht="15.75" hidden="1">
      <c r="A552" s="246"/>
    </row>
    <row r="553" spans="1:1" ht="15.75" hidden="1">
      <c r="A553" s="246"/>
    </row>
    <row r="554" spans="1:1" ht="15.75" hidden="1">
      <c r="A554" s="246"/>
    </row>
    <row r="555" spans="1:1" ht="15.75" hidden="1">
      <c r="A555" s="246"/>
    </row>
    <row r="556" spans="1:1" ht="15.75" hidden="1">
      <c r="A556" s="246"/>
    </row>
    <row r="557" spans="1:1" ht="15.75" hidden="1">
      <c r="A557" s="246"/>
    </row>
    <row r="558" spans="1:1" ht="15.75" hidden="1">
      <c r="A558" s="246"/>
    </row>
    <row r="559" spans="1:1" ht="15.75" hidden="1">
      <c r="A559" s="246"/>
    </row>
    <row r="560" spans="1:1" ht="15.75" hidden="1">
      <c r="A560" s="246"/>
    </row>
    <row r="561" spans="1:1" ht="15.75" hidden="1">
      <c r="A561" s="246"/>
    </row>
    <row r="562" spans="1:1" ht="15.75" hidden="1">
      <c r="A562" s="246"/>
    </row>
    <row r="563" spans="1:1" ht="15.75" hidden="1">
      <c r="A563" s="246"/>
    </row>
    <row r="564" spans="1:1" ht="15.75" hidden="1">
      <c r="A564" s="246"/>
    </row>
    <row r="565" spans="1:1" ht="15.75" hidden="1">
      <c r="A565" s="246"/>
    </row>
    <row r="566" spans="1:1" ht="15.75" hidden="1">
      <c r="A566" s="246"/>
    </row>
    <row r="567" spans="1:1" ht="15.75" hidden="1">
      <c r="A567" s="246"/>
    </row>
    <row r="568" spans="1:1" ht="15.75" hidden="1">
      <c r="A568" s="246"/>
    </row>
    <row r="569" spans="1:1" ht="15.75" hidden="1">
      <c r="A569" s="246"/>
    </row>
    <row r="570" spans="1:1" ht="15.75" hidden="1">
      <c r="A570" s="246"/>
    </row>
    <row r="571" spans="1:1" ht="15.75" hidden="1">
      <c r="A571" s="246"/>
    </row>
    <row r="572" spans="1:1" ht="15.75" hidden="1">
      <c r="A572" s="246"/>
    </row>
    <row r="573" spans="1:1" ht="15.75" hidden="1">
      <c r="A573" s="246"/>
    </row>
    <row r="574" spans="1:1" ht="15.75" hidden="1">
      <c r="A574" s="246"/>
    </row>
    <row r="575" spans="1:1" ht="15.75" hidden="1">
      <c r="A575" s="246"/>
    </row>
    <row r="576" spans="1:1" ht="15.75" hidden="1">
      <c r="A576" s="246"/>
    </row>
    <row r="577" spans="1:1" ht="15.75" hidden="1">
      <c r="A577" s="246"/>
    </row>
    <row r="578" spans="1:1" ht="15.75" hidden="1">
      <c r="A578" s="246"/>
    </row>
    <row r="579" spans="1:1" ht="15.75" hidden="1">
      <c r="A579" s="246"/>
    </row>
    <row r="580" spans="1:1" ht="15.75" hidden="1">
      <c r="A580" s="246"/>
    </row>
    <row r="581" spans="1:1" ht="15.75" hidden="1">
      <c r="A581" s="246"/>
    </row>
    <row r="582" spans="1:1" ht="15.75" hidden="1">
      <c r="A582" s="246"/>
    </row>
    <row r="583" spans="1:1" ht="15.75" hidden="1">
      <c r="A583" s="246"/>
    </row>
    <row r="584" spans="1:1" ht="15.75" hidden="1">
      <c r="A584" s="246"/>
    </row>
    <row r="585" spans="1:1" ht="15.75" hidden="1">
      <c r="A585" s="246"/>
    </row>
    <row r="586" spans="1:1" ht="15.75" hidden="1">
      <c r="A586" s="246"/>
    </row>
    <row r="587" spans="1:1" ht="15.75" hidden="1">
      <c r="A587" s="246"/>
    </row>
    <row r="588" spans="1:1" ht="15.75" hidden="1">
      <c r="A588" s="246"/>
    </row>
    <row r="589" spans="1:1" ht="15.75" hidden="1">
      <c r="A589" s="246"/>
    </row>
    <row r="590" spans="1:1" ht="15.75" hidden="1">
      <c r="A590" s="246"/>
    </row>
    <row r="591" spans="1:1" ht="15.75" hidden="1">
      <c r="A591" s="246"/>
    </row>
    <row r="592" spans="1:1" ht="15.75" hidden="1">
      <c r="A592" s="246"/>
    </row>
    <row r="593" spans="1:1" ht="15.75" hidden="1">
      <c r="A593" s="246"/>
    </row>
    <row r="594" spans="1:1" ht="15.75" hidden="1">
      <c r="A594" s="246"/>
    </row>
    <row r="595" spans="1:1" ht="15.75" hidden="1">
      <c r="A595" s="246"/>
    </row>
    <row r="596" spans="1:1" ht="15.75" hidden="1">
      <c r="A596" s="246"/>
    </row>
    <row r="597" spans="1:1" ht="15.75" hidden="1">
      <c r="A597" s="246"/>
    </row>
    <row r="598" spans="1:1" ht="15.75" hidden="1">
      <c r="A598" s="246"/>
    </row>
    <row r="599" spans="1:1" ht="15.75" hidden="1">
      <c r="A599" s="246"/>
    </row>
    <row r="600" spans="1:1" ht="15.75" hidden="1">
      <c r="A600" s="246"/>
    </row>
    <row r="601" spans="1:1" ht="15.75" hidden="1">
      <c r="A601" s="246"/>
    </row>
    <row r="602" spans="1:1" ht="15.75" hidden="1">
      <c r="A602" s="246"/>
    </row>
    <row r="603" spans="1:1" ht="15.75" hidden="1">
      <c r="A603" s="246"/>
    </row>
    <row r="604" spans="1:1" ht="15.75" hidden="1">
      <c r="A604" s="246"/>
    </row>
    <row r="605" spans="1:1" ht="15.75" hidden="1">
      <c r="A605" s="246"/>
    </row>
    <row r="606" spans="1:1" ht="15.75" hidden="1">
      <c r="A606" s="246"/>
    </row>
    <row r="607" spans="1:1" ht="15.75" hidden="1">
      <c r="A607" s="246"/>
    </row>
    <row r="608" spans="1:1" ht="15.75" hidden="1">
      <c r="A608" s="246"/>
    </row>
    <row r="609" spans="1:1" ht="15.75" hidden="1">
      <c r="A609" s="246"/>
    </row>
    <row r="610" spans="1:1" ht="15.75" hidden="1">
      <c r="A610" s="246"/>
    </row>
    <row r="611" spans="1:1" ht="15.75" hidden="1">
      <c r="A611" s="246"/>
    </row>
    <row r="612" spans="1:1" ht="15.75" hidden="1">
      <c r="A612" s="246"/>
    </row>
    <row r="613" spans="1:1" ht="15.75" hidden="1">
      <c r="A613" s="246"/>
    </row>
    <row r="614" spans="1:1" ht="15.75" hidden="1">
      <c r="A614" s="246"/>
    </row>
    <row r="615" spans="1:1" ht="15.75" hidden="1">
      <c r="A615" s="246"/>
    </row>
    <row r="616" spans="1:1" ht="15.75" hidden="1">
      <c r="A616" s="246"/>
    </row>
    <row r="617" spans="1:1" ht="15.75" hidden="1">
      <c r="A617" s="246"/>
    </row>
    <row r="618" spans="1:1" ht="15.75" hidden="1">
      <c r="A618" s="246"/>
    </row>
    <row r="619" spans="1:1" ht="15.75" hidden="1">
      <c r="A619" s="246"/>
    </row>
    <row r="620" spans="1:1" ht="15.75" hidden="1">
      <c r="A620" s="246"/>
    </row>
    <row r="621" spans="1:1" ht="15.75" hidden="1">
      <c r="A621" s="246"/>
    </row>
    <row r="622" spans="1:1" ht="15.75" hidden="1">
      <c r="A622" s="246"/>
    </row>
    <row r="623" spans="1:1" ht="15.75" hidden="1">
      <c r="A623" s="246"/>
    </row>
    <row r="624" spans="1:1" ht="15.75" hidden="1">
      <c r="A624" s="246"/>
    </row>
    <row r="625" spans="1:1" ht="15.75" hidden="1">
      <c r="A625" s="246"/>
    </row>
    <row r="626" spans="1:1" ht="15.75" hidden="1">
      <c r="A626" s="246"/>
    </row>
    <row r="627" spans="1:1" ht="15.75" hidden="1">
      <c r="A627" s="246"/>
    </row>
    <row r="628" spans="1:1" ht="15.75" hidden="1">
      <c r="A628" s="246"/>
    </row>
    <row r="629" spans="1:1" ht="15.75" hidden="1">
      <c r="A629" s="246"/>
    </row>
    <row r="630" spans="1:1" ht="15.75" hidden="1">
      <c r="A630" s="246"/>
    </row>
    <row r="631" spans="1:1" ht="15.75" hidden="1">
      <c r="A631" s="246"/>
    </row>
    <row r="632" spans="1:1" ht="15.75" hidden="1">
      <c r="A632" s="246"/>
    </row>
    <row r="633" spans="1:1" ht="15.75" hidden="1">
      <c r="A633" s="246"/>
    </row>
    <row r="634" spans="1:1" ht="15.75" hidden="1">
      <c r="A634" s="246"/>
    </row>
    <row r="635" spans="1:1" ht="15.75" hidden="1">
      <c r="A635" s="246"/>
    </row>
    <row r="636" spans="1:1" ht="15.75" hidden="1">
      <c r="A636" s="246"/>
    </row>
    <row r="637" spans="1:1" ht="15.75" hidden="1">
      <c r="A637" s="246"/>
    </row>
    <row r="638" spans="1:1" ht="15.75" hidden="1">
      <c r="A638" s="246"/>
    </row>
    <row r="639" spans="1:1" ht="15.75" hidden="1">
      <c r="A639" s="246"/>
    </row>
    <row r="640" spans="1:1" ht="15.75" hidden="1">
      <c r="A640" s="246"/>
    </row>
    <row r="641" spans="1:1" ht="15.75" hidden="1">
      <c r="A641" s="246"/>
    </row>
    <row r="642" spans="1:1" ht="15.75" hidden="1">
      <c r="A642" s="246"/>
    </row>
    <row r="643" spans="1:1" ht="15.75" hidden="1">
      <c r="A643" s="246"/>
    </row>
    <row r="644" spans="1:1" ht="15.75" hidden="1">
      <c r="A644" s="246"/>
    </row>
    <row r="645" spans="1:1" ht="15.75" hidden="1">
      <c r="A645" s="246"/>
    </row>
    <row r="646" spans="1:1" ht="15.75" hidden="1">
      <c r="A646" s="246"/>
    </row>
    <row r="647" spans="1:1" ht="15.75" hidden="1">
      <c r="A647" s="246"/>
    </row>
    <row r="648" spans="1:1" ht="15.75" hidden="1">
      <c r="A648" s="246"/>
    </row>
    <row r="649" spans="1:1" ht="15.75" hidden="1">
      <c r="A649" s="246"/>
    </row>
    <row r="650" spans="1:1" ht="15.75" hidden="1">
      <c r="A650" s="246"/>
    </row>
    <row r="651" spans="1:1" ht="15.75" hidden="1">
      <c r="A651" s="246"/>
    </row>
    <row r="652" spans="1:1" ht="15.75" hidden="1">
      <c r="A652" s="246"/>
    </row>
    <row r="653" spans="1:1" ht="15.75" hidden="1">
      <c r="A653" s="246"/>
    </row>
  </sheetData>
  <mergeCells count="6">
    <mergeCell ref="A2:I2"/>
    <mergeCell ref="A3:I3"/>
    <mergeCell ref="A4:I4"/>
    <mergeCell ref="A5:I5"/>
    <mergeCell ref="B8:E8"/>
    <mergeCell ref="F8:I8"/>
  </mergeCells>
  <pageMargins left="0.93" right="0.79" top="0.61" bottom="0.67" header="0.5" footer="0.5"/>
  <pageSetup scale="31" orientation="landscape" horizontalDpi="300" verticalDpi="30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Z653"/>
  <sheetViews>
    <sheetView topLeftCell="A2" zoomScale="41" zoomScaleNormal="41" workbookViewId="0">
      <selection activeCell="A32" sqref="A32:XFD1048576"/>
    </sheetView>
  </sheetViews>
  <sheetFormatPr defaultColWidth="0" defaultRowHeight="12.75" zeroHeight="1"/>
  <cols>
    <col min="1" max="1" width="133.42578125" style="7" customWidth="1"/>
    <col min="2" max="2" width="29.140625" customWidth="1"/>
    <col min="3" max="3" width="32.7109375" customWidth="1"/>
    <col min="4" max="4" width="31.28515625" customWidth="1"/>
    <col min="5" max="5" width="31" customWidth="1"/>
    <col min="6" max="6" width="29.140625" customWidth="1"/>
    <col min="7" max="7" width="32.7109375" customWidth="1"/>
    <col min="8" max="8" width="31.28515625" customWidth="1"/>
    <col min="9" max="9" width="31" customWidth="1"/>
    <col min="10" max="10" width="4.5703125" style="36" hidden="1"/>
    <col min="27" max="16384" width="9.140625" hidden="1"/>
  </cols>
  <sheetData>
    <row r="1" spans="1:26" s="2" customFormat="1" ht="5.25" hidden="1" customHeight="1">
      <c r="A1" s="428"/>
      <c r="B1" s="429"/>
      <c r="C1" s="429"/>
      <c r="D1" s="429"/>
      <c r="E1" s="429"/>
      <c r="F1" s="429"/>
      <c r="G1" s="429"/>
      <c r="H1" s="429"/>
      <c r="I1" s="429"/>
      <c r="J1" s="1"/>
    </row>
    <row r="2" spans="1:26" s="4" customFormat="1" ht="78.75" customHeight="1">
      <c r="A2" s="966" t="s">
        <v>59</v>
      </c>
      <c r="B2" s="966"/>
      <c r="C2" s="966"/>
      <c r="D2" s="966"/>
      <c r="E2" s="966"/>
      <c r="F2" s="966"/>
      <c r="G2" s="966"/>
      <c r="H2" s="966"/>
      <c r="I2" s="966"/>
      <c r="J2" s="3"/>
    </row>
    <row r="3" spans="1:26" s="4" customFormat="1" ht="41.25" customHeight="1">
      <c r="A3" s="966" t="s">
        <v>1055</v>
      </c>
      <c r="B3" s="966"/>
      <c r="C3" s="966"/>
      <c r="D3" s="966"/>
      <c r="E3" s="966"/>
      <c r="F3" s="966"/>
      <c r="G3" s="966"/>
      <c r="H3" s="966"/>
      <c r="I3" s="966"/>
      <c r="J3" s="3"/>
    </row>
    <row r="4" spans="1:26" s="4" customFormat="1" ht="48.75" customHeight="1">
      <c r="A4" s="966" t="s">
        <v>1451</v>
      </c>
      <c r="B4" s="966"/>
      <c r="C4" s="966"/>
      <c r="D4" s="966"/>
      <c r="E4" s="966"/>
      <c r="F4" s="966"/>
      <c r="G4" s="966"/>
      <c r="H4" s="966"/>
      <c r="I4" s="966"/>
      <c r="J4" s="3"/>
    </row>
    <row r="5" spans="1:26" s="263" customFormat="1" ht="73.5" customHeight="1">
      <c r="A5" s="1013" t="s">
        <v>885</v>
      </c>
      <c r="B5" s="1013"/>
      <c r="C5" s="1013"/>
      <c r="D5" s="1013"/>
      <c r="E5" s="1013"/>
      <c r="F5" s="1013"/>
      <c r="G5" s="1013"/>
      <c r="H5" s="1013"/>
      <c r="I5" s="1013"/>
      <c r="J5" s="430"/>
    </row>
    <row r="6" spans="1:26" ht="6" customHeight="1"/>
    <row r="7" spans="1:26" ht="7.5" customHeight="1">
      <c r="A7" s="431"/>
      <c r="B7" s="432"/>
      <c r="C7" s="432"/>
      <c r="D7" s="433"/>
      <c r="E7" s="433"/>
      <c r="F7" s="433"/>
      <c r="G7" s="433"/>
      <c r="H7" s="432"/>
      <c r="I7" s="433"/>
      <c r="J7" s="434"/>
    </row>
    <row r="8" spans="1:26" s="437" customFormat="1" ht="45" customHeight="1">
      <c r="A8" s="435"/>
      <c r="B8" s="1014" t="s">
        <v>370</v>
      </c>
      <c r="C8" s="1014"/>
      <c r="D8" s="1014"/>
      <c r="E8" s="1014"/>
      <c r="F8" s="1014" t="s">
        <v>371</v>
      </c>
      <c r="G8" s="1014"/>
      <c r="H8" s="1014"/>
      <c r="I8" s="1014"/>
      <c r="J8" s="436"/>
      <c r="U8" s="437">
        <v>1</v>
      </c>
      <c r="V8" s="437">
        <v>1</v>
      </c>
      <c r="Y8" s="437">
        <v>1</v>
      </c>
      <c r="Z8" s="437">
        <v>1</v>
      </c>
    </row>
    <row r="9" spans="1:26" s="441" customFormat="1" ht="65.25" customHeight="1">
      <c r="A9" s="438"/>
      <c r="B9" s="438" t="s">
        <v>1056</v>
      </c>
      <c r="C9" s="439" t="s">
        <v>1057</v>
      </c>
      <c r="D9" s="438" t="s">
        <v>1058</v>
      </c>
      <c r="E9" s="438" t="s">
        <v>65</v>
      </c>
      <c r="F9" s="438" t="s">
        <v>1056</v>
      </c>
      <c r="G9" s="438" t="s">
        <v>1057</v>
      </c>
      <c r="H9" s="439" t="s">
        <v>1058</v>
      </c>
      <c r="I9" s="438" t="s">
        <v>65</v>
      </c>
      <c r="J9" s="440"/>
      <c r="U9" s="441">
        <v>1</v>
      </c>
      <c r="V9" s="441">
        <v>1</v>
      </c>
      <c r="Y9" s="441">
        <v>1</v>
      </c>
      <c r="Z9" s="441">
        <v>1</v>
      </c>
    </row>
    <row r="10" spans="1:26" s="444" customFormat="1" ht="64.5" customHeight="1">
      <c r="A10" s="442" t="s">
        <v>1023</v>
      </c>
      <c r="B10" s="443">
        <v>2679.2938790000003</v>
      </c>
      <c r="C10" s="443">
        <v>40842.242869000002</v>
      </c>
      <c r="D10" s="443">
        <v>13528.60961</v>
      </c>
      <c r="E10" s="443">
        <v>57050.146358000005</v>
      </c>
      <c r="F10" s="443">
        <v>461970.86136599997</v>
      </c>
      <c r="G10" s="443">
        <v>561398.17103099998</v>
      </c>
      <c r="H10" s="443">
        <v>639012.17639400007</v>
      </c>
      <c r="I10" s="443">
        <v>1662381.2087909998</v>
      </c>
      <c r="J10" s="436"/>
    </row>
    <row r="11" spans="1:26" s="444" customFormat="1" ht="64.5" customHeight="1">
      <c r="A11" s="442" t="s">
        <v>1024</v>
      </c>
      <c r="B11" s="445">
        <v>9.7363300000000006</v>
      </c>
      <c r="C11" s="445">
        <v>185.12903</v>
      </c>
      <c r="D11" s="445">
        <v>0</v>
      </c>
      <c r="E11" s="445">
        <v>194.86535999999998</v>
      </c>
      <c r="F11" s="443">
        <v>10550.108744000001</v>
      </c>
      <c r="G11" s="443">
        <v>14261.985093000001</v>
      </c>
      <c r="H11" s="443">
        <v>3090.8677390000003</v>
      </c>
      <c r="I11" s="443">
        <v>27902.961576000002</v>
      </c>
      <c r="J11" s="436"/>
    </row>
    <row r="12" spans="1:26" s="444" customFormat="1" ht="64.5" customHeight="1">
      <c r="A12" s="442" t="s">
        <v>1025</v>
      </c>
      <c r="B12" s="445">
        <v>0</v>
      </c>
      <c r="C12" s="445">
        <v>0</v>
      </c>
      <c r="D12" s="445">
        <v>0</v>
      </c>
      <c r="E12" s="445">
        <v>0</v>
      </c>
      <c r="F12" s="443">
        <v>201048.94358799999</v>
      </c>
      <c r="G12" s="443">
        <v>317512.27582899999</v>
      </c>
      <c r="H12" s="443">
        <v>7991.8698099999992</v>
      </c>
      <c r="I12" s="443">
        <v>526553.08922700002</v>
      </c>
      <c r="J12" s="436"/>
    </row>
    <row r="13" spans="1:26" s="444" customFormat="1" ht="64.5" customHeight="1">
      <c r="A13" s="442" t="s">
        <v>1026</v>
      </c>
      <c r="B13" s="443">
        <v>0</v>
      </c>
      <c r="C13" s="443">
        <v>0</v>
      </c>
      <c r="D13" s="443">
        <v>0</v>
      </c>
      <c r="E13" s="443">
        <v>0</v>
      </c>
      <c r="F13" s="443">
        <v>295189.31509399996</v>
      </c>
      <c r="G13" s="443">
        <v>94296.467220000006</v>
      </c>
      <c r="H13" s="443">
        <v>21274.101054999999</v>
      </c>
      <c r="I13" s="443">
        <v>410759.88336900005</v>
      </c>
      <c r="J13" s="436"/>
    </row>
    <row r="14" spans="1:26" s="444" customFormat="1" ht="64.5" customHeight="1">
      <c r="A14" s="442" t="s">
        <v>1027</v>
      </c>
      <c r="B14" s="443">
        <v>7356.3091440000007</v>
      </c>
      <c r="C14" s="443">
        <v>291824.98751300003</v>
      </c>
      <c r="D14" s="443">
        <v>218323.53257100002</v>
      </c>
      <c r="E14" s="443">
        <v>517504.82922799996</v>
      </c>
      <c r="F14" s="443">
        <v>2611722.7007800001</v>
      </c>
      <c r="G14" s="443">
        <v>1614546.656003</v>
      </c>
      <c r="H14" s="443">
        <v>2360818.236147</v>
      </c>
      <c r="I14" s="443">
        <v>6587087.5929300003</v>
      </c>
      <c r="J14" s="436"/>
    </row>
    <row r="15" spans="1:26" s="444" customFormat="1" ht="64.5" customHeight="1">
      <c r="A15" s="442" t="s">
        <v>1028</v>
      </c>
      <c r="B15" s="443">
        <v>0</v>
      </c>
      <c r="C15" s="443">
        <v>0</v>
      </c>
      <c r="D15" s="443">
        <v>0</v>
      </c>
      <c r="E15" s="443">
        <v>0</v>
      </c>
      <c r="F15" s="443">
        <v>106449.03088600001</v>
      </c>
      <c r="G15" s="443">
        <v>161459.56898899999</v>
      </c>
      <c r="H15" s="443">
        <v>302646.52603399998</v>
      </c>
      <c r="I15" s="443">
        <v>570555.12590900005</v>
      </c>
      <c r="J15" s="436"/>
    </row>
    <row r="16" spans="1:26" s="444" customFormat="1" ht="64.5" customHeight="1">
      <c r="A16" s="442" t="s">
        <v>1029</v>
      </c>
      <c r="B16" s="443">
        <v>7417.4703289999998</v>
      </c>
      <c r="C16" s="443">
        <v>138959.877836</v>
      </c>
      <c r="D16" s="443">
        <v>123497.649741</v>
      </c>
      <c r="E16" s="443">
        <v>269874.997906</v>
      </c>
      <c r="F16" s="443">
        <v>1884720.4937239999</v>
      </c>
      <c r="G16" s="443">
        <v>2281263.4760479997</v>
      </c>
      <c r="H16" s="443">
        <v>2405618.6613909998</v>
      </c>
      <c r="I16" s="443">
        <v>6571602.6311630001</v>
      </c>
      <c r="J16" s="436"/>
    </row>
    <row r="17" spans="1:10" s="444" customFormat="1" ht="64.5" customHeight="1">
      <c r="A17" s="442" t="s">
        <v>1030</v>
      </c>
      <c r="B17" s="443">
        <v>30657.065928</v>
      </c>
      <c r="C17" s="443">
        <v>625383.40111899993</v>
      </c>
      <c r="D17" s="443">
        <v>387313.56191600004</v>
      </c>
      <c r="E17" s="443">
        <v>1043354.028963</v>
      </c>
      <c r="F17" s="443">
        <v>2769844.9483720004</v>
      </c>
      <c r="G17" s="443">
        <v>5073548.7648539999</v>
      </c>
      <c r="H17" s="443">
        <v>3302251.8488439997</v>
      </c>
      <c r="I17" s="443">
        <v>11145645.562069999</v>
      </c>
      <c r="J17" s="436"/>
    </row>
    <row r="18" spans="1:10" s="444" customFormat="1" ht="64.5" customHeight="1">
      <c r="A18" s="442" t="s">
        <v>1031</v>
      </c>
      <c r="B18" s="443">
        <v>3143.7933829999997</v>
      </c>
      <c r="C18" s="443">
        <v>67232.747839999996</v>
      </c>
      <c r="D18" s="443">
        <v>52406.332224999998</v>
      </c>
      <c r="E18" s="443">
        <v>122782.873448</v>
      </c>
      <c r="F18" s="443">
        <v>13283.259706000001</v>
      </c>
      <c r="G18" s="443">
        <v>197152.979938</v>
      </c>
      <c r="H18" s="443">
        <v>515856.65503299999</v>
      </c>
      <c r="I18" s="443">
        <v>726292.894677</v>
      </c>
      <c r="J18" s="436"/>
    </row>
    <row r="19" spans="1:10" s="444" customFormat="1" ht="64.5" customHeight="1">
      <c r="A19" s="442" t="s">
        <v>1032</v>
      </c>
      <c r="B19" s="443">
        <v>5018.0943809999999</v>
      </c>
      <c r="C19" s="443">
        <v>338017.186284</v>
      </c>
      <c r="D19" s="443">
        <v>313803.69118699996</v>
      </c>
      <c r="E19" s="443">
        <v>656838.97185199999</v>
      </c>
      <c r="F19" s="443">
        <v>167969.80961700002</v>
      </c>
      <c r="G19" s="443">
        <v>1577634.5702620002</v>
      </c>
      <c r="H19" s="443">
        <v>1264842.255992</v>
      </c>
      <c r="I19" s="443">
        <v>3010446.6358709997</v>
      </c>
      <c r="J19" s="436"/>
    </row>
    <row r="20" spans="1:10" s="444" customFormat="1" ht="64.5" customHeight="1">
      <c r="A20" s="442" t="s">
        <v>1033</v>
      </c>
      <c r="B20" s="443">
        <v>0</v>
      </c>
      <c r="C20" s="443">
        <v>0</v>
      </c>
      <c r="D20" s="443">
        <v>0</v>
      </c>
      <c r="E20" s="443">
        <v>0</v>
      </c>
      <c r="F20" s="443">
        <v>423161.93737900001</v>
      </c>
      <c r="G20" s="443">
        <v>646105.37235599989</v>
      </c>
      <c r="H20" s="443">
        <v>212583.362956</v>
      </c>
      <c r="I20" s="443">
        <v>1281850.6726909999</v>
      </c>
      <c r="J20" s="436"/>
    </row>
    <row r="21" spans="1:10" s="444" customFormat="1" ht="64.5" customHeight="1">
      <c r="A21" s="442" t="s">
        <v>1034</v>
      </c>
      <c r="B21" s="443">
        <v>1189.393928</v>
      </c>
      <c r="C21" s="443">
        <v>41194.311315999999</v>
      </c>
      <c r="D21" s="443">
        <v>55996.609602999997</v>
      </c>
      <c r="E21" s="443">
        <v>98380.314847000001</v>
      </c>
      <c r="F21" s="443">
        <v>243445.279434</v>
      </c>
      <c r="G21" s="443">
        <v>1031158.078134</v>
      </c>
      <c r="H21" s="443">
        <v>8087281.0765089998</v>
      </c>
      <c r="I21" s="443">
        <v>9361884.4340770002</v>
      </c>
      <c r="J21" s="436"/>
    </row>
    <row r="22" spans="1:10" s="444" customFormat="1" ht="64.5" customHeight="1">
      <c r="A22" s="442" t="s">
        <v>1035</v>
      </c>
      <c r="B22" s="443">
        <v>465.74047400000001</v>
      </c>
      <c r="C22" s="443">
        <v>20090.697526</v>
      </c>
      <c r="D22" s="443">
        <v>6915.382834</v>
      </c>
      <c r="E22" s="443">
        <v>27471.820833999998</v>
      </c>
      <c r="F22" s="443">
        <v>11535.675162000001</v>
      </c>
      <c r="G22" s="443">
        <v>23764.678166000002</v>
      </c>
      <c r="H22" s="443">
        <v>29075.756981999999</v>
      </c>
      <c r="I22" s="443">
        <v>64376.110310000004</v>
      </c>
      <c r="J22" s="436"/>
    </row>
    <row r="23" spans="1:10" s="444" customFormat="1" ht="64.5" customHeight="1">
      <c r="A23" s="442" t="s">
        <v>1036</v>
      </c>
      <c r="B23" s="443">
        <v>348.52253400000001</v>
      </c>
      <c r="C23" s="443">
        <v>12407.957255000001</v>
      </c>
      <c r="D23" s="443">
        <v>5508.2481589999998</v>
      </c>
      <c r="E23" s="443">
        <v>18264.727948</v>
      </c>
      <c r="F23" s="443">
        <v>5773.0473269999993</v>
      </c>
      <c r="G23" s="443">
        <v>54498.268982000001</v>
      </c>
      <c r="H23" s="443">
        <v>328298.54659300001</v>
      </c>
      <c r="I23" s="443">
        <v>388569.86290200002</v>
      </c>
      <c r="J23" s="436"/>
    </row>
    <row r="24" spans="1:10" s="444" customFormat="1" ht="64.5" customHeight="1">
      <c r="A24" s="442" t="s">
        <v>1037</v>
      </c>
      <c r="B24" s="443">
        <v>6504.5836200000003</v>
      </c>
      <c r="C24" s="443">
        <v>177725.21356600002</v>
      </c>
      <c r="D24" s="443">
        <v>86128.91762800001</v>
      </c>
      <c r="E24" s="443">
        <v>270358.71481400001</v>
      </c>
      <c r="F24" s="443">
        <v>112002.77636800001</v>
      </c>
      <c r="G24" s="443">
        <v>911205.97348199994</v>
      </c>
      <c r="H24" s="443">
        <v>588083.71385399997</v>
      </c>
      <c r="I24" s="443">
        <v>1611292.463704</v>
      </c>
      <c r="J24" s="436"/>
    </row>
    <row r="25" spans="1:10" s="444" customFormat="1" ht="64.5" customHeight="1">
      <c r="A25" s="442" t="s">
        <v>1038</v>
      </c>
      <c r="B25" s="443">
        <v>23.041400000000003</v>
      </c>
      <c r="C25" s="443">
        <v>465.33447899999999</v>
      </c>
      <c r="D25" s="443">
        <v>67.370260000000002</v>
      </c>
      <c r="E25" s="443">
        <v>555.74613899999997</v>
      </c>
      <c r="F25" s="443">
        <v>23.041400000000003</v>
      </c>
      <c r="G25" s="443">
        <v>591.97421200000008</v>
      </c>
      <c r="H25" s="443">
        <v>383.85773499999999</v>
      </c>
      <c r="I25" s="443">
        <v>998.87334699999997</v>
      </c>
      <c r="J25" s="436"/>
    </row>
    <row r="26" spans="1:10" s="444" customFormat="1" ht="64.5" customHeight="1">
      <c r="A26" s="442" t="s">
        <v>1039</v>
      </c>
      <c r="B26" s="443">
        <v>0</v>
      </c>
      <c r="C26" s="443">
        <v>0</v>
      </c>
      <c r="D26" s="443">
        <v>0</v>
      </c>
      <c r="E26" s="443">
        <v>0</v>
      </c>
      <c r="F26" s="443">
        <v>2044.74263</v>
      </c>
      <c r="G26" s="443">
        <v>1431.323695</v>
      </c>
      <c r="H26" s="443">
        <v>228.071144</v>
      </c>
      <c r="I26" s="443">
        <v>3704.1374690000002</v>
      </c>
      <c r="J26" s="436"/>
    </row>
    <row r="27" spans="1:10" s="449" customFormat="1" ht="98.25" customHeight="1">
      <c r="A27" s="446" t="s">
        <v>1040</v>
      </c>
      <c r="B27" s="447">
        <v>2.4344800000000002</v>
      </c>
      <c r="C27" s="447">
        <v>52.111110000000004</v>
      </c>
      <c r="D27" s="447">
        <v>0</v>
      </c>
      <c r="E27" s="447">
        <v>54.545589999999997</v>
      </c>
      <c r="F27" s="447">
        <v>1286.6614999999999</v>
      </c>
      <c r="G27" s="447">
        <v>1319.0260679999999</v>
      </c>
      <c r="H27" s="447">
        <v>966.06544200000008</v>
      </c>
      <c r="I27" s="447">
        <v>3571.7530099999999</v>
      </c>
      <c r="J27" s="448"/>
    </row>
    <row r="28" spans="1:10" s="449" customFormat="1" ht="38.25" customHeight="1">
      <c r="A28" s="450" t="s">
        <v>1059</v>
      </c>
      <c r="B28" s="451">
        <f t="shared" ref="B28:I28" si="0">SUM(B10:B27)</f>
        <v>64815.479810000004</v>
      </c>
      <c r="C28" s="451">
        <f t="shared" si="0"/>
        <v>1754381.1977430002</v>
      </c>
      <c r="D28" s="451">
        <f t="shared" si="0"/>
        <v>1263489.905734</v>
      </c>
      <c r="E28" s="451">
        <f t="shared" si="0"/>
        <v>3082686.5832870007</v>
      </c>
      <c r="F28" s="451">
        <f t="shared" si="0"/>
        <v>9322022.6330769993</v>
      </c>
      <c r="G28" s="451">
        <f t="shared" si="0"/>
        <v>14563149.610362001</v>
      </c>
      <c r="H28" s="451">
        <f t="shared" si="0"/>
        <v>20070303.649653997</v>
      </c>
      <c r="I28" s="451">
        <f t="shared" si="0"/>
        <v>43955475.893092997</v>
      </c>
      <c r="J28" s="448"/>
    </row>
    <row r="29" spans="1:10" ht="11.25" customHeight="1" thickBot="1">
      <c r="A29" s="452"/>
      <c r="B29" s="453"/>
      <c r="C29" s="454"/>
      <c r="D29" s="454"/>
      <c r="E29" s="454"/>
      <c r="F29" s="453"/>
      <c r="G29" s="453"/>
      <c r="H29" s="453"/>
      <c r="I29" s="453"/>
    </row>
    <row r="30" spans="1:10" s="458" customFormat="1" ht="27.75" customHeight="1" thickTop="1">
      <c r="A30" s="455" t="s">
        <v>1043</v>
      </c>
      <c r="B30" s="456"/>
      <c r="C30" s="457"/>
      <c r="D30" s="457"/>
      <c r="E30" s="457"/>
      <c r="J30" s="459"/>
    </row>
    <row r="31" spans="1:10" ht="24.75" customHeight="1">
      <c r="A31" s="455"/>
      <c r="B31" s="245"/>
      <c r="C31" s="294"/>
      <c r="D31" s="294"/>
      <c r="E31" s="294"/>
      <c r="F31" s="293"/>
      <c r="G31" s="293"/>
      <c r="H31" s="293"/>
      <c r="I31" s="293"/>
    </row>
    <row r="32" spans="1:10" ht="22.5" hidden="1" customHeight="1">
      <c r="A32" s="455"/>
      <c r="B32" s="245"/>
      <c r="C32" s="294"/>
      <c r="D32" s="294"/>
      <c r="E32" s="294"/>
      <c r="F32" s="293"/>
      <c r="G32" s="293"/>
      <c r="H32" s="293"/>
      <c r="I32" s="293"/>
    </row>
    <row r="33" spans="1:9" ht="13.5" hidden="1" customHeight="1">
      <c r="A33" s="292"/>
      <c r="B33" s="245"/>
      <c r="C33" s="294"/>
      <c r="D33" s="294"/>
      <c r="E33" s="294"/>
      <c r="F33" s="293"/>
      <c r="G33" s="293"/>
      <c r="H33" s="293"/>
      <c r="I33" s="293"/>
    </row>
    <row r="34" spans="1:9" ht="13.5" hidden="1" customHeight="1">
      <c r="A34" s="292"/>
      <c r="B34" s="245"/>
      <c r="C34" s="294"/>
      <c r="D34" s="294"/>
      <c r="E34" s="294"/>
      <c r="F34" s="293"/>
      <c r="G34" s="293"/>
      <c r="H34" s="293"/>
      <c r="I34" s="293"/>
    </row>
    <row r="35" spans="1:9" ht="13.5" hidden="1" customHeight="1">
      <c r="A35" s="292"/>
      <c r="B35" s="245"/>
      <c r="C35" s="294"/>
      <c r="D35" s="294"/>
      <c r="E35" s="294"/>
      <c r="F35" s="293"/>
      <c r="G35" s="293"/>
      <c r="H35" s="293"/>
      <c r="I35" s="293"/>
    </row>
    <row r="36" spans="1:9" ht="13.5" hidden="1" customHeight="1">
      <c r="A36" s="292"/>
      <c r="B36" s="245"/>
      <c r="C36" s="294"/>
      <c r="D36" s="294"/>
      <c r="E36" s="294"/>
      <c r="F36" s="293"/>
      <c r="G36" s="293"/>
      <c r="H36" s="293"/>
      <c r="I36" s="293"/>
    </row>
    <row r="37" spans="1:9" ht="13.5" hidden="1" customHeight="1">
      <c r="A37" s="298"/>
      <c r="B37" s="142"/>
      <c r="C37" s="294"/>
      <c r="D37" s="294"/>
      <c r="E37" s="294"/>
      <c r="F37" s="293"/>
      <c r="G37" s="293"/>
      <c r="H37" s="293"/>
      <c r="I37" s="293"/>
    </row>
    <row r="38" spans="1:9" ht="13.5" hidden="1" customHeight="1">
      <c r="A38" s="292"/>
      <c r="B38" s="142"/>
      <c r="C38" s="294"/>
      <c r="D38" s="294"/>
      <c r="E38" s="294"/>
      <c r="F38" s="293"/>
      <c r="G38" s="293"/>
      <c r="H38" s="293"/>
      <c r="I38" s="293"/>
    </row>
    <row r="39" spans="1:9" ht="13.5" hidden="1" customHeight="1">
      <c r="A39" s="292"/>
      <c r="B39" s="142"/>
      <c r="C39" s="294"/>
      <c r="D39" s="294"/>
      <c r="E39" s="294"/>
      <c r="F39" s="293"/>
      <c r="G39" s="293"/>
      <c r="H39" s="293"/>
      <c r="I39" s="293"/>
    </row>
    <row r="40" spans="1:9" ht="13.5" hidden="1" customHeight="1">
      <c r="A40" s="292"/>
      <c r="B40" s="142"/>
      <c r="C40" s="294"/>
      <c r="D40" s="294"/>
      <c r="E40" s="294"/>
      <c r="F40" s="293"/>
      <c r="G40" s="293"/>
      <c r="H40" s="293"/>
      <c r="I40" s="293"/>
    </row>
    <row r="41" spans="1:9" ht="13.5" hidden="1" customHeight="1">
      <c r="A41" s="292"/>
      <c r="B41" s="142"/>
      <c r="C41" s="294"/>
      <c r="D41" s="294"/>
      <c r="E41" s="294"/>
      <c r="F41" s="293"/>
      <c r="G41" s="293"/>
      <c r="H41" s="293"/>
      <c r="I41" s="293"/>
    </row>
    <row r="42" spans="1:9" ht="13.5" hidden="1" customHeight="1">
      <c r="A42" s="292"/>
      <c r="B42" s="142"/>
      <c r="C42" s="294"/>
      <c r="D42" s="294"/>
      <c r="E42" s="294"/>
      <c r="F42" s="293"/>
      <c r="G42" s="293"/>
      <c r="H42" s="293"/>
      <c r="I42" s="293"/>
    </row>
    <row r="43" spans="1:9" ht="13.5" hidden="1" customHeight="1">
      <c r="A43" s="298"/>
      <c r="B43" s="142"/>
      <c r="C43" s="294"/>
      <c r="D43" s="294"/>
      <c r="E43" s="294"/>
      <c r="F43" s="293"/>
      <c r="G43" s="293"/>
      <c r="H43" s="293"/>
      <c r="I43" s="293"/>
    </row>
    <row r="44" spans="1:9" ht="13.5" hidden="1" customHeight="1">
      <c r="A44" s="292"/>
      <c r="B44" s="245"/>
      <c r="C44" s="294"/>
      <c r="D44" s="294"/>
      <c r="E44" s="294"/>
      <c r="F44" s="293"/>
      <c r="G44" s="293"/>
      <c r="H44" s="293"/>
      <c r="I44" s="293"/>
    </row>
    <row r="45" spans="1:9" ht="13.5" hidden="1" customHeight="1">
      <c r="A45" s="292"/>
      <c r="B45" s="245"/>
      <c r="C45" s="294"/>
      <c r="D45" s="294"/>
      <c r="E45" s="294"/>
      <c r="F45" s="293"/>
      <c r="G45" s="293"/>
      <c r="H45" s="293"/>
      <c r="I45" s="293"/>
    </row>
    <row r="46" spans="1:9" ht="13.5" hidden="1" customHeight="1">
      <c r="A46" s="292"/>
      <c r="B46" s="245"/>
      <c r="C46" s="294"/>
      <c r="D46" s="294"/>
      <c r="E46" s="294"/>
      <c r="F46" s="293"/>
      <c r="G46" s="293"/>
      <c r="H46" s="293"/>
      <c r="I46" s="293"/>
    </row>
    <row r="47" spans="1:9" ht="13.5" hidden="1" customHeight="1">
      <c r="A47" s="298"/>
      <c r="B47" s="245"/>
      <c r="C47" s="294"/>
      <c r="D47" s="294"/>
      <c r="E47" s="294"/>
      <c r="F47" s="293"/>
      <c r="G47" s="293"/>
      <c r="H47" s="293"/>
      <c r="I47" s="293"/>
    </row>
    <row r="48" spans="1:9" ht="13.5" hidden="1" customHeight="1">
      <c r="A48" s="292"/>
      <c r="B48" s="245"/>
      <c r="C48" s="294"/>
      <c r="D48" s="294"/>
      <c r="E48" s="294"/>
      <c r="F48" s="293"/>
      <c r="G48" s="293"/>
      <c r="H48" s="293"/>
      <c r="I48" s="293"/>
    </row>
    <row r="49" spans="1:9" ht="13.5" hidden="1" customHeight="1">
      <c r="A49" s="292"/>
      <c r="B49" s="245"/>
      <c r="C49" s="294"/>
      <c r="D49" s="294"/>
      <c r="E49" s="294"/>
      <c r="F49" s="293"/>
      <c r="G49" s="293"/>
      <c r="H49" s="293"/>
      <c r="I49" s="293"/>
    </row>
    <row r="50" spans="1:9" ht="13.5" hidden="1" customHeight="1">
      <c r="A50" s="292"/>
      <c r="B50" s="245"/>
      <c r="C50" s="294"/>
      <c r="D50" s="294"/>
      <c r="E50" s="294"/>
      <c r="F50" s="293"/>
      <c r="G50" s="293"/>
      <c r="H50" s="293"/>
      <c r="I50" s="293"/>
    </row>
    <row r="51" spans="1:9" ht="13.5" hidden="1" customHeight="1">
      <c r="A51" s="292"/>
      <c r="B51" s="245"/>
      <c r="C51" s="294"/>
      <c r="D51" s="294"/>
      <c r="E51" s="294"/>
      <c r="F51" s="293"/>
      <c r="G51" s="293"/>
      <c r="H51" s="293"/>
      <c r="I51" s="293"/>
    </row>
    <row r="52" spans="1:9" ht="13.5" hidden="1" customHeight="1">
      <c r="A52" s="298"/>
      <c r="B52" s="245"/>
      <c r="C52" s="294"/>
      <c r="D52" s="294"/>
      <c r="E52" s="294"/>
      <c r="F52" s="293"/>
      <c r="G52" s="293"/>
      <c r="H52" s="293"/>
      <c r="I52" s="293"/>
    </row>
    <row r="53" spans="1:9" ht="13.5" hidden="1" customHeight="1">
      <c r="A53" s="292"/>
      <c r="B53" s="245"/>
      <c r="C53" s="294"/>
      <c r="D53" s="294"/>
      <c r="E53" s="294"/>
      <c r="F53" s="293"/>
      <c r="G53" s="293"/>
      <c r="H53" s="293"/>
      <c r="I53" s="293"/>
    </row>
    <row r="54" spans="1:9" ht="13.5" hidden="1" customHeight="1">
      <c r="A54" s="292"/>
      <c r="B54" s="245"/>
      <c r="C54" s="294"/>
      <c r="D54" s="294"/>
      <c r="E54" s="294"/>
      <c r="F54" s="293"/>
      <c r="G54" s="293"/>
      <c r="H54" s="293"/>
      <c r="I54" s="293"/>
    </row>
    <row r="55" spans="1:9" ht="13.5" hidden="1" customHeight="1">
      <c r="A55" s="292"/>
      <c r="B55" s="245"/>
      <c r="C55" s="294"/>
      <c r="D55" s="294"/>
      <c r="E55" s="294"/>
      <c r="F55" s="293"/>
      <c r="G55" s="293"/>
      <c r="H55" s="293"/>
      <c r="I55" s="293"/>
    </row>
    <row r="56" spans="1:9" ht="9" hidden="1" customHeight="1">
      <c r="A56" s="296"/>
      <c r="B56" s="245"/>
      <c r="C56" s="294"/>
      <c r="D56" s="294"/>
      <c r="E56" s="294"/>
      <c r="F56" s="293"/>
      <c r="G56" s="293"/>
      <c r="H56" s="293"/>
      <c r="I56" s="293"/>
    </row>
    <row r="57" spans="1:9" ht="9" hidden="1" customHeight="1">
      <c r="A57" s="296"/>
      <c r="B57" s="245"/>
      <c r="C57" s="294"/>
      <c r="D57" s="294"/>
      <c r="E57" s="294"/>
      <c r="F57" s="293"/>
      <c r="G57" s="293"/>
      <c r="H57" s="293"/>
      <c r="I57" s="293"/>
    </row>
    <row r="58" spans="1:9" ht="9" hidden="1" customHeight="1">
      <c r="A58" s="296"/>
      <c r="B58" s="245"/>
      <c r="C58" s="294"/>
      <c r="D58" s="294"/>
      <c r="E58" s="294"/>
      <c r="F58" s="293"/>
      <c r="G58" s="293"/>
      <c r="H58" s="293"/>
      <c r="I58" s="293"/>
    </row>
    <row r="59" spans="1:9" ht="9" hidden="1" customHeight="1">
      <c r="A59" s="296"/>
      <c r="B59" s="245"/>
      <c r="C59" s="294"/>
      <c r="D59" s="294"/>
      <c r="E59" s="294"/>
      <c r="F59" s="293"/>
      <c r="G59" s="293"/>
      <c r="H59" s="293"/>
      <c r="I59" s="293"/>
    </row>
    <row r="60" spans="1:9" ht="9" hidden="1" customHeight="1">
      <c r="A60" s="297"/>
      <c r="B60" s="245"/>
      <c r="C60" s="294"/>
      <c r="D60" s="294"/>
      <c r="E60" s="294"/>
      <c r="F60" s="293"/>
      <c r="G60" s="293"/>
      <c r="H60" s="293"/>
      <c r="I60" s="293"/>
    </row>
    <row r="61" spans="1:9" ht="9" hidden="1" customHeight="1">
      <c r="A61" s="297"/>
      <c r="C61" s="294"/>
      <c r="D61" s="294"/>
      <c r="E61" s="294"/>
      <c r="F61" s="293"/>
      <c r="G61" s="293"/>
      <c r="H61" s="293"/>
      <c r="I61" s="293"/>
    </row>
    <row r="62" spans="1:9" ht="9" hidden="1" customHeight="1">
      <c r="A62" s="298"/>
      <c r="C62" s="294"/>
      <c r="D62" s="294"/>
      <c r="E62" s="294"/>
      <c r="F62" s="293"/>
      <c r="G62" s="293"/>
      <c r="H62" s="293"/>
      <c r="I62" s="293"/>
    </row>
    <row r="63" spans="1:9" ht="9" hidden="1" customHeight="1">
      <c r="A63" s="292"/>
      <c r="C63" s="294"/>
      <c r="D63" s="294"/>
      <c r="E63" s="294"/>
      <c r="F63" s="293"/>
      <c r="G63" s="293"/>
      <c r="H63" s="293"/>
      <c r="I63" s="293"/>
    </row>
    <row r="64" spans="1:9" ht="9" hidden="1" customHeight="1">
      <c r="A64" s="292"/>
      <c r="C64" s="294"/>
      <c r="D64" s="294"/>
      <c r="E64" s="294"/>
      <c r="F64" s="293"/>
      <c r="G64" s="293"/>
      <c r="H64" s="293"/>
      <c r="I64" s="293"/>
    </row>
    <row r="65" spans="1:9" ht="9" hidden="1" customHeight="1">
      <c r="A65" s="292"/>
      <c r="C65" s="294"/>
      <c r="D65" s="294"/>
      <c r="E65" s="294"/>
      <c r="F65" s="293"/>
      <c r="G65" s="293"/>
      <c r="H65" s="293"/>
      <c r="I65" s="293"/>
    </row>
    <row r="66" spans="1:9" ht="9" hidden="1" customHeight="1">
      <c r="A66" s="292"/>
      <c r="C66" s="294"/>
      <c r="D66" s="294"/>
      <c r="E66" s="294"/>
      <c r="F66" s="293"/>
      <c r="G66" s="293"/>
      <c r="H66" s="293"/>
      <c r="I66" s="293"/>
    </row>
    <row r="67" spans="1:9" ht="9" hidden="1" customHeight="1">
      <c r="A67" s="296"/>
      <c r="C67" s="294"/>
      <c r="D67" s="294"/>
      <c r="E67" s="294"/>
      <c r="F67" s="293"/>
      <c r="G67" s="293"/>
      <c r="H67" s="293"/>
      <c r="I67" s="293"/>
    </row>
    <row r="68" spans="1:9" ht="9" hidden="1" customHeight="1">
      <c r="A68" s="298"/>
      <c r="C68" s="294"/>
      <c r="D68" s="294"/>
      <c r="E68" s="294"/>
      <c r="F68" s="293"/>
      <c r="G68" s="293"/>
      <c r="H68" s="293"/>
      <c r="I68" s="293"/>
    </row>
    <row r="69" spans="1:9" ht="9" hidden="1" customHeight="1">
      <c r="A69" s="292"/>
      <c r="C69" s="294"/>
      <c r="D69" s="294"/>
      <c r="E69" s="294"/>
      <c r="F69" s="293"/>
      <c r="G69" s="293"/>
      <c r="H69" s="293"/>
      <c r="I69" s="293"/>
    </row>
    <row r="70" spans="1:9" ht="9" hidden="1" customHeight="1">
      <c r="A70" s="292"/>
      <c r="C70" s="294"/>
      <c r="D70" s="294"/>
      <c r="E70" s="294"/>
      <c r="F70" s="293"/>
      <c r="G70" s="293"/>
      <c r="H70" s="293"/>
      <c r="I70" s="293"/>
    </row>
    <row r="71" spans="1:9" ht="9" hidden="1" customHeight="1">
      <c r="A71" s="292"/>
      <c r="C71" s="294"/>
      <c r="D71" s="294"/>
      <c r="E71" s="294"/>
      <c r="F71" s="293"/>
      <c r="G71" s="293"/>
      <c r="H71" s="293"/>
      <c r="I71" s="293"/>
    </row>
    <row r="72" spans="1:9" ht="9" hidden="1" customHeight="1">
      <c r="A72" s="292"/>
      <c r="C72" s="294"/>
      <c r="D72" s="294"/>
      <c r="E72" s="294"/>
      <c r="F72" s="293"/>
      <c r="G72" s="293"/>
      <c r="H72" s="293"/>
      <c r="I72" s="293"/>
    </row>
    <row r="73" spans="1:9" ht="9" hidden="1" customHeight="1">
      <c r="A73" s="296"/>
      <c r="C73" s="294"/>
      <c r="D73" s="294"/>
      <c r="E73" s="294"/>
      <c r="F73" s="293"/>
      <c r="G73" s="293"/>
      <c r="H73" s="293"/>
      <c r="I73" s="293"/>
    </row>
    <row r="74" spans="1:9" ht="9" hidden="1" customHeight="1">
      <c r="A74" s="298"/>
      <c r="C74" s="294"/>
      <c r="D74" s="294"/>
      <c r="E74" s="294"/>
      <c r="F74" s="293"/>
      <c r="G74" s="293"/>
      <c r="H74" s="293"/>
      <c r="I74" s="293"/>
    </row>
    <row r="75" spans="1:9" ht="9" hidden="1" customHeight="1">
      <c r="A75" s="292"/>
      <c r="C75" s="294"/>
      <c r="D75" s="294"/>
      <c r="E75" s="294"/>
      <c r="F75" s="293"/>
      <c r="G75" s="293"/>
      <c r="H75" s="293"/>
      <c r="I75" s="293"/>
    </row>
    <row r="76" spans="1:9" ht="9" hidden="1" customHeight="1">
      <c r="A76" s="292"/>
      <c r="C76" s="294"/>
      <c r="D76" s="294"/>
      <c r="E76" s="294"/>
      <c r="F76" s="293"/>
      <c r="G76" s="293"/>
      <c r="H76" s="293"/>
      <c r="I76" s="293"/>
    </row>
    <row r="77" spans="1:9" ht="9" hidden="1" customHeight="1">
      <c r="A77" s="292"/>
      <c r="C77" s="294"/>
      <c r="D77" s="294"/>
      <c r="E77" s="294"/>
      <c r="F77" s="293"/>
      <c r="G77" s="293"/>
      <c r="H77" s="293"/>
      <c r="I77" s="293"/>
    </row>
    <row r="78" spans="1:9" ht="9" hidden="1" customHeight="1">
      <c r="A78" s="292"/>
      <c r="C78" s="294"/>
      <c r="D78" s="294"/>
      <c r="E78" s="294"/>
      <c r="F78" s="293"/>
      <c r="G78" s="293"/>
      <c r="H78" s="293"/>
      <c r="I78" s="293"/>
    </row>
    <row r="79" spans="1:9" hidden="1">
      <c r="A79" s="292"/>
      <c r="C79" s="245"/>
      <c r="D79" s="245"/>
      <c r="E79" s="245"/>
    </row>
    <row r="80" spans="1:9" hidden="1">
      <c r="A80" s="292"/>
      <c r="C80" s="245"/>
      <c r="D80" s="245"/>
      <c r="E80" s="245"/>
    </row>
    <row r="81" spans="1:5" hidden="1">
      <c r="A81" s="292"/>
      <c r="C81" s="245"/>
      <c r="D81" s="245"/>
      <c r="E81" s="245"/>
    </row>
    <row r="82" spans="1:5" hidden="1">
      <c r="A82" s="292"/>
      <c r="C82" s="245"/>
      <c r="D82" s="245"/>
      <c r="E82" s="245"/>
    </row>
    <row r="83" spans="1:5" hidden="1">
      <c r="A83" s="296"/>
      <c r="C83" s="245"/>
      <c r="D83" s="245"/>
      <c r="E83" s="245"/>
    </row>
    <row r="84" spans="1:5" hidden="1">
      <c r="A84" s="298"/>
      <c r="C84" s="245"/>
      <c r="D84" s="245"/>
      <c r="E84" s="245"/>
    </row>
    <row r="85" spans="1:5" hidden="1">
      <c r="A85" s="292"/>
      <c r="C85" s="245"/>
      <c r="D85" s="245"/>
      <c r="E85" s="245"/>
    </row>
    <row r="86" spans="1:5" hidden="1">
      <c r="A86" s="292"/>
      <c r="C86" s="245"/>
      <c r="D86" s="245"/>
      <c r="E86" s="245"/>
    </row>
    <row r="87" spans="1:5" hidden="1">
      <c r="A87" s="292"/>
      <c r="C87" s="245"/>
      <c r="D87" s="245"/>
      <c r="E87" s="245"/>
    </row>
    <row r="88" spans="1:5" hidden="1">
      <c r="A88" s="292"/>
      <c r="C88" s="245"/>
      <c r="D88" s="245"/>
      <c r="E88" s="245"/>
    </row>
    <row r="89" spans="1:5" hidden="1">
      <c r="A89" s="292"/>
      <c r="C89" s="245"/>
      <c r="D89" s="245"/>
      <c r="E89" s="245"/>
    </row>
    <row r="90" spans="1:5" hidden="1">
      <c r="A90" s="292"/>
      <c r="C90" s="245"/>
      <c r="D90" s="245"/>
      <c r="E90" s="245"/>
    </row>
    <row r="91" spans="1:5" hidden="1">
      <c r="A91" s="292"/>
      <c r="C91" s="245"/>
      <c r="D91" s="245"/>
      <c r="E91" s="245"/>
    </row>
    <row r="92" spans="1:5" hidden="1">
      <c r="A92" s="292"/>
      <c r="C92" s="245"/>
      <c r="D92" s="245"/>
      <c r="E92" s="245"/>
    </row>
    <row r="93" spans="1:5" hidden="1">
      <c r="A93" s="292"/>
      <c r="C93" s="245"/>
      <c r="D93" s="245"/>
      <c r="E93" s="245"/>
    </row>
    <row r="94" spans="1:5" hidden="1">
      <c r="A94" s="298"/>
      <c r="C94" s="245"/>
      <c r="D94" s="245"/>
      <c r="E94" s="245"/>
    </row>
    <row r="95" spans="1:5" hidden="1">
      <c r="A95" s="292"/>
      <c r="C95" s="245"/>
      <c r="D95" s="245"/>
      <c r="E95" s="245"/>
    </row>
    <row r="96" spans="1:5" hidden="1">
      <c r="A96" s="292"/>
      <c r="C96" s="245"/>
      <c r="D96" s="245"/>
      <c r="E96" s="245"/>
    </row>
    <row r="97" spans="1:5" hidden="1">
      <c r="A97" s="292"/>
      <c r="C97" s="245"/>
      <c r="D97" s="245"/>
      <c r="E97" s="245"/>
    </row>
    <row r="98" spans="1:5" hidden="1">
      <c r="A98" s="299"/>
      <c r="C98" s="245"/>
      <c r="D98" s="245"/>
      <c r="E98" s="245"/>
    </row>
    <row r="99" spans="1:5" hidden="1">
      <c r="A99" s="299"/>
      <c r="C99" s="245"/>
      <c r="D99" s="245"/>
      <c r="E99" s="245"/>
    </row>
    <row r="100" spans="1:5" hidden="1">
      <c r="A100" s="299"/>
      <c r="C100" s="245"/>
      <c r="D100" s="245"/>
      <c r="E100" s="245"/>
    </row>
    <row r="101" spans="1:5" hidden="1">
      <c r="A101" s="299"/>
      <c r="C101" s="245"/>
      <c r="D101" s="245"/>
      <c r="E101" s="245"/>
    </row>
    <row r="102" spans="1:5" hidden="1">
      <c r="A102" s="299"/>
      <c r="C102" s="245"/>
      <c r="D102" s="245"/>
      <c r="E102" s="245"/>
    </row>
    <row r="103" spans="1:5" hidden="1">
      <c r="A103" s="299"/>
      <c r="C103" s="245"/>
      <c r="D103" s="245"/>
      <c r="E103" s="245"/>
    </row>
    <row r="104" spans="1:5" hidden="1">
      <c r="A104" s="299"/>
      <c r="C104" s="245"/>
      <c r="D104" s="245"/>
      <c r="E104" s="245"/>
    </row>
    <row r="105" spans="1:5" hidden="1">
      <c r="A105" s="299"/>
      <c r="C105" s="245"/>
      <c r="D105" s="245"/>
      <c r="E105" s="245"/>
    </row>
    <row r="106" spans="1:5" hidden="1">
      <c r="A106" s="299"/>
      <c r="C106" s="245"/>
      <c r="D106" s="245"/>
      <c r="E106" s="245"/>
    </row>
    <row r="107" spans="1:5" ht="15.75" hidden="1">
      <c r="A107" s="300"/>
      <c r="C107" s="245"/>
      <c r="D107" s="245"/>
      <c r="E107" s="245"/>
    </row>
    <row r="108" spans="1:5" ht="15.75" hidden="1">
      <c r="A108" s="300"/>
      <c r="C108" s="245"/>
      <c r="D108" s="245"/>
      <c r="E108" s="245"/>
    </row>
    <row r="109" spans="1:5" ht="15.75" hidden="1">
      <c r="A109" s="300"/>
      <c r="C109" s="245"/>
      <c r="D109" s="245"/>
      <c r="E109" s="245"/>
    </row>
    <row r="110" spans="1:5" ht="15.75" hidden="1">
      <c r="A110" s="300"/>
      <c r="C110" s="245"/>
      <c r="D110" s="245"/>
      <c r="E110" s="245"/>
    </row>
    <row r="111" spans="1:5" ht="15.75" hidden="1">
      <c r="A111" s="300"/>
      <c r="C111" s="245"/>
      <c r="D111" s="245"/>
      <c r="E111" s="245"/>
    </row>
    <row r="112" spans="1:5" ht="15.75" hidden="1">
      <c r="A112" s="300"/>
      <c r="C112" s="245"/>
      <c r="D112" s="245"/>
      <c r="E112" s="245"/>
    </row>
    <row r="113" spans="1:5" ht="15.75" hidden="1">
      <c r="A113" s="300"/>
      <c r="C113" s="245"/>
      <c r="D113" s="245"/>
      <c r="E113" s="245"/>
    </row>
    <row r="114" spans="1:5" ht="15.75" hidden="1">
      <c r="A114" s="300"/>
      <c r="C114" s="245"/>
      <c r="D114" s="245"/>
      <c r="E114" s="245"/>
    </row>
    <row r="115" spans="1:5" ht="15.75" hidden="1">
      <c r="A115" s="300"/>
      <c r="C115" s="245"/>
      <c r="D115" s="245"/>
      <c r="E115" s="245"/>
    </row>
    <row r="116" spans="1:5" ht="15.75" hidden="1">
      <c r="A116" s="300"/>
      <c r="C116" s="245"/>
      <c r="D116" s="245"/>
      <c r="E116" s="245"/>
    </row>
    <row r="117" spans="1:5" ht="15.75" hidden="1">
      <c r="A117" s="300"/>
      <c r="C117" s="245"/>
      <c r="D117" s="245"/>
      <c r="E117" s="245"/>
    </row>
    <row r="118" spans="1:5" ht="15.75" hidden="1">
      <c r="A118" s="300"/>
      <c r="C118" s="245"/>
      <c r="D118" s="245"/>
      <c r="E118" s="245"/>
    </row>
    <row r="119" spans="1:5" ht="15.75" hidden="1">
      <c r="A119" s="300"/>
      <c r="C119" s="245"/>
      <c r="D119" s="245"/>
      <c r="E119" s="245"/>
    </row>
    <row r="120" spans="1:5" ht="15.75" hidden="1">
      <c r="A120" s="300"/>
    </row>
    <row r="121" spans="1:5" ht="15.75" hidden="1">
      <c r="A121" s="300"/>
    </row>
    <row r="122" spans="1:5" ht="15.75" hidden="1">
      <c r="A122" s="300"/>
    </row>
    <row r="123" spans="1:5" ht="15.75" hidden="1">
      <c r="A123" s="300"/>
    </row>
    <row r="124" spans="1:5" ht="15.75" hidden="1">
      <c r="A124" s="300"/>
    </row>
    <row r="125" spans="1:5" ht="15.75" hidden="1">
      <c r="A125" s="300"/>
    </row>
    <row r="126" spans="1:5" ht="15.75" hidden="1">
      <c r="A126" s="300"/>
    </row>
    <row r="127" spans="1:5" ht="15.75" hidden="1">
      <c r="A127" s="300"/>
    </row>
    <row r="128" spans="1:5" ht="15.75" hidden="1">
      <c r="A128" s="300"/>
    </row>
    <row r="129" spans="1:1" ht="15.75" hidden="1">
      <c r="A129" s="300"/>
    </row>
    <row r="130" spans="1:1" ht="15.75" hidden="1">
      <c r="A130" s="300"/>
    </row>
    <row r="131" spans="1:1" ht="15.75" hidden="1">
      <c r="A131" s="300"/>
    </row>
    <row r="132" spans="1:1" ht="15.75" hidden="1">
      <c r="A132" s="300"/>
    </row>
    <row r="133" spans="1:1" ht="15.75" hidden="1">
      <c r="A133" s="300"/>
    </row>
    <row r="134" spans="1:1" ht="15.75" hidden="1">
      <c r="A134" s="300"/>
    </row>
    <row r="135" spans="1:1" ht="15.75" hidden="1">
      <c r="A135" s="300"/>
    </row>
    <row r="136" spans="1:1" ht="15.75" hidden="1">
      <c r="A136" s="300"/>
    </row>
    <row r="137" spans="1:1" ht="15.75" hidden="1">
      <c r="A137" s="300"/>
    </row>
    <row r="138" spans="1:1" ht="15.75" hidden="1">
      <c r="A138" s="300"/>
    </row>
    <row r="139" spans="1:1" ht="15.75" hidden="1">
      <c r="A139" s="300"/>
    </row>
    <row r="140" spans="1:1" ht="15.75" hidden="1">
      <c r="A140" s="300"/>
    </row>
    <row r="141" spans="1:1" ht="15.75" hidden="1">
      <c r="A141" s="300"/>
    </row>
    <row r="142" spans="1:1" ht="15.75" hidden="1">
      <c r="A142" s="300"/>
    </row>
    <row r="143" spans="1:1" ht="15.75" hidden="1">
      <c r="A143" s="300"/>
    </row>
    <row r="144" spans="1:1" ht="15.75" hidden="1">
      <c r="A144" s="300"/>
    </row>
    <row r="145" spans="1:1" ht="15.75" hidden="1">
      <c r="A145" s="300"/>
    </row>
    <row r="146" spans="1:1" ht="15.75" hidden="1">
      <c r="A146" s="300"/>
    </row>
    <row r="147" spans="1:1" ht="15.75" hidden="1">
      <c r="A147" s="300"/>
    </row>
    <row r="148" spans="1:1" ht="15.75" hidden="1">
      <c r="A148" s="300"/>
    </row>
    <row r="149" spans="1:1" ht="15.75" hidden="1">
      <c r="A149" s="300"/>
    </row>
    <row r="150" spans="1:1" ht="15.75" hidden="1">
      <c r="A150" s="300"/>
    </row>
    <row r="151" spans="1:1" ht="15.75" hidden="1">
      <c r="A151" s="300"/>
    </row>
    <row r="152" spans="1:1" ht="15.75" hidden="1">
      <c r="A152" s="300"/>
    </row>
    <row r="153" spans="1:1" ht="15.75" hidden="1">
      <c r="A153" s="300"/>
    </row>
    <row r="154" spans="1:1" ht="15.75" hidden="1">
      <c r="A154" s="300"/>
    </row>
    <row r="155" spans="1:1" ht="15.75" hidden="1">
      <c r="A155" s="300"/>
    </row>
    <row r="156" spans="1:1" ht="15.75" hidden="1">
      <c r="A156" s="300"/>
    </row>
    <row r="157" spans="1:1" ht="15.75" hidden="1">
      <c r="A157" s="300"/>
    </row>
    <row r="158" spans="1:1" ht="15.75" hidden="1">
      <c r="A158" s="300"/>
    </row>
    <row r="159" spans="1:1" ht="15.75" hidden="1">
      <c r="A159" s="300"/>
    </row>
    <row r="160" spans="1:1" ht="15.75" hidden="1">
      <c r="A160" s="300"/>
    </row>
    <row r="161" spans="1:1" ht="15.75" hidden="1">
      <c r="A161" s="300"/>
    </row>
    <row r="162" spans="1:1" ht="15.75" hidden="1">
      <c r="A162" s="300"/>
    </row>
    <row r="163" spans="1:1" ht="15.75" hidden="1">
      <c r="A163" s="300"/>
    </row>
    <row r="164" spans="1:1" ht="15.75" hidden="1">
      <c r="A164" s="300"/>
    </row>
    <row r="165" spans="1:1" ht="15.75" hidden="1">
      <c r="A165" s="300"/>
    </row>
    <row r="166" spans="1:1" ht="15.75" hidden="1">
      <c r="A166" s="300"/>
    </row>
    <row r="167" spans="1:1" ht="15.75" hidden="1">
      <c r="A167" s="300"/>
    </row>
    <row r="168" spans="1:1" ht="15.75" hidden="1">
      <c r="A168" s="300"/>
    </row>
    <row r="169" spans="1:1" ht="15.75" hidden="1">
      <c r="A169" s="300"/>
    </row>
    <row r="170" spans="1:1" ht="15.75" hidden="1">
      <c r="A170" s="300"/>
    </row>
    <row r="171" spans="1:1" ht="15.75" hidden="1">
      <c r="A171" s="300"/>
    </row>
    <row r="172" spans="1:1" ht="15.75" hidden="1">
      <c r="A172" s="300"/>
    </row>
    <row r="173" spans="1:1" ht="15.75" hidden="1">
      <c r="A173" s="300"/>
    </row>
    <row r="174" spans="1:1" ht="15.75" hidden="1">
      <c r="A174" s="300"/>
    </row>
    <row r="175" spans="1:1" ht="15.75" hidden="1">
      <c r="A175" s="300"/>
    </row>
    <row r="176" spans="1:1" ht="15.75" hidden="1">
      <c r="A176" s="300"/>
    </row>
    <row r="177" spans="1:1" ht="15.75" hidden="1">
      <c r="A177" s="300"/>
    </row>
    <row r="178" spans="1:1" ht="15.75" hidden="1">
      <c r="A178" s="300"/>
    </row>
    <row r="179" spans="1:1" ht="15.75" hidden="1">
      <c r="A179" s="300"/>
    </row>
    <row r="180" spans="1:1" ht="15.75" hidden="1">
      <c r="A180" s="300"/>
    </row>
    <row r="181" spans="1:1" ht="15.75" hidden="1">
      <c r="A181" s="300"/>
    </row>
    <row r="182" spans="1:1" ht="15.75" hidden="1">
      <c r="A182" s="300"/>
    </row>
    <row r="183" spans="1:1" ht="15.75" hidden="1">
      <c r="A183" s="300"/>
    </row>
    <row r="184" spans="1:1" ht="15.75" hidden="1">
      <c r="A184" s="300"/>
    </row>
    <row r="185" spans="1:1" ht="15.75" hidden="1">
      <c r="A185" s="300"/>
    </row>
    <row r="186" spans="1:1" ht="15.75" hidden="1">
      <c r="A186" s="300"/>
    </row>
    <row r="187" spans="1:1" ht="15.75" hidden="1">
      <c r="A187" s="300"/>
    </row>
    <row r="188" spans="1:1" ht="15.75" hidden="1">
      <c r="A188" s="300"/>
    </row>
    <row r="189" spans="1:1" ht="15.75" hidden="1">
      <c r="A189" s="300"/>
    </row>
    <row r="190" spans="1:1" ht="15.75" hidden="1">
      <c r="A190" s="300"/>
    </row>
    <row r="191" spans="1:1" ht="15.75" hidden="1">
      <c r="A191" s="300"/>
    </row>
    <row r="192" spans="1:1" ht="15.75" hidden="1">
      <c r="A192" s="300"/>
    </row>
    <row r="193" spans="1:1" ht="15.75" hidden="1">
      <c r="A193" s="300"/>
    </row>
    <row r="194" spans="1:1" ht="15.75" hidden="1">
      <c r="A194" s="300"/>
    </row>
    <row r="195" spans="1:1" ht="15.75" hidden="1">
      <c r="A195" s="300"/>
    </row>
    <row r="196" spans="1:1" ht="15.75" hidden="1">
      <c r="A196" s="300"/>
    </row>
    <row r="197" spans="1:1" ht="15.75" hidden="1">
      <c r="A197" s="300"/>
    </row>
    <row r="198" spans="1:1" ht="15.75" hidden="1">
      <c r="A198" s="300"/>
    </row>
    <row r="199" spans="1:1" ht="15.75" hidden="1">
      <c r="A199" s="300"/>
    </row>
    <row r="200" spans="1:1" ht="15.75" hidden="1">
      <c r="A200" s="300"/>
    </row>
    <row r="201" spans="1:1" ht="15.75" hidden="1">
      <c r="A201" s="300"/>
    </row>
    <row r="202" spans="1:1" ht="15.75" hidden="1">
      <c r="A202" s="300"/>
    </row>
    <row r="203" spans="1:1" ht="15.75" hidden="1">
      <c r="A203" s="300"/>
    </row>
    <row r="204" spans="1:1" ht="15.75" hidden="1">
      <c r="A204" s="300"/>
    </row>
    <row r="205" spans="1:1" ht="15.75" hidden="1">
      <c r="A205" s="300"/>
    </row>
    <row r="206" spans="1:1" ht="15.75" hidden="1">
      <c r="A206" s="300"/>
    </row>
    <row r="207" spans="1:1" ht="15.75" hidden="1">
      <c r="A207" s="300"/>
    </row>
    <row r="208" spans="1:1" ht="15.75" hidden="1">
      <c r="A208" s="300"/>
    </row>
    <row r="209" spans="1:1" ht="15.75" hidden="1">
      <c r="A209" s="300"/>
    </row>
    <row r="210" spans="1:1" ht="15.75" hidden="1">
      <c r="A210" s="300"/>
    </row>
    <row r="211" spans="1:1" ht="15.75" hidden="1">
      <c r="A211" s="300"/>
    </row>
    <row r="212" spans="1:1" ht="15.75" hidden="1">
      <c r="A212" s="300"/>
    </row>
    <row r="213" spans="1:1" ht="15.75" hidden="1">
      <c r="A213" s="300"/>
    </row>
    <row r="214" spans="1:1" ht="15.75" hidden="1">
      <c r="A214" s="300"/>
    </row>
    <row r="215" spans="1:1" ht="15.75" hidden="1">
      <c r="A215" s="300"/>
    </row>
    <row r="216" spans="1:1" ht="15.75" hidden="1">
      <c r="A216" s="300"/>
    </row>
    <row r="217" spans="1:1" ht="15.75" hidden="1">
      <c r="A217" s="300"/>
    </row>
    <row r="218" spans="1:1" ht="15.75" hidden="1">
      <c r="A218" s="300"/>
    </row>
    <row r="219" spans="1:1" ht="15.75" hidden="1">
      <c r="A219" s="300"/>
    </row>
    <row r="220" spans="1:1" ht="15.75" hidden="1">
      <c r="A220" s="246"/>
    </row>
    <row r="221" spans="1:1" ht="15.75" hidden="1">
      <c r="A221" s="246"/>
    </row>
    <row r="222" spans="1:1" ht="15.75" hidden="1">
      <c r="A222" s="246"/>
    </row>
    <row r="223" spans="1:1" ht="15.75" hidden="1">
      <c r="A223" s="246"/>
    </row>
    <row r="224" spans="1:1" ht="15.75" hidden="1">
      <c r="A224" s="246"/>
    </row>
    <row r="225" spans="1:1" ht="15.75" hidden="1">
      <c r="A225" s="246"/>
    </row>
    <row r="226" spans="1:1" ht="15.75" hidden="1">
      <c r="A226" s="246"/>
    </row>
    <row r="227" spans="1:1" ht="15.75" hidden="1">
      <c r="A227" s="246"/>
    </row>
    <row r="228" spans="1:1" ht="15.75" hidden="1">
      <c r="A228" s="246"/>
    </row>
    <row r="229" spans="1:1" ht="15.75" hidden="1">
      <c r="A229" s="246"/>
    </row>
    <row r="230" spans="1:1" ht="15.75" hidden="1">
      <c r="A230" s="246"/>
    </row>
    <row r="231" spans="1:1" ht="15.75" hidden="1">
      <c r="A231" s="246"/>
    </row>
    <row r="232" spans="1:1" ht="15.75" hidden="1">
      <c r="A232" s="246"/>
    </row>
    <row r="233" spans="1:1" ht="15.75" hidden="1">
      <c r="A233" s="246"/>
    </row>
    <row r="234" spans="1:1" ht="15.75" hidden="1">
      <c r="A234" s="246"/>
    </row>
    <row r="235" spans="1:1" ht="15.75" hidden="1">
      <c r="A235" s="246"/>
    </row>
    <row r="236" spans="1:1" ht="15.75" hidden="1">
      <c r="A236" s="246"/>
    </row>
    <row r="237" spans="1:1" ht="15.75" hidden="1">
      <c r="A237" s="246"/>
    </row>
    <row r="238" spans="1:1" ht="15.75" hidden="1">
      <c r="A238" s="246"/>
    </row>
    <row r="239" spans="1:1" ht="15.75" hidden="1">
      <c r="A239" s="246"/>
    </row>
    <row r="240" spans="1:1" ht="15.75" hidden="1">
      <c r="A240" s="246"/>
    </row>
    <row r="241" spans="1:1" ht="15.75" hidden="1">
      <c r="A241" s="246"/>
    </row>
    <row r="242" spans="1:1" ht="15.75" hidden="1">
      <c r="A242" s="246"/>
    </row>
    <row r="243" spans="1:1" ht="15.75" hidden="1">
      <c r="A243" s="246"/>
    </row>
    <row r="244" spans="1:1" ht="15.75" hidden="1">
      <c r="A244" s="246"/>
    </row>
    <row r="245" spans="1:1" ht="15.75" hidden="1">
      <c r="A245" s="246"/>
    </row>
    <row r="246" spans="1:1" ht="15.75" hidden="1">
      <c r="A246" s="246"/>
    </row>
    <row r="247" spans="1:1" ht="15.75" hidden="1">
      <c r="A247" s="246"/>
    </row>
    <row r="248" spans="1:1" ht="15.75" hidden="1">
      <c r="A248" s="246"/>
    </row>
    <row r="249" spans="1:1" ht="15.75" hidden="1">
      <c r="A249" s="246"/>
    </row>
    <row r="250" spans="1:1" ht="15.75" hidden="1">
      <c r="A250" s="246"/>
    </row>
    <row r="251" spans="1:1" ht="15.75" hidden="1">
      <c r="A251" s="246"/>
    </row>
    <row r="252" spans="1:1" ht="15.75" hidden="1">
      <c r="A252" s="246"/>
    </row>
    <row r="253" spans="1:1" ht="15.75" hidden="1">
      <c r="A253" s="246"/>
    </row>
    <row r="254" spans="1:1" ht="15.75" hidden="1">
      <c r="A254" s="246"/>
    </row>
    <row r="255" spans="1:1" ht="15.75" hidden="1">
      <c r="A255" s="246"/>
    </row>
    <row r="256" spans="1:1" ht="15.75" hidden="1">
      <c r="A256" s="246"/>
    </row>
    <row r="257" spans="1:1" ht="15.75" hidden="1">
      <c r="A257" s="246"/>
    </row>
    <row r="258" spans="1:1" ht="15.75" hidden="1">
      <c r="A258" s="246"/>
    </row>
    <row r="259" spans="1:1" ht="15.75" hidden="1">
      <c r="A259" s="246"/>
    </row>
    <row r="260" spans="1:1" ht="15.75" hidden="1">
      <c r="A260" s="246"/>
    </row>
    <row r="261" spans="1:1" ht="15.75" hidden="1">
      <c r="A261" s="246"/>
    </row>
    <row r="262" spans="1:1" ht="15.75" hidden="1">
      <c r="A262" s="246"/>
    </row>
    <row r="263" spans="1:1" ht="15.75" hidden="1">
      <c r="A263" s="246"/>
    </row>
    <row r="264" spans="1:1" ht="15.75" hidden="1">
      <c r="A264" s="246"/>
    </row>
    <row r="265" spans="1:1" ht="15.75" hidden="1">
      <c r="A265" s="246"/>
    </row>
    <row r="266" spans="1:1" ht="15.75" hidden="1">
      <c r="A266" s="246"/>
    </row>
    <row r="267" spans="1:1" ht="15.75" hidden="1">
      <c r="A267" s="246"/>
    </row>
    <row r="268" spans="1:1" ht="15.75" hidden="1">
      <c r="A268" s="246"/>
    </row>
    <row r="269" spans="1:1" ht="15.75" hidden="1">
      <c r="A269" s="246"/>
    </row>
    <row r="270" spans="1:1" ht="15.75" hidden="1">
      <c r="A270" s="246"/>
    </row>
    <row r="271" spans="1:1" ht="15.75" hidden="1">
      <c r="A271" s="246"/>
    </row>
    <row r="272" spans="1:1" ht="15.75" hidden="1">
      <c r="A272" s="246"/>
    </row>
    <row r="273" spans="1:1" ht="15.75" hidden="1">
      <c r="A273" s="246"/>
    </row>
    <row r="274" spans="1:1" ht="15.75" hidden="1">
      <c r="A274" s="246"/>
    </row>
    <row r="275" spans="1:1" ht="15.75" hidden="1">
      <c r="A275" s="246"/>
    </row>
    <row r="276" spans="1:1" ht="15.75" hidden="1">
      <c r="A276" s="246"/>
    </row>
    <row r="277" spans="1:1" ht="15.75" hidden="1">
      <c r="A277" s="246"/>
    </row>
    <row r="278" spans="1:1" ht="15.75" hidden="1">
      <c r="A278" s="246"/>
    </row>
    <row r="279" spans="1:1" ht="15.75" hidden="1">
      <c r="A279" s="246"/>
    </row>
    <row r="280" spans="1:1" ht="15.75" hidden="1">
      <c r="A280" s="246"/>
    </row>
    <row r="281" spans="1:1" ht="15.75" hidden="1">
      <c r="A281" s="246"/>
    </row>
    <row r="282" spans="1:1" ht="15.75" hidden="1">
      <c r="A282" s="246"/>
    </row>
    <row r="283" spans="1:1" ht="15.75" hidden="1">
      <c r="A283" s="246"/>
    </row>
    <row r="284" spans="1:1" ht="15.75" hidden="1">
      <c r="A284" s="246"/>
    </row>
    <row r="285" spans="1:1" ht="15.75" hidden="1">
      <c r="A285" s="246"/>
    </row>
    <row r="286" spans="1:1" ht="15.75" hidden="1">
      <c r="A286" s="246"/>
    </row>
    <row r="287" spans="1:1" ht="15.75" hidden="1">
      <c r="A287" s="246"/>
    </row>
    <row r="288" spans="1:1" ht="15.75" hidden="1">
      <c r="A288" s="246"/>
    </row>
    <row r="289" spans="1:1" ht="15.75" hidden="1">
      <c r="A289" s="246"/>
    </row>
    <row r="290" spans="1:1" ht="15.75" hidden="1">
      <c r="A290" s="246"/>
    </row>
    <row r="291" spans="1:1" ht="15.75" hidden="1">
      <c r="A291" s="246"/>
    </row>
    <row r="292" spans="1:1" ht="15.75" hidden="1">
      <c r="A292" s="246"/>
    </row>
    <row r="293" spans="1:1" ht="15.75" hidden="1">
      <c r="A293" s="246"/>
    </row>
    <row r="294" spans="1:1" ht="15.75" hidden="1">
      <c r="A294" s="246"/>
    </row>
    <row r="295" spans="1:1" ht="15.75" hidden="1">
      <c r="A295" s="246"/>
    </row>
    <row r="296" spans="1:1" ht="15.75" hidden="1">
      <c r="A296" s="246"/>
    </row>
    <row r="297" spans="1:1" ht="15.75" hidden="1">
      <c r="A297" s="246"/>
    </row>
    <row r="298" spans="1:1" ht="15.75" hidden="1">
      <c r="A298" s="246"/>
    </row>
    <row r="299" spans="1:1" ht="15.75" hidden="1">
      <c r="A299" s="246"/>
    </row>
    <row r="300" spans="1:1" ht="15.75" hidden="1">
      <c r="A300" s="246"/>
    </row>
    <row r="301" spans="1:1" ht="15.75" hidden="1">
      <c r="A301" s="246"/>
    </row>
    <row r="302" spans="1:1" ht="15.75" hidden="1">
      <c r="A302" s="246"/>
    </row>
    <row r="303" spans="1:1" ht="15.75" hidden="1">
      <c r="A303" s="246"/>
    </row>
    <row r="304" spans="1:1" ht="15.75" hidden="1">
      <c r="A304" s="246"/>
    </row>
    <row r="305" spans="1:1" ht="15.75" hidden="1">
      <c r="A305" s="246"/>
    </row>
    <row r="306" spans="1:1" ht="15.75" hidden="1">
      <c r="A306" s="246"/>
    </row>
    <row r="307" spans="1:1" ht="15.75" hidden="1">
      <c r="A307" s="246"/>
    </row>
    <row r="308" spans="1:1" ht="15.75" hidden="1">
      <c r="A308" s="246"/>
    </row>
    <row r="309" spans="1:1" ht="15.75" hidden="1">
      <c r="A309" s="246"/>
    </row>
    <row r="310" spans="1:1" ht="15.75" hidden="1">
      <c r="A310" s="246"/>
    </row>
    <row r="311" spans="1:1" ht="15.75" hidden="1">
      <c r="A311" s="246"/>
    </row>
    <row r="312" spans="1:1" ht="15.75" hidden="1">
      <c r="A312" s="246"/>
    </row>
    <row r="313" spans="1:1" ht="15.75" hidden="1">
      <c r="A313" s="246"/>
    </row>
    <row r="314" spans="1:1" ht="15.75" hidden="1">
      <c r="A314" s="246"/>
    </row>
    <row r="315" spans="1:1" ht="15.75" hidden="1">
      <c r="A315" s="246"/>
    </row>
    <row r="316" spans="1:1" ht="15.75" hidden="1">
      <c r="A316" s="246"/>
    </row>
    <row r="317" spans="1:1" ht="15.75" hidden="1">
      <c r="A317" s="246"/>
    </row>
    <row r="318" spans="1:1" ht="15.75" hidden="1">
      <c r="A318" s="246"/>
    </row>
    <row r="319" spans="1:1" ht="15.75" hidden="1">
      <c r="A319" s="246"/>
    </row>
    <row r="320" spans="1:1" ht="15.75" hidden="1">
      <c r="A320" s="246"/>
    </row>
    <row r="321" spans="1:1" ht="15.75" hidden="1">
      <c r="A321" s="246"/>
    </row>
    <row r="322" spans="1:1" ht="15.75" hidden="1">
      <c r="A322" s="246"/>
    </row>
    <row r="323" spans="1:1" ht="15.75" hidden="1">
      <c r="A323" s="246"/>
    </row>
    <row r="324" spans="1:1" ht="15.75" hidden="1">
      <c r="A324" s="246"/>
    </row>
    <row r="325" spans="1:1" ht="15.75" hidden="1">
      <c r="A325" s="246"/>
    </row>
    <row r="326" spans="1:1" ht="15.75" hidden="1">
      <c r="A326" s="246"/>
    </row>
    <row r="327" spans="1:1" ht="15.75" hidden="1">
      <c r="A327" s="246"/>
    </row>
    <row r="328" spans="1:1" ht="15.75" hidden="1">
      <c r="A328" s="246"/>
    </row>
    <row r="329" spans="1:1" ht="15.75" hidden="1">
      <c r="A329" s="246"/>
    </row>
    <row r="330" spans="1:1" ht="15.75" hidden="1">
      <c r="A330" s="246"/>
    </row>
    <row r="331" spans="1:1" ht="15.75" hidden="1">
      <c r="A331" s="246"/>
    </row>
    <row r="332" spans="1:1" ht="15.75" hidden="1">
      <c r="A332" s="246"/>
    </row>
    <row r="333" spans="1:1" ht="15.75" hidden="1">
      <c r="A333" s="246"/>
    </row>
    <row r="334" spans="1:1" ht="15.75" hidden="1">
      <c r="A334" s="246"/>
    </row>
    <row r="335" spans="1:1" ht="15.75" hidden="1">
      <c r="A335" s="246"/>
    </row>
    <row r="336" spans="1:1" ht="15.75" hidden="1">
      <c r="A336" s="246"/>
    </row>
    <row r="337" spans="1:1" ht="15.75" hidden="1">
      <c r="A337" s="246"/>
    </row>
    <row r="338" spans="1:1" ht="15.75" hidden="1">
      <c r="A338" s="246"/>
    </row>
    <row r="339" spans="1:1" ht="15.75" hidden="1">
      <c r="A339" s="246"/>
    </row>
    <row r="340" spans="1:1" ht="15.75" hidden="1">
      <c r="A340" s="246"/>
    </row>
    <row r="341" spans="1:1" ht="15.75" hidden="1">
      <c r="A341" s="246"/>
    </row>
    <row r="342" spans="1:1" ht="15.75" hidden="1">
      <c r="A342" s="246"/>
    </row>
    <row r="343" spans="1:1" ht="15.75" hidden="1">
      <c r="A343" s="246"/>
    </row>
    <row r="344" spans="1:1" ht="15.75" hidden="1">
      <c r="A344" s="246"/>
    </row>
    <row r="345" spans="1:1" ht="15.75" hidden="1">
      <c r="A345" s="246"/>
    </row>
    <row r="346" spans="1:1" ht="15.75" hidden="1">
      <c r="A346" s="246"/>
    </row>
    <row r="347" spans="1:1" ht="15.75" hidden="1">
      <c r="A347" s="246"/>
    </row>
    <row r="348" spans="1:1" ht="15.75" hidden="1">
      <c r="A348" s="246"/>
    </row>
    <row r="349" spans="1:1" ht="15.75" hidden="1">
      <c r="A349" s="246"/>
    </row>
    <row r="350" spans="1:1" ht="15.75" hidden="1">
      <c r="A350" s="246"/>
    </row>
    <row r="351" spans="1:1" ht="15.75" hidden="1">
      <c r="A351" s="246"/>
    </row>
    <row r="352" spans="1:1" ht="15.75" hidden="1">
      <c r="A352" s="246"/>
    </row>
    <row r="353" spans="1:1" ht="15.75" hidden="1">
      <c r="A353" s="246"/>
    </row>
    <row r="354" spans="1:1" ht="15.75" hidden="1">
      <c r="A354" s="246"/>
    </row>
    <row r="355" spans="1:1" ht="15.75" hidden="1">
      <c r="A355" s="246"/>
    </row>
    <row r="356" spans="1:1" ht="15.75" hidden="1">
      <c r="A356" s="246"/>
    </row>
    <row r="357" spans="1:1" ht="15.75" hidden="1">
      <c r="A357" s="246"/>
    </row>
    <row r="358" spans="1:1" ht="15.75" hidden="1">
      <c r="A358" s="246"/>
    </row>
    <row r="359" spans="1:1" ht="15.75" hidden="1">
      <c r="A359" s="246"/>
    </row>
    <row r="360" spans="1:1" ht="15.75" hidden="1">
      <c r="A360" s="246"/>
    </row>
    <row r="361" spans="1:1" ht="15.75" hidden="1">
      <c r="A361" s="246"/>
    </row>
    <row r="362" spans="1:1" ht="15.75" hidden="1">
      <c r="A362" s="246"/>
    </row>
    <row r="363" spans="1:1" ht="15.75" hidden="1">
      <c r="A363" s="246"/>
    </row>
    <row r="364" spans="1:1" ht="15.75" hidden="1">
      <c r="A364" s="246"/>
    </row>
    <row r="365" spans="1:1" ht="15.75" hidden="1">
      <c r="A365" s="246"/>
    </row>
    <row r="366" spans="1:1" ht="15.75" hidden="1">
      <c r="A366" s="246"/>
    </row>
    <row r="367" spans="1:1" ht="15.75" hidden="1">
      <c r="A367" s="246"/>
    </row>
    <row r="368" spans="1:1" ht="15.75" hidden="1">
      <c r="A368" s="246"/>
    </row>
    <row r="369" spans="1:1" ht="15.75" hidden="1">
      <c r="A369" s="246"/>
    </row>
    <row r="370" spans="1:1" ht="15.75" hidden="1">
      <c r="A370" s="246"/>
    </row>
    <row r="371" spans="1:1" ht="15.75" hidden="1">
      <c r="A371" s="246"/>
    </row>
    <row r="372" spans="1:1" ht="15.75" hidden="1">
      <c r="A372" s="246"/>
    </row>
    <row r="373" spans="1:1" ht="15.75" hidden="1">
      <c r="A373" s="246"/>
    </row>
    <row r="374" spans="1:1" ht="15.75" hidden="1">
      <c r="A374" s="246"/>
    </row>
    <row r="375" spans="1:1" ht="15.75" hidden="1">
      <c r="A375" s="246"/>
    </row>
    <row r="376" spans="1:1" ht="15.75" hidden="1">
      <c r="A376" s="246"/>
    </row>
    <row r="377" spans="1:1" ht="15.75" hidden="1">
      <c r="A377" s="246"/>
    </row>
    <row r="378" spans="1:1" ht="15.75" hidden="1">
      <c r="A378" s="246"/>
    </row>
    <row r="379" spans="1:1" ht="15.75" hidden="1">
      <c r="A379" s="246"/>
    </row>
    <row r="380" spans="1:1" ht="15.75" hidden="1">
      <c r="A380" s="246"/>
    </row>
    <row r="381" spans="1:1" ht="15.75" hidden="1">
      <c r="A381" s="246"/>
    </row>
    <row r="382" spans="1:1" ht="15.75" hidden="1">
      <c r="A382" s="246"/>
    </row>
    <row r="383" spans="1:1" ht="15.75" hidden="1">
      <c r="A383" s="246"/>
    </row>
    <row r="384" spans="1:1" ht="15.75" hidden="1">
      <c r="A384" s="246"/>
    </row>
    <row r="385" spans="1:1" ht="15.75" hidden="1">
      <c r="A385" s="246"/>
    </row>
    <row r="386" spans="1:1" ht="15.75" hidden="1">
      <c r="A386" s="246"/>
    </row>
    <row r="387" spans="1:1" ht="15.75" hidden="1">
      <c r="A387" s="246"/>
    </row>
    <row r="388" spans="1:1" ht="15.75" hidden="1">
      <c r="A388" s="246"/>
    </row>
    <row r="389" spans="1:1" ht="15.75" hidden="1">
      <c r="A389" s="246"/>
    </row>
    <row r="390" spans="1:1" ht="15.75" hidden="1">
      <c r="A390" s="246"/>
    </row>
    <row r="391" spans="1:1" ht="15.75" hidden="1">
      <c r="A391" s="246"/>
    </row>
    <row r="392" spans="1:1" ht="15.75" hidden="1">
      <c r="A392" s="246"/>
    </row>
    <row r="393" spans="1:1" ht="15.75" hidden="1">
      <c r="A393" s="246"/>
    </row>
    <row r="394" spans="1:1" ht="15.75" hidden="1">
      <c r="A394" s="246"/>
    </row>
    <row r="395" spans="1:1" ht="15.75" hidden="1">
      <c r="A395" s="246"/>
    </row>
    <row r="396" spans="1:1" ht="15.75" hidden="1">
      <c r="A396" s="246"/>
    </row>
    <row r="397" spans="1:1" ht="15.75" hidden="1">
      <c r="A397" s="246"/>
    </row>
    <row r="398" spans="1:1" ht="15.75" hidden="1">
      <c r="A398" s="246"/>
    </row>
    <row r="399" spans="1:1" ht="15.75" hidden="1">
      <c r="A399" s="246"/>
    </row>
    <row r="400" spans="1:1" ht="15.75" hidden="1">
      <c r="A400" s="246"/>
    </row>
    <row r="401" spans="1:1" ht="15.75" hidden="1">
      <c r="A401" s="246"/>
    </row>
    <row r="402" spans="1:1" ht="15.75" hidden="1">
      <c r="A402" s="246"/>
    </row>
    <row r="403" spans="1:1" ht="15.75" hidden="1">
      <c r="A403" s="246"/>
    </row>
    <row r="404" spans="1:1" ht="15.75" hidden="1">
      <c r="A404" s="246"/>
    </row>
    <row r="405" spans="1:1" ht="15.75" hidden="1">
      <c r="A405" s="246"/>
    </row>
    <row r="406" spans="1:1" ht="15.75" hidden="1">
      <c r="A406" s="246"/>
    </row>
    <row r="407" spans="1:1" ht="15.75" hidden="1">
      <c r="A407" s="246"/>
    </row>
    <row r="408" spans="1:1" ht="15.75" hidden="1">
      <c r="A408" s="246"/>
    </row>
    <row r="409" spans="1:1" ht="15.75" hidden="1">
      <c r="A409" s="246"/>
    </row>
    <row r="410" spans="1:1" ht="15.75" hidden="1">
      <c r="A410" s="246"/>
    </row>
    <row r="411" spans="1:1" ht="15.75" hidden="1">
      <c r="A411" s="246"/>
    </row>
    <row r="412" spans="1:1" ht="15.75" hidden="1">
      <c r="A412" s="246"/>
    </row>
    <row r="413" spans="1:1" ht="15.75" hidden="1">
      <c r="A413" s="246"/>
    </row>
    <row r="414" spans="1:1" ht="15.75" hidden="1">
      <c r="A414" s="246"/>
    </row>
    <row r="415" spans="1:1" ht="15.75" hidden="1">
      <c r="A415" s="246"/>
    </row>
    <row r="416" spans="1:1" ht="15.75" hidden="1">
      <c r="A416" s="246"/>
    </row>
    <row r="417" spans="1:1" ht="15.75" hidden="1">
      <c r="A417" s="246"/>
    </row>
    <row r="418" spans="1:1" ht="15.75" hidden="1">
      <c r="A418" s="246"/>
    </row>
    <row r="419" spans="1:1" ht="15.75" hidden="1">
      <c r="A419" s="246"/>
    </row>
    <row r="420" spans="1:1" ht="15.75" hidden="1">
      <c r="A420" s="246"/>
    </row>
    <row r="421" spans="1:1" ht="15.75" hidden="1">
      <c r="A421" s="246"/>
    </row>
    <row r="422" spans="1:1" ht="15.75" hidden="1">
      <c r="A422" s="246"/>
    </row>
    <row r="423" spans="1:1" ht="15.75" hidden="1">
      <c r="A423" s="246"/>
    </row>
    <row r="424" spans="1:1" ht="15.75" hidden="1">
      <c r="A424" s="246"/>
    </row>
    <row r="425" spans="1:1" ht="15.75" hidden="1">
      <c r="A425" s="246"/>
    </row>
    <row r="426" spans="1:1" ht="15.75" hidden="1">
      <c r="A426" s="246"/>
    </row>
    <row r="427" spans="1:1" ht="15.75" hidden="1">
      <c r="A427" s="246"/>
    </row>
    <row r="428" spans="1:1" ht="15.75" hidden="1">
      <c r="A428" s="246"/>
    </row>
    <row r="429" spans="1:1" ht="15.75" hidden="1">
      <c r="A429" s="246"/>
    </row>
    <row r="430" spans="1:1" ht="15.75" hidden="1">
      <c r="A430" s="246"/>
    </row>
    <row r="431" spans="1:1" ht="15.75" hidden="1">
      <c r="A431" s="246"/>
    </row>
    <row r="432" spans="1:1" ht="15.75" hidden="1">
      <c r="A432" s="246"/>
    </row>
    <row r="433" spans="1:1" ht="15.75" hidden="1">
      <c r="A433" s="246"/>
    </row>
    <row r="434" spans="1:1" ht="15.75" hidden="1">
      <c r="A434" s="246"/>
    </row>
    <row r="435" spans="1:1" ht="15.75" hidden="1">
      <c r="A435" s="246"/>
    </row>
    <row r="436" spans="1:1" ht="15.75" hidden="1">
      <c r="A436" s="246"/>
    </row>
    <row r="437" spans="1:1" ht="15.75" hidden="1">
      <c r="A437" s="246"/>
    </row>
    <row r="438" spans="1:1" ht="15.75" hidden="1">
      <c r="A438" s="246"/>
    </row>
    <row r="439" spans="1:1" ht="15.75" hidden="1">
      <c r="A439" s="246"/>
    </row>
    <row r="440" spans="1:1" ht="15.75" hidden="1">
      <c r="A440" s="246"/>
    </row>
    <row r="441" spans="1:1" ht="15.75" hidden="1">
      <c r="A441" s="246"/>
    </row>
    <row r="442" spans="1:1" ht="15.75" hidden="1">
      <c r="A442" s="246"/>
    </row>
    <row r="443" spans="1:1" ht="15.75" hidden="1">
      <c r="A443" s="246"/>
    </row>
    <row r="444" spans="1:1" ht="15.75" hidden="1">
      <c r="A444" s="246"/>
    </row>
    <row r="445" spans="1:1" ht="15.75" hidden="1">
      <c r="A445" s="246"/>
    </row>
    <row r="446" spans="1:1" ht="15.75" hidden="1">
      <c r="A446" s="246"/>
    </row>
    <row r="447" spans="1:1" ht="15.75" hidden="1">
      <c r="A447" s="246"/>
    </row>
    <row r="448" spans="1:1" ht="15.75" hidden="1">
      <c r="A448" s="246"/>
    </row>
    <row r="449" spans="1:1" ht="15.75" hidden="1">
      <c r="A449" s="246"/>
    </row>
    <row r="450" spans="1:1" ht="15.75" hidden="1">
      <c r="A450" s="246"/>
    </row>
    <row r="451" spans="1:1" ht="15.75" hidden="1">
      <c r="A451" s="246"/>
    </row>
    <row r="452" spans="1:1" ht="15.75" hidden="1">
      <c r="A452" s="246"/>
    </row>
    <row r="453" spans="1:1" ht="15.75" hidden="1">
      <c r="A453" s="246"/>
    </row>
    <row r="454" spans="1:1" ht="15.75" hidden="1">
      <c r="A454" s="246"/>
    </row>
    <row r="455" spans="1:1" ht="15.75" hidden="1">
      <c r="A455" s="246"/>
    </row>
    <row r="456" spans="1:1" ht="15.75" hidden="1">
      <c r="A456" s="246"/>
    </row>
    <row r="457" spans="1:1" ht="15.75" hidden="1">
      <c r="A457" s="246"/>
    </row>
    <row r="458" spans="1:1" ht="15.75" hidden="1">
      <c r="A458" s="246"/>
    </row>
    <row r="459" spans="1:1" ht="15.75" hidden="1">
      <c r="A459" s="246"/>
    </row>
    <row r="460" spans="1:1" ht="15.75" hidden="1">
      <c r="A460" s="246"/>
    </row>
    <row r="461" spans="1:1" ht="15.75" hidden="1">
      <c r="A461" s="246"/>
    </row>
    <row r="462" spans="1:1" ht="15.75" hidden="1">
      <c r="A462" s="246"/>
    </row>
    <row r="463" spans="1:1" ht="15.75" hidden="1">
      <c r="A463" s="246"/>
    </row>
    <row r="464" spans="1:1" ht="15.75" hidden="1">
      <c r="A464" s="246"/>
    </row>
    <row r="465" spans="1:1" ht="15.75" hidden="1">
      <c r="A465" s="246"/>
    </row>
    <row r="466" spans="1:1" ht="15.75" hidden="1">
      <c r="A466" s="246"/>
    </row>
    <row r="467" spans="1:1" ht="15.75" hidden="1">
      <c r="A467" s="246"/>
    </row>
    <row r="468" spans="1:1" ht="15.75" hidden="1">
      <c r="A468" s="246"/>
    </row>
    <row r="469" spans="1:1" ht="15.75" hidden="1">
      <c r="A469" s="246"/>
    </row>
    <row r="470" spans="1:1" ht="15.75" hidden="1">
      <c r="A470" s="246"/>
    </row>
    <row r="471" spans="1:1" ht="15.75" hidden="1">
      <c r="A471" s="246"/>
    </row>
    <row r="472" spans="1:1" ht="15.75" hidden="1">
      <c r="A472" s="246"/>
    </row>
    <row r="473" spans="1:1" ht="15.75" hidden="1">
      <c r="A473" s="246"/>
    </row>
    <row r="474" spans="1:1" ht="15.75" hidden="1">
      <c r="A474" s="246"/>
    </row>
    <row r="475" spans="1:1" ht="15.75" hidden="1">
      <c r="A475" s="246"/>
    </row>
    <row r="476" spans="1:1" ht="15.75" hidden="1">
      <c r="A476" s="246"/>
    </row>
    <row r="477" spans="1:1" ht="15.75" hidden="1">
      <c r="A477" s="246"/>
    </row>
    <row r="478" spans="1:1" ht="15.75" hidden="1">
      <c r="A478" s="246"/>
    </row>
    <row r="479" spans="1:1" ht="15.75" hidden="1">
      <c r="A479" s="246"/>
    </row>
    <row r="480" spans="1:1" ht="15.75" hidden="1">
      <c r="A480" s="246"/>
    </row>
    <row r="481" spans="1:1" ht="15.75" hidden="1">
      <c r="A481" s="246"/>
    </row>
    <row r="482" spans="1:1" ht="15.75" hidden="1">
      <c r="A482" s="246"/>
    </row>
    <row r="483" spans="1:1" ht="15.75" hidden="1">
      <c r="A483" s="246"/>
    </row>
    <row r="484" spans="1:1" ht="15.75" hidden="1">
      <c r="A484" s="246"/>
    </row>
    <row r="485" spans="1:1" ht="15.75" hidden="1">
      <c r="A485" s="246"/>
    </row>
    <row r="486" spans="1:1" ht="15.75" hidden="1">
      <c r="A486" s="246"/>
    </row>
    <row r="487" spans="1:1" ht="15.75" hidden="1">
      <c r="A487" s="246"/>
    </row>
    <row r="488" spans="1:1" ht="15.75" hidden="1">
      <c r="A488" s="246"/>
    </row>
    <row r="489" spans="1:1" ht="15.75" hidden="1">
      <c r="A489" s="246"/>
    </row>
    <row r="490" spans="1:1" ht="15.75" hidden="1">
      <c r="A490" s="246"/>
    </row>
    <row r="491" spans="1:1" ht="15.75" hidden="1">
      <c r="A491" s="246"/>
    </row>
    <row r="492" spans="1:1" ht="15.75" hidden="1">
      <c r="A492" s="246"/>
    </row>
    <row r="493" spans="1:1" ht="15.75" hidden="1">
      <c r="A493" s="246"/>
    </row>
    <row r="494" spans="1:1" ht="15.75" hidden="1">
      <c r="A494" s="246"/>
    </row>
    <row r="495" spans="1:1" ht="15.75" hidden="1">
      <c r="A495" s="246"/>
    </row>
    <row r="496" spans="1:1" ht="15.75" hidden="1">
      <c r="A496" s="246"/>
    </row>
    <row r="497" spans="1:1" ht="15.75" hidden="1">
      <c r="A497" s="246"/>
    </row>
    <row r="498" spans="1:1" ht="15.75" hidden="1">
      <c r="A498" s="246"/>
    </row>
    <row r="499" spans="1:1" ht="15.75" hidden="1">
      <c r="A499" s="246"/>
    </row>
    <row r="500" spans="1:1" ht="15.75" hidden="1">
      <c r="A500" s="246"/>
    </row>
    <row r="501" spans="1:1" ht="15.75" hidden="1">
      <c r="A501" s="246"/>
    </row>
    <row r="502" spans="1:1" ht="15.75" hidden="1">
      <c r="A502" s="246"/>
    </row>
    <row r="503" spans="1:1" ht="15.75" hidden="1">
      <c r="A503" s="246"/>
    </row>
    <row r="504" spans="1:1" ht="15.75" hidden="1">
      <c r="A504" s="246"/>
    </row>
    <row r="505" spans="1:1" ht="15.75" hidden="1">
      <c r="A505" s="246"/>
    </row>
    <row r="506" spans="1:1" ht="15.75" hidden="1">
      <c r="A506" s="246"/>
    </row>
    <row r="507" spans="1:1" ht="15.75" hidden="1">
      <c r="A507" s="246"/>
    </row>
    <row r="508" spans="1:1" ht="15.75" hidden="1">
      <c r="A508" s="246"/>
    </row>
    <row r="509" spans="1:1" ht="15.75" hidden="1">
      <c r="A509" s="246"/>
    </row>
    <row r="510" spans="1:1" ht="15.75" hidden="1">
      <c r="A510" s="246"/>
    </row>
    <row r="511" spans="1:1" ht="15.75" hidden="1">
      <c r="A511" s="246"/>
    </row>
    <row r="512" spans="1:1" ht="15.75" hidden="1">
      <c r="A512" s="246"/>
    </row>
    <row r="513" spans="1:1" ht="15.75" hidden="1">
      <c r="A513" s="246"/>
    </row>
    <row r="514" spans="1:1" ht="15.75" hidden="1">
      <c r="A514" s="246"/>
    </row>
    <row r="515" spans="1:1" ht="15.75" hidden="1">
      <c r="A515" s="246"/>
    </row>
    <row r="516" spans="1:1" ht="15.75" hidden="1">
      <c r="A516" s="246"/>
    </row>
    <row r="517" spans="1:1" ht="15.75" hidden="1">
      <c r="A517" s="246"/>
    </row>
    <row r="518" spans="1:1" ht="15.75" hidden="1">
      <c r="A518" s="246"/>
    </row>
    <row r="519" spans="1:1" ht="15.75" hidden="1">
      <c r="A519" s="246"/>
    </row>
    <row r="520" spans="1:1" ht="15.75" hidden="1">
      <c r="A520" s="246"/>
    </row>
    <row r="521" spans="1:1" ht="15.75" hidden="1">
      <c r="A521" s="246"/>
    </row>
    <row r="522" spans="1:1" ht="15.75" hidden="1">
      <c r="A522" s="246"/>
    </row>
    <row r="523" spans="1:1" ht="15.75" hidden="1">
      <c r="A523" s="246"/>
    </row>
    <row r="524" spans="1:1" ht="15.75" hidden="1">
      <c r="A524" s="246"/>
    </row>
    <row r="525" spans="1:1" ht="15.75" hidden="1">
      <c r="A525" s="246"/>
    </row>
    <row r="526" spans="1:1" ht="15.75" hidden="1">
      <c r="A526" s="246"/>
    </row>
    <row r="527" spans="1:1" ht="15.75" hidden="1">
      <c r="A527" s="246"/>
    </row>
    <row r="528" spans="1:1" ht="15.75" hidden="1">
      <c r="A528" s="246"/>
    </row>
    <row r="529" spans="1:1" ht="15.75" hidden="1">
      <c r="A529" s="246"/>
    </row>
    <row r="530" spans="1:1" ht="15.75" hidden="1">
      <c r="A530" s="246"/>
    </row>
    <row r="531" spans="1:1" ht="15.75" hidden="1">
      <c r="A531" s="246"/>
    </row>
    <row r="532" spans="1:1" ht="15.75" hidden="1">
      <c r="A532" s="246"/>
    </row>
    <row r="533" spans="1:1" ht="15.75" hidden="1">
      <c r="A533" s="246"/>
    </row>
    <row r="534" spans="1:1" ht="15.75" hidden="1">
      <c r="A534" s="246"/>
    </row>
    <row r="535" spans="1:1" ht="15.75" hidden="1">
      <c r="A535" s="246"/>
    </row>
    <row r="536" spans="1:1" ht="15.75" hidden="1">
      <c r="A536" s="246"/>
    </row>
    <row r="537" spans="1:1" ht="15.75" hidden="1">
      <c r="A537" s="246"/>
    </row>
    <row r="538" spans="1:1" ht="15.75" hidden="1">
      <c r="A538" s="246"/>
    </row>
    <row r="539" spans="1:1" ht="15.75" hidden="1">
      <c r="A539" s="246"/>
    </row>
    <row r="540" spans="1:1" ht="15.75" hidden="1">
      <c r="A540" s="246"/>
    </row>
    <row r="541" spans="1:1" ht="15.75" hidden="1">
      <c r="A541" s="246"/>
    </row>
    <row r="542" spans="1:1" ht="15.75" hidden="1">
      <c r="A542" s="246"/>
    </row>
    <row r="543" spans="1:1" ht="15.75" hidden="1">
      <c r="A543" s="246"/>
    </row>
    <row r="544" spans="1:1" ht="15.75" hidden="1">
      <c r="A544" s="246"/>
    </row>
    <row r="545" spans="1:1" ht="15.75" hidden="1">
      <c r="A545" s="246"/>
    </row>
    <row r="546" spans="1:1" ht="15.75" hidden="1">
      <c r="A546" s="246"/>
    </row>
    <row r="547" spans="1:1" ht="15.75" hidden="1">
      <c r="A547" s="246"/>
    </row>
    <row r="548" spans="1:1" ht="15.75" hidden="1">
      <c r="A548" s="246"/>
    </row>
    <row r="549" spans="1:1" ht="15.75" hidden="1">
      <c r="A549" s="246"/>
    </row>
    <row r="550" spans="1:1" ht="15.75" hidden="1">
      <c r="A550" s="246"/>
    </row>
    <row r="551" spans="1:1" ht="15.75" hidden="1">
      <c r="A551" s="246"/>
    </row>
    <row r="552" spans="1:1" ht="15.75" hidden="1">
      <c r="A552" s="246"/>
    </row>
    <row r="553" spans="1:1" ht="15.75" hidden="1">
      <c r="A553" s="246"/>
    </row>
    <row r="554" spans="1:1" ht="15.75" hidden="1">
      <c r="A554" s="246"/>
    </row>
    <row r="555" spans="1:1" ht="15.75" hidden="1">
      <c r="A555" s="246"/>
    </row>
    <row r="556" spans="1:1" ht="15.75" hidden="1">
      <c r="A556" s="246"/>
    </row>
    <row r="557" spans="1:1" ht="15.75" hidden="1">
      <c r="A557" s="246"/>
    </row>
    <row r="558" spans="1:1" ht="15.75" hidden="1">
      <c r="A558" s="246"/>
    </row>
    <row r="559" spans="1:1" ht="15.75" hidden="1">
      <c r="A559" s="246"/>
    </row>
    <row r="560" spans="1:1" ht="15.75" hidden="1">
      <c r="A560" s="246"/>
    </row>
    <row r="561" spans="1:1" ht="15.75" hidden="1">
      <c r="A561" s="246"/>
    </row>
    <row r="562" spans="1:1" ht="15.75" hidden="1">
      <c r="A562" s="246"/>
    </row>
    <row r="563" spans="1:1" ht="15.75" hidden="1">
      <c r="A563" s="246"/>
    </row>
    <row r="564" spans="1:1" ht="15.75" hidden="1">
      <c r="A564" s="246"/>
    </row>
    <row r="565" spans="1:1" ht="15.75" hidden="1">
      <c r="A565" s="246"/>
    </row>
    <row r="566" spans="1:1" ht="15.75" hidden="1">
      <c r="A566" s="246"/>
    </row>
    <row r="567" spans="1:1" ht="15.75" hidden="1">
      <c r="A567" s="246"/>
    </row>
    <row r="568" spans="1:1" ht="15.75" hidden="1">
      <c r="A568" s="246"/>
    </row>
    <row r="569" spans="1:1" ht="15.75" hidden="1">
      <c r="A569" s="246"/>
    </row>
    <row r="570" spans="1:1" ht="15.75" hidden="1">
      <c r="A570" s="246"/>
    </row>
    <row r="571" spans="1:1" ht="15.75" hidden="1">
      <c r="A571" s="246"/>
    </row>
    <row r="572" spans="1:1" ht="15.75" hidden="1">
      <c r="A572" s="246"/>
    </row>
    <row r="573" spans="1:1" ht="15.75" hidden="1">
      <c r="A573" s="246"/>
    </row>
    <row r="574" spans="1:1" ht="15.75" hidden="1">
      <c r="A574" s="246"/>
    </row>
    <row r="575" spans="1:1" ht="15.75" hidden="1">
      <c r="A575" s="246"/>
    </row>
    <row r="576" spans="1:1" ht="15.75" hidden="1">
      <c r="A576" s="246"/>
    </row>
    <row r="577" spans="1:1" ht="15.75" hidden="1">
      <c r="A577" s="246"/>
    </row>
    <row r="578" spans="1:1" ht="15.75" hidden="1">
      <c r="A578" s="246"/>
    </row>
    <row r="579" spans="1:1" ht="15.75" hidden="1">
      <c r="A579" s="246"/>
    </row>
    <row r="580" spans="1:1" ht="15.75" hidden="1">
      <c r="A580" s="246"/>
    </row>
    <row r="581" spans="1:1" ht="15.75" hidden="1">
      <c r="A581" s="246"/>
    </row>
    <row r="582" spans="1:1" ht="15.75" hidden="1">
      <c r="A582" s="246"/>
    </row>
    <row r="583" spans="1:1" ht="15.75" hidden="1">
      <c r="A583" s="246"/>
    </row>
    <row r="584" spans="1:1" ht="15.75" hidden="1">
      <c r="A584" s="246"/>
    </row>
    <row r="585" spans="1:1" ht="15.75" hidden="1">
      <c r="A585" s="246"/>
    </row>
    <row r="586" spans="1:1" ht="15.75" hidden="1">
      <c r="A586" s="246"/>
    </row>
    <row r="587" spans="1:1" ht="15.75" hidden="1">
      <c r="A587" s="246"/>
    </row>
    <row r="588" spans="1:1" ht="15.75" hidden="1">
      <c r="A588" s="246"/>
    </row>
    <row r="589" spans="1:1" ht="15.75" hidden="1">
      <c r="A589" s="246"/>
    </row>
    <row r="590" spans="1:1" ht="15.75" hidden="1">
      <c r="A590" s="246"/>
    </row>
    <row r="591" spans="1:1" ht="15.75" hidden="1">
      <c r="A591" s="246"/>
    </row>
    <row r="592" spans="1:1" ht="15.75" hidden="1">
      <c r="A592" s="246"/>
    </row>
    <row r="593" spans="1:1" ht="15.75" hidden="1">
      <c r="A593" s="246"/>
    </row>
    <row r="594" spans="1:1" ht="15.75" hidden="1">
      <c r="A594" s="246"/>
    </row>
    <row r="595" spans="1:1" ht="15.75" hidden="1">
      <c r="A595" s="246"/>
    </row>
    <row r="596" spans="1:1" ht="15.75" hidden="1">
      <c r="A596" s="246"/>
    </row>
    <row r="597" spans="1:1" ht="15.75" hidden="1">
      <c r="A597" s="246"/>
    </row>
    <row r="598" spans="1:1" ht="15.75" hidden="1">
      <c r="A598" s="246"/>
    </row>
    <row r="599" spans="1:1" ht="15.75" hidden="1">
      <c r="A599" s="246"/>
    </row>
    <row r="600" spans="1:1" ht="15.75" hidden="1">
      <c r="A600" s="246"/>
    </row>
    <row r="601" spans="1:1" ht="15.75" hidden="1">
      <c r="A601" s="246"/>
    </row>
    <row r="602" spans="1:1" ht="15.75" hidden="1">
      <c r="A602" s="246"/>
    </row>
    <row r="603" spans="1:1" ht="15.75" hidden="1">
      <c r="A603" s="246"/>
    </row>
    <row r="604" spans="1:1" ht="15.75" hidden="1">
      <c r="A604" s="246"/>
    </row>
    <row r="605" spans="1:1" ht="15.75" hidden="1">
      <c r="A605" s="246"/>
    </row>
    <row r="606" spans="1:1" ht="15.75" hidden="1">
      <c r="A606" s="246"/>
    </row>
    <row r="607" spans="1:1" ht="15.75" hidden="1">
      <c r="A607" s="246"/>
    </row>
    <row r="608" spans="1:1" ht="15.75" hidden="1">
      <c r="A608" s="246"/>
    </row>
    <row r="609" spans="1:1" ht="15.75" hidden="1">
      <c r="A609" s="246"/>
    </row>
    <row r="610" spans="1:1" ht="15.75" hidden="1">
      <c r="A610" s="246"/>
    </row>
    <row r="611" spans="1:1" ht="15.75" hidden="1">
      <c r="A611" s="246"/>
    </row>
    <row r="612" spans="1:1" ht="15.75" hidden="1">
      <c r="A612" s="246"/>
    </row>
    <row r="613" spans="1:1" ht="15.75" hidden="1">
      <c r="A613" s="246"/>
    </row>
    <row r="614" spans="1:1" ht="15.75" hidden="1">
      <c r="A614" s="246"/>
    </row>
    <row r="615" spans="1:1" ht="15.75" hidden="1">
      <c r="A615" s="246"/>
    </row>
    <row r="616" spans="1:1" ht="15.75" hidden="1">
      <c r="A616" s="246"/>
    </row>
    <row r="617" spans="1:1" ht="15.75" hidden="1">
      <c r="A617" s="246"/>
    </row>
    <row r="618" spans="1:1" ht="15.75" hidden="1">
      <c r="A618" s="246"/>
    </row>
    <row r="619" spans="1:1" ht="15.75" hidden="1">
      <c r="A619" s="246"/>
    </row>
    <row r="620" spans="1:1" ht="15.75" hidden="1">
      <c r="A620" s="246"/>
    </row>
    <row r="621" spans="1:1" ht="15.75" hidden="1">
      <c r="A621" s="246"/>
    </row>
    <row r="622" spans="1:1" ht="15.75" hidden="1">
      <c r="A622" s="246"/>
    </row>
    <row r="623" spans="1:1" ht="15.75" hidden="1">
      <c r="A623" s="246"/>
    </row>
    <row r="624" spans="1:1" ht="15.75" hidden="1">
      <c r="A624" s="246"/>
    </row>
    <row r="625" spans="1:1" ht="15.75" hidden="1">
      <c r="A625" s="246"/>
    </row>
    <row r="626" spans="1:1" ht="15.75" hidden="1">
      <c r="A626" s="246"/>
    </row>
    <row r="627" spans="1:1" ht="15.75" hidden="1">
      <c r="A627" s="246"/>
    </row>
    <row r="628" spans="1:1" ht="15.75" hidden="1">
      <c r="A628" s="246"/>
    </row>
    <row r="629" spans="1:1" ht="15.75" hidden="1">
      <c r="A629" s="246"/>
    </row>
    <row r="630" spans="1:1" ht="15.75" hidden="1">
      <c r="A630" s="246"/>
    </row>
    <row r="631" spans="1:1" ht="15.75" hidden="1">
      <c r="A631" s="246"/>
    </row>
    <row r="632" spans="1:1" ht="15.75" hidden="1">
      <c r="A632" s="246"/>
    </row>
    <row r="633" spans="1:1" ht="15.75" hidden="1">
      <c r="A633" s="246"/>
    </row>
    <row r="634" spans="1:1" ht="15.75" hidden="1">
      <c r="A634" s="246"/>
    </row>
    <row r="635" spans="1:1" ht="15.75" hidden="1">
      <c r="A635" s="246"/>
    </row>
    <row r="636" spans="1:1" ht="15.75" hidden="1">
      <c r="A636" s="246"/>
    </row>
    <row r="637" spans="1:1" ht="15.75" hidden="1">
      <c r="A637" s="246"/>
    </row>
    <row r="638" spans="1:1" ht="15.75" hidden="1">
      <c r="A638" s="246"/>
    </row>
    <row r="639" spans="1:1" ht="15.75" hidden="1">
      <c r="A639" s="246"/>
    </row>
    <row r="640" spans="1:1" ht="15.75" hidden="1">
      <c r="A640" s="246"/>
    </row>
    <row r="641" spans="1:1" ht="15.75" hidden="1">
      <c r="A641" s="246"/>
    </row>
    <row r="642" spans="1:1" ht="15.75" hidden="1">
      <c r="A642" s="246"/>
    </row>
    <row r="643" spans="1:1" ht="15.75" hidden="1">
      <c r="A643" s="246"/>
    </row>
    <row r="644" spans="1:1" ht="15.75" hidden="1">
      <c r="A644" s="246"/>
    </row>
    <row r="645" spans="1:1" ht="15.75" hidden="1">
      <c r="A645" s="246"/>
    </row>
    <row r="646" spans="1:1" ht="15.75" hidden="1">
      <c r="A646" s="246"/>
    </row>
    <row r="647" spans="1:1" ht="15.75" hidden="1">
      <c r="A647" s="246"/>
    </row>
    <row r="648" spans="1:1" ht="15.75" hidden="1">
      <c r="A648" s="246"/>
    </row>
    <row r="649" spans="1:1" ht="15.75" hidden="1">
      <c r="A649" s="246"/>
    </row>
    <row r="650" spans="1:1" ht="15.75" hidden="1">
      <c r="A650" s="246"/>
    </row>
    <row r="651" spans="1:1" ht="15.75" hidden="1">
      <c r="A651" s="246"/>
    </row>
    <row r="652" spans="1:1" ht="15.75" hidden="1">
      <c r="A652" s="246"/>
    </row>
    <row r="653" spans="1:1" ht="15.75" hidden="1">
      <c r="A653" s="246"/>
    </row>
  </sheetData>
  <mergeCells count="6">
    <mergeCell ref="A2:I2"/>
    <mergeCell ref="A3:I3"/>
    <mergeCell ref="A4:I4"/>
    <mergeCell ref="A5:I5"/>
    <mergeCell ref="B8:E8"/>
    <mergeCell ref="F8:I8"/>
  </mergeCells>
  <pageMargins left="0.93" right="0.79" top="0.61" bottom="0.67" header="0.5" footer="0.5"/>
  <pageSetup scale="31" orientation="landscape" horizontalDpi="300" verticalDpi="30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AC653"/>
  <sheetViews>
    <sheetView topLeftCell="A2" zoomScale="25" zoomScaleNormal="25" workbookViewId="0">
      <selection activeCell="A15" sqref="A15"/>
    </sheetView>
  </sheetViews>
  <sheetFormatPr defaultColWidth="0" defaultRowHeight="60" zeroHeight="1"/>
  <cols>
    <col min="1" max="1" width="253" style="7" customWidth="1"/>
    <col min="2" max="2" width="39.42578125" customWidth="1"/>
    <col min="3" max="3" width="48.7109375" style="463" customWidth="1"/>
    <col min="4" max="4" width="41.140625" customWidth="1"/>
    <col min="5" max="5" width="48.7109375" customWidth="1"/>
    <col min="6" max="6" width="51.140625" customWidth="1"/>
    <col min="7" max="7" width="48.7109375" customWidth="1"/>
    <col min="8" max="8" width="64" customWidth="1"/>
    <col min="9" max="9" width="42.42578125" customWidth="1"/>
    <col min="10" max="10" width="39.42578125" customWidth="1"/>
    <col min="11" max="11" width="48.7109375" customWidth="1"/>
    <col min="12" max="12" width="41.140625" customWidth="1"/>
    <col min="13" max="13" width="48.7109375" customWidth="1"/>
    <col min="14" max="14" width="51.140625" customWidth="1"/>
    <col min="15" max="15" width="48.7109375" customWidth="1"/>
    <col min="16" max="16" width="64" customWidth="1"/>
    <col min="17" max="17" width="42.42578125" customWidth="1"/>
    <col min="18" max="18" width="6.5703125" style="464" hidden="1"/>
    <col min="19" max="24" width="9.140625" hidden="1"/>
    <col min="25" max="25" width="11.28515625" hidden="1"/>
    <col min="26" max="26" width="10.140625" hidden="1"/>
    <col min="27" max="28" width="9.140625" hidden="1"/>
    <col min="29" max="29" width="10.140625" hidden="1"/>
    <col min="30" max="16384" width="9.140625" hidden="1"/>
  </cols>
  <sheetData>
    <row r="1" spans="1:26" s="2" customFormat="1" ht="5.25" hidden="1" customHeight="1">
      <c r="A1" s="362"/>
      <c r="B1" s="363"/>
      <c r="C1" s="460"/>
      <c r="D1" s="363"/>
      <c r="E1" s="363"/>
      <c r="F1" s="363"/>
      <c r="G1" s="363"/>
      <c r="H1" s="363"/>
      <c r="I1" s="363"/>
      <c r="J1" s="363"/>
      <c r="K1" s="363"/>
      <c r="L1" s="363"/>
      <c r="M1" s="363"/>
      <c r="N1" s="363"/>
      <c r="O1" s="363"/>
      <c r="P1" s="363"/>
      <c r="Q1" s="363"/>
      <c r="R1" s="461"/>
    </row>
    <row r="2" spans="1:26" s="4" customFormat="1" ht="145.5" customHeight="1">
      <c r="A2" s="1016" t="s">
        <v>59</v>
      </c>
      <c r="B2" s="1016"/>
      <c r="C2" s="1016"/>
      <c r="D2" s="1016"/>
      <c r="E2" s="1016"/>
      <c r="F2" s="1016"/>
      <c r="G2" s="1016"/>
      <c r="H2" s="1016"/>
      <c r="I2" s="1016"/>
      <c r="J2" s="1016"/>
      <c r="K2" s="1016"/>
      <c r="L2" s="1016"/>
      <c r="M2" s="1016"/>
      <c r="N2" s="1016"/>
      <c r="O2" s="1016"/>
      <c r="P2" s="1016"/>
      <c r="Q2" s="1016"/>
      <c r="R2" s="461"/>
    </row>
    <row r="3" spans="1:26" s="4" customFormat="1" ht="75" customHeight="1">
      <c r="A3" s="1016" t="s">
        <v>1061</v>
      </c>
      <c r="B3" s="1016"/>
      <c r="C3" s="1016"/>
      <c r="D3" s="1016"/>
      <c r="E3" s="1016"/>
      <c r="F3" s="1016"/>
      <c r="G3" s="1016"/>
      <c r="H3" s="1016"/>
      <c r="I3" s="1016"/>
      <c r="J3" s="1016"/>
      <c r="K3" s="1016"/>
      <c r="L3" s="1016"/>
      <c r="M3" s="1016"/>
      <c r="N3" s="1016"/>
      <c r="O3" s="1016"/>
      <c r="P3" s="1016"/>
      <c r="Q3" s="1016"/>
      <c r="R3" s="461"/>
    </row>
    <row r="4" spans="1:26" s="4" customFormat="1" ht="63" customHeight="1">
      <c r="A4" s="1016" t="s">
        <v>1451</v>
      </c>
      <c r="B4" s="1016"/>
      <c r="C4" s="1016"/>
      <c r="D4" s="1016"/>
      <c r="E4" s="1016"/>
      <c r="F4" s="1016"/>
      <c r="G4" s="1016"/>
      <c r="H4" s="1016"/>
      <c r="I4" s="1016"/>
      <c r="J4" s="1016"/>
      <c r="K4" s="1016"/>
      <c r="L4" s="1016"/>
      <c r="M4" s="1016"/>
      <c r="N4" s="1016"/>
      <c r="O4" s="1016"/>
      <c r="P4" s="1016"/>
      <c r="Q4" s="1016"/>
      <c r="R4" s="461"/>
    </row>
    <row r="5" spans="1:26" s="263" customFormat="1" ht="144.75" customHeight="1">
      <c r="A5" s="1017" t="s">
        <v>2</v>
      </c>
      <c r="B5" s="1017"/>
      <c r="C5" s="1017"/>
      <c r="D5" s="1017"/>
      <c r="E5" s="1017"/>
      <c r="F5" s="1017"/>
      <c r="G5" s="1017"/>
      <c r="H5" s="1017"/>
      <c r="I5" s="1017"/>
      <c r="J5" s="1017"/>
      <c r="K5" s="1017"/>
      <c r="L5" s="1017"/>
      <c r="M5" s="1017"/>
      <c r="N5" s="1017"/>
      <c r="O5" s="1017"/>
      <c r="P5" s="1017"/>
      <c r="Q5" s="1017"/>
      <c r="R5" s="462"/>
    </row>
    <row r="6" spans="1:26" ht="6" customHeight="1"/>
    <row r="7" spans="1:26" ht="63.75" customHeight="1">
      <c r="A7" s="431"/>
      <c r="B7" s="432"/>
      <c r="C7" s="465"/>
      <c r="D7" s="433"/>
      <c r="E7" s="433"/>
      <c r="F7" s="432"/>
      <c r="G7" s="432"/>
      <c r="H7" s="432"/>
      <c r="I7" s="432"/>
      <c r="J7" s="432"/>
      <c r="K7" s="433"/>
      <c r="L7" s="432"/>
      <c r="M7" s="432"/>
      <c r="N7" s="433"/>
      <c r="O7" s="433"/>
      <c r="P7" s="432"/>
      <c r="Q7" s="433"/>
      <c r="R7" s="466"/>
    </row>
    <row r="8" spans="1:26" s="468" customFormat="1" ht="118.5" customHeight="1">
      <c r="A8" s="467"/>
      <c r="B8" s="1015" t="s">
        <v>359</v>
      </c>
      <c r="C8" s="1015"/>
      <c r="D8" s="1015"/>
      <c r="E8" s="1015"/>
      <c r="F8" s="1015"/>
      <c r="G8" s="1015"/>
      <c r="H8" s="1015"/>
      <c r="I8" s="1015"/>
      <c r="J8" s="1015" t="s">
        <v>360</v>
      </c>
      <c r="K8" s="1015"/>
      <c r="L8" s="1015"/>
      <c r="M8" s="1015"/>
      <c r="N8" s="1015"/>
      <c r="O8" s="1015"/>
      <c r="P8" s="1015"/>
      <c r="Q8" s="1015"/>
      <c r="R8" s="466"/>
      <c r="Y8" s="468">
        <v>1</v>
      </c>
      <c r="Z8" s="468">
        <v>1</v>
      </c>
    </row>
    <row r="9" spans="1:26" s="475" customFormat="1" ht="262.5" customHeight="1">
      <c r="A9" s="469"/>
      <c r="B9" s="469" t="s">
        <v>1062</v>
      </c>
      <c r="C9" s="470" t="s">
        <v>1063</v>
      </c>
      <c r="D9" s="469" t="s">
        <v>1064</v>
      </c>
      <c r="E9" s="471" t="s">
        <v>1065</v>
      </c>
      <c r="F9" s="472" t="s">
        <v>1066</v>
      </c>
      <c r="G9" s="471" t="s">
        <v>1067</v>
      </c>
      <c r="H9" s="469" t="s">
        <v>1068</v>
      </c>
      <c r="I9" s="472" t="s">
        <v>65</v>
      </c>
      <c r="J9" s="469" t="s">
        <v>1062</v>
      </c>
      <c r="K9" s="471" t="s">
        <v>1063</v>
      </c>
      <c r="L9" s="472" t="s">
        <v>1064</v>
      </c>
      <c r="M9" s="471" t="s">
        <v>1065</v>
      </c>
      <c r="N9" s="469" t="s">
        <v>1066</v>
      </c>
      <c r="O9" s="471" t="s">
        <v>1067</v>
      </c>
      <c r="P9" s="469" t="s">
        <v>1068</v>
      </c>
      <c r="Q9" s="469" t="s">
        <v>65</v>
      </c>
      <c r="R9" s="473"/>
      <c r="S9" s="474"/>
      <c r="T9" s="474"/>
      <c r="U9" s="473"/>
      <c r="V9" s="474"/>
      <c r="W9" s="474"/>
      <c r="X9" s="473"/>
      <c r="Y9" s="474">
        <v>1</v>
      </c>
      <c r="Z9" s="475">
        <v>1</v>
      </c>
    </row>
    <row r="10" spans="1:26" ht="93" customHeight="1">
      <c r="A10" s="476" t="s">
        <v>1023</v>
      </c>
      <c r="B10" s="477">
        <v>381458.97122000001</v>
      </c>
      <c r="C10" s="477">
        <v>39161.593930000003</v>
      </c>
      <c r="D10" s="477">
        <v>5.8188900000000006</v>
      </c>
      <c r="E10" s="477">
        <v>0</v>
      </c>
      <c r="F10" s="477">
        <v>249.09392000000003</v>
      </c>
      <c r="G10" s="477">
        <v>11944.13998</v>
      </c>
      <c r="H10" s="477">
        <v>9624.0276199999989</v>
      </c>
      <c r="I10" s="477">
        <v>442443.64555999998</v>
      </c>
      <c r="J10" s="477">
        <v>62554.681830000001</v>
      </c>
      <c r="K10" s="477">
        <v>31236.575800000002</v>
      </c>
      <c r="L10" s="477">
        <v>1013.9880400000001</v>
      </c>
      <c r="M10" s="477">
        <v>0</v>
      </c>
      <c r="N10" s="477">
        <v>365.97679999999997</v>
      </c>
      <c r="O10" s="477">
        <v>4418.0554499999998</v>
      </c>
      <c r="P10" s="477">
        <v>313.24646000000001</v>
      </c>
      <c r="Q10" s="477">
        <v>99902.524379999988</v>
      </c>
      <c r="R10" s="466"/>
    </row>
    <row r="11" spans="1:26" ht="93" customHeight="1">
      <c r="A11" s="476" t="s">
        <v>1024</v>
      </c>
      <c r="B11" s="478">
        <v>639.87343999999996</v>
      </c>
      <c r="C11" s="478">
        <v>0</v>
      </c>
      <c r="D11" s="478">
        <v>0</v>
      </c>
      <c r="E11" s="478">
        <v>0</v>
      </c>
      <c r="F11" s="478">
        <v>560.14331000000004</v>
      </c>
      <c r="G11" s="478">
        <v>0</v>
      </c>
      <c r="H11" s="478">
        <v>0.29498000000000002</v>
      </c>
      <c r="I11" s="478">
        <v>1200.3117299999999</v>
      </c>
      <c r="J11" s="478">
        <v>412.76052000000004</v>
      </c>
      <c r="K11" s="478">
        <v>144.9</v>
      </c>
      <c r="L11" s="477">
        <v>0</v>
      </c>
      <c r="M11" s="477">
        <v>96.6</v>
      </c>
      <c r="N11" s="477">
        <v>0</v>
      </c>
      <c r="O11" s="477">
        <v>0</v>
      </c>
      <c r="P11" s="477">
        <v>0</v>
      </c>
      <c r="Q11" s="477">
        <v>654.26052000000004</v>
      </c>
      <c r="R11" s="466"/>
    </row>
    <row r="12" spans="1:26" ht="93" customHeight="1">
      <c r="A12" s="476" t="s">
        <v>1025</v>
      </c>
      <c r="B12" s="478">
        <v>37151.650350000004</v>
      </c>
      <c r="C12" s="478">
        <v>0</v>
      </c>
      <c r="D12" s="478">
        <v>0</v>
      </c>
      <c r="E12" s="478">
        <v>0</v>
      </c>
      <c r="F12" s="478">
        <v>65.339860000000002</v>
      </c>
      <c r="G12" s="478">
        <v>0</v>
      </c>
      <c r="H12" s="478">
        <v>16958.963250000001</v>
      </c>
      <c r="I12" s="478">
        <v>54175.953460000004</v>
      </c>
      <c r="J12" s="478">
        <v>2257.5223599999999</v>
      </c>
      <c r="K12" s="478">
        <v>0</v>
      </c>
      <c r="L12" s="477">
        <v>0</v>
      </c>
      <c r="M12" s="477">
        <v>0</v>
      </c>
      <c r="N12" s="477">
        <v>0</v>
      </c>
      <c r="O12" s="477">
        <v>0</v>
      </c>
      <c r="P12" s="477">
        <v>25214.413350000003</v>
      </c>
      <c r="Q12" s="477">
        <v>27471.935710000002</v>
      </c>
      <c r="R12" s="466"/>
    </row>
    <row r="13" spans="1:26" ht="93" customHeight="1">
      <c r="A13" s="476" t="s">
        <v>1026</v>
      </c>
      <c r="B13" s="477">
        <v>28948.683430000001</v>
      </c>
      <c r="C13" s="477">
        <v>188.25070000000002</v>
      </c>
      <c r="D13" s="477">
        <v>345</v>
      </c>
      <c r="E13" s="477">
        <v>0</v>
      </c>
      <c r="F13" s="477">
        <v>0</v>
      </c>
      <c r="G13" s="477">
        <v>0</v>
      </c>
      <c r="H13" s="477">
        <v>56718.688450000001</v>
      </c>
      <c r="I13" s="477">
        <v>86200.622579999996</v>
      </c>
      <c r="J13" s="477">
        <v>6400.4344000000001</v>
      </c>
      <c r="K13" s="477">
        <v>0</v>
      </c>
      <c r="L13" s="477">
        <v>36.049260000000004</v>
      </c>
      <c r="M13" s="477">
        <v>0</v>
      </c>
      <c r="N13" s="477">
        <v>869.4</v>
      </c>
      <c r="O13" s="477">
        <v>0</v>
      </c>
      <c r="P13" s="477">
        <v>0</v>
      </c>
      <c r="Q13" s="477">
        <v>7305.8836600000004</v>
      </c>
      <c r="R13" s="466"/>
    </row>
    <row r="14" spans="1:26" ht="93" customHeight="1">
      <c r="A14" s="476" t="s">
        <v>1027</v>
      </c>
      <c r="B14" s="477">
        <v>971364.62747000006</v>
      </c>
      <c r="C14" s="477">
        <v>5034.0347999999994</v>
      </c>
      <c r="D14" s="477">
        <v>315.35702000000003</v>
      </c>
      <c r="E14" s="477">
        <v>0</v>
      </c>
      <c r="F14" s="477">
        <v>3076.1610000000001</v>
      </c>
      <c r="G14" s="477">
        <v>15092.25511</v>
      </c>
      <c r="H14" s="477">
        <v>125530.42526999999</v>
      </c>
      <c r="I14" s="477">
        <v>1120412.8606700001</v>
      </c>
      <c r="J14" s="477">
        <v>445754.17354000005</v>
      </c>
      <c r="K14" s="477">
        <v>34315.091520000002</v>
      </c>
      <c r="L14" s="477">
        <v>1327.4060200000001</v>
      </c>
      <c r="M14" s="477">
        <v>4070.16896</v>
      </c>
      <c r="N14" s="477">
        <v>11563.441580000001</v>
      </c>
      <c r="O14" s="477">
        <v>11815.17374</v>
      </c>
      <c r="P14" s="477">
        <v>4528.51703</v>
      </c>
      <c r="Q14" s="477">
        <v>513373.97239000001</v>
      </c>
      <c r="R14" s="466"/>
    </row>
    <row r="15" spans="1:26" ht="93" customHeight="1">
      <c r="A15" s="476" t="s">
        <v>1028</v>
      </c>
      <c r="B15" s="477">
        <v>99016.435689999998</v>
      </c>
      <c r="C15" s="477">
        <v>0</v>
      </c>
      <c r="D15" s="477">
        <v>0</v>
      </c>
      <c r="E15" s="477">
        <v>0</v>
      </c>
      <c r="F15" s="477">
        <v>0</v>
      </c>
      <c r="G15" s="477">
        <v>0</v>
      </c>
      <c r="H15" s="477">
        <v>76284.99656</v>
      </c>
      <c r="I15" s="477">
        <v>175301.43225000001</v>
      </c>
      <c r="J15" s="477">
        <v>123460.17940000001</v>
      </c>
      <c r="K15" s="477">
        <v>329.65302000000003</v>
      </c>
      <c r="L15" s="477">
        <v>0</v>
      </c>
      <c r="M15" s="477">
        <v>0</v>
      </c>
      <c r="N15" s="477">
        <v>0</v>
      </c>
      <c r="O15" s="477">
        <v>0</v>
      </c>
      <c r="P15" s="477">
        <v>10657.68117</v>
      </c>
      <c r="Q15" s="477">
        <v>134447.51359000002</v>
      </c>
      <c r="R15" s="466"/>
    </row>
    <row r="16" spans="1:26" ht="93" customHeight="1">
      <c r="A16" s="476" t="s">
        <v>1029</v>
      </c>
      <c r="B16" s="477">
        <v>771357.96470000001</v>
      </c>
      <c r="C16" s="477">
        <v>14198.32589</v>
      </c>
      <c r="D16" s="477">
        <v>4863.6999699999997</v>
      </c>
      <c r="E16" s="477">
        <v>3109.5039300000003</v>
      </c>
      <c r="F16" s="477">
        <v>2508.43066</v>
      </c>
      <c r="G16" s="477">
        <v>1023.64481</v>
      </c>
      <c r="H16" s="477">
        <v>366693.11851999996</v>
      </c>
      <c r="I16" s="477">
        <v>1163754.68848</v>
      </c>
      <c r="J16" s="477">
        <v>353989.17779000005</v>
      </c>
      <c r="K16" s="477">
        <v>2437.08257</v>
      </c>
      <c r="L16" s="477">
        <v>794.99005</v>
      </c>
      <c r="M16" s="477">
        <v>284.625</v>
      </c>
      <c r="N16" s="477">
        <v>35493.266799999998</v>
      </c>
      <c r="O16" s="477">
        <v>10560.55977</v>
      </c>
      <c r="P16" s="477">
        <v>54222.69814</v>
      </c>
      <c r="Q16" s="477">
        <v>457782.40012000001</v>
      </c>
      <c r="R16" s="466"/>
    </row>
    <row r="17" spans="1:18" ht="93" customHeight="1">
      <c r="A17" s="476" t="s">
        <v>1030</v>
      </c>
      <c r="B17" s="477">
        <v>879144.37312</v>
      </c>
      <c r="C17" s="477">
        <v>6366.4711299999999</v>
      </c>
      <c r="D17" s="477">
        <v>2944.2267400000001</v>
      </c>
      <c r="E17" s="477">
        <v>2881.7559799999999</v>
      </c>
      <c r="F17" s="477">
        <v>4852.7699299999995</v>
      </c>
      <c r="G17" s="477">
        <v>6417.2394199999999</v>
      </c>
      <c r="H17" s="477">
        <v>105921.67674</v>
      </c>
      <c r="I17" s="477">
        <v>1008528.5130599999</v>
      </c>
      <c r="J17" s="477">
        <v>815672.56484999997</v>
      </c>
      <c r="K17" s="477">
        <v>3726.9557799999998</v>
      </c>
      <c r="L17" s="477">
        <v>6075.4295099999999</v>
      </c>
      <c r="M17" s="477">
        <v>7.3755200000000007</v>
      </c>
      <c r="N17" s="477">
        <v>3551.8641400000001</v>
      </c>
      <c r="O17" s="477">
        <v>150.77874</v>
      </c>
      <c r="P17" s="477">
        <v>44893.216479999995</v>
      </c>
      <c r="Q17" s="477">
        <v>874078.18501999998</v>
      </c>
      <c r="R17" s="466"/>
    </row>
    <row r="18" spans="1:18" ht="93" customHeight="1">
      <c r="A18" s="476" t="s">
        <v>1031</v>
      </c>
      <c r="B18" s="477">
        <v>134567.16686000003</v>
      </c>
      <c r="C18" s="477">
        <v>1527.5879499999999</v>
      </c>
      <c r="D18" s="477">
        <v>22.898389999999999</v>
      </c>
      <c r="E18" s="477">
        <v>0</v>
      </c>
      <c r="F18" s="477">
        <v>49.231360000000002</v>
      </c>
      <c r="G18" s="477">
        <v>2615.1</v>
      </c>
      <c r="H18" s="477">
        <v>4318.808</v>
      </c>
      <c r="I18" s="477">
        <v>143100.79256</v>
      </c>
      <c r="J18" s="477">
        <v>24323.279890000002</v>
      </c>
      <c r="K18" s="477">
        <v>424.33908000000002</v>
      </c>
      <c r="L18" s="477">
        <v>230.84467000000001</v>
      </c>
      <c r="M18" s="477">
        <v>0</v>
      </c>
      <c r="N18" s="477">
        <v>2422.9975899999999</v>
      </c>
      <c r="O18" s="477">
        <v>13.443059999999999</v>
      </c>
      <c r="P18" s="477">
        <v>0.86087999999999998</v>
      </c>
      <c r="Q18" s="477">
        <v>27415.765170000002</v>
      </c>
      <c r="R18" s="466"/>
    </row>
    <row r="19" spans="1:18" ht="93" customHeight="1">
      <c r="A19" s="476" t="s">
        <v>1032</v>
      </c>
      <c r="B19" s="477">
        <v>414735.74627999996</v>
      </c>
      <c r="C19" s="477">
        <v>2085.4813899999999</v>
      </c>
      <c r="D19" s="477">
        <v>108.55978999999999</v>
      </c>
      <c r="E19" s="477">
        <v>0</v>
      </c>
      <c r="F19" s="477">
        <v>303.7174</v>
      </c>
      <c r="G19" s="477">
        <v>6517.4438600000003</v>
      </c>
      <c r="H19" s="477">
        <v>22413.308949999999</v>
      </c>
      <c r="I19" s="477">
        <v>446164.25767000002</v>
      </c>
      <c r="J19" s="477">
        <v>174244.84833000001</v>
      </c>
      <c r="K19" s="477">
        <v>2333.2502300000001</v>
      </c>
      <c r="L19" s="477">
        <v>203.75088</v>
      </c>
      <c r="M19" s="477">
        <v>0</v>
      </c>
      <c r="N19" s="477">
        <v>2443.0786499999999</v>
      </c>
      <c r="O19" s="477">
        <v>1880.12049</v>
      </c>
      <c r="P19" s="477">
        <v>8348.9875300000003</v>
      </c>
      <c r="Q19" s="477">
        <v>189454.03611000002</v>
      </c>
      <c r="R19" s="466"/>
    </row>
    <row r="20" spans="1:18" ht="93" customHeight="1">
      <c r="A20" s="476" t="s">
        <v>1033</v>
      </c>
      <c r="B20" s="477">
        <v>116493.14953</v>
      </c>
      <c r="C20" s="477">
        <v>0</v>
      </c>
      <c r="D20" s="477">
        <v>665.63573999999994</v>
      </c>
      <c r="E20" s="477">
        <v>0</v>
      </c>
      <c r="F20" s="477">
        <v>1505.3400100000001</v>
      </c>
      <c r="G20" s="477">
        <v>2255.4893900000002</v>
      </c>
      <c r="H20" s="477">
        <v>274621.36061000003</v>
      </c>
      <c r="I20" s="477">
        <v>395540.97527999996</v>
      </c>
      <c r="J20" s="477">
        <v>38301.847990000002</v>
      </c>
      <c r="K20" s="477">
        <v>0</v>
      </c>
      <c r="L20" s="477">
        <v>63.900410000000001</v>
      </c>
      <c r="M20" s="477">
        <v>0</v>
      </c>
      <c r="N20" s="477">
        <v>817.83901000000003</v>
      </c>
      <c r="O20" s="477">
        <v>0</v>
      </c>
      <c r="P20" s="477">
        <v>57179.302670000005</v>
      </c>
      <c r="Q20" s="477">
        <v>96362.890079999997</v>
      </c>
      <c r="R20" s="466"/>
    </row>
    <row r="21" spans="1:18" ht="93" customHeight="1">
      <c r="A21" s="476" t="s">
        <v>1034</v>
      </c>
      <c r="B21" s="477">
        <v>1326583.56595</v>
      </c>
      <c r="C21" s="477">
        <v>27978.808679999998</v>
      </c>
      <c r="D21" s="477">
        <v>6615.8565399999998</v>
      </c>
      <c r="E21" s="477">
        <v>0</v>
      </c>
      <c r="F21" s="477">
        <v>12618.01801</v>
      </c>
      <c r="G21" s="477">
        <v>5034.3520499999995</v>
      </c>
      <c r="H21" s="477">
        <v>32121.917980000002</v>
      </c>
      <c r="I21" s="477">
        <v>1410952.5192100001</v>
      </c>
      <c r="J21" s="477">
        <v>637948.87523999996</v>
      </c>
      <c r="K21" s="477">
        <v>5864.4704800000009</v>
      </c>
      <c r="L21" s="477">
        <v>2179.7180699999999</v>
      </c>
      <c r="M21" s="477">
        <v>0</v>
      </c>
      <c r="N21" s="477">
        <v>6033.3071900000004</v>
      </c>
      <c r="O21" s="477">
        <v>2483.3734100000001</v>
      </c>
      <c r="P21" s="477">
        <v>2437.14131</v>
      </c>
      <c r="Q21" s="477">
        <v>656946.8857000001</v>
      </c>
      <c r="R21" s="466"/>
    </row>
    <row r="22" spans="1:18" ht="93" customHeight="1">
      <c r="A22" s="476" t="s">
        <v>1035</v>
      </c>
      <c r="B22" s="477">
        <v>186.94163</v>
      </c>
      <c r="C22" s="477">
        <v>0</v>
      </c>
      <c r="D22" s="477">
        <v>0</v>
      </c>
      <c r="E22" s="477">
        <v>0</v>
      </c>
      <c r="F22" s="477">
        <v>0</v>
      </c>
      <c r="G22" s="477">
        <v>0</v>
      </c>
      <c r="H22" s="477">
        <v>21.76</v>
      </c>
      <c r="I22" s="477">
        <v>208.70162999999999</v>
      </c>
      <c r="J22" s="477">
        <v>276.12205</v>
      </c>
      <c r="K22" s="477">
        <v>0</v>
      </c>
      <c r="L22" s="477">
        <v>21.22757</v>
      </c>
      <c r="M22" s="477">
        <v>0</v>
      </c>
      <c r="N22" s="477">
        <v>0</v>
      </c>
      <c r="O22" s="477">
        <v>0</v>
      </c>
      <c r="P22" s="477">
        <v>499.45880999999997</v>
      </c>
      <c r="Q22" s="477">
        <v>796.80843000000004</v>
      </c>
      <c r="R22" s="466"/>
    </row>
    <row r="23" spans="1:18" ht="93" customHeight="1">
      <c r="A23" s="476" t="s">
        <v>1036</v>
      </c>
      <c r="B23" s="477">
        <v>142693.86478</v>
      </c>
      <c r="C23" s="477">
        <v>3409.1487900000002</v>
      </c>
      <c r="D23" s="477">
        <v>0</v>
      </c>
      <c r="E23" s="477">
        <v>0</v>
      </c>
      <c r="F23" s="477">
        <v>817.20763999999997</v>
      </c>
      <c r="G23" s="477">
        <v>1231.38545</v>
      </c>
      <c r="H23" s="477">
        <v>223.61301999999998</v>
      </c>
      <c r="I23" s="477">
        <v>148375.21968000001</v>
      </c>
      <c r="J23" s="477">
        <v>70719.584040000002</v>
      </c>
      <c r="K23" s="477">
        <v>4554.8001299999996</v>
      </c>
      <c r="L23" s="477">
        <v>0</v>
      </c>
      <c r="M23" s="477">
        <v>0</v>
      </c>
      <c r="N23" s="477">
        <v>0</v>
      </c>
      <c r="O23" s="477">
        <v>0</v>
      </c>
      <c r="P23" s="477">
        <v>208.82757000000001</v>
      </c>
      <c r="Q23" s="477">
        <v>75483.211739999999</v>
      </c>
      <c r="R23" s="466"/>
    </row>
    <row r="24" spans="1:18" ht="93" customHeight="1">
      <c r="A24" s="476" t="s">
        <v>1037</v>
      </c>
      <c r="B24" s="477">
        <v>165588.98629</v>
      </c>
      <c r="C24" s="477">
        <v>6700.1560399999998</v>
      </c>
      <c r="D24" s="477">
        <v>433.16068000000001</v>
      </c>
      <c r="E24" s="477">
        <v>0.49669999999999997</v>
      </c>
      <c r="F24" s="477">
        <v>2181.4997799999996</v>
      </c>
      <c r="G24" s="477">
        <v>1739.79934</v>
      </c>
      <c r="H24" s="477">
        <v>14860.712730000001</v>
      </c>
      <c r="I24" s="477">
        <v>191504.81156</v>
      </c>
      <c r="J24" s="477">
        <v>22819.403489999997</v>
      </c>
      <c r="K24" s="477">
        <v>436.91858000000002</v>
      </c>
      <c r="L24" s="477">
        <v>2580.3700899999999</v>
      </c>
      <c r="M24" s="477">
        <v>0</v>
      </c>
      <c r="N24" s="477">
        <v>1555.4044899999999</v>
      </c>
      <c r="O24" s="477">
        <v>3443.9433199999999</v>
      </c>
      <c r="P24" s="477">
        <v>701.95132999999998</v>
      </c>
      <c r="Q24" s="477">
        <v>31537.991300000002</v>
      </c>
      <c r="R24" s="466"/>
    </row>
    <row r="25" spans="1:18" ht="93" customHeight="1">
      <c r="A25" s="476" t="s">
        <v>1038</v>
      </c>
      <c r="B25" s="477">
        <v>0</v>
      </c>
      <c r="C25" s="477">
        <v>0</v>
      </c>
      <c r="D25" s="477">
        <v>0</v>
      </c>
      <c r="E25" s="477">
        <v>0</v>
      </c>
      <c r="F25" s="477">
        <v>0</v>
      </c>
      <c r="G25" s="477">
        <v>0</v>
      </c>
      <c r="H25" s="477">
        <v>0</v>
      </c>
      <c r="I25" s="477">
        <v>0</v>
      </c>
      <c r="J25" s="477">
        <v>59.332209999999996</v>
      </c>
      <c r="K25" s="477">
        <v>0</v>
      </c>
      <c r="L25" s="477">
        <v>0</v>
      </c>
      <c r="M25" s="477">
        <v>0</v>
      </c>
      <c r="N25" s="477">
        <v>0</v>
      </c>
      <c r="O25" s="477">
        <v>0</v>
      </c>
      <c r="P25" s="477">
        <v>0</v>
      </c>
      <c r="Q25" s="477">
        <v>59.332209999999996</v>
      </c>
      <c r="R25" s="466"/>
    </row>
    <row r="26" spans="1:18" ht="93" customHeight="1">
      <c r="A26" s="476" t="s">
        <v>1039</v>
      </c>
      <c r="B26" s="477">
        <v>0</v>
      </c>
      <c r="C26" s="477">
        <v>0</v>
      </c>
      <c r="D26" s="477">
        <v>0</v>
      </c>
      <c r="E26" s="477">
        <v>0</v>
      </c>
      <c r="F26" s="477">
        <v>0</v>
      </c>
      <c r="G26" s="477">
        <v>0</v>
      </c>
      <c r="H26" s="477">
        <v>16.3764</v>
      </c>
      <c r="I26" s="477">
        <v>16.3764</v>
      </c>
      <c r="J26" s="477">
        <v>0</v>
      </c>
      <c r="K26" s="477">
        <v>0</v>
      </c>
      <c r="L26" s="477">
        <v>0</v>
      </c>
      <c r="M26" s="477">
        <v>0</v>
      </c>
      <c r="N26" s="477">
        <v>0</v>
      </c>
      <c r="O26" s="477">
        <v>0</v>
      </c>
      <c r="P26" s="477">
        <v>0</v>
      </c>
      <c r="Q26" s="477">
        <v>0</v>
      </c>
      <c r="R26" s="466"/>
    </row>
    <row r="27" spans="1:18" s="109" customFormat="1" ht="93" customHeight="1" thickBot="1">
      <c r="A27" s="479" t="s">
        <v>1040</v>
      </c>
      <c r="B27" s="480">
        <v>2.0000000000000002E-5</v>
      </c>
      <c r="C27" s="480">
        <v>0</v>
      </c>
      <c r="D27" s="480">
        <v>0</v>
      </c>
      <c r="E27" s="480">
        <v>0</v>
      </c>
      <c r="F27" s="480">
        <v>0</v>
      </c>
      <c r="G27" s="480">
        <v>0</v>
      </c>
      <c r="H27" s="480">
        <v>9.7999999999999997E-4</v>
      </c>
      <c r="I27" s="480">
        <v>1E-3</v>
      </c>
      <c r="J27" s="480">
        <v>381.56183000000004</v>
      </c>
      <c r="K27" s="480">
        <v>0</v>
      </c>
      <c r="L27" s="480">
        <v>0</v>
      </c>
      <c r="M27" s="480">
        <v>0</v>
      </c>
      <c r="N27" s="480">
        <v>0</v>
      </c>
      <c r="O27" s="480">
        <v>0</v>
      </c>
      <c r="P27" s="480">
        <v>36.599899999999998</v>
      </c>
      <c r="Q27" s="480">
        <v>418.16172999999998</v>
      </c>
      <c r="R27" s="481"/>
    </row>
    <row r="28" spans="1:18" s="109" customFormat="1" ht="87.75" customHeight="1" thickTop="1" thickBot="1">
      <c r="A28" s="482" t="s">
        <v>1059</v>
      </c>
      <c r="B28" s="483">
        <f t="shared" ref="B28:Q28" si="0">SUM(B10:B27)</f>
        <v>5469932.0007600021</v>
      </c>
      <c r="C28" s="483">
        <f t="shared" si="0"/>
        <v>106649.85930000001</v>
      </c>
      <c r="D28" s="483">
        <f t="shared" si="0"/>
        <v>16320.213759999999</v>
      </c>
      <c r="E28" s="483">
        <f t="shared" si="0"/>
        <v>5991.7566100000004</v>
      </c>
      <c r="F28" s="483">
        <f t="shared" si="0"/>
        <v>28786.952879999997</v>
      </c>
      <c r="G28" s="483">
        <f t="shared" si="0"/>
        <v>53870.849410000003</v>
      </c>
      <c r="H28" s="483">
        <f t="shared" si="0"/>
        <v>1106330.05006</v>
      </c>
      <c r="I28" s="483">
        <f t="shared" si="0"/>
        <v>6787881.6827800013</v>
      </c>
      <c r="J28" s="483">
        <f t="shared" si="0"/>
        <v>2779576.3497600001</v>
      </c>
      <c r="K28" s="483">
        <f t="shared" si="0"/>
        <v>85804.037190000017</v>
      </c>
      <c r="L28" s="483">
        <f t="shared" si="0"/>
        <v>14527.674569999999</v>
      </c>
      <c r="M28" s="483">
        <f t="shared" si="0"/>
        <v>4458.7694799999999</v>
      </c>
      <c r="N28" s="483">
        <f t="shared" si="0"/>
        <v>65116.576249999998</v>
      </c>
      <c r="O28" s="483">
        <f t="shared" si="0"/>
        <v>34765.447980000004</v>
      </c>
      <c r="P28" s="483">
        <f t="shared" si="0"/>
        <v>209242.90263000003</v>
      </c>
      <c r="Q28" s="483">
        <f t="shared" si="0"/>
        <v>3193491.7578600002</v>
      </c>
      <c r="R28" s="481"/>
    </row>
    <row r="29" spans="1:18" ht="27.75" customHeight="1" thickTop="1" thickBot="1">
      <c r="A29" s="484"/>
      <c r="B29" s="485"/>
      <c r="C29" s="486"/>
      <c r="D29" s="487"/>
      <c r="E29" s="487"/>
      <c r="F29" s="487"/>
      <c r="G29" s="487"/>
      <c r="H29" s="487"/>
      <c r="I29" s="487"/>
      <c r="J29" s="487"/>
      <c r="K29" s="487"/>
      <c r="L29" s="485"/>
      <c r="M29" s="485"/>
      <c r="N29" s="485"/>
      <c r="O29" s="485"/>
      <c r="P29" s="485"/>
      <c r="Q29" s="485"/>
      <c r="R29" s="466"/>
    </row>
    <row r="30" spans="1:18" ht="96.75" customHeight="1" thickTop="1">
      <c r="A30" s="463" t="s">
        <v>1069</v>
      </c>
      <c r="B30" s="56"/>
      <c r="C30" s="488"/>
      <c r="D30" s="424"/>
      <c r="E30" s="424"/>
      <c r="F30" s="424"/>
      <c r="G30" s="424"/>
      <c r="H30" s="424"/>
      <c r="I30" s="424"/>
      <c r="J30" s="424"/>
      <c r="K30" s="424"/>
      <c r="L30" s="311"/>
      <c r="M30" s="311"/>
      <c r="N30" s="293"/>
      <c r="O30" s="293"/>
      <c r="P30" s="293"/>
      <c r="Q30" s="293"/>
    </row>
    <row r="31" spans="1:18" ht="13.5" customHeight="1">
      <c r="A31" s="292"/>
      <c r="B31" s="245"/>
      <c r="C31" s="489"/>
      <c r="D31" s="294"/>
      <c r="E31" s="294"/>
      <c r="F31" s="294"/>
      <c r="G31" s="294"/>
      <c r="H31" s="294"/>
      <c r="I31" s="294"/>
      <c r="J31" s="294"/>
      <c r="K31" s="294"/>
      <c r="L31" s="294"/>
      <c r="M31" s="217"/>
      <c r="N31" s="293"/>
      <c r="O31" s="293"/>
      <c r="P31" s="293"/>
      <c r="Q31" s="293"/>
    </row>
    <row r="32" spans="1:18" ht="13.5" hidden="1" customHeight="1">
      <c r="A32" s="292"/>
      <c r="B32" s="245"/>
      <c r="C32" s="489"/>
      <c r="D32" s="294"/>
      <c r="E32" s="294"/>
      <c r="F32" s="294"/>
      <c r="G32" s="294"/>
      <c r="H32" s="294"/>
      <c r="I32" s="294"/>
      <c r="J32" s="294"/>
      <c r="K32" s="294"/>
      <c r="L32" s="294"/>
      <c r="M32" s="217"/>
      <c r="N32" s="293"/>
      <c r="O32" s="293"/>
      <c r="P32" s="293"/>
      <c r="Q32" s="293"/>
    </row>
    <row r="33" spans="1:17" ht="13.5" hidden="1" customHeight="1">
      <c r="A33" s="292"/>
      <c r="B33" s="245"/>
      <c r="C33" s="489"/>
      <c r="D33" s="294"/>
      <c r="E33" s="294"/>
      <c r="F33" s="294"/>
      <c r="G33" s="294"/>
      <c r="H33" s="294"/>
      <c r="I33" s="294"/>
      <c r="J33" s="294"/>
      <c r="K33" s="294"/>
      <c r="L33" s="294"/>
      <c r="M33" s="217"/>
      <c r="N33" s="293"/>
      <c r="O33" s="293"/>
      <c r="P33" s="293"/>
      <c r="Q33" s="293"/>
    </row>
    <row r="34" spans="1:17" ht="13.5" hidden="1" customHeight="1">
      <c r="A34" s="292"/>
      <c r="B34" s="245"/>
      <c r="C34" s="489"/>
      <c r="D34" s="294"/>
      <c r="E34" s="294"/>
      <c r="F34" s="294"/>
      <c r="G34" s="294"/>
      <c r="H34" s="294"/>
      <c r="I34" s="294"/>
      <c r="J34" s="294"/>
      <c r="K34" s="294"/>
      <c r="L34" s="294"/>
      <c r="M34" s="217"/>
      <c r="N34" s="293"/>
      <c r="O34" s="293"/>
      <c r="P34" s="293"/>
      <c r="Q34" s="293"/>
    </row>
    <row r="35" spans="1:17" ht="13.5" hidden="1" customHeight="1">
      <c r="A35" s="292"/>
      <c r="B35" s="245"/>
      <c r="C35" s="489"/>
      <c r="D35" s="294"/>
      <c r="E35" s="294"/>
      <c r="F35" s="294"/>
      <c r="G35" s="294"/>
      <c r="H35" s="294"/>
      <c r="I35" s="294"/>
      <c r="J35" s="294"/>
      <c r="K35" s="294"/>
      <c r="L35" s="294"/>
      <c r="M35" s="217"/>
      <c r="N35" s="293"/>
      <c r="O35" s="293"/>
      <c r="P35" s="293"/>
      <c r="Q35" s="293"/>
    </row>
    <row r="36" spans="1:17" ht="13.5" hidden="1" customHeight="1">
      <c r="A36" s="292"/>
      <c r="B36" s="245"/>
      <c r="C36" s="489"/>
      <c r="D36" s="294"/>
      <c r="E36" s="294"/>
      <c r="F36" s="294"/>
      <c r="G36" s="294"/>
      <c r="H36" s="294"/>
      <c r="I36" s="294"/>
      <c r="J36" s="294"/>
      <c r="K36" s="294"/>
      <c r="L36" s="294"/>
      <c r="M36" s="217"/>
      <c r="N36" s="293"/>
      <c r="O36" s="293"/>
      <c r="P36" s="293"/>
      <c r="Q36" s="293"/>
    </row>
    <row r="37" spans="1:17" ht="13.5" hidden="1" customHeight="1">
      <c r="A37" s="298"/>
      <c r="B37" s="142"/>
      <c r="C37" s="489"/>
      <c r="D37" s="294"/>
      <c r="E37" s="294"/>
      <c r="F37" s="294"/>
      <c r="G37" s="294"/>
      <c r="H37" s="294"/>
      <c r="I37" s="294"/>
      <c r="J37" s="294"/>
      <c r="K37" s="294"/>
      <c r="L37" s="294"/>
      <c r="M37" s="217"/>
      <c r="N37" s="293"/>
      <c r="O37" s="293"/>
      <c r="P37" s="293"/>
      <c r="Q37" s="293"/>
    </row>
    <row r="38" spans="1:17" ht="13.5" hidden="1" customHeight="1">
      <c r="A38" s="292"/>
      <c r="B38" s="142"/>
      <c r="C38" s="489"/>
      <c r="D38" s="294"/>
      <c r="E38" s="294"/>
      <c r="F38" s="294"/>
      <c r="G38" s="294"/>
      <c r="H38" s="294"/>
      <c r="I38" s="294"/>
      <c r="J38" s="294"/>
      <c r="K38" s="294"/>
      <c r="L38" s="294"/>
      <c r="M38" s="217"/>
      <c r="N38" s="293"/>
      <c r="O38" s="293"/>
      <c r="P38" s="293"/>
      <c r="Q38" s="293"/>
    </row>
    <row r="39" spans="1:17" ht="13.5" hidden="1" customHeight="1">
      <c r="A39" s="292"/>
      <c r="B39" s="142"/>
      <c r="C39" s="489"/>
      <c r="D39" s="294"/>
      <c r="E39" s="294"/>
      <c r="F39" s="294"/>
      <c r="G39" s="294"/>
      <c r="H39" s="294"/>
      <c r="I39" s="294"/>
      <c r="J39" s="294"/>
      <c r="K39" s="294"/>
      <c r="L39" s="294"/>
      <c r="M39" s="217"/>
      <c r="N39" s="293"/>
      <c r="O39" s="293"/>
      <c r="P39" s="293"/>
      <c r="Q39" s="293"/>
    </row>
    <row r="40" spans="1:17" ht="13.5" hidden="1" customHeight="1">
      <c r="A40" s="292"/>
      <c r="B40" s="142"/>
      <c r="C40" s="489"/>
      <c r="D40" s="294"/>
      <c r="E40" s="294"/>
      <c r="F40" s="294"/>
      <c r="G40" s="294"/>
      <c r="H40" s="294"/>
      <c r="I40" s="294"/>
      <c r="J40" s="294"/>
      <c r="K40" s="294"/>
      <c r="L40" s="294"/>
      <c r="M40" s="217"/>
      <c r="N40" s="293"/>
      <c r="O40" s="293"/>
      <c r="P40" s="293"/>
      <c r="Q40" s="293"/>
    </row>
    <row r="41" spans="1:17" ht="13.5" hidden="1" customHeight="1">
      <c r="A41" s="292"/>
      <c r="B41" s="142"/>
      <c r="C41" s="489"/>
      <c r="D41" s="294"/>
      <c r="E41" s="294"/>
      <c r="F41" s="294"/>
      <c r="G41" s="294"/>
      <c r="H41" s="294"/>
      <c r="I41" s="294"/>
      <c r="J41" s="294"/>
      <c r="K41" s="294"/>
      <c r="L41" s="294"/>
      <c r="M41" s="217"/>
      <c r="N41" s="293"/>
      <c r="O41" s="293"/>
      <c r="P41" s="293"/>
      <c r="Q41" s="293"/>
    </row>
    <row r="42" spans="1:17" ht="13.5" hidden="1" customHeight="1">
      <c r="A42" s="292"/>
      <c r="B42" s="142"/>
      <c r="C42" s="489"/>
      <c r="D42" s="294"/>
      <c r="E42" s="294"/>
      <c r="F42" s="294"/>
      <c r="G42" s="294"/>
      <c r="H42" s="294"/>
      <c r="I42" s="294"/>
      <c r="J42" s="294"/>
      <c r="K42" s="294"/>
      <c r="L42" s="294"/>
      <c r="M42" s="217"/>
      <c r="N42" s="293"/>
      <c r="O42" s="293"/>
      <c r="P42" s="293"/>
      <c r="Q42" s="293"/>
    </row>
    <row r="43" spans="1:17" ht="13.5" hidden="1" customHeight="1">
      <c r="A43" s="298"/>
      <c r="B43" s="142"/>
      <c r="C43" s="489"/>
      <c r="D43" s="294"/>
      <c r="E43" s="294"/>
      <c r="F43" s="294"/>
      <c r="G43" s="294"/>
      <c r="H43" s="294"/>
      <c r="I43" s="294"/>
      <c r="J43" s="294"/>
      <c r="K43" s="294"/>
      <c r="L43" s="294"/>
      <c r="M43" s="217"/>
      <c r="N43" s="293"/>
      <c r="O43" s="293"/>
      <c r="P43" s="293"/>
      <c r="Q43" s="293"/>
    </row>
    <row r="44" spans="1:17" ht="13.5" hidden="1" customHeight="1">
      <c r="A44" s="292"/>
      <c r="B44" s="245"/>
      <c r="C44" s="489"/>
      <c r="D44" s="294"/>
      <c r="E44" s="294"/>
      <c r="F44" s="294"/>
      <c r="G44" s="294"/>
      <c r="H44" s="294"/>
      <c r="I44" s="294"/>
      <c r="J44" s="294"/>
      <c r="K44" s="294"/>
      <c r="L44" s="294"/>
      <c r="M44" s="217"/>
      <c r="N44" s="293"/>
      <c r="O44" s="293"/>
      <c r="P44" s="293"/>
      <c r="Q44" s="293"/>
    </row>
    <row r="45" spans="1:17" ht="13.5" hidden="1" customHeight="1">
      <c r="A45" s="292"/>
      <c r="B45" s="245"/>
      <c r="C45" s="489"/>
      <c r="D45" s="294"/>
      <c r="E45" s="294"/>
      <c r="F45" s="294"/>
      <c r="G45" s="294"/>
      <c r="H45" s="294"/>
      <c r="I45" s="294"/>
      <c r="J45" s="294"/>
      <c r="K45" s="294"/>
      <c r="L45" s="294"/>
      <c r="M45" s="217"/>
      <c r="N45" s="293"/>
      <c r="O45" s="293"/>
      <c r="P45" s="293"/>
      <c r="Q45" s="293"/>
    </row>
    <row r="46" spans="1:17" ht="13.5" hidden="1" customHeight="1">
      <c r="A46" s="292"/>
      <c r="B46" s="245"/>
      <c r="C46" s="489"/>
      <c r="D46" s="294"/>
      <c r="E46" s="294"/>
      <c r="F46" s="294"/>
      <c r="G46" s="294"/>
      <c r="H46" s="294"/>
      <c r="I46" s="294"/>
      <c r="J46" s="294"/>
      <c r="K46" s="294"/>
      <c r="L46" s="294"/>
      <c r="M46" s="217"/>
      <c r="N46" s="293"/>
      <c r="O46" s="293"/>
      <c r="P46" s="293"/>
      <c r="Q46" s="293"/>
    </row>
    <row r="47" spans="1:17" ht="13.5" hidden="1" customHeight="1">
      <c r="A47" s="298"/>
      <c r="B47" s="245"/>
      <c r="C47" s="489"/>
      <c r="D47" s="294"/>
      <c r="E47" s="294"/>
      <c r="F47" s="294"/>
      <c r="G47" s="294"/>
      <c r="H47" s="294"/>
      <c r="I47" s="294"/>
      <c r="J47" s="294"/>
      <c r="K47" s="294"/>
      <c r="L47" s="294"/>
      <c r="M47" s="217"/>
      <c r="N47" s="293"/>
      <c r="O47" s="293"/>
      <c r="P47" s="293"/>
      <c r="Q47" s="293"/>
    </row>
    <row r="48" spans="1:17" ht="13.5" hidden="1" customHeight="1">
      <c r="A48" s="292"/>
      <c r="B48" s="245"/>
      <c r="C48" s="489"/>
      <c r="D48" s="294"/>
      <c r="E48" s="294"/>
      <c r="F48" s="294"/>
      <c r="G48" s="294"/>
      <c r="H48" s="294"/>
      <c r="I48" s="294"/>
      <c r="J48" s="294"/>
      <c r="K48" s="294"/>
      <c r="L48" s="294"/>
      <c r="M48" s="217"/>
      <c r="N48" s="293"/>
      <c r="O48" s="293"/>
      <c r="P48" s="293"/>
      <c r="Q48" s="293"/>
    </row>
    <row r="49" spans="1:17" ht="13.5" hidden="1" customHeight="1">
      <c r="A49" s="292"/>
      <c r="B49" s="245"/>
      <c r="C49" s="489"/>
      <c r="D49" s="294"/>
      <c r="E49" s="294"/>
      <c r="F49" s="294"/>
      <c r="G49" s="294"/>
      <c r="H49" s="294"/>
      <c r="I49" s="294"/>
      <c r="J49" s="294"/>
      <c r="K49" s="294"/>
      <c r="L49" s="294"/>
      <c r="M49" s="217"/>
      <c r="N49" s="293"/>
      <c r="O49" s="293"/>
      <c r="P49" s="293"/>
      <c r="Q49" s="293"/>
    </row>
    <row r="50" spans="1:17" ht="13.5" hidden="1" customHeight="1">
      <c r="A50" s="292"/>
      <c r="B50" s="245"/>
      <c r="C50" s="489"/>
      <c r="D50" s="294"/>
      <c r="E50" s="294"/>
      <c r="F50" s="294"/>
      <c r="G50" s="294"/>
      <c r="H50" s="294"/>
      <c r="I50" s="294"/>
      <c r="J50" s="294"/>
      <c r="K50" s="294"/>
      <c r="L50" s="294"/>
      <c r="M50" s="217"/>
      <c r="N50" s="293"/>
      <c r="O50" s="293"/>
      <c r="P50" s="293"/>
      <c r="Q50" s="293"/>
    </row>
    <row r="51" spans="1:17" ht="13.5" hidden="1" customHeight="1">
      <c r="A51" s="292"/>
      <c r="B51" s="245"/>
      <c r="C51" s="489"/>
      <c r="D51" s="294"/>
      <c r="E51" s="294"/>
      <c r="F51" s="294"/>
      <c r="G51" s="294"/>
      <c r="H51" s="294"/>
      <c r="I51" s="294"/>
      <c r="J51" s="294"/>
      <c r="K51" s="294"/>
      <c r="L51" s="294"/>
      <c r="M51" s="217"/>
      <c r="N51" s="293"/>
      <c r="O51" s="293"/>
      <c r="P51" s="293"/>
      <c r="Q51" s="293"/>
    </row>
    <row r="52" spans="1:17" ht="13.5" hidden="1" customHeight="1">
      <c r="A52" s="298"/>
      <c r="B52" s="245"/>
      <c r="C52" s="489"/>
      <c r="D52" s="294"/>
      <c r="E52" s="294"/>
      <c r="F52" s="294"/>
      <c r="G52" s="294"/>
      <c r="H52" s="294"/>
      <c r="I52" s="294"/>
      <c r="J52" s="294"/>
      <c r="K52" s="294"/>
      <c r="L52" s="294"/>
      <c r="M52" s="217"/>
      <c r="N52" s="293"/>
      <c r="O52" s="293"/>
      <c r="P52" s="293"/>
      <c r="Q52" s="293"/>
    </row>
    <row r="53" spans="1:17" ht="13.5" hidden="1" customHeight="1">
      <c r="A53" s="292"/>
      <c r="B53" s="245"/>
      <c r="C53" s="489"/>
      <c r="D53" s="294"/>
      <c r="E53" s="294"/>
      <c r="F53" s="294"/>
      <c r="G53" s="294"/>
      <c r="H53" s="294"/>
      <c r="I53" s="294"/>
      <c r="J53" s="294"/>
      <c r="K53" s="294"/>
      <c r="L53" s="294"/>
      <c r="M53" s="217"/>
      <c r="N53" s="293"/>
      <c r="O53" s="293"/>
      <c r="P53" s="293"/>
      <c r="Q53" s="293"/>
    </row>
    <row r="54" spans="1:17" ht="13.5" hidden="1" customHeight="1">
      <c r="A54" s="292"/>
      <c r="B54" s="245"/>
      <c r="C54" s="489"/>
      <c r="D54" s="294"/>
      <c r="E54" s="294"/>
      <c r="F54" s="294"/>
      <c r="G54" s="294"/>
      <c r="H54" s="294"/>
      <c r="I54" s="294"/>
      <c r="J54" s="294"/>
      <c r="K54" s="294"/>
      <c r="L54" s="294"/>
      <c r="M54" s="217"/>
      <c r="N54" s="293"/>
      <c r="O54" s="293"/>
      <c r="P54" s="293"/>
      <c r="Q54" s="293"/>
    </row>
    <row r="55" spans="1:17" ht="13.5" hidden="1" customHeight="1">
      <c r="A55" s="292"/>
      <c r="B55" s="245"/>
      <c r="C55" s="489"/>
      <c r="D55" s="294"/>
      <c r="E55" s="294"/>
      <c r="F55" s="294"/>
      <c r="G55" s="294"/>
      <c r="H55" s="294"/>
      <c r="I55" s="294"/>
      <c r="J55" s="294"/>
      <c r="K55" s="294"/>
      <c r="L55" s="294"/>
      <c r="M55" s="217"/>
      <c r="N55" s="293"/>
      <c r="O55" s="293"/>
      <c r="P55" s="293"/>
      <c r="Q55" s="293"/>
    </row>
    <row r="56" spans="1:17" ht="9" hidden="1" customHeight="1">
      <c r="A56" s="296"/>
      <c r="B56" s="245"/>
      <c r="C56" s="489"/>
      <c r="D56" s="294"/>
      <c r="E56" s="294"/>
      <c r="F56" s="294"/>
      <c r="G56" s="294"/>
      <c r="H56" s="294"/>
      <c r="I56" s="294"/>
      <c r="J56" s="294"/>
      <c r="K56" s="294"/>
      <c r="L56" s="294"/>
      <c r="M56" s="217"/>
      <c r="N56" s="293"/>
      <c r="O56" s="293"/>
      <c r="P56" s="293"/>
      <c r="Q56" s="293"/>
    </row>
    <row r="57" spans="1:17" ht="9" hidden="1" customHeight="1">
      <c r="A57" s="296"/>
      <c r="B57" s="245"/>
      <c r="C57" s="489"/>
      <c r="D57" s="294"/>
      <c r="E57" s="294"/>
      <c r="F57" s="294"/>
      <c r="G57" s="294"/>
      <c r="H57" s="294"/>
      <c r="I57" s="294"/>
      <c r="J57" s="294"/>
      <c r="K57" s="294"/>
      <c r="L57" s="294"/>
      <c r="M57" s="217"/>
      <c r="N57" s="293"/>
      <c r="O57" s="293"/>
      <c r="P57" s="293"/>
      <c r="Q57" s="293"/>
    </row>
    <row r="58" spans="1:17" ht="9" hidden="1" customHeight="1">
      <c r="A58" s="296"/>
      <c r="B58" s="245"/>
      <c r="C58" s="489"/>
      <c r="D58" s="294"/>
      <c r="E58" s="294"/>
      <c r="F58" s="294"/>
      <c r="G58" s="294"/>
      <c r="H58" s="294"/>
      <c r="I58" s="294"/>
      <c r="J58" s="294"/>
      <c r="K58" s="294"/>
      <c r="L58" s="294"/>
      <c r="M58" s="217"/>
      <c r="N58" s="293"/>
      <c r="O58" s="293"/>
      <c r="P58" s="293"/>
      <c r="Q58" s="293"/>
    </row>
    <row r="59" spans="1:17" ht="9" hidden="1" customHeight="1">
      <c r="A59" s="296"/>
      <c r="B59" s="245"/>
      <c r="C59" s="489"/>
      <c r="D59" s="294"/>
      <c r="E59" s="294"/>
      <c r="F59" s="294"/>
      <c r="G59" s="294"/>
      <c r="H59" s="294"/>
      <c r="I59" s="294"/>
      <c r="J59" s="294"/>
      <c r="K59" s="294"/>
      <c r="L59" s="294"/>
      <c r="M59" s="217"/>
      <c r="N59" s="293"/>
      <c r="O59" s="293"/>
      <c r="P59" s="293"/>
      <c r="Q59" s="293"/>
    </row>
    <row r="60" spans="1:17" ht="9" hidden="1" customHeight="1">
      <c r="A60" s="297"/>
      <c r="B60" s="245"/>
      <c r="C60" s="489"/>
      <c r="D60" s="294"/>
      <c r="E60" s="294"/>
      <c r="F60" s="294"/>
      <c r="G60" s="294"/>
      <c r="H60" s="294"/>
      <c r="I60" s="294"/>
      <c r="J60" s="294"/>
      <c r="K60" s="294"/>
      <c r="L60" s="294"/>
      <c r="M60" s="217"/>
      <c r="N60" s="293"/>
      <c r="O60" s="293"/>
      <c r="P60" s="293"/>
      <c r="Q60" s="293"/>
    </row>
    <row r="61" spans="1:17" ht="9" hidden="1" customHeight="1">
      <c r="A61" s="297"/>
      <c r="C61" s="489"/>
      <c r="D61" s="294"/>
      <c r="E61" s="294"/>
      <c r="F61" s="294"/>
      <c r="G61" s="294"/>
      <c r="H61" s="294"/>
      <c r="I61" s="294"/>
      <c r="J61" s="294"/>
      <c r="K61" s="294"/>
      <c r="L61" s="294"/>
      <c r="M61" s="293"/>
      <c r="N61" s="293"/>
      <c r="O61" s="293"/>
      <c r="P61" s="293"/>
      <c r="Q61" s="293"/>
    </row>
    <row r="62" spans="1:17" ht="9" hidden="1" customHeight="1">
      <c r="A62" s="298"/>
      <c r="C62" s="489"/>
      <c r="D62" s="294"/>
      <c r="E62" s="294"/>
      <c r="F62" s="294"/>
      <c r="G62" s="294"/>
      <c r="H62" s="294"/>
      <c r="I62" s="294"/>
      <c r="J62" s="294"/>
      <c r="K62" s="294"/>
      <c r="L62" s="294"/>
      <c r="M62" s="293"/>
      <c r="N62" s="293"/>
      <c r="O62" s="293"/>
      <c r="P62" s="293"/>
      <c r="Q62" s="293"/>
    </row>
    <row r="63" spans="1:17" ht="9" hidden="1" customHeight="1">
      <c r="A63" s="292"/>
      <c r="C63" s="489"/>
      <c r="D63" s="294"/>
      <c r="E63" s="294"/>
      <c r="F63" s="294"/>
      <c r="G63" s="294"/>
      <c r="H63" s="294"/>
      <c r="I63" s="294"/>
      <c r="J63" s="294"/>
      <c r="K63" s="294"/>
      <c r="L63" s="294"/>
      <c r="M63" s="293"/>
      <c r="N63" s="293"/>
      <c r="O63" s="293"/>
      <c r="P63" s="293"/>
      <c r="Q63" s="293"/>
    </row>
    <row r="64" spans="1:17" ht="9" hidden="1" customHeight="1">
      <c r="A64" s="292"/>
      <c r="C64" s="489"/>
      <c r="D64" s="294"/>
      <c r="E64" s="294"/>
      <c r="F64" s="294"/>
      <c r="G64" s="294"/>
      <c r="H64" s="294"/>
      <c r="I64" s="294"/>
      <c r="J64" s="294"/>
      <c r="K64" s="294"/>
      <c r="L64" s="294"/>
      <c r="M64" s="293"/>
      <c r="N64" s="293"/>
      <c r="O64" s="293"/>
      <c r="P64" s="293"/>
      <c r="Q64" s="293"/>
    </row>
    <row r="65" spans="1:17" ht="9" hidden="1" customHeight="1">
      <c r="A65" s="292"/>
      <c r="C65" s="489"/>
      <c r="D65" s="294"/>
      <c r="E65" s="294"/>
      <c r="F65" s="294"/>
      <c r="G65" s="294"/>
      <c r="H65" s="294"/>
      <c r="I65" s="294"/>
      <c r="J65" s="294"/>
      <c r="K65" s="294"/>
      <c r="L65" s="294"/>
      <c r="M65" s="293"/>
      <c r="N65" s="293"/>
      <c r="O65" s="293"/>
      <c r="P65" s="293"/>
      <c r="Q65" s="293"/>
    </row>
    <row r="66" spans="1:17" ht="9" hidden="1" customHeight="1">
      <c r="A66" s="292"/>
      <c r="C66" s="489"/>
      <c r="D66" s="294"/>
      <c r="E66" s="294"/>
      <c r="F66" s="294"/>
      <c r="G66" s="294"/>
      <c r="H66" s="294"/>
      <c r="I66" s="294"/>
      <c r="J66" s="294"/>
      <c r="K66" s="294"/>
      <c r="L66" s="294"/>
      <c r="M66" s="293"/>
      <c r="N66" s="293"/>
      <c r="O66" s="293"/>
      <c r="P66" s="293"/>
      <c r="Q66" s="293"/>
    </row>
    <row r="67" spans="1:17" ht="9" hidden="1" customHeight="1">
      <c r="A67" s="296"/>
      <c r="C67" s="489"/>
      <c r="D67" s="294"/>
      <c r="E67" s="294"/>
      <c r="F67" s="294"/>
      <c r="G67" s="294"/>
      <c r="H67" s="294"/>
      <c r="I67" s="294"/>
      <c r="J67" s="294"/>
      <c r="K67" s="294"/>
      <c r="L67" s="294"/>
      <c r="M67" s="293"/>
      <c r="N67" s="293"/>
      <c r="O67" s="293"/>
      <c r="P67" s="293"/>
      <c r="Q67" s="293"/>
    </row>
    <row r="68" spans="1:17" ht="9" hidden="1" customHeight="1">
      <c r="A68" s="298"/>
      <c r="C68" s="489"/>
      <c r="D68" s="294"/>
      <c r="E68" s="294"/>
      <c r="F68" s="294"/>
      <c r="G68" s="294"/>
      <c r="H68" s="294"/>
      <c r="I68" s="294"/>
      <c r="J68" s="294"/>
      <c r="K68" s="294"/>
      <c r="L68" s="294"/>
      <c r="M68" s="293"/>
      <c r="N68" s="293"/>
      <c r="O68" s="293"/>
      <c r="P68" s="293"/>
      <c r="Q68" s="293"/>
    </row>
    <row r="69" spans="1:17" ht="9" hidden="1" customHeight="1">
      <c r="A69" s="292"/>
      <c r="C69" s="489"/>
      <c r="D69" s="294"/>
      <c r="E69" s="294"/>
      <c r="F69" s="294"/>
      <c r="G69" s="294"/>
      <c r="H69" s="294"/>
      <c r="I69" s="294"/>
      <c r="J69" s="294"/>
      <c r="K69" s="294"/>
      <c r="L69" s="294"/>
      <c r="M69" s="293"/>
      <c r="N69" s="293"/>
      <c r="O69" s="293"/>
      <c r="P69" s="293"/>
      <c r="Q69" s="293"/>
    </row>
    <row r="70" spans="1:17" ht="9" hidden="1" customHeight="1">
      <c r="A70" s="292"/>
      <c r="C70" s="489"/>
      <c r="D70" s="294"/>
      <c r="E70" s="294"/>
      <c r="F70" s="294"/>
      <c r="G70" s="294"/>
      <c r="H70" s="294"/>
      <c r="I70" s="294"/>
      <c r="J70" s="294"/>
      <c r="K70" s="294"/>
      <c r="L70" s="294"/>
      <c r="M70" s="293"/>
      <c r="N70" s="293"/>
      <c r="O70" s="293"/>
      <c r="P70" s="293"/>
      <c r="Q70" s="293"/>
    </row>
    <row r="71" spans="1:17" ht="9" hidden="1" customHeight="1">
      <c r="A71" s="292"/>
      <c r="C71" s="489"/>
      <c r="D71" s="294"/>
      <c r="E71" s="294"/>
      <c r="F71" s="294"/>
      <c r="G71" s="294"/>
      <c r="H71" s="294"/>
      <c r="I71" s="294"/>
      <c r="J71" s="294"/>
      <c r="K71" s="294"/>
      <c r="L71" s="294"/>
      <c r="M71" s="293"/>
      <c r="N71" s="293"/>
      <c r="O71" s="293"/>
      <c r="P71" s="293"/>
      <c r="Q71" s="293"/>
    </row>
    <row r="72" spans="1:17" ht="9" hidden="1" customHeight="1">
      <c r="A72" s="292"/>
      <c r="C72" s="489"/>
      <c r="D72" s="294"/>
      <c r="E72" s="294"/>
      <c r="F72" s="294"/>
      <c r="G72" s="294"/>
      <c r="H72" s="294"/>
      <c r="I72" s="294"/>
      <c r="J72" s="294"/>
      <c r="K72" s="294"/>
      <c r="L72" s="294"/>
      <c r="M72" s="293"/>
      <c r="N72" s="293"/>
      <c r="O72" s="293"/>
      <c r="P72" s="293"/>
      <c r="Q72" s="293"/>
    </row>
    <row r="73" spans="1:17" ht="9" hidden="1" customHeight="1">
      <c r="A73" s="296"/>
      <c r="C73" s="489"/>
      <c r="D73" s="294"/>
      <c r="E73" s="294"/>
      <c r="F73" s="294"/>
      <c r="G73" s="294"/>
      <c r="H73" s="294"/>
      <c r="I73" s="294"/>
      <c r="J73" s="294"/>
      <c r="K73" s="294"/>
      <c r="L73" s="294"/>
      <c r="M73" s="293"/>
      <c r="N73" s="293"/>
      <c r="O73" s="293"/>
      <c r="P73" s="293"/>
      <c r="Q73" s="293"/>
    </row>
    <row r="74" spans="1:17" ht="9" hidden="1" customHeight="1">
      <c r="A74" s="298"/>
      <c r="C74" s="489"/>
      <c r="D74" s="294"/>
      <c r="E74" s="294"/>
      <c r="F74" s="294"/>
      <c r="G74" s="294"/>
      <c r="H74" s="294"/>
      <c r="I74" s="294"/>
      <c r="J74" s="294"/>
      <c r="K74" s="294"/>
      <c r="L74" s="294"/>
      <c r="M74" s="293"/>
      <c r="N74" s="293"/>
      <c r="O74" s="293"/>
      <c r="P74" s="293"/>
      <c r="Q74" s="293"/>
    </row>
    <row r="75" spans="1:17" ht="9" hidden="1" customHeight="1">
      <c r="A75" s="292"/>
      <c r="C75" s="489"/>
      <c r="D75" s="294"/>
      <c r="E75" s="294"/>
      <c r="F75" s="294"/>
      <c r="G75" s="294"/>
      <c r="H75" s="294"/>
      <c r="I75" s="294"/>
      <c r="J75" s="294"/>
      <c r="K75" s="294"/>
      <c r="L75" s="294"/>
      <c r="M75" s="293"/>
      <c r="N75" s="293"/>
      <c r="O75" s="293"/>
      <c r="P75" s="293"/>
      <c r="Q75" s="293"/>
    </row>
    <row r="76" spans="1:17" ht="9" hidden="1" customHeight="1">
      <c r="A76" s="292"/>
      <c r="C76" s="489"/>
      <c r="D76" s="294"/>
      <c r="E76" s="294"/>
      <c r="F76" s="294"/>
      <c r="G76" s="294"/>
      <c r="H76" s="294"/>
      <c r="I76" s="294"/>
      <c r="J76" s="294"/>
      <c r="K76" s="294"/>
      <c r="L76" s="294"/>
      <c r="M76" s="293"/>
      <c r="N76" s="293"/>
      <c r="O76" s="293"/>
      <c r="P76" s="293"/>
      <c r="Q76" s="293"/>
    </row>
    <row r="77" spans="1:17" ht="9" hidden="1" customHeight="1">
      <c r="A77" s="292"/>
      <c r="C77" s="489"/>
      <c r="D77" s="294"/>
      <c r="E77" s="294"/>
      <c r="F77" s="294"/>
      <c r="G77" s="294"/>
      <c r="H77" s="294"/>
      <c r="I77" s="294"/>
      <c r="J77" s="294"/>
      <c r="K77" s="294"/>
      <c r="L77" s="294"/>
      <c r="M77" s="293"/>
      <c r="N77" s="293"/>
      <c r="O77" s="293"/>
      <c r="P77" s="293"/>
      <c r="Q77" s="293"/>
    </row>
    <row r="78" spans="1:17" ht="9" hidden="1" customHeight="1">
      <c r="A78" s="292"/>
      <c r="C78" s="489"/>
      <c r="D78" s="294"/>
      <c r="E78" s="294"/>
      <c r="F78" s="294"/>
      <c r="G78" s="294"/>
      <c r="H78" s="294"/>
      <c r="I78" s="294"/>
      <c r="J78" s="294"/>
      <c r="K78" s="294"/>
      <c r="L78" s="294"/>
      <c r="M78" s="293"/>
      <c r="N78" s="293"/>
      <c r="O78" s="293"/>
      <c r="P78" s="293"/>
      <c r="Q78" s="293"/>
    </row>
    <row r="79" spans="1:17" hidden="1">
      <c r="A79" s="292"/>
      <c r="C79" s="490"/>
      <c r="D79" s="245"/>
      <c r="E79" s="245"/>
      <c r="F79" s="245"/>
      <c r="G79" s="245"/>
      <c r="H79" s="245"/>
      <c r="I79" s="245"/>
      <c r="J79" s="245"/>
      <c r="K79" s="245"/>
      <c r="L79" s="245"/>
    </row>
    <row r="80" spans="1:17" hidden="1">
      <c r="A80" s="292"/>
      <c r="C80" s="490"/>
      <c r="D80" s="245"/>
      <c r="E80" s="245"/>
      <c r="F80" s="245"/>
      <c r="G80" s="245"/>
      <c r="H80" s="245"/>
      <c r="I80" s="245"/>
      <c r="J80" s="245"/>
      <c r="K80" s="245"/>
      <c r="L80" s="245"/>
    </row>
    <row r="81" spans="1:12" hidden="1">
      <c r="A81" s="292"/>
      <c r="C81" s="490"/>
      <c r="D81" s="245"/>
      <c r="E81" s="245"/>
      <c r="F81" s="245"/>
      <c r="G81" s="245"/>
      <c r="H81" s="245"/>
      <c r="I81" s="245"/>
      <c r="J81" s="245"/>
      <c r="K81" s="245"/>
      <c r="L81" s="245"/>
    </row>
    <row r="82" spans="1:12" hidden="1">
      <c r="A82" s="292"/>
      <c r="C82" s="490"/>
      <c r="D82" s="245"/>
      <c r="E82" s="245"/>
      <c r="F82" s="245"/>
      <c r="G82" s="245"/>
      <c r="H82" s="245"/>
      <c r="I82" s="245"/>
      <c r="J82" s="245"/>
      <c r="K82" s="245"/>
      <c r="L82" s="245"/>
    </row>
    <row r="83" spans="1:12" hidden="1">
      <c r="A83" s="296"/>
      <c r="C83" s="490"/>
      <c r="D83" s="245"/>
      <c r="E83" s="245"/>
      <c r="F83" s="245"/>
      <c r="G83" s="245"/>
      <c r="H83" s="245"/>
      <c r="I83" s="245"/>
      <c r="J83" s="245"/>
      <c r="K83" s="245"/>
      <c r="L83" s="245"/>
    </row>
    <row r="84" spans="1:12" hidden="1">
      <c r="A84" s="298"/>
      <c r="C84" s="490"/>
      <c r="D84" s="245"/>
      <c r="E84" s="245"/>
      <c r="F84" s="245"/>
      <c r="G84" s="245"/>
      <c r="H84" s="245"/>
      <c r="I84" s="245"/>
      <c r="J84" s="245"/>
      <c r="K84" s="245"/>
      <c r="L84" s="245"/>
    </row>
    <row r="85" spans="1:12" hidden="1">
      <c r="A85" s="292"/>
      <c r="C85" s="490"/>
      <c r="D85" s="245"/>
      <c r="E85" s="245"/>
      <c r="F85" s="245"/>
      <c r="G85" s="245"/>
      <c r="H85" s="245"/>
      <c r="I85" s="245"/>
      <c r="J85" s="245"/>
      <c r="K85" s="245"/>
      <c r="L85" s="245"/>
    </row>
    <row r="86" spans="1:12" hidden="1">
      <c r="A86" s="292"/>
      <c r="C86" s="490"/>
      <c r="D86" s="245"/>
      <c r="E86" s="245"/>
      <c r="F86" s="245"/>
      <c r="G86" s="245"/>
      <c r="H86" s="245"/>
      <c r="I86" s="245"/>
      <c r="J86" s="245"/>
      <c r="K86" s="245"/>
      <c r="L86" s="245"/>
    </row>
    <row r="87" spans="1:12" hidden="1">
      <c r="A87" s="292"/>
      <c r="C87" s="490"/>
      <c r="D87" s="245"/>
      <c r="E87" s="245"/>
      <c r="F87" s="245"/>
      <c r="G87" s="245"/>
      <c r="H87" s="245"/>
      <c r="I87" s="245"/>
      <c r="J87" s="245"/>
      <c r="K87" s="245"/>
      <c r="L87" s="245"/>
    </row>
    <row r="88" spans="1:12" hidden="1">
      <c r="A88" s="292"/>
      <c r="C88" s="490"/>
      <c r="D88" s="245"/>
      <c r="E88" s="245"/>
      <c r="F88" s="245"/>
      <c r="G88" s="245"/>
      <c r="H88" s="245"/>
      <c r="I88" s="245"/>
      <c r="J88" s="245"/>
      <c r="K88" s="245"/>
      <c r="L88" s="245"/>
    </row>
    <row r="89" spans="1:12" hidden="1">
      <c r="A89" s="292"/>
      <c r="C89" s="490"/>
      <c r="D89" s="245"/>
      <c r="E89" s="245"/>
      <c r="F89" s="245"/>
      <c r="G89" s="245"/>
      <c r="H89" s="245"/>
      <c r="I89" s="245"/>
      <c r="J89" s="245"/>
      <c r="K89" s="245"/>
      <c r="L89" s="245"/>
    </row>
    <row r="90" spans="1:12" hidden="1">
      <c r="A90" s="292"/>
      <c r="C90" s="490"/>
      <c r="D90" s="245"/>
      <c r="E90" s="245"/>
      <c r="F90" s="245"/>
      <c r="G90" s="245"/>
      <c r="H90" s="245"/>
      <c r="I90" s="245"/>
      <c r="J90" s="245"/>
      <c r="K90" s="245"/>
      <c r="L90" s="245"/>
    </row>
    <row r="91" spans="1:12" hidden="1">
      <c r="A91" s="292"/>
      <c r="C91" s="490"/>
      <c r="D91" s="245"/>
      <c r="E91" s="245"/>
      <c r="F91" s="245"/>
      <c r="G91" s="245"/>
      <c r="H91" s="245"/>
      <c r="I91" s="245"/>
      <c r="J91" s="245"/>
      <c r="K91" s="245"/>
      <c r="L91" s="245"/>
    </row>
    <row r="92" spans="1:12" hidden="1">
      <c r="A92" s="292"/>
      <c r="C92" s="490"/>
      <c r="D92" s="245"/>
      <c r="E92" s="245"/>
      <c r="F92" s="245"/>
      <c r="G92" s="245"/>
      <c r="H92" s="245"/>
      <c r="I92" s="245"/>
      <c r="J92" s="245"/>
      <c r="K92" s="245"/>
      <c r="L92" s="245"/>
    </row>
    <row r="93" spans="1:12" hidden="1">
      <c r="A93" s="292"/>
      <c r="C93" s="490"/>
      <c r="D93" s="245"/>
      <c r="E93" s="245"/>
      <c r="F93" s="245"/>
      <c r="G93" s="245"/>
      <c r="H93" s="245"/>
      <c r="I93" s="245"/>
      <c r="J93" s="245"/>
      <c r="K93" s="245"/>
      <c r="L93" s="245"/>
    </row>
    <row r="94" spans="1:12" hidden="1">
      <c r="A94" s="298"/>
      <c r="C94" s="490"/>
      <c r="D94" s="245"/>
      <c r="E94" s="245"/>
      <c r="F94" s="245"/>
      <c r="G94" s="245"/>
      <c r="H94" s="245"/>
      <c r="I94" s="245"/>
      <c r="J94" s="245"/>
      <c r="K94" s="245"/>
      <c r="L94" s="245"/>
    </row>
    <row r="95" spans="1:12" hidden="1">
      <c r="A95" s="292"/>
      <c r="C95" s="490"/>
      <c r="D95" s="245"/>
      <c r="E95" s="245"/>
      <c r="F95" s="245"/>
      <c r="G95" s="245"/>
      <c r="H95" s="245"/>
      <c r="I95" s="245"/>
      <c r="J95" s="245"/>
      <c r="K95" s="245"/>
      <c r="L95" s="245"/>
    </row>
    <row r="96" spans="1:12" hidden="1">
      <c r="A96" s="292"/>
      <c r="C96" s="490"/>
      <c r="D96" s="245"/>
      <c r="E96" s="245"/>
      <c r="F96" s="245"/>
      <c r="G96" s="245"/>
      <c r="H96" s="245"/>
      <c r="I96" s="245"/>
      <c r="J96" s="245"/>
      <c r="K96" s="245"/>
      <c r="L96" s="245"/>
    </row>
    <row r="97" spans="1:12" hidden="1">
      <c r="A97" s="292"/>
      <c r="C97" s="490"/>
      <c r="D97" s="245"/>
      <c r="E97" s="245"/>
      <c r="F97" s="245"/>
      <c r="G97" s="245"/>
      <c r="H97" s="245"/>
      <c r="I97" s="245"/>
      <c r="J97" s="245"/>
      <c r="K97" s="245"/>
      <c r="L97" s="245"/>
    </row>
    <row r="98" spans="1:12" hidden="1">
      <c r="A98" s="299"/>
      <c r="C98" s="490"/>
      <c r="D98" s="245"/>
      <c r="E98" s="245"/>
      <c r="F98" s="245"/>
      <c r="G98" s="245"/>
      <c r="H98" s="245"/>
      <c r="I98" s="245"/>
      <c r="J98" s="245"/>
      <c r="K98" s="245"/>
      <c r="L98" s="245"/>
    </row>
    <row r="99" spans="1:12" hidden="1">
      <c r="A99" s="299"/>
      <c r="C99" s="490"/>
      <c r="D99" s="245"/>
      <c r="E99" s="245"/>
      <c r="F99" s="245"/>
      <c r="G99" s="245"/>
      <c r="H99" s="245"/>
      <c r="I99" s="245"/>
      <c r="J99" s="245"/>
      <c r="K99" s="245"/>
      <c r="L99" s="245"/>
    </row>
    <row r="100" spans="1:12" hidden="1">
      <c r="A100" s="299"/>
      <c r="C100" s="490"/>
      <c r="D100" s="245"/>
      <c r="E100" s="245"/>
      <c r="F100" s="245"/>
      <c r="G100" s="245"/>
      <c r="H100" s="245"/>
      <c r="I100" s="245"/>
      <c r="J100" s="245"/>
      <c r="K100" s="245"/>
      <c r="L100" s="245"/>
    </row>
    <row r="101" spans="1:12" hidden="1">
      <c r="A101" s="299"/>
      <c r="C101" s="490"/>
      <c r="D101" s="245"/>
      <c r="E101" s="245"/>
      <c r="F101" s="245"/>
      <c r="G101" s="245"/>
      <c r="H101" s="245"/>
      <c r="I101" s="245"/>
      <c r="J101" s="245"/>
      <c r="K101" s="245"/>
      <c r="L101" s="245"/>
    </row>
    <row r="102" spans="1:12" hidden="1">
      <c r="A102" s="299"/>
      <c r="C102" s="490"/>
      <c r="D102" s="245"/>
      <c r="E102" s="245"/>
      <c r="F102" s="245"/>
      <c r="G102" s="245"/>
      <c r="H102" s="245"/>
      <c r="I102" s="245"/>
      <c r="J102" s="245"/>
      <c r="K102" s="245"/>
      <c r="L102" s="245"/>
    </row>
    <row r="103" spans="1:12" hidden="1">
      <c r="A103" s="299"/>
      <c r="C103" s="490"/>
      <c r="D103" s="245"/>
      <c r="E103" s="245"/>
      <c r="F103" s="245"/>
      <c r="G103" s="245"/>
      <c r="H103" s="245"/>
      <c r="I103" s="245"/>
      <c r="J103" s="245"/>
      <c r="K103" s="245"/>
      <c r="L103" s="245"/>
    </row>
    <row r="104" spans="1:12" hidden="1">
      <c r="A104" s="299"/>
      <c r="C104" s="490"/>
      <c r="D104" s="245"/>
      <c r="E104" s="245"/>
      <c r="F104" s="245"/>
      <c r="G104" s="245"/>
      <c r="H104" s="245"/>
      <c r="I104" s="245"/>
      <c r="J104" s="245"/>
      <c r="K104" s="245"/>
      <c r="L104" s="245"/>
    </row>
    <row r="105" spans="1:12" hidden="1">
      <c r="A105" s="299"/>
      <c r="C105" s="490"/>
      <c r="D105" s="245"/>
      <c r="E105" s="245"/>
      <c r="F105" s="245"/>
      <c r="G105" s="245"/>
      <c r="H105" s="245"/>
      <c r="I105" s="245"/>
      <c r="J105" s="245"/>
      <c r="K105" s="245"/>
      <c r="L105" s="245"/>
    </row>
    <row r="106" spans="1:12" hidden="1">
      <c r="A106" s="299"/>
      <c r="C106" s="490"/>
      <c r="D106" s="245"/>
      <c r="E106" s="245"/>
      <c r="F106" s="245"/>
      <c r="G106" s="245"/>
      <c r="H106" s="245"/>
      <c r="I106" s="245"/>
      <c r="J106" s="245"/>
      <c r="K106" s="245"/>
      <c r="L106" s="245"/>
    </row>
    <row r="107" spans="1:12" hidden="1">
      <c r="A107" s="300"/>
      <c r="C107" s="490"/>
      <c r="D107" s="245"/>
      <c r="E107" s="245"/>
      <c r="F107" s="245"/>
      <c r="G107" s="245"/>
      <c r="H107" s="245"/>
      <c r="I107" s="245"/>
      <c r="J107" s="245"/>
      <c r="K107" s="245"/>
      <c r="L107" s="245"/>
    </row>
    <row r="108" spans="1:12" hidden="1">
      <c r="A108" s="300"/>
      <c r="C108" s="490"/>
      <c r="D108" s="245"/>
      <c r="E108" s="245"/>
      <c r="F108" s="245"/>
      <c r="G108" s="245"/>
      <c r="H108" s="245"/>
      <c r="I108" s="245"/>
      <c r="J108" s="245"/>
      <c r="K108" s="245"/>
      <c r="L108" s="245"/>
    </row>
    <row r="109" spans="1:12" hidden="1">
      <c r="A109" s="300"/>
      <c r="C109" s="490"/>
      <c r="D109" s="245"/>
      <c r="E109" s="245"/>
      <c r="F109" s="245"/>
      <c r="G109" s="245"/>
      <c r="H109" s="245"/>
      <c r="I109" s="245"/>
      <c r="J109" s="245"/>
      <c r="K109" s="245"/>
      <c r="L109" s="245"/>
    </row>
    <row r="110" spans="1:12" hidden="1">
      <c r="A110" s="300"/>
      <c r="C110" s="490"/>
      <c r="D110" s="245"/>
      <c r="E110" s="245"/>
      <c r="F110" s="245"/>
      <c r="G110" s="245"/>
      <c r="H110" s="245"/>
      <c r="I110" s="245"/>
      <c r="J110" s="245"/>
      <c r="K110" s="245"/>
      <c r="L110" s="245"/>
    </row>
    <row r="111" spans="1:12" hidden="1">
      <c r="A111" s="300"/>
      <c r="C111" s="490"/>
      <c r="D111" s="245"/>
      <c r="E111" s="245"/>
      <c r="F111" s="245"/>
      <c r="G111" s="245"/>
      <c r="H111" s="245"/>
      <c r="I111" s="245"/>
      <c r="J111" s="245"/>
      <c r="K111" s="245"/>
      <c r="L111" s="245"/>
    </row>
    <row r="112" spans="1:12" hidden="1">
      <c r="A112" s="300"/>
      <c r="C112" s="490"/>
      <c r="D112" s="245"/>
      <c r="E112" s="245"/>
      <c r="F112" s="245"/>
      <c r="G112" s="245"/>
      <c r="H112" s="245"/>
      <c r="I112" s="245"/>
      <c r="J112" s="245"/>
      <c r="K112" s="245"/>
      <c r="L112" s="245"/>
    </row>
    <row r="113" spans="1:12" hidden="1">
      <c r="A113" s="300"/>
      <c r="C113" s="490"/>
      <c r="D113" s="245"/>
      <c r="E113" s="245"/>
      <c r="F113" s="245"/>
      <c r="G113" s="245"/>
      <c r="H113" s="245"/>
      <c r="I113" s="245"/>
      <c r="J113" s="245"/>
      <c r="K113" s="245"/>
      <c r="L113" s="245"/>
    </row>
    <row r="114" spans="1:12" hidden="1">
      <c r="A114" s="300"/>
      <c r="C114" s="490"/>
      <c r="D114" s="245"/>
      <c r="E114" s="245"/>
      <c r="F114" s="245"/>
      <c r="G114" s="245"/>
      <c r="H114" s="245"/>
      <c r="I114" s="245"/>
      <c r="J114" s="245"/>
      <c r="K114" s="245"/>
      <c r="L114" s="245"/>
    </row>
    <row r="115" spans="1:12" hidden="1">
      <c r="A115" s="300"/>
      <c r="C115" s="490"/>
      <c r="D115" s="245"/>
      <c r="E115" s="245"/>
      <c r="F115" s="245"/>
      <c r="G115" s="245"/>
      <c r="H115" s="245"/>
      <c r="I115" s="245"/>
      <c r="J115" s="245"/>
      <c r="K115" s="245"/>
      <c r="L115" s="245"/>
    </row>
    <row r="116" spans="1:12" hidden="1">
      <c r="A116" s="300"/>
      <c r="C116" s="490"/>
      <c r="D116" s="245"/>
      <c r="E116" s="245"/>
      <c r="F116" s="245"/>
      <c r="G116" s="245"/>
      <c r="H116" s="245"/>
      <c r="I116" s="245"/>
      <c r="J116" s="245"/>
      <c r="K116" s="245"/>
      <c r="L116" s="245"/>
    </row>
    <row r="117" spans="1:12" hidden="1">
      <c r="A117" s="300"/>
      <c r="C117" s="490"/>
      <c r="D117" s="245"/>
      <c r="E117" s="245"/>
      <c r="F117" s="245"/>
      <c r="G117" s="245"/>
      <c r="H117" s="245"/>
      <c r="I117" s="245"/>
      <c r="J117" s="245"/>
      <c r="K117" s="245"/>
      <c r="L117" s="245"/>
    </row>
    <row r="118" spans="1:12" hidden="1">
      <c r="A118" s="300"/>
      <c r="C118" s="490"/>
      <c r="D118" s="245"/>
      <c r="E118" s="245"/>
      <c r="F118" s="245"/>
      <c r="G118" s="245"/>
      <c r="H118" s="245"/>
      <c r="I118" s="245"/>
      <c r="J118" s="245"/>
      <c r="K118" s="245"/>
      <c r="L118" s="245"/>
    </row>
    <row r="119" spans="1:12" hidden="1">
      <c r="A119" s="300"/>
      <c r="C119" s="490"/>
      <c r="D119" s="245"/>
      <c r="E119" s="245"/>
      <c r="F119" s="245"/>
      <c r="G119" s="245"/>
      <c r="H119" s="245"/>
      <c r="I119" s="245"/>
      <c r="J119" s="245"/>
      <c r="K119" s="245"/>
      <c r="L119" s="245"/>
    </row>
    <row r="120" spans="1:12" hidden="1">
      <c r="A120" s="300"/>
    </row>
    <row r="121" spans="1:12" hidden="1">
      <c r="A121" s="300"/>
    </row>
    <row r="122" spans="1:12" hidden="1">
      <c r="A122" s="300"/>
    </row>
    <row r="123" spans="1:12" hidden="1">
      <c r="A123" s="300"/>
    </row>
    <row r="124" spans="1:12" hidden="1">
      <c r="A124" s="300"/>
    </row>
    <row r="125" spans="1:12" hidden="1">
      <c r="A125" s="300"/>
    </row>
    <row r="126" spans="1:12" hidden="1">
      <c r="A126" s="300"/>
    </row>
    <row r="127" spans="1:12" hidden="1">
      <c r="A127" s="300"/>
    </row>
    <row r="128" spans="1:12" hidden="1">
      <c r="A128" s="300"/>
    </row>
    <row r="129" spans="1:1" hidden="1">
      <c r="A129" s="300"/>
    </row>
    <row r="130" spans="1:1" hidden="1">
      <c r="A130" s="300"/>
    </row>
    <row r="131" spans="1:1" hidden="1">
      <c r="A131" s="300"/>
    </row>
    <row r="132" spans="1:1" hidden="1">
      <c r="A132" s="300"/>
    </row>
    <row r="133" spans="1:1" hidden="1">
      <c r="A133" s="300"/>
    </row>
    <row r="134" spans="1:1" hidden="1">
      <c r="A134" s="300"/>
    </row>
    <row r="135" spans="1:1" hidden="1">
      <c r="A135" s="300"/>
    </row>
    <row r="136" spans="1:1" hidden="1">
      <c r="A136" s="300"/>
    </row>
    <row r="137" spans="1:1" hidden="1">
      <c r="A137" s="300"/>
    </row>
    <row r="138" spans="1:1" hidden="1">
      <c r="A138" s="300"/>
    </row>
    <row r="139" spans="1:1" hidden="1">
      <c r="A139" s="300"/>
    </row>
    <row r="140" spans="1:1" hidden="1">
      <c r="A140" s="300"/>
    </row>
    <row r="141" spans="1:1" hidden="1">
      <c r="A141" s="300"/>
    </row>
    <row r="142" spans="1:1" hidden="1">
      <c r="A142" s="300"/>
    </row>
    <row r="143" spans="1:1" hidden="1">
      <c r="A143" s="300"/>
    </row>
    <row r="144" spans="1:1" hidden="1">
      <c r="A144" s="300"/>
    </row>
    <row r="145" spans="1:1" hidden="1">
      <c r="A145" s="300"/>
    </row>
    <row r="146" spans="1:1" hidden="1">
      <c r="A146" s="300"/>
    </row>
    <row r="147" spans="1:1" hidden="1">
      <c r="A147" s="300"/>
    </row>
    <row r="148" spans="1:1" hidden="1">
      <c r="A148" s="300"/>
    </row>
    <row r="149" spans="1:1" hidden="1">
      <c r="A149" s="300"/>
    </row>
    <row r="150" spans="1:1" hidden="1">
      <c r="A150" s="300"/>
    </row>
    <row r="151" spans="1:1" hidden="1">
      <c r="A151" s="300"/>
    </row>
    <row r="152" spans="1:1" hidden="1">
      <c r="A152" s="300"/>
    </row>
    <row r="153" spans="1:1" hidden="1">
      <c r="A153" s="300"/>
    </row>
    <row r="154" spans="1:1" hidden="1">
      <c r="A154" s="300"/>
    </row>
    <row r="155" spans="1:1" hidden="1">
      <c r="A155" s="300"/>
    </row>
    <row r="156" spans="1:1" hidden="1">
      <c r="A156" s="300"/>
    </row>
    <row r="157" spans="1:1" hidden="1">
      <c r="A157" s="300"/>
    </row>
    <row r="158" spans="1:1" hidden="1">
      <c r="A158" s="300"/>
    </row>
    <row r="159" spans="1:1" hidden="1">
      <c r="A159" s="300"/>
    </row>
    <row r="160" spans="1:1" hidden="1">
      <c r="A160" s="300"/>
    </row>
    <row r="161" spans="1:1" hidden="1">
      <c r="A161" s="300"/>
    </row>
    <row r="162" spans="1:1" hidden="1">
      <c r="A162" s="300"/>
    </row>
    <row r="163" spans="1:1" hidden="1">
      <c r="A163" s="300"/>
    </row>
    <row r="164" spans="1:1" hidden="1">
      <c r="A164" s="300"/>
    </row>
    <row r="165" spans="1:1" hidden="1">
      <c r="A165" s="300"/>
    </row>
    <row r="166" spans="1:1" hidden="1">
      <c r="A166" s="300"/>
    </row>
    <row r="167" spans="1:1" hidden="1">
      <c r="A167" s="300"/>
    </row>
    <row r="168" spans="1:1" hidden="1">
      <c r="A168" s="300"/>
    </row>
    <row r="169" spans="1:1" hidden="1">
      <c r="A169" s="300"/>
    </row>
    <row r="170" spans="1:1" hidden="1">
      <c r="A170" s="300"/>
    </row>
    <row r="171" spans="1:1" hidden="1">
      <c r="A171" s="300"/>
    </row>
    <row r="172" spans="1:1" hidden="1">
      <c r="A172" s="300"/>
    </row>
    <row r="173" spans="1:1" hidden="1">
      <c r="A173" s="300"/>
    </row>
    <row r="174" spans="1:1" hidden="1">
      <c r="A174" s="300"/>
    </row>
    <row r="175" spans="1:1" hidden="1">
      <c r="A175" s="300"/>
    </row>
    <row r="176" spans="1:1" hidden="1">
      <c r="A176" s="300"/>
    </row>
    <row r="177" spans="1:1" hidden="1">
      <c r="A177" s="300"/>
    </row>
    <row r="178" spans="1:1" hidden="1">
      <c r="A178" s="300"/>
    </row>
    <row r="179" spans="1:1" hidden="1">
      <c r="A179" s="300"/>
    </row>
    <row r="180" spans="1:1" hidden="1">
      <c r="A180" s="300"/>
    </row>
    <row r="181" spans="1:1" hidden="1">
      <c r="A181" s="300"/>
    </row>
    <row r="182" spans="1:1" hidden="1">
      <c r="A182" s="300"/>
    </row>
    <row r="183" spans="1:1" hidden="1">
      <c r="A183" s="300"/>
    </row>
    <row r="184" spans="1:1" hidden="1">
      <c r="A184" s="300"/>
    </row>
    <row r="185" spans="1:1" hidden="1">
      <c r="A185" s="300"/>
    </row>
    <row r="186" spans="1:1" hidden="1">
      <c r="A186" s="300"/>
    </row>
    <row r="187" spans="1:1" hidden="1">
      <c r="A187" s="300"/>
    </row>
    <row r="188" spans="1:1" hidden="1">
      <c r="A188" s="300"/>
    </row>
    <row r="189" spans="1:1" hidden="1">
      <c r="A189" s="300"/>
    </row>
    <row r="190" spans="1:1" hidden="1">
      <c r="A190" s="300"/>
    </row>
    <row r="191" spans="1:1" hidden="1">
      <c r="A191" s="300"/>
    </row>
    <row r="192" spans="1:1" hidden="1">
      <c r="A192" s="300"/>
    </row>
    <row r="193" spans="1:1" hidden="1">
      <c r="A193" s="300"/>
    </row>
    <row r="194" spans="1:1" hidden="1">
      <c r="A194" s="300"/>
    </row>
    <row r="195" spans="1:1" hidden="1">
      <c r="A195" s="300"/>
    </row>
    <row r="196" spans="1:1" hidden="1">
      <c r="A196" s="300"/>
    </row>
    <row r="197" spans="1:1" hidden="1">
      <c r="A197" s="300"/>
    </row>
    <row r="198" spans="1:1" hidden="1">
      <c r="A198" s="300"/>
    </row>
    <row r="199" spans="1:1" hidden="1">
      <c r="A199" s="300"/>
    </row>
    <row r="200" spans="1:1" hidden="1">
      <c r="A200" s="300"/>
    </row>
    <row r="201" spans="1:1" hidden="1">
      <c r="A201" s="300"/>
    </row>
    <row r="202" spans="1:1" hidden="1">
      <c r="A202" s="300"/>
    </row>
    <row r="203" spans="1:1" hidden="1">
      <c r="A203" s="300"/>
    </row>
    <row r="204" spans="1:1" hidden="1">
      <c r="A204" s="300"/>
    </row>
    <row r="205" spans="1:1" hidden="1">
      <c r="A205" s="300"/>
    </row>
    <row r="206" spans="1:1" hidden="1">
      <c r="A206" s="300"/>
    </row>
    <row r="207" spans="1:1" hidden="1">
      <c r="A207" s="300"/>
    </row>
    <row r="208" spans="1:1" hidden="1">
      <c r="A208" s="300"/>
    </row>
    <row r="209" spans="1:1" hidden="1">
      <c r="A209" s="300"/>
    </row>
    <row r="210" spans="1:1" hidden="1">
      <c r="A210" s="300"/>
    </row>
    <row r="211" spans="1:1" hidden="1">
      <c r="A211" s="300"/>
    </row>
    <row r="212" spans="1:1" hidden="1">
      <c r="A212" s="300"/>
    </row>
    <row r="213" spans="1:1" hidden="1">
      <c r="A213" s="300"/>
    </row>
    <row r="214" spans="1:1" hidden="1">
      <c r="A214" s="300"/>
    </row>
    <row r="215" spans="1:1" hidden="1">
      <c r="A215" s="300"/>
    </row>
    <row r="216" spans="1:1" hidden="1">
      <c r="A216" s="300"/>
    </row>
    <row r="217" spans="1:1" hidden="1">
      <c r="A217" s="300"/>
    </row>
    <row r="218" spans="1:1" hidden="1">
      <c r="A218" s="300"/>
    </row>
    <row r="219" spans="1:1" hidden="1">
      <c r="A219" s="300"/>
    </row>
    <row r="220" spans="1:1" hidden="1">
      <c r="A220" s="246"/>
    </row>
    <row r="221" spans="1:1" hidden="1">
      <c r="A221" s="246"/>
    </row>
    <row r="222" spans="1:1" hidden="1">
      <c r="A222" s="246"/>
    </row>
    <row r="223" spans="1:1" hidden="1">
      <c r="A223" s="246"/>
    </row>
    <row r="224" spans="1:1" hidden="1">
      <c r="A224" s="246"/>
    </row>
    <row r="225" spans="1:1" hidden="1">
      <c r="A225" s="246"/>
    </row>
    <row r="226" spans="1:1" hidden="1">
      <c r="A226" s="246"/>
    </row>
    <row r="227" spans="1:1" hidden="1">
      <c r="A227" s="246"/>
    </row>
    <row r="228" spans="1:1" hidden="1">
      <c r="A228" s="246"/>
    </row>
    <row r="229" spans="1:1" hidden="1">
      <c r="A229" s="246"/>
    </row>
    <row r="230" spans="1:1" hidden="1">
      <c r="A230" s="246"/>
    </row>
    <row r="231" spans="1:1" hidden="1">
      <c r="A231" s="246"/>
    </row>
    <row r="232" spans="1:1" hidden="1">
      <c r="A232" s="246"/>
    </row>
    <row r="233" spans="1:1" hidden="1">
      <c r="A233" s="246"/>
    </row>
    <row r="234" spans="1:1" hidden="1">
      <c r="A234" s="246"/>
    </row>
    <row r="235" spans="1:1" hidden="1">
      <c r="A235" s="246"/>
    </row>
    <row r="236" spans="1:1" hidden="1">
      <c r="A236" s="246"/>
    </row>
    <row r="237" spans="1:1" hidden="1">
      <c r="A237" s="246"/>
    </row>
    <row r="238" spans="1:1" hidden="1">
      <c r="A238" s="246"/>
    </row>
    <row r="239" spans="1:1" hidden="1">
      <c r="A239" s="246"/>
    </row>
    <row r="240" spans="1:1" hidden="1">
      <c r="A240" s="246"/>
    </row>
    <row r="241" spans="1:1" hidden="1">
      <c r="A241" s="246"/>
    </row>
    <row r="242" spans="1:1" hidden="1">
      <c r="A242" s="246"/>
    </row>
    <row r="243" spans="1:1" hidden="1">
      <c r="A243" s="246"/>
    </row>
    <row r="244" spans="1:1" hidden="1">
      <c r="A244" s="246"/>
    </row>
    <row r="245" spans="1:1" hidden="1">
      <c r="A245" s="246"/>
    </row>
    <row r="246" spans="1:1" hidden="1">
      <c r="A246" s="246"/>
    </row>
    <row r="247" spans="1:1" hidden="1">
      <c r="A247" s="246"/>
    </row>
    <row r="248" spans="1:1" hidden="1">
      <c r="A248" s="246"/>
    </row>
    <row r="249" spans="1:1" hidden="1">
      <c r="A249" s="246"/>
    </row>
    <row r="250" spans="1:1" hidden="1">
      <c r="A250" s="246"/>
    </row>
    <row r="251" spans="1:1" hidden="1">
      <c r="A251" s="246"/>
    </row>
    <row r="252" spans="1:1" hidden="1">
      <c r="A252" s="246"/>
    </row>
    <row r="253" spans="1:1" hidden="1">
      <c r="A253" s="246"/>
    </row>
    <row r="254" spans="1:1" hidden="1">
      <c r="A254" s="246"/>
    </row>
    <row r="255" spans="1:1" hidden="1">
      <c r="A255" s="246"/>
    </row>
    <row r="256" spans="1:1" hidden="1">
      <c r="A256" s="246"/>
    </row>
    <row r="257" spans="1:1" hidden="1">
      <c r="A257" s="246"/>
    </row>
    <row r="258" spans="1:1" hidden="1">
      <c r="A258" s="246"/>
    </row>
    <row r="259" spans="1:1" hidden="1">
      <c r="A259" s="246"/>
    </row>
    <row r="260" spans="1:1" hidden="1">
      <c r="A260" s="246"/>
    </row>
    <row r="261" spans="1:1" hidden="1">
      <c r="A261" s="246"/>
    </row>
    <row r="262" spans="1:1" hidden="1">
      <c r="A262" s="246"/>
    </row>
    <row r="263" spans="1:1" hidden="1">
      <c r="A263" s="246"/>
    </row>
    <row r="264" spans="1:1" hidden="1">
      <c r="A264" s="246"/>
    </row>
    <row r="265" spans="1:1" hidden="1">
      <c r="A265" s="246"/>
    </row>
    <row r="266" spans="1:1" hidden="1">
      <c r="A266" s="246"/>
    </row>
    <row r="267" spans="1:1" hidden="1">
      <c r="A267" s="246"/>
    </row>
    <row r="268" spans="1:1" hidden="1">
      <c r="A268" s="246"/>
    </row>
    <row r="269" spans="1:1" hidden="1">
      <c r="A269" s="246"/>
    </row>
    <row r="270" spans="1:1" hidden="1">
      <c r="A270" s="246"/>
    </row>
    <row r="271" spans="1:1" hidden="1">
      <c r="A271" s="246"/>
    </row>
    <row r="272" spans="1:1" hidden="1">
      <c r="A272" s="246"/>
    </row>
    <row r="273" spans="1:1" hidden="1">
      <c r="A273" s="246"/>
    </row>
    <row r="274" spans="1:1" hidden="1">
      <c r="A274" s="246"/>
    </row>
    <row r="275" spans="1:1" hidden="1">
      <c r="A275" s="246"/>
    </row>
    <row r="276" spans="1:1" hidden="1">
      <c r="A276" s="246"/>
    </row>
    <row r="277" spans="1:1" hidden="1">
      <c r="A277" s="246"/>
    </row>
    <row r="278" spans="1:1" hidden="1">
      <c r="A278" s="246"/>
    </row>
    <row r="279" spans="1:1" hidden="1">
      <c r="A279" s="246"/>
    </row>
    <row r="280" spans="1:1" hidden="1">
      <c r="A280" s="246"/>
    </row>
    <row r="281" spans="1:1" hidden="1">
      <c r="A281" s="246"/>
    </row>
    <row r="282" spans="1:1" hidden="1">
      <c r="A282" s="246"/>
    </row>
    <row r="283" spans="1:1" hidden="1">
      <c r="A283" s="246"/>
    </row>
    <row r="284" spans="1:1" hidden="1">
      <c r="A284" s="246"/>
    </row>
    <row r="285" spans="1:1" hidden="1">
      <c r="A285" s="246"/>
    </row>
    <row r="286" spans="1:1" hidden="1">
      <c r="A286" s="246"/>
    </row>
    <row r="287" spans="1:1" hidden="1">
      <c r="A287" s="246"/>
    </row>
    <row r="288" spans="1:1" hidden="1">
      <c r="A288" s="246"/>
    </row>
    <row r="289" spans="1:1" hidden="1">
      <c r="A289" s="246"/>
    </row>
    <row r="290" spans="1:1" hidden="1">
      <c r="A290" s="246"/>
    </row>
    <row r="291" spans="1:1" hidden="1">
      <c r="A291" s="246"/>
    </row>
    <row r="292" spans="1:1" hidden="1">
      <c r="A292" s="246"/>
    </row>
    <row r="293" spans="1:1" hidden="1">
      <c r="A293" s="246"/>
    </row>
    <row r="294" spans="1:1" hidden="1">
      <c r="A294" s="246"/>
    </row>
    <row r="295" spans="1:1" hidden="1">
      <c r="A295" s="246"/>
    </row>
    <row r="296" spans="1:1" hidden="1">
      <c r="A296" s="246"/>
    </row>
    <row r="297" spans="1:1" hidden="1">
      <c r="A297" s="246"/>
    </row>
    <row r="298" spans="1:1" hidden="1">
      <c r="A298" s="246"/>
    </row>
    <row r="299" spans="1:1" hidden="1">
      <c r="A299" s="246"/>
    </row>
    <row r="300" spans="1:1" hidden="1">
      <c r="A300" s="246"/>
    </row>
    <row r="301" spans="1:1" hidden="1">
      <c r="A301" s="246"/>
    </row>
    <row r="302" spans="1:1" hidden="1">
      <c r="A302" s="246"/>
    </row>
    <row r="303" spans="1:1" hidden="1">
      <c r="A303" s="246"/>
    </row>
    <row r="304" spans="1:1" hidden="1">
      <c r="A304" s="246"/>
    </row>
    <row r="305" spans="1:1" hidden="1">
      <c r="A305" s="246"/>
    </row>
    <row r="306" spans="1:1" hidden="1">
      <c r="A306" s="246"/>
    </row>
    <row r="307" spans="1:1" hidden="1">
      <c r="A307" s="246"/>
    </row>
    <row r="308" spans="1:1" hidden="1">
      <c r="A308" s="246"/>
    </row>
    <row r="309" spans="1:1" hidden="1">
      <c r="A309" s="246"/>
    </row>
    <row r="310" spans="1:1" hidden="1">
      <c r="A310" s="246"/>
    </row>
    <row r="311" spans="1:1" hidden="1">
      <c r="A311" s="246"/>
    </row>
    <row r="312" spans="1:1" hidden="1">
      <c r="A312" s="246"/>
    </row>
    <row r="313" spans="1:1" hidden="1">
      <c r="A313" s="246"/>
    </row>
    <row r="314" spans="1:1" hidden="1">
      <c r="A314" s="246"/>
    </row>
    <row r="315" spans="1:1" hidden="1">
      <c r="A315" s="246"/>
    </row>
    <row r="316" spans="1:1" hidden="1">
      <c r="A316" s="246"/>
    </row>
    <row r="317" spans="1:1" hidden="1">
      <c r="A317" s="246"/>
    </row>
    <row r="318" spans="1:1" hidden="1">
      <c r="A318" s="246"/>
    </row>
    <row r="319" spans="1:1" hidden="1">
      <c r="A319" s="246"/>
    </row>
    <row r="320" spans="1:1" hidden="1">
      <c r="A320" s="246"/>
    </row>
    <row r="321" spans="1:1" hidden="1">
      <c r="A321" s="246"/>
    </row>
    <row r="322" spans="1:1" hidden="1">
      <c r="A322" s="246"/>
    </row>
    <row r="323" spans="1:1" hidden="1">
      <c r="A323" s="246"/>
    </row>
    <row r="324" spans="1:1" hidden="1">
      <c r="A324" s="246"/>
    </row>
    <row r="325" spans="1:1" hidden="1">
      <c r="A325" s="246"/>
    </row>
    <row r="326" spans="1:1" hidden="1">
      <c r="A326" s="246"/>
    </row>
    <row r="327" spans="1:1" hidden="1">
      <c r="A327" s="246"/>
    </row>
    <row r="328" spans="1:1" hidden="1">
      <c r="A328" s="246"/>
    </row>
    <row r="329" spans="1:1" hidden="1">
      <c r="A329" s="246"/>
    </row>
    <row r="330" spans="1:1" hidden="1">
      <c r="A330" s="246"/>
    </row>
    <row r="331" spans="1:1" hidden="1">
      <c r="A331" s="246"/>
    </row>
    <row r="332" spans="1:1" hidden="1">
      <c r="A332" s="246"/>
    </row>
    <row r="333" spans="1:1" hidden="1">
      <c r="A333" s="246"/>
    </row>
    <row r="334" spans="1:1" hidden="1">
      <c r="A334" s="246"/>
    </row>
    <row r="335" spans="1:1" hidden="1">
      <c r="A335" s="246"/>
    </row>
    <row r="336" spans="1:1" hidden="1">
      <c r="A336" s="246"/>
    </row>
    <row r="337" spans="1:1" hidden="1">
      <c r="A337" s="246"/>
    </row>
    <row r="338" spans="1:1" hidden="1">
      <c r="A338" s="246"/>
    </row>
    <row r="339" spans="1:1" hidden="1">
      <c r="A339" s="246"/>
    </row>
    <row r="340" spans="1:1" hidden="1">
      <c r="A340" s="246"/>
    </row>
    <row r="341" spans="1:1" hidden="1">
      <c r="A341" s="246"/>
    </row>
    <row r="342" spans="1:1" hidden="1">
      <c r="A342" s="246"/>
    </row>
    <row r="343" spans="1:1" hidden="1">
      <c r="A343" s="246"/>
    </row>
    <row r="344" spans="1:1" hidden="1">
      <c r="A344" s="246"/>
    </row>
    <row r="345" spans="1:1" hidden="1">
      <c r="A345" s="246"/>
    </row>
    <row r="346" spans="1:1" hidden="1">
      <c r="A346" s="246"/>
    </row>
    <row r="347" spans="1:1" hidden="1">
      <c r="A347" s="246"/>
    </row>
    <row r="348" spans="1:1" hidden="1">
      <c r="A348" s="246"/>
    </row>
    <row r="349" spans="1:1" hidden="1">
      <c r="A349" s="246"/>
    </row>
    <row r="350" spans="1:1" hidden="1">
      <c r="A350" s="246"/>
    </row>
    <row r="351" spans="1:1" hidden="1">
      <c r="A351" s="246"/>
    </row>
    <row r="352" spans="1:1" hidden="1">
      <c r="A352" s="246"/>
    </row>
    <row r="353" spans="1:1" hidden="1">
      <c r="A353" s="246"/>
    </row>
    <row r="354" spans="1:1" hidden="1">
      <c r="A354" s="246"/>
    </row>
    <row r="355" spans="1:1" hidden="1">
      <c r="A355" s="246"/>
    </row>
    <row r="356" spans="1:1" hidden="1">
      <c r="A356" s="246"/>
    </row>
    <row r="357" spans="1:1" hidden="1">
      <c r="A357" s="246"/>
    </row>
    <row r="358" spans="1:1" hidden="1">
      <c r="A358" s="246"/>
    </row>
    <row r="359" spans="1:1" hidden="1">
      <c r="A359" s="246"/>
    </row>
    <row r="360" spans="1:1" hidden="1">
      <c r="A360" s="246"/>
    </row>
    <row r="361" spans="1:1" hidden="1">
      <c r="A361" s="246"/>
    </row>
    <row r="362" spans="1:1" hidden="1">
      <c r="A362" s="246"/>
    </row>
    <row r="363" spans="1:1" hidden="1">
      <c r="A363" s="246"/>
    </row>
    <row r="364" spans="1:1" hidden="1">
      <c r="A364" s="246"/>
    </row>
    <row r="365" spans="1:1" hidden="1">
      <c r="A365" s="246"/>
    </row>
    <row r="366" spans="1:1" hidden="1">
      <c r="A366" s="246"/>
    </row>
    <row r="367" spans="1:1" hidden="1">
      <c r="A367" s="246"/>
    </row>
    <row r="368" spans="1:1" hidden="1">
      <c r="A368" s="246"/>
    </row>
    <row r="369" spans="1:1" hidden="1">
      <c r="A369" s="246"/>
    </row>
    <row r="370" spans="1:1" hidden="1">
      <c r="A370" s="246"/>
    </row>
    <row r="371" spans="1:1" hidden="1">
      <c r="A371" s="246"/>
    </row>
    <row r="372" spans="1:1" hidden="1">
      <c r="A372" s="246"/>
    </row>
    <row r="373" spans="1:1" hidden="1">
      <c r="A373" s="246"/>
    </row>
    <row r="374" spans="1:1" hidden="1">
      <c r="A374" s="246"/>
    </row>
    <row r="375" spans="1:1" hidden="1">
      <c r="A375" s="246"/>
    </row>
    <row r="376" spans="1:1" hidden="1">
      <c r="A376" s="246"/>
    </row>
    <row r="377" spans="1:1" hidden="1">
      <c r="A377" s="246"/>
    </row>
    <row r="378" spans="1:1" hidden="1">
      <c r="A378" s="246"/>
    </row>
    <row r="379" spans="1:1" hidden="1">
      <c r="A379" s="246"/>
    </row>
    <row r="380" spans="1:1" hidden="1">
      <c r="A380" s="246"/>
    </row>
    <row r="381" spans="1:1" hidden="1">
      <c r="A381" s="246"/>
    </row>
    <row r="382" spans="1:1" hidden="1">
      <c r="A382" s="246"/>
    </row>
    <row r="383" spans="1:1" hidden="1">
      <c r="A383" s="246"/>
    </row>
    <row r="384" spans="1:1" hidden="1">
      <c r="A384" s="246"/>
    </row>
    <row r="385" spans="1:1" hidden="1">
      <c r="A385" s="246"/>
    </row>
    <row r="386" spans="1:1" hidden="1">
      <c r="A386" s="246"/>
    </row>
    <row r="387" spans="1:1" hidden="1">
      <c r="A387" s="246"/>
    </row>
    <row r="388" spans="1:1" hidden="1">
      <c r="A388" s="246"/>
    </row>
    <row r="389" spans="1:1" hidden="1">
      <c r="A389" s="246"/>
    </row>
    <row r="390" spans="1:1" hidden="1">
      <c r="A390" s="246"/>
    </row>
    <row r="391" spans="1:1" hidden="1">
      <c r="A391" s="246"/>
    </row>
    <row r="392" spans="1:1" hidden="1">
      <c r="A392" s="246"/>
    </row>
    <row r="393" spans="1:1" hidden="1">
      <c r="A393" s="246"/>
    </row>
    <row r="394" spans="1:1" hidden="1">
      <c r="A394" s="246"/>
    </row>
    <row r="395" spans="1:1" hidden="1">
      <c r="A395" s="246"/>
    </row>
    <row r="396" spans="1:1" hidden="1">
      <c r="A396" s="246"/>
    </row>
    <row r="397" spans="1:1" hidden="1">
      <c r="A397" s="246"/>
    </row>
    <row r="398" spans="1:1" hidden="1">
      <c r="A398" s="246"/>
    </row>
    <row r="399" spans="1:1" hidden="1">
      <c r="A399" s="246"/>
    </row>
    <row r="400" spans="1:1" hidden="1">
      <c r="A400" s="246"/>
    </row>
    <row r="401" spans="1:1" hidden="1">
      <c r="A401" s="246"/>
    </row>
    <row r="402" spans="1:1" hidden="1">
      <c r="A402" s="246"/>
    </row>
    <row r="403" spans="1:1" hidden="1">
      <c r="A403" s="246"/>
    </row>
    <row r="404" spans="1:1" hidden="1">
      <c r="A404" s="246"/>
    </row>
    <row r="405" spans="1:1" hidden="1">
      <c r="A405" s="246"/>
    </row>
    <row r="406" spans="1:1" hidden="1">
      <c r="A406" s="246"/>
    </row>
    <row r="407" spans="1:1" hidden="1">
      <c r="A407" s="246"/>
    </row>
    <row r="408" spans="1:1" hidden="1">
      <c r="A408" s="246"/>
    </row>
    <row r="409" spans="1:1" hidden="1">
      <c r="A409" s="246"/>
    </row>
    <row r="410" spans="1:1" hidden="1">
      <c r="A410" s="246"/>
    </row>
    <row r="411" spans="1:1" hidden="1">
      <c r="A411" s="246"/>
    </row>
    <row r="412" spans="1:1" hidden="1">
      <c r="A412" s="246"/>
    </row>
    <row r="413" spans="1:1" hidden="1">
      <c r="A413" s="246"/>
    </row>
    <row r="414" spans="1:1" hidden="1">
      <c r="A414" s="246"/>
    </row>
    <row r="415" spans="1:1" hidden="1">
      <c r="A415" s="246"/>
    </row>
    <row r="416" spans="1:1" hidden="1">
      <c r="A416" s="246"/>
    </row>
    <row r="417" spans="1:1" hidden="1">
      <c r="A417" s="246"/>
    </row>
    <row r="418" spans="1:1" hidden="1">
      <c r="A418" s="246"/>
    </row>
    <row r="419" spans="1:1" hidden="1">
      <c r="A419" s="246"/>
    </row>
    <row r="420" spans="1:1" hidden="1">
      <c r="A420" s="246"/>
    </row>
    <row r="421" spans="1:1" hidden="1">
      <c r="A421" s="246"/>
    </row>
    <row r="422" spans="1:1" hidden="1">
      <c r="A422" s="246"/>
    </row>
    <row r="423" spans="1:1" hidden="1">
      <c r="A423" s="246"/>
    </row>
    <row r="424" spans="1:1" hidden="1">
      <c r="A424" s="246"/>
    </row>
    <row r="425" spans="1:1" hidden="1">
      <c r="A425" s="246"/>
    </row>
    <row r="426" spans="1:1" hidden="1">
      <c r="A426" s="246"/>
    </row>
    <row r="427" spans="1:1" hidden="1">
      <c r="A427" s="246"/>
    </row>
    <row r="428" spans="1:1" hidden="1">
      <c r="A428" s="246"/>
    </row>
    <row r="429" spans="1:1" hidden="1">
      <c r="A429" s="246"/>
    </row>
    <row r="430" spans="1:1" hidden="1">
      <c r="A430" s="246"/>
    </row>
    <row r="431" spans="1:1" hidden="1">
      <c r="A431" s="246"/>
    </row>
    <row r="432" spans="1:1" hidden="1">
      <c r="A432" s="246"/>
    </row>
    <row r="433" spans="1:1" hidden="1">
      <c r="A433" s="246"/>
    </row>
    <row r="434" spans="1:1" hidden="1">
      <c r="A434" s="246"/>
    </row>
    <row r="435" spans="1:1" hidden="1">
      <c r="A435" s="246"/>
    </row>
    <row r="436" spans="1:1" hidden="1">
      <c r="A436" s="246"/>
    </row>
    <row r="437" spans="1:1" hidden="1">
      <c r="A437" s="246"/>
    </row>
    <row r="438" spans="1:1" hidden="1">
      <c r="A438" s="246"/>
    </row>
    <row r="439" spans="1:1" hidden="1">
      <c r="A439" s="246"/>
    </row>
    <row r="440" spans="1:1" hidden="1">
      <c r="A440" s="246"/>
    </row>
    <row r="441" spans="1:1" hidden="1">
      <c r="A441" s="246"/>
    </row>
    <row r="442" spans="1:1" hidden="1">
      <c r="A442" s="246"/>
    </row>
    <row r="443" spans="1:1" hidden="1">
      <c r="A443" s="246"/>
    </row>
    <row r="444" spans="1:1" hidden="1">
      <c r="A444" s="246"/>
    </row>
    <row r="445" spans="1:1" hidden="1">
      <c r="A445" s="246"/>
    </row>
    <row r="446" spans="1:1" hidden="1">
      <c r="A446" s="246"/>
    </row>
    <row r="447" spans="1:1" hidden="1">
      <c r="A447" s="246"/>
    </row>
    <row r="448" spans="1:1" hidden="1">
      <c r="A448" s="246"/>
    </row>
    <row r="449" spans="1:1" hidden="1">
      <c r="A449" s="246"/>
    </row>
    <row r="450" spans="1:1" hidden="1">
      <c r="A450" s="246"/>
    </row>
    <row r="451" spans="1:1" hidden="1">
      <c r="A451" s="246"/>
    </row>
    <row r="452" spans="1:1" hidden="1">
      <c r="A452" s="246"/>
    </row>
    <row r="453" spans="1:1" hidden="1">
      <c r="A453" s="246"/>
    </row>
    <row r="454" spans="1:1" hidden="1">
      <c r="A454" s="246"/>
    </row>
    <row r="455" spans="1:1" hidden="1">
      <c r="A455" s="246"/>
    </row>
    <row r="456" spans="1:1" hidden="1">
      <c r="A456" s="246"/>
    </row>
    <row r="457" spans="1:1" hidden="1">
      <c r="A457" s="246"/>
    </row>
    <row r="458" spans="1:1" hidden="1">
      <c r="A458" s="246"/>
    </row>
    <row r="459" spans="1:1" hidden="1">
      <c r="A459" s="246"/>
    </row>
    <row r="460" spans="1:1" hidden="1">
      <c r="A460" s="246"/>
    </row>
    <row r="461" spans="1:1" hidden="1">
      <c r="A461" s="246"/>
    </row>
    <row r="462" spans="1:1" hidden="1">
      <c r="A462" s="246"/>
    </row>
    <row r="463" spans="1:1" hidden="1">
      <c r="A463" s="246"/>
    </row>
    <row r="464" spans="1:1" hidden="1">
      <c r="A464" s="246"/>
    </row>
    <row r="465" spans="1:1" hidden="1">
      <c r="A465" s="246"/>
    </row>
    <row r="466" spans="1:1" hidden="1">
      <c r="A466" s="246"/>
    </row>
    <row r="467" spans="1:1" hidden="1">
      <c r="A467" s="246"/>
    </row>
    <row r="468" spans="1:1" hidden="1">
      <c r="A468" s="246"/>
    </row>
    <row r="469" spans="1:1" hidden="1">
      <c r="A469" s="246"/>
    </row>
    <row r="470" spans="1:1" hidden="1">
      <c r="A470" s="246"/>
    </row>
    <row r="471" spans="1:1" hidden="1">
      <c r="A471" s="246"/>
    </row>
    <row r="472" spans="1:1" hidden="1">
      <c r="A472" s="246"/>
    </row>
    <row r="473" spans="1:1" hidden="1">
      <c r="A473" s="246"/>
    </row>
    <row r="474" spans="1:1" hidden="1">
      <c r="A474" s="246"/>
    </row>
    <row r="475" spans="1:1" hidden="1">
      <c r="A475" s="246"/>
    </row>
    <row r="476" spans="1:1" hidden="1">
      <c r="A476" s="246"/>
    </row>
    <row r="477" spans="1:1" hidden="1">
      <c r="A477" s="246"/>
    </row>
    <row r="478" spans="1:1" hidden="1">
      <c r="A478" s="246"/>
    </row>
    <row r="479" spans="1:1" hidden="1">
      <c r="A479" s="246"/>
    </row>
    <row r="480" spans="1:1" hidden="1">
      <c r="A480" s="246"/>
    </row>
    <row r="481" spans="1:1" hidden="1">
      <c r="A481" s="246"/>
    </row>
    <row r="482" spans="1:1" hidden="1">
      <c r="A482" s="246"/>
    </row>
    <row r="483" spans="1:1" hidden="1">
      <c r="A483" s="246"/>
    </row>
    <row r="484" spans="1:1" hidden="1">
      <c r="A484" s="246"/>
    </row>
    <row r="485" spans="1:1" hidden="1">
      <c r="A485" s="246"/>
    </row>
    <row r="486" spans="1:1" hidden="1">
      <c r="A486" s="246"/>
    </row>
    <row r="487" spans="1:1" hidden="1">
      <c r="A487" s="246"/>
    </row>
    <row r="488" spans="1:1" hidden="1">
      <c r="A488" s="246"/>
    </row>
    <row r="489" spans="1:1" hidden="1">
      <c r="A489" s="246"/>
    </row>
    <row r="490" spans="1:1" hidden="1">
      <c r="A490" s="246"/>
    </row>
    <row r="491" spans="1:1" hidden="1">
      <c r="A491" s="246"/>
    </row>
    <row r="492" spans="1:1" hidden="1">
      <c r="A492" s="246"/>
    </row>
    <row r="493" spans="1:1" hidden="1">
      <c r="A493" s="246"/>
    </row>
    <row r="494" spans="1:1" hidden="1">
      <c r="A494" s="246"/>
    </row>
    <row r="495" spans="1:1" hidden="1">
      <c r="A495" s="246"/>
    </row>
    <row r="496" spans="1:1" hidden="1">
      <c r="A496" s="246"/>
    </row>
    <row r="497" spans="1:1" hidden="1">
      <c r="A497" s="246"/>
    </row>
    <row r="498" spans="1:1" hidden="1">
      <c r="A498" s="246"/>
    </row>
    <row r="499" spans="1:1" hidden="1">
      <c r="A499" s="246"/>
    </row>
    <row r="500" spans="1:1" hidden="1">
      <c r="A500" s="246"/>
    </row>
    <row r="501" spans="1:1" hidden="1">
      <c r="A501" s="246"/>
    </row>
    <row r="502" spans="1:1" hidden="1">
      <c r="A502" s="246"/>
    </row>
    <row r="503" spans="1:1" hidden="1">
      <c r="A503" s="246"/>
    </row>
    <row r="504" spans="1:1" hidden="1">
      <c r="A504" s="246"/>
    </row>
    <row r="505" spans="1:1" hidden="1">
      <c r="A505" s="246"/>
    </row>
    <row r="506" spans="1:1" hidden="1">
      <c r="A506" s="246"/>
    </row>
    <row r="507" spans="1:1" hidden="1">
      <c r="A507" s="246"/>
    </row>
    <row r="508" spans="1:1" hidden="1">
      <c r="A508" s="246"/>
    </row>
    <row r="509" spans="1:1" hidden="1">
      <c r="A509" s="246"/>
    </row>
    <row r="510" spans="1:1" hidden="1">
      <c r="A510" s="246"/>
    </row>
    <row r="511" spans="1:1" hidden="1">
      <c r="A511" s="246"/>
    </row>
    <row r="512" spans="1:1" hidden="1">
      <c r="A512" s="246"/>
    </row>
    <row r="513" spans="1:1" hidden="1">
      <c r="A513" s="246"/>
    </row>
    <row r="514" spans="1:1" hidden="1">
      <c r="A514" s="246"/>
    </row>
    <row r="515" spans="1:1" hidden="1">
      <c r="A515" s="246"/>
    </row>
    <row r="516" spans="1:1" hidden="1">
      <c r="A516" s="246"/>
    </row>
    <row r="517" spans="1:1" hidden="1">
      <c r="A517" s="246"/>
    </row>
    <row r="518" spans="1:1" hidden="1">
      <c r="A518" s="246"/>
    </row>
    <row r="519" spans="1:1" hidden="1">
      <c r="A519" s="246"/>
    </row>
    <row r="520" spans="1:1" hidden="1">
      <c r="A520" s="246"/>
    </row>
    <row r="521" spans="1:1" hidden="1">
      <c r="A521" s="246"/>
    </row>
    <row r="522" spans="1:1" hidden="1">
      <c r="A522" s="246"/>
    </row>
    <row r="523" spans="1:1" hidden="1">
      <c r="A523" s="246"/>
    </row>
    <row r="524" spans="1:1" hidden="1">
      <c r="A524" s="246"/>
    </row>
    <row r="525" spans="1:1" hidden="1">
      <c r="A525" s="246"/>
    </row>
    <row r="526" spans="1:1" hidden="1">
      <c r="A526" s="246"/>
    </row>
    <row r="527" spans="1:1" hidden="1">
      <c r="A527" s="246"/>
    </row>
    <row r="528" spans="1:1" hidden="1">
      <c r="A528" s="246"/>
    </row>
    <row r="529" spans="1:1" hidden="1">
      <c r="A529" s="246"/>
    </row>
    <row r="530" spans="1:1" hidden="1">
      <c r="A530" s="246"/>
    </row>
    <row r="531" spans="1:1" hidden="1">
      <c r="A531" s="246"/>
    </row>
    <row r="532" spans="1:1" hidden="1">
      <c r="A532" s="246"/>
    </row>
    <row r="533" spans="1:1" hidden="1">
      <c r="A533" s="246"/>
    </row>
    <row r="534" spans="1:1" hidden="1">
      <c r="A534" s="246"/>
    </row>
    <row r="535" spans="1:1" hidden="1">
      <c r="A535" s="246"/>
    </row>
    <row r="536" spans="1:1" hidden="1">
      <c r="A536" s="246"/>
    </row>
    <row r="537" spans="1:1" hidden="1">
      <c r="A537" s="246"/>
    </row>
    <row r="538" spans="1:1" hidden="1">
      <c r="A538" s="246"/>
    </row>
    <row r="539" spans="1:1" hidden="1">
      <c r="A539" s="246"/>
    </row>
    <row r="540" spans="1:1" hidden="1">
      <c r="A540" s="246"/>
    </row>
    <row r="541" spans="1:1" hidden="1">
      <c r="A541" s="246"/>
    </row>
    <row r="542" spans="1:1" hidden="1">
      <c r="A542" s="246"/>
    </row>
    <row r="543" spans="1:1" hidden="1">
      <c r="A543" s="246"/>
    </row>
    <row r="544" spans="1:1" hidden="1">
      <c r="A544" s="246"/>
    </row>
    <row r="545" spans="1:1" hidden="1">
      <c r="A545" s="246"/>
    </row>
    <row r="546" spans="1:1" hidden="1">
      <c r="A546" s="246"/>
    </row>
    <row r="547" spans="1:1" hidden="1">
      <c r="A547" s="246"/>
    </row>
    <row r="548" spans="1:1" hidden="1">
      <c r="A548" s="246"/>
    </row>
    <row r="549" spans="1:1" hidden="1">
      <c r="A549" s="246"/>
    </row>
    <row r="550" spans="1:1" hidden="1">
      <c r="A550" s="246"/>
    </row>
    <row r="551" spans="1:1" hidden="1">
      <c r="A551" s="246"/>
    </row>
    <row r="552" spans="1:1" hidden="1">
      <c r="A552" s="246"/>
    </row>
    <row r="553" spans="1:1" hidden="1">
      <c r="A553" s="246"/>
    </row>
    <row r="554" spans="1:1" hidden="1">
      <c r="A554" s="246"/>
    </row>
    <row r="555" spans="1:1" hidden="1">
      <c r="A555" s="246"/>
    </row>
    <row r="556" spans="1:1" hidden="1">
      <c r="A556" s="246"/>
    </row>
    <row r="557" spans="1:1" hidden="1">
      <c r="A557" s="246"/>
    </row>
    <row r="558" spans="1:1" hidden="1">
      <c r="A558" s="246"/>
    </row>
    <row r="559" spans="1:1" hidden="1">
      <c r="A559" s="246"/>
    </row>
    <row r="560" spans="1:1" hidden="1">
      <c r="A560" s="246"/>
    </row>
    <row r="561" spans="1:1" hidden="1">
      <c r="A561" s="246"/>
    </row>
    <row r="562" spans="1:1" hidden="1">
      <c r="A562" s="246"/>
    </row>
    <row r="563" spans="1:1" hidden="1">
      <c r="A563" s="246"/>
    </row>
    <row r="564" spans="1:1" hidden="1">
      <c r="A564" s="246"/>
    </row>
    <row r="565" spans="1:1" hidden="1">
      <c r="A565" s="246"/>
    </row>
    <row r="566" spans="1:1" hidden="1">
      <c r="A566" s="246"/>
    </row>
    <row r="567" spans="1:1" hidden="1">
      <c r="A567" s="246"/>
    </row>
    <row r="568" spans="1:1" hidden="1">
      <c r="A568" s="246"/>
    </row>
    <row r="569" spans="1:1" hidden="1">
      <c r="A569" s="246"/>
    </row>
    <row r="570" spans="1:1" hidden="1">
      <c r="A570" s="246"/>
    </row>
    <row r="571" spans="1:1" hidden="1">
      <c r="A571" s="246"/>
    </row>
    <row r="572" spans="1:1" hidden="1">
      <c r="A572" s="246"/>
    </row>
    <row r="573" spans="1:1" hidden="1">
      <c r="A573" s="246"/>
    </row>
    <row r="574" spans="1:1" hidden="1">
      <c r="A574" s="246"/>
    </row>
    <row r="575" spans="1:1" hidden="1">
      <c r="A575" s="246"/>
    </row>
    <row r="576" spans="1:1" hidden="1">
      <c r="A576" s="246"/>
    </row>
    <row r="577" spans="1:1" hidden="1">
      <c r="A577" s="246"/>
    </row>
    <row r="578" spans="1:1" hidden="1">
      <c r="A578" s="246"/>
    </row>
    <row r="579" spans="1:1" hidden="1">
      <c r="A579" s="246"/>
    </row>
    <row r="580" spans="1:1" hidden="1">
      <c r="A580" s="246"/>
    </row>
    <row r="581" spans="1:1" hidden="1">
      <c r="A581" s="246"/>
    </row>
    <row r="582" spans="1:1" hidden="1">
      <c r="A582" s="246"/>
    </row>
    <row r="583" spans="1:1" hidden="1">
      <c r="A583" s="246"/>
    </row>
    <row r="584" spans="1:1" hidden="1">
      <c r="A584" s="246"/>
    </row>
    <row r="585" spans="1:1" hidden="1">
      <c r="A585" s="246"/>
    </row>
    <row r="586" spans="1:1" hidden="1">
      <c r="A586" s="246"/>
    </row>
    <row r="587" spans="1:1" hidden="1">
      <c r="A587" s="246"/>
    </row>
    <row r="588" spans="1:1" hidden="1">
      <c r="A588" s="246"/>
    </row>
    <row r="589" spans="1:1" hidden="1">
      <c r="A589" s="246"/>
    </row>
    <row r="590" spans="1:1" hidden="1">
      <c r="A590" s="246"/>
    </row>
    <row r="591" spans="1:1" hidden="1">
      <c r="A591" s="246"/>
    </row>
    <row r="592" spans="1:1" hidden="1">
      <c r="A592" s="246"/>
    </row>
    <row r="593" spans="1:1" hidden="1">
      <c r="A593" s="246"/>
    </row>
    <row r="594" spans="1:1" hidden="1">
      <c r="A594" s="246"/>
    </row>
    <row r="595" spans="1:1" hidden="1">
      <c r="A595" s="246"/>
    </row>
    <row r="596" spans="1:1" hidden="1">
      <c r="A596" s="246"/>
    </row>
    <row r="597" spans="1:1" hidden="1">
      <c r="A597" s="246"/>
    </row>
    <row r="598" spans="1:1" hidden="1">
      <c r="A598" s="246"/>
    </row>
    <row r="599" spans="1:1" hidden="1">
      <c r="A599" s="246"/>
    </row>
    <row r="600" spans="1:1" hidden="1">
      <c r="A600" s="246"/>
    </row>
    <row r="601" spans="1:1" hidden="1">
      <c r="A601" s="246"/>
    </row>
    <row r="602" spans="1:1" hidden="1">
      <c r="A602" s="246"/>
    </row>
    <row r="603" spans="1:1" hidden="1">
      <c r="A603" s="246"/>
    </row>
    <row r="604" spans="1:1" hidden="1">
      <c r="A604" s="246"/>
    </row>
    <row r="605" spans="1:1" hidden="1">
      <c r="A605" s="246"/>
    </row>
    <row r="606" spans="1:1" hidden="1">
      <c r="A606" s="246"/>
    </row>
    <row r="607" spans="1:1" hidden="1">
      <c r="A607" s="246"/>
    </row>
    <row r="608" spans="1:1" hidden="1">
      <c r="A608" s="246"/>
    </row>
    <row r="609" spans="1:1" hidden="1">
      <c r="A609" s="246"/>
    </row>
    <row r="610" spans="1:1" hidden="1">
      <c r="A610" s="246"/>
    </row>
    <row r="611" spans="1:1" hidden="1">
      <c r="A611" s="246"/>
    </row>
    <row r="612" spans="1:1" hidden="1">
      <c r="A612" s="246"/>
    </row>
    <row r="613" spans="1:1" hidden="1">
      <c r="A613" s="246"/>
    </row>
    <row r="614" spans="1:1" hidden="1">
      <c r="A614" s="246"/>
    </row>
    <row r="615" spans="1:1" hidden="1">
      <c r="A615" s="246"/>
    </row>
    <row r="616" spans="1:1" hidden="1">
      <c r="A616" s="246"/>
    </row>
    <row r="617" spans="1:1" hidden="1">
      <c r="A617" s="246"/>
    </row>
    <row r="618" spans="1:1" hidden="1">
      <c r="A618" s="246"/>
    </row>
    <row r="619" spans="1:1" hidden="1">
      <c r="A619" s="246"/>
    </row>
    <row r="620" spans="1:1" hidden="1">
      <c r="A620" s="246"/>
    </row>
    <row r="621" spans="1:1" hidden="1">
      <c r="A621" s="246"/>
    </row>
    <row r="622" spans="1:1" hidden="1">
      <c r="A622" s="246"/>
    </row>
    <row r="623" spans="1:1" hidden="1">
      <c r="A623" s="246"/>
    </row>
    <row r="624" spans="1:1" hidden="1">
      <c r="A624" s="246"/>
    </row>
    <row r="625" spans="1:1" hidden="1">
      <c r="A625" s="246"/>
    </row>
    <row r="626" spans="1:1" hidden="1">
      <c r="A626" s="246"/>
    </row>
    <row r="627" spans="1:1" hidden="1">
      <c r="A627" s="246"/>
    </row>
    <row r="628" spans="1:1" hidden="1">
      <c r="A628" s="246"/>
    </row>
    <row r="629" spans="1:1" hidden="1">
      <c r="A629" s="246"/>
    </row>
    <row r="630" spans="1:1" hidden="1">
      <c r="A630" s="246"/>
    </row>
    <row r="631" spans="1:1" hidden="1">
      <c r="A631" s="246"/>
    </row>
    <row r="632" spans="1:1" hidden="1">
      <c r="A632" s="246"/>
    </row>
    <row r="633" spans="1:1" hidden="1">
      <c r="A633" s="246"/>
    </row>
    <row r="634" spans="1:1" hidden="1">
      <c r="A634" s="246"/>
    </row>
    <row r="635" spans="1:1" hidden="1">
      <c r="A635" s="246"/>
    </row>
    <row r="636" spans="1:1" hidden="1">
      <c r="A636" s="246"/>
    </row>
    <row r="637" spans="1:1" hidden="1">
      <c r="A637" s="246"/>
    </row>
    <row r="638" spans="1:1" hidden="1">
      <c r="A638" s="246"/>
    </row>
    <row r="639" spans="1:1" hidden="1">
      <c r="A639" s="246"/>
    </row>
    <row r="640" spans="1:1" hidden="1">
      <c r="A640" s="246"/>
    </row>
    <row r="641" spans="1:1" hidden="1">
      <c r="A641" s="246"/>
    </row>
    <row r="642" spans="1:1" hidden="1">
      <c r="A642" s="246"/>
    </row>
    <row r="643" spans="1:1" hidden="1">
      <c r="A643" s="246"/>
    </row>
    <row r="644" spans="1:1" hidden="1">
      <c r="A644" s="246"/>
    </row>
    <row r="645" spans="1:1" hidden="1">
      <c r="A645" s="246"/>
    </row>
    <row r="646" spans="1:1" hidden="1">
      <c r="A646" s="246"/>
    </row>
    <row r="647" spans="1:1" hidden="1">
      <c r="A647" s="246"/>
    </row>
    <row r="648" spans="1:1" hidden="1">
      <c r="A648" s="246"/>
    </row>
    <row r="649" spans="1:1" hidden="1">
      <c r="A649" s="246"/>
    </row>
    <row r="650" spans="1:1" hidden="1">
      <c r="A650" s="246"/>
    </row>
    <row r="651" spans="1:1" hidden="1">
      <c r="A651" s="246"/>
    </row>
    <row r="652" spans="1:1" hidden="1">
      <c r="A652" s="246"/>
    </row>
    <row r="653" spans="1:1" hidden="1">
      <c r="A653" s="246"/>
    </row>
  </sheetData>
  <mergeCells count="6">
    <mergeCell ref="B8:I8"/>
    <mergeCell ref="J8:Q8"/>
    <mergeCell ref="A2:Q2"/>
    <mergeCell ref="A3:Q3"/>
    <mergeCell ref="A4:Q4"/>
    <mergeCell ref="A5:Q5"/>
  </mergeCells>
  <pageMargins left="0.92" right="0.62" top="0.83" bottom="0.64" header="0.5" footer="0.5"/>
  <pageSetup scale="12" orientation="landscape" horizontalDpi="300" vertic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AC653"/>
  <sheetViews>
    <sheetView topLeftCell="A2" zoomScale="20" zoomScaleNormal="20" workbookViewId="0">
      <selection activeCell="A34" sqref="A34:XFD1048576"/>
    </sheetView>
  </sheetViews>
  <sheetFormatPr defaultColWidth="0" defaultRowHeight="60" zeroHeight="1"/>
  <cols>
    <col min="1" max="1" width="253" style="7" customWidth="1"/>
    <col min="2" max="2" width="39.42578125" customWidth="1"/>
    <col min="3" max="3" width="48.7109375" style="463" customWidth="1"/>
    <col min="4" max="4" width="41.140625" customWidth="1"/>
    <col min="5" max="5" width="48.7109375" customWidth="1"/>
    <col min="6" max="6" width="51.140625" customWidth="1"/>
    <col min="7" max="7" width="48.7109375" customWidth="1"/>
    <col min="8" max="8" width="64" customWidth="1"/>
    <col min="9" max="9" width="42.42578125" customWidth="1"/>
    <col min="10" max="10" width="39.42578125" customWidth="1"/>
    <col min="11" max="11" width="48.7109375" customWidth="1"/>
    <col min="12" max="12" width="41.140625" customWidth="1"/>
    <col min="13" max="13" width="48.7109375" customWidth="1"/>
    <col min="14" max="14" width="51.140625" customWidth="1"/>
    <col min="15" max="15" width="48.7109375" customWidth="1"/>
    <col min="16" max="16" width="64" customWidth="1"/>
    <col min="17" max="17" width="42.42578125" customWidth="1"/>
    <col min="18" max="18" width="6.5703125" style="464" hidden="1"/>
    <col min="19" max="24" width="9.140625" hidden="1"/>
    <col min="25" max="25" width="11.28515625" hidden="1"/>
    <col min="26" max="26" width="10.140625" hidden="1"/>
    <col min="27" max="28" width="9.140625" hidden="1"/>
    <col min="29" max="29" width="10.140625" hidden="1"/>
    <col min="30" max="16384" width="9.140625" hidden="1"/>
  </cols>
  <sheetData>
    <row r="1" spans="1:26" s="2" customFormat="1" ht="5.25" hidden="1" customHeight="1">
      <c r="A1" s="362"/>
      <c r="B1" s="363"/>
      <c r="C1" s="460"/>
      <c r="D1" s="363"/>
      <c r="E1" s="363"/>
      <c r="F1" s="363"/>
      <c r="G1" s="363"/>
      <c r="H1" s="363"/>
      <c r="I1" s="363"/>
      <c r="J1" s="363"/>
      <c r="K1" s="363"/>
      <c r="L1" s="363"/>
      <c r="M1" s="363"/>
      <c r="N1" s="363"/>
      <c r="O1" s="363"/>
      <c r="P1" s="363"/>
      <c r="Q1" s="363"/>
      <c r="R1" s="461"/>
    </row>
    <row r="2" spans="1:26" s="4" customFormat="1" ht="145.5" customHeight="1">
      <c r="A2" s="1016" t="s">
        <v>59</v>
      </c>
      <c r="B2" s="1016"/>
      <c r="C2" s="1016"/>
      <c r="D2" s="1016"/>
      <c r="E2" s="1016"/>
      <c r="F2" s="1016"/>
      <c r="G2" s="1016"/>
      <c r="H2" s="1016"/>
      <c r="I2" s="1016"/>
      <c r="J2" s="1016"/>
      <c r="K2" s="1016"/>
      <c r="L2" s="1016"/>
      <c r="M2" s="1016"/>
      <c r="N2" s="1016"/>
      <c r="O2" s="1016"/>
      <c r="P2" s="1016"/>
      <c r="Q2" s="1016"/>
      <c r="R2" s="461"/>
    </row>
    <row r="3" spans="1:26" s="4" customFormat="1" ht="75" customHeight="1">
      <c r="A3" s="1016" t="s">
        <v>1061</v>
      </c>
      <c r="B3" s="1016"/>
      <c r="C3" s="1016"/>
      <c r="D3" s="1016"/>
      <c r="E3" s="1016"/>
      <c r="F3" s="1016"/>
      <c r="G3" s="1016"/>
      <c r="H3" s="1016"/>
      <c r="I3" s="1016"/>
      <c r="J3" s="1016"/>
      <c r="K3" s="1016"/>
      <c r="L3" s="1016"/>
      <c r="M3" s="1016"/>
      <c r="N3" s="1016"/>
      <c r="O3" s="1016"/>
      <c r="P3" s="1016"/>
      <c r="Q3" s="1016"/>
      <c r="R3" s="461"/>
    </row>
    <row r="4" spans="1:26" s="4" customFormat="1" ht="63" customHeight="1">
      <c r="A4" s="1016" t="s">
        <v>1451</v>
      </c>
      <c r="B4" s="1016"/>
      <c r="C4" s="1016"/>
      <c r="D4" s="1016"/>
      <c r="E4" s="1016"/>
      <c r="F4" s="1016"/>
      <c r="G4" s="1016"/>
      <c r="H4" s="1016"/>
      <c r="I4" s="1016"/>
      <c r="J4" s="1016"/>
      <c r="K4" s="1016"/>
      <c r="L4" s="1016"/>
      <c r="M4" s="1016"/>
      <c r="N4" s="1016"/>
      <c r="O4" s="1016"/>
      <c r="P4" s="1016"/>
      <c r="Q4" s="1016"/>
      <c r="R4" s="461"/>
    </row>
    <row r="5" spans="1:26" s="263" customFormat="1" ht="144.75" customHeight="1">
      <c r="A5" s="1017" t="s">
        <v>2</v>
      </c>
      <c r="B5" s="1017"/>
      <c r="C5" s="1017"/>
      <c r="D5" s="1017"/>
      <c r="E5" s="1017"/>
      <c r="F5" s="1017"/>
      <c r="G5" s="1017"/>
      <c r="H5" s="1017"/>
      <c r="I5" s="1017"/>
      <c r="J5" s="1017"/>
      <c r="K5" s="1017"/>
      <c r="L5" s="1017"/>
      <c r="M5" s="1017"/>
      <c r="N5" s="1017"/>
      <c r="O5" s="1017"/>
      <c r="P5" s="1017"/>
      <c r="Q5" s="1017"/>
      <c r="R5" s="462"/>
    </row>
    <row r="6" spans="1:26" ht="6" customHeight="1"/>
    <row r="7" spans="1:26" ht="22.5" customHeight="1">
      <c r="A7" s="431"/>
      <c r="B7" s="432"/>
      <c r="C7" s="465"/>
      <c r="D7" s="433"/>
      <c r="E7" s="433"/>
      <c r="F7" s="432"/>
      <c r="G7" s="432"/>
      <c r="H7" s="432"/>
      <c r="I7" s="432"/>
      <c r="J7" s="432"/>
      <c r="K7" s="433"/>
      <c r="L7" s="432"/>
      <c r="M7" s="432"/>
      <c r="N7" s="433"/>
      <c r="O7" s="433"/>
      <c r="P7" s="432"/>
      <c r="Q7" s="433"/>
      <c r="R7" s="466"/>
    </row>
    <row r="8" spans="1:26" s="468" customFormat="1" ht="118.5" customHeight="1">
      <c r="A8" s="467"/>
      <c r="B8" s="1015" t="s">
        <v>1045</v>
      </c>
      <c r="C8" s="1015"/>
      <c r="D8" s="1015"/>
      <c r="E8" s="1015"/>
      <c r="F8" s="1015"/>
      <c r="G8" s="1015"/>
      <c r="H8" s="1015"/>
      <c r="I8" s="1015"/>
      <c r="J8" s="1015" t="s">
        <v>1046</v>
      </c>
      <c r="K8" s="1015"/>
      <c r="L8" s="1015"/>
      <c r="M8" s="1015"/>
      <c r="N8" s="1015"/>
      <c r="O8" s="1015"/>
      <c r="P8" s="1015"/>
      <c r="Q8" s="1015"/>
      <c r="R8" s="466"/>
      <c r="Y8" s="468">
        <v>1</v>
      </c>
      <c r="Z8" s="468">
        <v>1</v>
      </c>
    </row>
    <row r="9" spans="1:26" s="475" customFormat="1" ht="262.5" customHeight="1">
      <c r="A9" s="469"/>
      <c r="B9" s="469" t="s">
        <v>1062</v>
      </c>
      <c r="C9" s="470" t="s">
        <v>1063</v>
      </c>
      <c r="D9" s="469" t="s">
        <v>1064</v>
      </c>
      <c r="E9" s="471" t="s">
        <v>1065</v>
      </c>
      <c r="F9" s="472" t="s">
        <v>1066</v>
      </c>
      <c r="G9" s="471" t="s">
        <v>1067</v>
      </c>
      <c r="H9" s="469" t="s">
        <v>1068</v>
      </c>
      <c r="I9" s="472" t="s">
        <v>65</v>
      </c>
      <c r="J9" s="469" t="s">
        <v>1062</v>
      </c>
      <c r="K9" s="471" t="s">
        <v>1063</v>
      </c>
      <c r="L9" s="472" t="s">
        <v>1064</v>
      </c>
      <c r="M9" s="471" t="s">
        <v>1065</v>
      </c>
      <c r="N9" s="469" t="s">
        <v>1066</v>
      </c>
      <c r="O9" s="471" t="s">
        <v>1067</v>
      </c>
      <c r="P9" s="469" t="s">
        <v>1068</v>
      </c>
      <c r="Q9" s="469" t="s">
        <v>65</v>
      </c>
      <c r="R9" s="473"/>
      <c r="S9" s="474"/>
      <c r="T9" s="474"/>
      <c r="U9" s="473"/>
      <c r="V9" s="474"/>
      <c r="W9" s="474"/>
      <c r="X9" s="473"/>
      <c r="Y9" s="474">
        <v>1</v>
      </c>
      <c r="Z9" s="475">
        <v>1</v>
      </c>
    </row>
    <row r="10" spans="1:26" ht="138" customHeight="1">
      <c r="A10" s="476" t="s">
        <v>1023</v>
      </c>
      <c r="B10" s="477">
        <v>169921.25415999998</v>
      </c>
      <c r="C10" s="477">
        <v>1767.3381100000001</v>
      </c>
      <c r="D10" s="477">
        <v>0</v>
      </c>
      <c r="E10" s="477">
        <v>0</v>
      </c>
      <c r="F10" s="477">
        <v>5785.0745399999996</v>
      </c>
      <c r="G10" s="477">
        <v>232.33458999999999</v>
      </c>
      <c r="H10" s="477">
        <v>555.36167</v>
      </c>
      <c r="I10" s="477">
        <v>178261.36306999999</v>
      </c>
      <c r="J10" s="477">
        <v>256503.19808999999</v>
      </c>
      <c r="K10" s="477">
        <v>14182.16272</v>
      </c>
      <c r="L10" s="477">
        <v>344.67881</v>
      </c>
      <c r="M10" s="477">
        <v>11357.699980000001</v>
      </c>
      <c r="N10" s="477">
        <v>345</v>
      </c>
      <c r="O10" s="477">
        <v>3785.1567300000002</v>
      </c>
      <c r="P10" s="477">
        <v>739.80572999999993</v>
      </c>
      <c r="Q10" s="477">
        <v>287257.70205999998</v>
      </c>
      <c r="R10" s="466"/>
    </row>
    <row r="11" spans="1:26" ht="138" customHeight="1">
      <c r="A11" s="476" t="s">
        <v>1024</v>
      </c>
      <c r="B11" s="478">
        <v>8066.5564000000004</v>
      </c>
      <c r="C11" s="478">
        <v>0</v>
      </c>
      <c r="D11" s="478">
        <v>0</v>
      </c>
      <c r="E11" s="478">
        <v>0</v>
      </c>
      <c r="F11" s="478">
        <v>0</v>
      </c>
      <c r="G11" s="478">
        <v>0</v>
      </c>
      <c r="H11" s="478">
        <v>59</v>
      </c>
      <c r="I11" s="478">
        <v>8125.5564000000004</v>
      </c>
      <c r="J11" s="478">
        <v>1407.8452299999999</v>
      </c>
      <c r="K11" s="478">
        <v>0</v>
      </c>
      <c r="L11" s="477">
        <v>0</v>
      </c>
      <c r="M11" s="477">
        <v>0</v>
      </c>
      <c r="N11" s="477">
        <v>0</v>
      </c>
      <c r="O11" s="477">
        <v>0</v>
      </c>
      <c r="P11" s="477">
        <v>0</v>
      </c>
      <c r="Q11" s="477">
        <v>1407.8452299999999</v>
      </c>
      <c r="R11" s="466"/>
    </row>
    <row r="12" spans="1:26" ht="138" customHeight="1">
      <c r="A12" s="476" t="s">
        <v>1025</v>
      </c>
      <c r="B12" s="478">
        <v>42493.985939999999</v>
      </c>
      <c r="C12" s="478">
        <v>0</v>
      </c>
      <c r="D12" s="478">
        <v>0</v>
      </c>
      <c r="E12" s="478">
        <v>0</v>
      </c>
      <c r="F12" s="478">
        <v>772.98671000000002</v>
      </c>
      <c r="G12" s="478">
        <v>0</v>
      </c>
      <c r="H12" s="478">
        <v>135721.79669999998</v>
      </c>
      <c r="I12" s="478">
        <v>178988.76934999999</v>
      </c>
      <c r="J12" s="478">
        <v>2365.9790099999996</v>
      </c>
      <c r="K12" s="478">
        <v>0</v>
      </c>
      <c r="L12" s="477">
        <v>0</v>
      </c>
      <c r="M12" s="477">
        <v>0</v>
      </c>
      <c r="N12" s="477">
        <v>0</v>
      </c>
      <c r="O12" s="477">
        <v>0</v>
      </c>
      <c r="P12" s="477">
        <v>74268.531690000003</v>
      </c>
      <c r="Q12" s="477">
        <v>76634.510699999999</v>
      </c>
      <c r="R12" s="466"/>
    </row>
    <row r="13" spans="1:26" ht="138" customHeight="1">
      <c r="A13" s="476" t="s">
        <v>1026</v>
      </c>
      <c r="B13" s="477">
        <v>3296.2381500000001</v>
      </c>
      <c r="C13" s="477">
        <v>1158.1501000000001</v>
      </c>
      <c r="D13" s="477">
        <v>0</v>
      </c>
      <c r="E13" s="477">
        <v>0</v>
      </c>
      <c r="F13" s="477">
        <v>8.4331800000000001</v>
      </c>
      <c r="G13" s="477">
        <v>0</v>
      </c>
      <c r="H13" s="477">
        <v>5.1858500000000003</v>
      </c>
      <c r="I13" s="477">
        <v>4468.0072799999998</v>
      </c>
      <c r="J13" s="477">
        <v>58173.727590000002</v>
      </c>
      <c r="K13" s="477">
        <v>3063.6</v>
      </c>
      <c r="L13" s="477">
        <v>1866.6497300000001</v>
      </c>
      <c r="M13" s="477">
        <v>0</v>
      </c>
      <c r="N13" s="477">
        <v>0</v>
      </c>
      <c r="O13" s="477">
        <v>0</v>
      </c>
      <c r="P13" s="477">
        <v>149654.99468</v>
      </c>
      <c r="Q13" s="477">
        <v>212758.97200000001</v>
      </c>
      <c r="R13" s="466"/>
    </row>
    <row r="14" spans="1:26" ht="138" customHeight="1">
      <c r="A14" s="476" t="s">
        <v>1027</v>
      </c>
      <c r="B14" s="477">
        <v>881042.37037999998</v>
      </c>
      <c r="C14" s="477">
        <v>61815.496850000003</v>
      </c>
      <c r="D14" s="477">
        <v>1374.72729</v>
      </c>
      <c r="E14" s="477">
        <v>0</v>
      </c>
      <c r="F14" s="477">
        <v>20999.86562</v>
      </c>
      <c r="G14" s="477">
        <v>71376.801950000008</v>
      </c>
      <c r="H14" s="477">
        <v>145385.87019999998</v>
      </c>
      <c r="I14" s="477">
        <v>1181995.1322899999</v>
      </c>
      <c r="J14" s="477">
        <v>931943.37500999996</v>
      </c>
      <c r="K14" s="477">
        <v>143518.80215999999</v>
      </c>
      <c r="L14" s="477">
        <v>74.127549999999999</v>
      </c>
      <c r="M14" s="477">
        <v>0</v>
      </c>
      <c r="N14" s="477">
        <v>1567.6369399999999</v>
      </c>
      <c r="O14" s="477">
        <v>3628.14932</v>
      </c>
      <c r="P14" s="477">
        <v>186199.17065000001</v>
      </c>
      <c r="Q14" s="477">
        <v>1266931.2616300001</v>
      </c>
      <c r="R14" s="466"/>
    </row>
    <row r="15" spans="1:26" ht="138" customHeight="1">
      <c r="A15" s="476" t="s">
        <v>1028</v>
      </c>
      <c r="B15" s="477">
        <v>53295.263729999999</v>
      </c>
      <c r="C15" s="477">
        <v>0</v>
      </c>
      <c r="D15" s="477">
        <v>0</v>
      </c>
      <c r="E15" s="477">
        <v>0</v>
      </c>
      <c r="F15" s="477">
        <v>0</v>
      </c>
      <c r="G15" s="477">
        <v>0</v>
      </c>
      <c r="H15" s="477">
        <v>19888.606510000001</v>
      </c>
      <c r="I15" s="477">
        <v>73183.870239999989</v>
      </c>
      <c r="J15" s="477">
        <v>78586.65208</v>
      </c>
      <c r="K15" s="477">
        <v>7961.5884599999999</v>
      </c>
      <c r="L15" s="477">
        <v>0</v>
      </c>
      <c r="M15" s="477">
        <v>0</v>
      </c>
      <c r="N15" s="477">
        <v>34.787109999999998</v>
      </c>
      <c r="O15" s="477">
        <v>20.7</v>
      </c>
      <c r="P15" s="477">
        <v>18279.923449999998</v>
      </c>
      <c r="Q15" s="477">
        <v>104883.65109999999</v>
      </c>
      <c r="R15" s="466"/>
    </row>
    <row r="16" spans="1:26" ht="138" customHeight="1">
      <c r="A16" s="476" t="s">
        <v>1029</v>
      </c>
      <c r="B16" s="477">
        <v>644159.76413999998</v>
      </c>
      <c r="C16" s="477">
        <v>26069.428309999999</v>
      </c>
      <c r="D16" s="477">
        <v>5083.5932000000003</v>
      </c>
      <c r="E16" s="477">
        <v>0</v>
      </c>
      <c r="F16" s="477">
        <v>10419.032569999999</v>
      </c>
      <c r="G16" s="477">
        <v>32769.002520000002</v>
      </c>
      <c r="H16" s="477">
        <v>142699.48702999999</v>
      </c>
      <c r="I16" s="477">
        <v>861200.30776999996</v>
      </c>
      <c r="J16" s="477">
        <v>501741.40149000002</v>
      </c>
      <c r="K16" s="477">
        <v>48482.073250000001</v>
      </c>
      <c r="L16" s="477">
        <v>2246.2767100000001</v>
      </c>
      <c r="M16" s="477">
        <v>1360.19586</v>
      </c>
      <c r="N16" s="477">
        <v>15765.710300000001</v>
      </c>
      <c r="O16" s="477">
        <v>2500.6141000000002</v>
      </c>
      <c r="P16" s="477">
        <v>479661.51321</v>
      </c>
      <c r="Q16" s="477">
        <v>1051757.78492</v>
      </c>
      <c r="R16" s="466"/>
    </row>
    <row r="17" spans="1:18" ht="138" customHeight="1">
      <c r="A17" s="476" t="s">
        <v>1030</v>
      </c>
      <c r="B17" s="477">
        <v>1540506.9353</v>
      </c>
      <c r="C17" s="477">
        <v>6851.3604699999996</v>
      </c>
      <c r="D17" s="477">
        <v>5659.8477699999994</v>
      </c>
      <c r="E17" s="477">
        <v>596.78300000000002</v>
      </c>
      <c r="F17" s="477">
        <v>52988.132680000002</v>
      </c>
      <c r="G17" s="477">
        <v>7453.4489400000002</v>
      </c>
      <c r="H17" s="477">
        <v>538402.74199000001</v>
      </c>
      <c r="I17" s="477">
        <v>2152459.2501500002</v>
      </c>
      <c r="J17" s="477">
        <v>674706.70851000003</v>
      </c>
      <c r="K17" s="477">
        <v>10558.12617</v>
      </c>
      <c r="L17" s="477">
        <v>2550.42832</v>
      </c>
      <c r="M17" s="477">
        <v>0</v>
      </c>
      <c r="N17" s="477">
        <v>9790.8072300000003</v>
      </c>
      <c r="O17" s="477">
        <v>5479.5898699999998</v>
      </c>
      <c r="P17" s="477">
        <v>255087.74148</v>
      </c>
      <c r="Q17" s="477">
        <v>958173.40158000006</v>
      </c>
      <c r="R17" s="466"/>
    </row>
    <row r="18" spans="1:18" ht="138" customHeight="1">
      <c r="A18" s="476" t="s">
        <v>1031</v>
      </c>
      <c r="B18" s="477">
        <v>96747.522019999989</v>
      </c>
      <c r="C18" s="477">
        <v>1466.56729</v>
      </c>
      <c r="D18" s="477">
        <v>227.76958999999999</v>
      </c>
      <c r="E18" s="477">
        <v>0</v>
      </c>
      <c r="F18" s="477">
        <v>1108.9006100000001</v>
      </c>
      <c r="G18" s="477">
        <v>20684.95434</v>
      </c>
      <c r="H18" s="477">
        <v>367.62599999999998</v>
      </c>
      <c r="I18" s="477">
        <v>120603.33984999999</v>
      </c>
      <c r="J18" s="477">
        <v>88409.325519999999</v>
      </c>
      <c r="K18" s="477">
        <v>40022.550860000003</v>
      </c>
      <c r="L18" s="477">
        <v>13.14892</v>
      </c>
      <c r="M18" s="477">
        <v>0</v>
      </c>
      <c r="N18" s="477">
        <v>0</v>
      </c>
      <c r="O18" s="477">
        <v>0</v>
      </c>
      <c r="P18" s="477">
        <v>2859.3910499999997</v>
      </c>
      <c r="Q18" s="477">
        <v>131304.41634999998</v>
      </c>
      <c r="R18" s="466"/>
    </row>
    <row r="19" spans="1:18" ht="138" customHeight="1">
      <c r="A19" s="476" t="s">
        <v>1032</v>
      </c>
      <c r="B19" s="477">
        <v>281775.84429000004</v>
      </c>
      <c r="C19" s="477">
        <v>106.6557</v>
      </c>
      <c r="D19" s="477">
        <v>30.762240000000002</v>
      </c>
      <c r="E19" s="477">
        <v>0</v>
      </c>
      <c r="F19" s="477">
        <v>1643.6171399999998</v>
      </c>
      <c r="G19" s="477">
        <v>6349.1522400000003</v>
      </c>
      <c r="H19" s="477">
        <v>21329.28369</v>
      </c>
      <c r="I19" s="477">
        <v>311235.31530000002</v>
      </c>
      <c r="J19" s="477">
        <v>149473.33747</v>
      </c>
      <c r="K19" s="477">
        <v>3876.4105399999999</v>
      </c>
      <c r="L19" s="477">
        <v>48.44511</v>
      </c>
      <c r="M19" s="477">
        <v>0</v>
      </c>
      <c r="N19" s="477">
        <v>82.145320000000012</v>
      </c>
      <c r="O19" s="477">
        <v>0</v>
      </c>
      <c r="P19" s="477">
        <v>120774.55231999999</v>
      </c>
      <c r="Q19" s="477">
        <v>274254.89075999998</v>
      </c>
      <c r="R19" s="466"/>
    </row>
    <row r="20" spans="1:18" ht="138" customHeight="1">
      <c r="A20" s="476" t="s">
        <v>1033</v>
      </c>
      <c r="B20" s="477">
        <v>13047.210650000001</v>
      </c>
      <c r="C20" s="477">
        <v>6.8304499999999999</v>
      </c>
      <c r="D20" s="477">
        <v>47.24897</v>
      </c>
      <c r="E20" s="477">
        <v>85.278619999999989</v>
      </c>
      <c r="F20" s="477">
        <v>2123.2201400000004</v>
      </c>
      <c r="G20" s="477">
        <v>1220.08601</v>
      </c>
      <c r="H20" s="477">
        <v>335343.31862999999</v>
      </c>
      <c r="I20" s="477">
        <v>351873.19347000006</v>
      </c>
      <c r="J20" s="477">
        <v>34770.091569999997</v>
      </c>
      <c r="K20" s="477">
        <v>132.10002</v>
      </c>
      <c r="L20" s="477">
        <v>0</v>
      </c>
      <c r="M20" s="477">
        <v>0</v>
      </c>
      <c r="N20" s="477">
        <v>0</v>
      </c>
      <c r="O20" s="477">
        <v>0</v>
      </c>
      <c r="P20" s="477">
        <v>257415.71593000001</v>
      </c>
      <c r="Q20" s="477">
        <v>292317.90752000001</v>
      </c>
      <c r="R20" s="466"/>
    </row>
    <row r="21" spans="1:18" ht="138" customHeight="1">
      <c r="A21" s="476" t="s">
        <v>1034</v>
      </c>
      <c r="B21" s="477">
        <v>2503171.9471199997</v>
      </c>
      <c r="C21" s="477">
        <v>25941.231780000002</v>
      </c>
      <c r="D21" s="477">
        <v>6865.8509599999998</v>
      </c>
      <c r="E21" s="477">
        <v>602.73451999999997</v>
      </c>
      <c r="F21" s="477">
        <v>35328.628619999996</v>
      </c>
      <c r="G21" s="477">
        <v>13236.76333</v>
      </c>
      <c r="H21" s="477">
        <v>34530.018389999997</v>
      </c>
      <c r="I21" s="477">
        <v>2619677.17472</v>
      </c>
      <c r="J21" s="477">
        <v>858572.93846000009</v>
      </c>
      <c r="K21" s="477">
        <v>18924.751660000002</v>
      </c>
      <c r="L21" s="477">
        <v>9993.8020500000002</v>
      </c>
      <c r="M21" s="477">
        <v>36319.436649999996</v>
      </c>
      <c r="N21" s="477">
        <v>9872.5242400000006</v>
      </c>
      <c r="O21" s="477">
        <v>6649.7512100000004</v>
      </c>
      <c r="P21" s="477">
        <v>86406.225420000002</v>
      </c>
      <c r="Q21" s="477">
        <v>1026739.42969</v>
      </c>
      <c r="R21" s="466"/>
    </row>
    <row r="22" spans="1:18" ht="138" customHeight="1">
      <c r="A22" s="476" t="s">
        <v>1035</v>
      </c>
      <c r="B22" s="477">
        <v>7074.13357</v>
      </c>
      <c r="C22" s="477">
        <v>0</v>
      </c>
      <c r="D22" s="477">
        <v>0</v>
      </c>
      <c r="E22" s="477">
        <v>0</v>
      </c>
      <c r="F22" s="477">
        <v>248.24072000000001</v>
      </c>
      <c r="G22" s="477">
        <v>0</v>
      </c>
      <c r="H22" s="477">
        <v>116.95099999999999</v>
      </c>
      <c r="I22" s="477">
        <v>7439.3252899999998</v>
      </c>
      <c r="J22" s="477">
        <v>16221.302180000001</v>
      </c>
      <c r="K22" s="477">
        <v>3782.0753300000001</v>
      </c>
      <c r="L22" s="477">
        <v>0</v>
      </c>
      <c r="M22" s="477">
        <v>0</v>
      </c>
      <c r="N22" s="477">
        <v>0</v>
      </c>
      <c r="O22" s="477">
        <v>0</v>
      </c>
      <c r="P22" s="477">
        <v>638.64906999999994</v>
      </c>
      <c r="Q22" s="477">
        <v>20642.026579999998</v>
      </c>
      <c r="R22" s="466"/>
    </row>
    <row r="23" spans="1:18" ht="138" customHeight="1">
      <c r="A23" s="476" t="s">
        <v>1036</v>
      </c>
      <c r="B23" s="477">
        <v>11072.282369999999</v>
      </c>
      <c r="C23" s="477">
        <v>980.02818000000002</v>
      </c>
      <c r="D23" s="477">
        <v>25.179040000000001</v>
      </c>
      <c r="E23" s="477">
        <v>0</v>
      </c>
      <c r="F23" s="477">
        <v>3077.1457799999998</v>
      </c>
      <c r="G23" s="477">
        <v>3682.15022</v>
      </c>
      <c r="H23" s="477">
        <v>501.15800000000002</v>
      </c>
      <c r="I23" s="477">
        <v>19337.943589999999</v>
      </c>
      <c r="J23" s="477">
        <v>52675.467600000004</v>
      </c>
      <c r="K23" s="477">
        <v>0</v>
      </c>
      <c r="L23" s="477">
        <v>0</v>
      </c>
      <c r="M23" s="477">
        <v>0</v>
      </c>
      <c r="N23" s="477">
        <v>23.52233</v>
      </c>
      <c r="O23" s="477">
        <v>0</v>
      </c>
      <c r="P23" s="477">
        <v>186.12178</v>
      </c>
      <c r="Q23" s="477">
        <v>52885.111709999997</v>
      </c>
      <c r="R23" s="466"/>
    </row>
    <row r="24" spans="1:18" ht="138" customHeight="1">
      <c r="A24" s="476" t="s">
        <v>1037</v>
      </c>
      <c r="B24" s="477">
        <v>145827.36380000002</v>
      </c>
      <c r="C24" s="477">
        <v>7795.7343000000001</v>
      </c>
      <c r="D24" s="477">
        <v>0</v>
      </c>
      <c r="E24" s="477">
        <v>0</v>
      </c>
      <c r="F24" s="477">
        <v>844.68204000000003</v>
      </c>
      <c r="G24" s="477">
        <v>0</v>
      </c>
      <c r="H24" s="477">
        <v>1860.8242399999999</v>
      </c>
      <c r="I24" s="477">
        <v>156328.60438</v>
      </c>
      <c r="J24" s="477">
        <v>97939.010280000002</v>
      </c>
      <c r="K24" s="477">
        <v>9584.8947799999987</v>
      </c>
      <c r="L24" s="477">
        <v>0.12695999999999999</v>
      </c>
      <c r="M24" s="477">
        <v>0</v>
      </c>
      <c r="N24" s="477">
        <v>2.3166100000000003</v>
      </c>
      <c r="O24" s="477">
        <v>0</v>
      </c>
      <c r="P24" s="477">
        <v>6682.1437100000003</v>
      </c>
      <c r="Q24" s="477">
        <v>114208.49234</v>
      </c>
      <c r="R24" s="466"/>
    </row>
    <row r="25" spans="1:18" ht="138" customHeight="1">
      <c r="A25" s="476" t="s">
        <v>1038</v>
      </c>
      <c r="B25" s="477">
        <v>315.47098</v>
      </c>
      <c r="C25" s="477">
        <v>0</v>
      </c>
      <c r="D25" s="477">
        <v>0</v>
      </c>
      <c r="E25" s="477">
        <v>0</v>
      </c>
      <c r="F25" s="477">
        <v>43.609259999999999</v>
      </c>
      <c r="G25" s="477">
        <v>0</v>
      </c>
      <c r="H25" s="477">
        <v>0</v>
      </c>
      <c r="I25" s="477">
        <v>359.08024</v>
      </c>
      <c r="J25" s="477">
        <v>0</v>
      </c>
      <c r="K25" s="477">
        <v>0</v>
      </c>
      <c r="L25" s="477">
        <v>0</v>
      </c>
      <c r="M25" s="477">
        <v>0</v>
      </c>
      <c r="N25" s="477">
        <v>0</v>
      </c>
      <c r="O25" s="477">
        <v>0</v>
      </c>
      <c r="P25" s="477">
        <v>0</v>
      </c>
      <c r="Q25" s="477">
        <v>0</v>
      </c>
      <c r="R25" s="466"/>
    </row>
    <row r="26" spans="1:18" ht="138" customHeight="1">
      <c r="A26" s="476" t="s">
        <v>1039</v>
      </c>
      <c r="B26" s="477">
        <v>13.055459999999998</v>
      </c>
      <c r="C26" s="477">
        <v>0</v>
      </c>
      <c r="D26" s="477">
        <v>0</v>
      </c>
      <c r="E26" s="477">
        <v>0</v>
      </c>
      <c r="F26" s="477">
        <v>36.352440000000001</v>
      </c>
      <c r="G26" s="477">
        <v>0</v>
      </c>
      <c r="H26" s="477">
        <v>1177.5999999999999</v>
      </c>
      <c r="I26" s="477">
        <v>1227.0078999999998</v>
      </c>
      <c r="J26" s="477">
        <v>0</v>
      </c>
      <c r="K26" s="477">
        <v>0</v>
      </c>
      <c r="L26" s="477">
        <v>7.7719999999999997E-2</v>
      </c>
      <c r="M26" s="477">
        <v>0</v>
      </c>
      <c r="N26" s="477">
        <v>0</v>
      </c>
      <c r="O26" s="477">
        <v>0</v>
      </c>
      <c r="P26" s="477">
        <v>2058.9513099999999</v>
      </c>
      <c r="Q26" s="477">
        <v>2059.0290300000001</v>
      </c>
      <c r="R26" s="466"/>
    </row>
    <row r="27" spans="1:18" s="109" customFormat="1" ht="138" customHeight="1" thickBot="1">
      <c r="A27" s="479" t="s">
        <v>1040</v>
      </c>
      <c r="B27" s="480">
        <v>320.89171999999996</v>
      </c>
      <c r="C27" s="480">
        <v>0</v>
      </c>
      <c r="D27" s="480">
        <v>11.96646</v>
      </c>
      <c r="E27" s="480">
        <v>0</v>
      </c>
      <c r="F27" s="480">
        <v>0</v>
      </c>
      <c r="G27" s="480">
        <v>0</v>
      </c>
      <c r="H27" s="480">
        <v>20.7</v>
      </c>
      <c r="I27" s="480">
        <v>353.55817999999999</v>
      </c>
      <c r="J27" s="480">
        <v>0</v>
      </c>
      <c r="K27" s="480">
        <v>0</v>
      </c>
      <c r="L27" s="480">
        <v>0</v>
      </c>
      <c r="M27" s="480">
        <v>0</v>
      </c>
      <c r="N27" s="480">
        <v>0</v>
      </c>
      <c r="O27" s="480">
        <v>0</v>
      </c>
      <c r="P27" s="480">
        <v>129.52461</v>
      </c>
      <c r="Q27" s="480">
        <v>129.52461</v>
      </c>
      <c r="R27" s="481"/>
    </row>
    <row r="28" spans="1:18" s="109" customFormat="1" ht="87.75" customHeight="1" thickTop="1" thickBot="1">
      <c r="A28" s="482" t="s">
        <v>1059</v>
      </c>
      <c r="B28" s="483">
        <f t="shared" ref="B28:Q28" si="0">SUM(B10:B27)</f>
        <v>6402148.0901799994</v>
      </c>
      <c r="C28" s="483">
        <f t="shared" si="0"/>
        <v>133958.82154</v>
      </c>
      <c r="D28" s="483">
        <f t="shared" si="0"/>
        <v>19326.945519999997</v>
      </c>
      <c r="E28" s="483">
        <f t="shared" si="0"/>
        <v>1284.7961399999999</v>
      </c>
      <c r="F28" s="483">
        <f t="shared" si="0"/>
        <v>135427.92204999999</v>
      </c>
      <c r="G28" s="483">
        <f t="shared" si="0"/>
        <v>157004.69414000001</v>
      </c>
      <c r="H28" s="483">
        <f t="shared" si="0"/>
        <v>1377965.5299000002</v>
      </c>
      <c r="I28" s="483">
        <f t="shared" si="0"/>
        <v>8227116.7994700009</v>
      </c>
      <c r="J28" s="483">
        <f t="shared" si="0"/>
        <v>3803490.3600900001</v>
      </c>
      <c r="K28" s="483">
        <f t="shared" si="0"/>
        <v>304089.13595000003</v>
      </c>
      <c r="L28" s="483">
        <f t="shared" si="0"/>
        <v>17137.761880000002</v>
      </c>
      <c r="M28" s="483">
        <f t="shared" si="0"/>
        <v>49037.332490000001</v>
      </c>
      <c r="N28" s="483">
        <f t="shared" si="0"/>
        <v>37484.450080000002</v>
      </c>
      <c r="O28" s="483">
        <f t="shared" si="0"/>
        <v>22063.961230000001</v>
      </c>
      <c r="P28" s="483">
        <f t="shared" si="0"/>
        <v>1641042.9560899998</v>
      </c>
      <c r="Q28" s="483">
        <f t="shared" si="0"/>
        <v>5874345.9578100005</v>
      </c>
      <c r="R28" s="481"/>
    </row>
    <row r="29" spans="1:18" ht="27.75" customHeight="1" thickTop="1" thickBot="1">
      <c r="A29" s="484"/>
      <c r="B29" s="485"/>
      <c r="C29" s="486"/>
      <c r="D29" s="487"/>
      <c r="E29" s="487"/>
      <c r="F29" s="487"/>
      <c r="G29" s="487"/>
      <c r="H29" s="487"/>
      <c r="I29" s="487"/>
      <c r="J29" s="487"/>
      <c r="K29" s="487"/>
      <c r="L29" s="485"/>
      <c r="M29" s="485"/>
      <c r="N29" s="485"/>
      <c r="O29" s="485"/>
      <c r="P29" s="485"/>
      <c r="Q29" s="485"/>
      <c r="R29" s="466"/>
    </row>
    <row r="30" spans="1:18" ht="70.5" customHeight="1" thickTop="1">
      <c r="A30" s="463" t="s">
        <v>1069</v>
      </c>
      <c r="B30" s="56"/>
      <c r="C30" s="488"/>
      <c r="D30" s="424"/>
      <c r="E30" s="424"/>
      <c r="F30" s="424"/>
      <c r="G30" s="424"/>
      <c r="H30" s="424"/>
      <c r="I30" s="424"/>
      <c r="J30" s="424"/>
      <c r="K30" s="424"/>
      <c r="L30" s="311"/>
      <c r="M30" s="311"/>
      <c r="N30" s="293"/>
      <c r="O30" s="293"/>
      <c r="P30" s="293"/>
      <c r="Q30" s="293"/>
    </row>
    <row r="31" spans="1:18" ht="58.5" customHeight="1">
      <c r="A31" s="463" t="s">
        <v>1060</v>
      </c>
      <c r="B31" s="245"/>
      <c r="C31" s="489"/>
      <c r="D31" s="294"/>
      <c r="E31" s="294"/>
      <c r="F31" s="294"/>
      <c r="G31" s="294"/>
      <c r="H31" s="294"/>
      <c r="I31" s="294"/>
      <c r="J31" s="294"/>
      <c r="K31" s="294"/>
      <c r="L31" s="294"/>
      <c r="M31" s="217"/>
      <c r="N31" s="293"/>
      <c r="O31" s="293"/>
      <c r="P31" s="293"/>
      <c r="Q31" s="293"/>
    </row>
    <row r="32" spans="1:18" ht="51" customHeight="1">
      <c r="A32" s="463" t="s">
        <v>1050</v>
      </c>
      <c r="B32" s="245"/>
      <c r="C32" s="489"/>
      <c r="D32" s="294"/>
      <c r="E32" s="294"/>
      <c r="F32" s="294"/>
      <c r="G32" s="294"/>
      <c r="H32" s="294"/>
      <c r="I32" s="294"/>
      <c r="J32" s="294"/>
      <c r="K32" s="294"/>
      <c r="L32" s="294"/>
      <c r="M32" s="217"/>
      <c r="N32" s="293"/>
      <c r="O32" s="293"/>
      <c r="P32" s="293"/>
      <c r="Q32" s="293"/>
    </row>
    <row r="33" spans="1:17" ht="13.5" customHeight="1">
      <c r="A33" s="292"/>
      <c r="B33" s="245"/>
      <c r="C33" s="489"/>
      <c r="D33" s="294"/>
      <c r="E33" s="294"/>
      <c r="F33" s="294"/>
      <c r="G33" s="294"/>
      <c r="H33" s="294"/>
      <c r="I33" s="294"/>
      <c r="J33" s="294"/>
      <c r="K33" s="294"/>
      <c r="L33" s="294"/>
      <c r="M33" s="217"/>
      <c r="N33" s="293"/>
      <c r="O33" s="293"/>
      <c r="P33" s="293"/>
      <c r="Q33" s="293"/>
    </row>
    <row r="34" spans="1:17" ht="13.5" hidden="1" customHeight="1">
      <c r="A34" s="292"/>
      <c r="B34" s="245"/>
      <c r="C34" s="489"/>
      <c r="D34" s="294"/>
      <c r="E34" s="294"/>
      <c r="F34" s="294"/>
      <c r="G34" s="294"/>
      <c r="H34" s="294"/>
      <c r="I34" s="294"/>
      <c r="J34" s="294"/>
      <c r="K34" s="294"/>
      <c r="L34" s="294"/>
      <c r="M34" s="217"/>
      <c r="N34" s="293"/>
      <c r="O34" s="293"/>
      <c r="P34" s="293"/>
      <c r="Q34" s="293"/>
    </row>
    <row r="35" spans="1:17" ht="13.5" hidden="1" customHeight="1">
      <c r="A35" s="292"/>
      <c r="B35" s="245"/>
      <c r="C35" s="489"/>
      <c r="D35" s="294"/>
      <c r="E35" s="294"/>
      <c r="F35" s="294"/>
      <c r="G35" s="294"/>
      <c r="H35" s="294"/>
      <c r="I35" s="294"/>
      <c r="J35" s="294"/>
      <c r="K35" s="294"/>
      <c r="L35" s="294"/>
      <c r="M35" s="217"/>
      <c r="N35" s="293"/>
      <c r="O35" s="293"/>
      <c r="P35" s="293"/>
      <c r="Q35" s="293"/>
    </row>
    <row r="36" spans="1:17" ht="13.5" hidden="1" customHeight="1">
      <c r="A36" s="292"/>
      <c r="B36" s="245"/>
      <c r="C36" s="489"/>
      <c r="D36" s="294"/>
      <c r="E36" s="294"/>
      <c r="F36" s="294"/>
      <c r="G36" s="294"/>
      <c r="H36" s="294"/>
      <c r="I36" s="294"/>
      <c r="J36" s="294"/>
      <c r="K36" s="294"/>
      <c r="L36" s="294"/>
      <c r="M36" s="217"/>
      <c r="N36" s="293"/>
      <c r="O36" s="293"/>
      <c r="P36" s="293"/>
      <c r="Q36" s="293"/>
    </row>
    <row r="37" spans="1:17" ht="13.5" hidden="1" customHeight="1">
      <c r="A37" s="298"/>
      <c r="B37" s="142"/>
      <c r="C37" s="489"/>
      <c r="D37" s="294"/>
      <c r="E37" s="294"/>
      <c r="F37" s="294"/>
      <c r="G37" s="294"/>
      <c r="H37" s="294"/>
      <c r="I37" s="294"/>
      <c r="J37" s="294"/>
      <c r="K37" s="294"/>
      <c r="L37" s="294"/>
      <c r="M37" s="217"/>
      <c r="N37" s="293"/>
      <c r="O37" s="293"/>
      <c r="P37" s="293"/>
      <c r="Q37" s="293"/>
    </row>
    <row r="38" spans="1:17" ht="13.5" hidden="1" customHeight="1">
      <c r="A38" s="292"/>
      <c r="B38" s="142"/>
      <c r="C38" s="489"/>
      <c r="D38" s="294"/>
      <c r="E38" s="294"/>
      <c r="F38" s="294"/>
      <c r="G38" s="294"/>
      <c r="H38" s="294"/>
      <c r="I38" s="294"/>
      <c r="J38" s="294"/>
      <c r="K38" s="294"/>
      <c r="L38" s="294"/>
      <c r="M38" s="217"/>
      <c r="N38" s="293"/>
      <c r="O38" s="293"/>
      <c r="P38" s="293"/>
      <c r="Q38" s="293"/>
    </row>
    <row r="39" spans="1:17" ht="13.5" hidden="1" customHeight="1">
      <c r="A39" s="292"/>
      <c r="B39" s="142"/>
      <c r="C39" s="489"/>
      <c r="D39" s="294"/>
      <c r="E39" s="294"/>
      <c r="F39" s="294"/>
      <c r="G39" s="294"/>
      <c r="H39" s="294"/>
      <c r="I39" s="294"/>
      <c r="J39" s="294"/>
      <c r="K39" s="294"/>
      <c r="L39" s="294"/>
      <c r="M39" s="217"/>
      <c r="N39" s="293"/>
      <c r="O39" s="293"/>
      <c r="P39" s="293"/>
      <c r="Q39" s="293"/>
    </row>
    <row r="40" spans="1:17" ht="13.5" hidden="1" customHeight="1">
      <c r="A40" s="292"/>
      <c r="B40" s="142"/>
      <c r="C40" s="489"/>
      <c r="D40" s="294"/>
      <c r="E40" s="294"/>
      <c r="F40" s="294"/>
      <c r="G40" s="294"/>
      <c r="H40" s="294"/>
      <c r="I40" s="294"/>
      <c r="J40" s="294"/>
      <c r="K40" s="294"/>
      <c r="L40" s="294"/>
      <c r="M40" s="217"/>
      <c r="N40" s="293"/>
      <c r="O40" s="293"/>
      <c r="P40" s="293"/>
      <c r="Q40" s="293"/>
    </row>
    <row r="41" spans="1:17" ht="13.5" hidden="1" customHeight="1">
      <c r="A41" s="292"/>
      <c r="B41" s="142"/>
      <c r="C41" s="489"/>
      <c r="D41" s="294"/>
      <c r="E41" s="294"/>
      <c r="F41" s="294"/>
      <c r="G41" s="294"/>
      <c r="H41" s="294"/>
      <c r="I41" s="294"/>
      <c r="J41" s="294"/>
      <c r="K41" s="294"/>
      <c r="L41" s="294"/>
      <c r="M41" s="217"/>
      <c r="N41" s="293"/>
      <c r="O41" s="293"/>
      <c r="P41" s="293"/>
      <c r="Q41" s="293"/>
    </row>
    <row r="42" spans="1:17" ht="13.5" hidden="1" customHeight="1">
      <c r="A42" s="292"/>
      <c r="B42" s="142"/>
      <c r="C42" s="489"/>
      <c r="D42" s="294"/>
      <c r="E42" s="294"/>
      <c r="F42" s="294"/>
      <c r="G42" s="294"/>
      <c r="H42" s="294"/>
      <c r="I42" s="294"/>
      <c r="J42" s="294"/>
      <c r="K42" s="294"/>
      <c r="L42" s="294"/>
      <c r="M42" s="217"/>
      <c r="N42" s="293"/>
      <c r="O42" s="293"/>
      <c r="P42" s="293"/>
      <c r="Q42" s="293"/>
    </row>
    <row r="43" spans="1:17" ht="13.5" hidden="1" customHeight="1">
      <c r="A43" s="298"/>
      <c r="B43" s="142"/>
      <c r="C43" s="489"/>
      <c r="D43" s="294"/>
      <c r="E43" s="294"/>
      <c r="F43" s="294"/>
      <c r="G43" s="294"/>
      <c r="H43" s="294"/>
      <c r="I43" s="294"/>
      <c r="J43" s="294"/>
      <c r="K43" s="294"/>
      <c r="L43" s="294"/>
      <c r="M43" s="217"/>
      <c r="N43" s="293"/>
      <c r="O43" s="293"/>
      <c r="P43" s="293"/>
      <c r="Q43" s="293"/>
    </row>
    <row r="44" spans="1:17" ht="13.5" hidden="1" customHeight="1">
      <c r="A44" s="292"/>
      <c r="B44" s="245"/>
      <c r="C44" s="489"/>
      <c r="D44" s="294"/>
      <c r="E44" s="294"/>
      <c r="F44" s="294"/>
      <c r="G44" s="294"/>
      <c r="H44" s="294"/>
      <c r="I44" s="294"/>
      <c r="J44" s="294"/>
      <c r="K44" s="294"/>
      <c r="L44" s="294"/>
      <c r="M44" s="217"/>
      <c r="N44" s="293"/>
      <c r="O44" s="293"/>
      <c r="P44" s="293"/>
      <c r="Q44" s="293"/>
    </row>
    <row r="45" spans="1:17" ht="13.5" hidden="1" customHeight="1">
      <c r="A45" s="292"/>
      <c r="B45" s="245"/>
      <c r="C45" s="489"/>
      <c r="D45" s="294"/>
      <c r="E45" s="294"/>
      <c r="F45" s="294"/>
      <c r="G45" s="294"/>
      <c r="H45" s="294"/>
      <c r="I45" s="294"/>
      <c r="J45" s="294"/>
      <c r="K45" s="294"/>
      <c r="L45" s="294"/>
      <c r="M45" s="217"/>
      <c r="N45" s="293"/>
      <c r="O45" s="293"/>
      <c r="P45" s="293"/>
      <c r="Q45" s="293"/>
    </row>
    <row r="46" spans="1:17" ht="13.5" hidden="1" customHeight="1">
      <c r="A46" s="292"/>
      <c r="B46" s="245"/>
      <c r="C46" s="489"/>
      <c r="D46" s="294"/>
      <c r="E46" s="294"/>
      <c r="F46" s="294"/>
      <c r="G46" s="294"/>
      <c r="H46" s="294"/>
      <c r="I46" s="294"/>
      <c r="J46" s="294"/>
      <c r="K46" s="294"/>
      <c r="L46" s="294"/>
      <c r="M46" s="217"/>
      <c r="N46" s="293"/>
      <c r="O46" s="293"/>
      <c r="P46" s="293"/>
      <c r="Q46" s="293"/>
    </row>
    <row r="47" spans="1:17" ht="13.5" hidden="1" customHeight="1">
      <c r="A47" s="298"/>
      <c r="B47" s="245"/>
      <c r="C47" s="489"/>
      <c r="D47" s="294"/>
      <c r="E47" s="294"/>
      <c r="F47" s="294"/>
      <c r="G47" s="294"/>
      <c r="H47" s="294"/>
      <c r="I47" s="294"/>
      <c r="J47" s="294"/>
      <c r="K47" s="294"/>
      <c r="L47" s="294"/>
      <c r="M47" s="217"/>
      <c r="N47" s="293"/>
      <c r="O47" s="293"/>
      <c r="P47" s="293"/>
      <c r="Q47" s="293"/>
    </row>
    <row r="48" spans="1:17" ht="13.5" hidden="1" customHeight="1">
      <c r="A48" s="292"/>
      <c r="B48" s="245"/>
      <c r="C48" s="489"/>
      <c r="D48" s="294"/>
      <c r="E48" s="294"/>
      <c r="F48" s="294"/>
      <c r="G48" s="294"/>
      <c r="H48" s="294"/>
      <c r="I48" s="294"/>
      <c r="J48" s="294"/>
      <c r="K48" s="294"/>
      <c r="L48" s="294"/>
      <c r="M48" s="217"/>
      <c r="N48" s="293"/>
      <c r="O48" s="293"/>
      <c r="P48" s="293"/>
      <c r="Q48" s="293"/>
    </row>
    <row r="49" spans="1:17" ht="13.5" hidden="1" customHeight="1">
      <c r="A49" s="292"/>
      <c r="B49" s="245"/>
      <c r="C49" s="489"/>
      <c r="D49" s="294"/>
      <c r="E49" s="294"/>
      <c r="F49" s="294"/>
      <c r="G49" s="294"/>
      <c r="H49" s="294"/>
      <c r="I49" s="294"/>
      <c r="J49" s="294"/>
      <c r="K49" s="294"/>
      <c r="L49" s="294"/>
      <c r="M49" s="217"/>
      <c r="N49" s="293"/>
      <c r="O49" s="293"/>
      <c r="P49" s="293"/>
      <c r="Q49" s="293"/>
    </row>
    <row r="50" spans="1:17" ht="13.5" hidden="1" customHeight="1">
      <c r="A50" s="292"/>
      <c r="B50" s="245"/>
      <c r="C50" s="489"/>
      <c r="D50" s="294"/>
      <c r="E50" s="294"/>
      <c r="F50" s="294"/>
      <c r="G50" s="294"/>
      <c r="H50" s="294"/>
      <c r="I50" s="294"/>
      <c r="J50" s="294"/>
      <c r="K50" s="294"/>
      <c r="L50" s="294"/>
      <c r="M50" s="217"/>
      <c r="N50" s="293"/>
      <c r="O50" s="293"/>
      <c r="P50" s="293"/>
      <c r="Q50" s="293"/>
    </row>
    <row r="51" spans="1:17" ht="13.5" hidden="1" customHeight="1">
      <c r="A51" s="292"/>
      <c r="B51" s="245"/>
      <c r="C51" s="489"/>
      <c r="D51" s="294"/>
      <c r="E51" s="294"/>
      <c r="F51" s="294"/>
      <c r="G51" s="294"/>
      <c r="H51" s="294"/>
      <c r="I51" s="294"/>
      <c r="J51" s="294"/>
      <c r="K51" s="294"/>
      <c r="L51" s="294"/>
      <c r="M51" s="217"/>
      <c r="N51" s="293"/>
      <c r="O51" s="293"/>
      <c r="P51" s="293"/>
      <c r="Q51" s="293"/>
    </row>
    <row r="52" spans="1:17" ht="13.5" hidden="1" customHeight="1">
      <c r="A52" s="298"/>
      <c r="B52" s="245"/>
      <c r="C52" s="489"/>
      <c r="D52" s="294"/>
      <c r="E52" s="294"/>
      <c r="F52" s="294"/>
      <c r="G52" s="294"/>
      <c r="H52" s="294"/>
      <c r="I52" s="294"/>
      <c r="J52" s="294"/>
      <c r="K52" s="294"/>
      <c r="L52" s="294"/>
      <c r="M52" s="217"/>
      <c r="N52" s="293"/>
      <c r="O52" s="293"/>
      <c r="P52" s="293"/>
      <c r="Q52" s="293"/>
    </row>
    <row r="53" spans="1:17" ht="13.5" hidden="1" customHeight="1">
      <c r="A53" s="292"/>
      <c r="B53" s="245"/>
      <c r="C53" s="489"/>
      <c r="D53" s="294"/>
      <c r="E53" s="294"/>
      <c r="F53" s="294"/>
      <c r="G53" s="294"/>
      <c r="H53" s="294"/>
      <c r="I53" s="294"/>
      <c r="J53" s="294"/>
      <c r="K53" s="294"/>
      <c r="L53" s="294"/>
      <c r="M53" s="217"/>
      <c r="N53" s="293"/>
      <c r="O53" s="293"/>
      <c r="P53" s="293"/>
      <c r="Q53" s="293"/>
    </row>
    <row r="54" spans="1:17" ht="13.5" hidden="1" customHeight="1">
      <c r="A54" s="292"/>
      <c r="B54" s="245"/>
      <c r="C54" s="489"/>
      <c r="D54" s="294"/>
      <c r="E54" s="294"/>
      <c r="F54" s="294"/>
      <c r="G54" s="294"/>
      <c r="H54" s="294"/>
      <c r="I54" s="294"/>
      <c r="J54" s="294"/>
      <c r="K54" s="294"/>
      <c r="L54" s="294"/>
      <c r="M54" s="217"/>
      <c r="N54" s="293"/>
      <c r="O54" s="293"/>
      <c r="P54" s="293"/>
      <c r="Q54" s="293"/>
    </row>
    <row r="55" spans="1:17" ht="13.5" hidden="1" customHeight="1">
      <c r="A55" s="292"/>
      <c r="B55" s="245"/>
      <c r="C55" s="489"/>
      <c r="D55" s="294"/>
      <c r="E55" s="294"/>
      <c r="F55" s="294"/>
      <c r="G55" s="294"/>
      <c r="H55" s="294"/>
      <c r="I55" s="294"/>
      <c r="J55" s="294"/>
      <c r="K55" s="294"/>
      <c r="L55" s="294"/>
      <c r="M55" s="217"/>
      <c r="N55" s="293"/>
      <c r="O55" s="293"/>
      <c r="P55" s="293"/>
      <c r="Q55" s="293"/>
    </row>
    <row r="56" spans="1:17" ht="9" hidden="1" customHeight="1">
      <c r="A56" s="296"/>
      <c r="B56" s="245"/>
      <c r="C56" s="489"/>
      <c r="D56" s="294"/>
      <c r="E56" s="294"/>
      <c r="F56" s="294"/>
      <c r="G56" s="294"/>
      <c r="H56" s="294"/>
      <c r="I56" s="294"/>
      <c r="J56" s="294"/>
      <c r="K56" s="294"/>
      <c r="L56" s="294"/>
      <c r="M56" s="217"/>
      <c r="N56" s="293"/>
      <c r="O56" s="293"/>
      <c r="P56" s="293"/>
      <c r="Q56" s="293"/>
    </row>
    <row r="57" spans="1:17" ht="9" hidden="1" customHeight="1">
      <c r="A57" s="296"/>
      <c r="B57" s="245"/>
      <c r="C57" s="489"/>
      <c r="D57" s="294"/>
      <c r="E57" s="294"/>
      <c r="F57" s="294"/>
      <c r="G57" s="294"/>
      <c r="H57" s="294"/>
      <c r="I57" s="294"/>
      <c r="J57" s="294"/>
      <c r="K57" s="294"/>
      <c r="L57" s="294"/>
      <c r="M57" s="217"/>
      <c r="N57" s="293"/>
      <c r="O57" s="293"/>
      <c r="P57" s="293"/>
      <c r="Q57" s="293"/>
    </row>
    <row r="58" spans="1:17" ht="9" hidden="1" customHeight="1">
      <c r="A58" s="296"/>
      <c r="B58" s="245"/>
      <c r="C58" s="489"/>
      <c r="D58" s="294"/>
      <c r="E58" s="294"/>
      <c r="F58" s="294"/>
      <c r="G58" s="294"/>
      <c r="H58" s="294"/>
      <c r="I58" s="294"/>
      <c r="J58" s="294"/>
      <c r="K58" s="294"/>
      <c r="L58" s="294"/>
      <c r="M58" s="217"/>
      <c r="N58" s="293"/>
      <c r="O58" s="293"/>
      <c r="P58" s="293"/>
      <c r="Q58" s="293"/>
    </row>
    <row r="59" spans="1:17" ht="9" hidden="1" customHeight="1">
      <c r="A59" s="296"/>
      <c r="B59" s="245"/>
      <c r="C59" s="489"/>
      <c r="D59" s="294"/>
      <c r="E59" s="294"/>
      <c r="F59" s="294"/>
      <c r="G59" s="294"/>
      <c r="H59" s="294"/>
      <c r="I59" s="294"/>
      <c r="J59" s="294"/>
      <c r="K59" s="294"/>
      <c r="L59" s="294"/>
      <c r="M59" s="217"/>
      <c r="N59" s="293"/>
      <c r="O59" s="293"/>
      <c r="P59" s="293"/>
      <c r="Q59" s="293"/>
    </row>
    <row r="60" spans="1:17" ht="9" hidden="1" customHeight="1">
      <c r="A60" s="297"/>
      <c r="B60" s="245"/>
      <c r="C60" s="489"/>
      <c r="D60" s="294"/>
      <c r="E60" s="294"/>
      <c r="F60" s="294"/>
      <c r="G60" s="294"/>
      <c r="H60" s="294"/>
      <c r="I60" s="294"/>
      <c r="J60" s="294"/>
      <c r="K60" s="294"/>
      <c r="L60" s="294"/>
      <c r="M60" s="217"/>
      <c r="N60" s="293"/>
      <c r="O60" s="293"/>
      <c r="P60" s="293"/>
      <c r="Q60" s="293"/>
    </row>
    <row r="61" spans="1:17" ht="9" hidden="1" customHeight="1">
      <c r="A61" s="297"/>
      <c r="C61" s="489"/>
      <c r="D61" s="294"/>
      <c r="E61" s="294"/>
      <c r="F61" s="294"/>
      <c r="G61" s="294"/>
      <c r="H61" s="294"/>
      <c r="I61" s="294"/>
      <c r="J61" s="294"/>
      <c r="K61" s="294"/>
      <c r="L61" s="294"/>
      <c r="M61" s="293"/>
      <c r="N61" s="293"/>
      <c r="O61" s="293"/>
      <c r="P61" s="293"/>
      <c r="Q61" s="293"/>
    </row>
    <row r="62" spans="1:17" ht="9" hidden="1" customHeight="1">
      <c r="A62" s="298"/>
      <c r="C62" s="489"/>
      <c r="D62" s="294"/>
      <c r="E62" s="294"/>
      <c r="F62" s="294"/>
      <c r="G62" s="294"/>
      <c r="H62" s="294"/>
      <c r="I62" s="294"/>
      <c r="J62" s="294"/>
      <c r="K62" s="294"/>
      <c r="L62" s="294"/>
      <c r="M62" s="293"/>
      <c r="N62" s="293"/>
      <c r="O62" s="293"/>
      <c r="P62" s="293"/>
      <c r="Q62" s="293"/>
    </row>
    <row r="63" spans="1:17" ht="9" hidden="1" customHeight="1">
      <c r="A63" s="292"/>
      <c r="C63" s="489"/>
      <c r="D63" s="294"/>
      <c r="E63" s="294"/>
      <c r="F63" s="294"/>
      <c r="G63" s="294"/>
      <c r="H63" s="294"/>
      <c r="I63" s="294"/>
      <c r="J63" s="294"/>
      <c r="K63" s="294"/>
      <c r="L63" s="294"/>
      <c r="M63" s="293"/>
      <c r="N63" s="293"/>
      <c r="O63" s="293"/>
      <c r="P63" s="293"/>
      <c r="Q63" s="293"/>
    </row>
    <row r="64" spans="1:17" ht="9" hidden="1" customHeight="1">
      <c r="A64" s="292"/>
      <c r="C64" s="489"/>
      <c r="D64" s="294"/>
      <c r="E64" s="294"/>
      <c r="F64" s="294"/>
      <c r="G64" s="294"/>
      <c r="H64" s="294"/>
      <c r="I64" s="294"/>
      <c r="J64" s="294"/>
      <c r="K64" s="294"/>
      <c r="L64" s="294"/>
      <c r="M64" s="293"/>
      <c r="N64" s="293"/>
      <c r="O64" s="293"/>
      <c r="P64" s="293"/>
      <c r="Q64" s="293"/>
    </row>
    <row r="65" spans="1:17" ht="9" hidden="1" customHeight="1">
      <c r="A65" s="292"/>
      <c r="C65" s="489"/>
      <c r="D65" s="294"/>
      <c r="E65" s="294"/>
      <c r="F65" s="294"/>
      <c r="G65" s="294"/>
      <c r="H65" s="294"/>
      <c r="I65" s="294"/>
      <c r="J65" s="294"/>
      <c r="K65" s="294"/>
      <c r="L65" s="294"/>
      <c r="M65" s="293"/>
      <c r="N65" s="293"/>
      <c r="O65" s="293"/>
      <c r="P65" s="293"/>
      <c r="Q65" s="293"/>
    </row>
    <row r="66" spans="1:17" ht="9" hidden="1" customHeight="1">
      <c r="A66" s="292"/>
      <c r="C66" s="489"/>
      <c r="D66" s="294"/>
      <c r="E66" s="294"/>
      <c r="F66" s="294"/>
      <c r="G66" s="294"/>
      <c r="H66" s="294"/>
      <c r="I66" s="294"/>
      <c r="J66" s="294"/>
      <c r="K66" s="294"/>
      <c r="L66" s="294"/>
      <c r="M66" s="293"/>
      <c r="N66" s="293"/>
      <c r="O66" s="293"/>
      <c r="P66" s="293"/>
      <c r="Q66" s="293"/>
    </row>
    <row r="67" spans="1:17" ht="9" hidden="1" customHeight="1">
      <c r="A67" s="296"/>
      <c r="C67" s="489"/>
      <c r="D67" s="294"/>
      <c r="E67" s="294"/>
      <c r="F67" s="294"/>
      <c r="G67" s="294"/>
      <c r="H67" s="294"/>
      <c r="I67" s="294"/>
      <c r="J67" s="294"/>
      <c r="K67" s="294"/>
      <c r="L67" s="294"/>
      <c r="M67" s="293"/>
      <c r="N67" s="293"/>
      <c r="O67" s="293"/>
      <c r="P67" s="293"/>
      <c r="Q67" s="293"/>
    </row>
    <row r="68" spans="1:17" ht="9" hidden="1" customHeight="1">
      <c r="A68" s="298"/>
      <c r="C68" s="489"/>
      <c r="D68" s="294"/>
      <c r="E68" s="294"/>
      <c r="F68" s="294"/>
      <c r="G68" s="294"/>
      <c r="H68" s="294"/>
      <c r="I68" s="294"/>
      <c r="J68" s="294"/>
      <c r="K68" s="294"/>
      <c r="L68" s="294"/>
      <c r="M68" s="293"/>
      <c r="N68" s="293"/>
      <c r="O68" s="293"/>
      <c r="P68" s="293"/>
      <c r="Q68" s="293"/>
    </row>
    <row r="69" spans="1:17" ht="9" hidden="1" customHeight="1">
      <c r="A69" s="292"/>
      <c r="C69" s="489"/>
      <c r="D69" s="294"/>
      <c r="E69" s="294"/>
      <c r="F69" s="294"/>
      <c r="G69" s="294"/>
      <c r="H69" s="294"/>
      <c r="I69" s="294"/>
      <c r="J69" s="294"/>
      <c r="K69" s="294"/>
      <c r="L69" s="294"/>
      <c r="M69" s="293"/>
      <c r="N69" s="293"/>
      <c r="O69" s="293"/>
      <c r="P69" s="293"/>
      <c r="Q69" s="293"/>
    </row>
    <row r="70" spans="1:17" ht="9" hidden="1" customHeight="1">
      <c r="A70" s="292"/>
      <c r="C70" s="489"/>
      <c r="D70" s="294"/>
      <c r="E70" s="294"/>
      <c r="F70" s="294"/>
      <c r="G70" s="294"/>
      <c r="H70" s="294"/>
      <c r="I70" s="294"/>
      <c r="J70" s="294"/>
      <c r="K70" s="294"/>
      <c r="L70" s="294"/>
      <c r="M70" s="293"/>
      <c r="N70" s="293"/>
      <c r="O70" s="293"/>
      <c r="P70" s="293"/>
      <c r="Q70" s="293"/>
    </row>
    <row r="71" spans="1:17" ht="9" hidden="1" customHeight="1">
      <c r="A71" s="292"/>
      <c r="C71" s="489"/>
      <c r="D71" s="294"/>
      <c r="E71" s="294"/>
      <c r="F71" s="294"/>
      <c r="G71" s="294"/>
      <c r="H71" s="294"/>
      <c r="I71" s="294"/>
      <c r="J71" s="294"/>
      <c r="K71" s="294"/>
      <c r="L71" s="294"/>
      <c r="M71" s="293"/>
      <c r="N71" s="293"/>
      <c r="O71" s="293"/>
      <c r="P71" s="293"/>
      <c r="Q71" s="293"/>
    </row>
    <row r="72" spans="1:17" ht="9" hidden="1" customHeight="1">
      <c r="A72" s="292"/>
      <c r="C72" s="489"/>
      <c r="D72" s="294"/>
      <c r="E72" s="294"/>
      <c r="F72" s="294"/>
      <c r="G72" s="294"/>
      <c r="H72" s="294"/>
      <c r="I72" s="294"/>
      <c r="J72" s="294"/>
      <c r="K72" s="294"/>
      <c r="L72" s="294"/>
      <c r="M72" s="293"/>
      <c r="N72" s="293"/>
      <c r="O72" s="293"/>
      <c r="P72" s="293"/>
      <c r="Q72" s="293"/>
    </row>
    <row r="73" spans="1:17" ht="9" hidden="1" customHeight="1">
      <c r="A73" s="296"/>
      <c r="C73" s="489"/>
      <c r="D73" s="294"/>
      <c r="E73" s="294"/>
      <c r="F73" s="294"/>
      <c r="G73" s="294"/>
      <c r="H73" s="294"/>
      <c r="I73" s="294"/>
      <c r="J73" s="294"/>
      <c r="K73" s="294"/>
      <c r="L73" s="294"/>
      <c r="M73" s="293"/>
      <c r="N73" s="293"/>
      <c r="O73" s="293"/>
      <c r="P73" s="293"/>
      <c r="Q73" s="293"/>
    </row>
    <row r="74" spans="1:17" ht="9" hidden="1" customHeight="1">
      <c r="A74" s="298"/>
      <c r="C74" s="489"/>
      <c r="D74" s="294"/>
      <c r="E74" s="294"/>
      <c r="F74" s="294"/>
      <c r="G74" s="294"/>
      <c r="H74" s="294"/>
      <c r="I74" s="294"/>
      <c r="J74" s="294"/>
      <c r="K74" s="294"/>
      <c r="L74" s="294"/>
      <c r="M74" s="293"/>
      <c r="N74" s="293"/>
      <c r="O74" s="293"/>
      <c r="P74" s="293"/>
      <c r="Q74" s="293"/>
    </row>
    <row r="75" spans="1:17" ht="9" hidden="1" customHeight="1">
      <c r="A75" s="292"/>
      <c r="C75" s="489"/>
      <c r="D75" s="294"/>
      <c r="E75" s="294"/>
      <c r="F75" s="294"/>
      <c r="G75" s="294"/>
      <c r="H75" s="294"/>
      <c r="I75" s="294"/>
      <c r="J75" s="294"/>
      <c r="K75" s="294"/>
      <c r="L75" s="294"/>
      <c r="M75" s="293"/>
      <c r="N75" s="293"/>
      <c r="O75" s="293"/>
      <c r="P75" s="293"/>
      <c r="Q75" s="293"/>
    </row>
    <row r="76" spans="1:17" ht="9" hidden="1" customHeight="1">
      <c r="A76" s="292"/>
      <c r="C76" s="489"/>
      <c r="D76" s="294"/>
      <c r="E76" s="294"/>
      <c r="F76" s="294"/>
      <c r="G76" s="294"/>
      <c r="H76" s="294"/>
      <c r="I76" s="294"/>
      <c r="J76" s="294"/>
      <c r="K76" s="294"/>
      <c r="L76" s="294"/>
      <c r="M76" s="293"/>
      <c r="N76" s="293"/>
      <c r="O76" s="293"/>
      <c r="P76" s="293"/>
      <c r="Q76" s="293"/>
    </row>
    <row r="77" spans="1:17" ht="9" hidden="1" customHeight="1">
      <c r="A77" s="292"/>
      <c r="C77" s="489"/>
      <c r="D77" s="294"/>
      <c r="E77" s="294"/>
      <c r="F77" s="294"/>
      <c r="G77" s="294"/>
      <c r="H77" s="294"/>
      <c r="I77" s="294"/>
      <c r="J77" s="294"/>
      <c r="K77" s="294"/>
      <c r="L77" s="294"/>
      <c r="M77" s="293"/>
      <c r="N77" s="293"/>
      <c r="O77" s="293"/>
      <c r="P77" s="293"/>
      <c r="Q77" s="293"/>
    </row>
    <row r="78" spans="1:17" ht="9" hidden="1" customHeight="1">
      <c r="A78" s="292"/>
      <c r="C78" s="489"/>
      <c r="D78" s="294"/>
      <c r="E78" s="294"/>
      <c r="F78" s="294"/>
      <c r="G78" s="294"/>
      <c r="H78" s="294"/>
      <c r="I78" s="294"/>
      <c r="J78" s="294"/>
      <c r="K78" s="294"/>
      <c r="L78" s="294"/>
      <c r="M78" s="293"/>
      <c r="N78" s="293"/>
      <c r="O78" s="293"/>
      <c r="P78" s="293"/>
      <c r="Q78" s="293"/>
    </row>
    <row r="79" spans="1:17" hidden="1">
      <c r="A79" s="292"/>
      <c r="C79" s="490"/>
      <c r="D79" s="245"/>
      <c r="E79" s="245"/>
      <c r="F79" s="245"/>
      <c r="G79" s="245"/>
      <c r="H79" s="245"/>
      <c r="I79" s="245"/>
      <c r="J79" s="245"/>
      <c r="K79" s="245"/>
      <c r="L79" s="245"/>
    </row>
    <row r="80" spans="1:17" hidden="1">
      <c r="A80" s="292"/>
      <c r="C80" s="490"/>
      <c r="D80" s="245"/>
      <c r="E80" s="245"/>
      <c r="F80" s="245"/>
      <c r="G80" s="245"/>
      <c r="H80" s="245"/>
      <c r="I80" s="245"/>
      <c r="J80" s="245"/>
      <c r="K80" s="245"/>
      <c r="L80" s="245"/>
    </row>
    <row r="81" spans="1:12" hidden="1">
      <c r="A81" s="292"/>
      <c r="C81" s="490"/>
      <c r="D81" s="245"/>
      <c r="E81" s="245"/>
      <c r="F81" s="245"/>
      <c r="G81" s="245"/>
      <c r="H81" s="245"/>
      <c r="I81" s="245"/>
      <c r="J81" s="245"/>
      <c r="K81" s="245"/>
      <c r="L81" s="245"/>
    </row>
    <row r="82" spans="1:12" hidden="1">
      <c r="A82" s="292"/>
      <c r="C82" s="490"/>
      <c r="D82" s="245"/>
      <c r="E82" s="245"/>
      <c r="F82" s="245"/>
      <c r="G82" s="245"/>
      <c r="H82" s="245"/>
      <c r="I82" s="245"/>
      <c r="J82" s="245"/>
      <c r="K82" s="245"/>
      <c r="L82" s="245"/>
    </row>
    <row r="83" spans="1:12" hidden="1">
      <c r="A83" s="296"/>
      <c r="C83" s="490"/>
      <c r="D83" s="245"/>
      <c r="E83" s="245"/>
      <c r="F83" s="245"/>
      <c r="G83" s="245"/>
      <c r="H83" s="245"/>
      <c r="I83" s="245"/>
      <c r="J83" s="245"/>
      <c r="K83" s="245"/>
      <c r="L83" s="245"/>
    </row>
    <row r="84" spans="1:12" hidden="1">
      <c r="A84" s="298"/>
      <c r="C84" s="490"/>
      <c r="D84" s="245"/>
      <c r="E84" s="245"/>
      <c r="F84" s="245"/>
      <c r="G84" s="245"/>
      <c r="H84" s="245"/>
      <c r="I84" s="245"/>
      <c r="J84" s="245"/>
      <c r="K84" s="245"/>
      <c r="L84" s="245"/>
    </row>
    <row r="85" spans="1:12" hidden="1">
      <c r="A85" s="292"/>
      <c r="C85" s="490"/>
      <c r="D85" s="245"/>
      <c r="E85" s="245"/>
      <c r="F85" s="245"/>
      <c r="G85" s="245"/>
      <c r="H85" s="245"/>
      <c r="I85" s="245"/>
      <c r="J85" s="245"/>
      <c r="K85" s="245"/>
      <c r="L85" s="245"/>
    </row>
    <row r="86" spans="1:12" hidden="1">
      <c r="A86" s="292"/>
      <c r="C86" s="490"/>
      <c r="D86" s="245"/>
      <c r="E86" s="245"/>
      <c r="F86" s="245"/>
      <c r="G86" s="245"/>
      <c r="H86" s="245"/>
      <c r="I86" s="245"/>
      <c r="J86" s="245"/>
      <c r="K86" s="245"/>
      <c r="L86" s="245"/>
    </row>
    <row r="87" spans="1:12" hidden="1">
      <c r="A87" s="292"/>
      <c r="C87" s="490"/>
      <c r="D87" s="245"/>
      <c r="E87" s="245"/>
      <c r="F87" s="245"/>
      <c r="G87" s="245"/>
      <c r="H87" s="245"/>
      <c r="I87" s="245"/>
      <c r="J87" s="245"/>
      <c r="K87" s="245"/>
      <c r="L87" s="245"/>
    </row>
    <row r="88" spans="1:12" hidden="1">
      <c r="A88" s="292"/>
      <c r="C88" s="490"/>
      <c r="D88" s="245"/>
      <c r="E88" s="245"/>
      <c r="F88" s="245"/>
      <c r="G88" s="245"/>
      <c r="H88" s="245"/>
      <c r="I88" s="245"/>
      <c r="J88" s="245"/>
      <c r="K88" s="245"/>
      <c r="L88" s="245"/>
    </row>
    <row r="89" spans="1:12" hidden="1">
      <c r="A89" s="292"/>
      <c r="C89" s="490"/>
      <c r="D89" s="245"/>
      <c r="E89" s="245"/>
      <c r="F89" s="245"/>
      <c r="G89" s="245"/>
      <c r="H89" s="245"/>
      <c r="I89" s="245"/>
      <c r="J89" s="245"/>
      <c r="K89" s="245"/>
      <c r="L89" s="245"/>
    </row>
    <row r="90" spans="1:12" hidden="1">
      <c r="A90" s="292"/>
      <c r="C90" s="490"/>
      <c r="D90" s="245"/>
      <c r="E90" s="245"/>
      <c r="F90" s="245"/>
      <c r="G90" s="245"/>
      <c r="H90" s="245"/>
      <c r="I90" s="245"/>
      <c r="J90" s="245"/>
      <c r="K90" s="245"/>
      <c r="L90" s="245"/>
    </row>
    <row r="91" spans="1:12" hidden="1">
      <c r="A91" s="292"/>
      <c r="C91" s="490"/>
      <c r="D91" s="245"/>
      <c r="E91" s="245"/>
      <c r="F91" s="245"/>
      <c r="G91" s="245"/>
      <c r="H91" s="245"/>
      <c r="I91" s="245"/>
      <c r="J91" s="245"/>
      <c r="K91" s="245"/>
      <c r="L91" s="245"/>
    </row>
    <row r="92" spans="1:12" hidden="1">
      <c r="A92" s="292"/>
      <c r="C92" s="490"/>
      <c r="D92" s="245"/>
      <c r="E92" s="245"/>
      <c r="F92" s="245"/>
      <c r="G92" s="245"/>
      <c r="H92" s="245"/>
      <c r="I92" s="245"/>
      <c r="J92" s="245"/>
      <c r="K92" s="245"/>
      <c r="L92" s="245"/>
    </row>
    <row r="93" spans="1:12" hidden="1">
      <c r="A93" s="292"/>
      <c r="C93" s="490"/>
      <c r="D93" s="245"/>
      <c r="E93" s="245"/>
      <c r="F93" s="245"/>
      <c r="G93" s="245"/>
      <c r="H93" s="245"/>
      <c r="I93" s="245"/>
      <c r="J93" s="245"/>
      <c r="K93" s="245"/>
      <c r="L93" s="245"/>
    </row>
    <row r="94" spans="1:12" hidden="1">
      <c r="A94" s="298"/>
      <c r="C94" s="490"/>
      <c r="D94" s="245"/>
      <c r="E94" s="245"/>
      <c r="F94" s="245"/>
      <c r="G94" s="245"/>
      <c r="H94" s="245"/>
      <c r="I94" s="245"/>
      <c r="J94" s="245"/>
      <c r="K94" s="245"/>
      <c r="L94" s="245"/>
    </row>
    <row r="95" spans="1:12" hidden="1">
      <c r="A95" s="292"/>
      <c r="C95" s="490"/>
      <c r="D95" s="245"/>
      <c r="E95" s="245"/>
      <c r="F95" s="245"/>
      <c r="G95" s="245"/>
      <c r="H95" s="245"/>
      <c r="I95" s="245"/>
      <c r="J95" s="245"/>
      <c r="K95" s="245"/>
      <c r="L95" s="245"/>
    </row>
    <row r="96" spans="1:12" hidden="1">
      <c r="A96" s="292"/>
      <c r="C96" s="490"/>
      <c r="D96" s="245"/>
      <c r="E96" s="245"/>
      <c r="F96" s="245"/>
      <c r="G96" s="245"/>
      <c r="H96" s="245"/>
      <c r="I96" s="245"/>
      <c r="J96" s="245"/>
      <c r="K96" s="245"/>
      <c r="L96" s="245"/>
    </row>
    <row r="97" spans="1:12" hidden="1">
      <c r="A97" s="292"/>
      <c r="C97" s="490"/>
      <c r="D97" s="245"/>
      <c r="E97" s="245"/>
      <c r="F97" s="245"/>
      <c r="G97" s="245"/>
      <c r="H97" s="245"/>
      <c r="I97" s="245"/>
      <c r="J97" s="245"/>
      <c r="K97" s="245"/>
      <c r="L97" s="245"/>
    </row>
    <row r="98" spans="1:12" hidden="1">
      <c r="A98" s="299"/>
      <c r="C98" s="490"/>
      <c r="D98" s="245"/>
      <c r="E98" s="245"/>
      <c r="F98" s="245"/>
      <c r="G98" s="245"/>
      <c r="H98" s="245"/>
      <c r="I98" s="245"/>
      <c r="J98" s="245"/>
      <c r="K98" s="245"/>
      <c r="L98" s="245"/>
    </row>
    <row r="99" spans="1:12" hidden="1">
      <c r="A99" s="299"/>
      <c r="C99" s="490"/>
      <c r="D99" s="245"/>
      <c r="E99" s="245"/>
      <c r="F99" s="245"/>
      <c r="G99" s="245"/>
      <c r="H99" s="245"/>
      <c r="I99" s="245"/>
      <c r="J99" s="245"/>
      <c r="K99" s="245"/>
      <c r="L99" s="245"/>
    </row>
    <row r="100" spans="1:12" hidden="1">
      <c r="A100" s="299"/>
      <c r="C100" s="490"/>
      <c r="D100" s="245"/>
      <c r="E100" s="245"/>
      <c r="F100" s="245"/>
      <c r="G100" s="245"/>
      <c r="H100" s="245"/>
      <c r="I100" s="245"/>
      <c r="J100" s="245"/>
      <c r="K100" s="245"/>
      <c r="L100" s="245"/>
    </row>
    <row r="101" spans="1:12" hidden="1">
      <c r="A101" s="299"/>
      <c r="C101" s="490"/>
      <c r="D101" s="245"/>
      <c r="E101" s="245"/>
      <c r="F101" s="245"/>
      <c r="G101" s="245"/>
      <c r="H101" s="245"/>
      <c r="I101" s="245"/>
      <c r="J101" s="245"/>
      <c r="K101" s="245"/>
      <c r="L101" s="245"/>
    </row>
    <row r="102" spans="1:12" hidden="1">
      <c r="A102" s="299"/>
      <c r="C102" s="490"/>
      <c r="D102" s="245"/>
      <c r="E102" s="245"/>
      <c r="F102" s="245"/>
      <c r="G102" s="245"/>
      <c r="H102" s="245"/>
      <c r="I102" s="245"/>
      <c r="J102" s="245"/>
      <c r="K102" s="245"/>
      <c r="L102" s="245"/>
    </row>
    <row r="103" spans="1:12" hidden="1">
      <c r="A103" s="299"/>
      <c r="C103" s="490"/>
      <c r="D103" s="245"/>
      <c r="E103" s="245"/>
      <c r="F103" s="245"/>
      <c r="G103" s="245"/>
      <c r="H103" s="245"/>
      <c r="I103" s="245"/>
      <c r="J103" s="245"/>
      <c r="K103" s="245"/>
      <c r="L103" s="245"/>
    </row>
    <row r="104" spans="1:12" hidden="1">
      <c r="A104" s="299"/>
      <c r="C104" s="490"/>
      <c r="D104" s="245"/>
      <c r="E104" s="245"/>
      <c r="F104" s="245"/>
      <c r="G104" s="245"/>
      <c r="H104" s="245"/>
      <c r="I104" s="245"/>
      <c r="J104" s="245"/>
      <c r="K104" s="245"/>
      <c r="L104" s="245"/>
    </row>
    <row r="105" spans="1:12" hidden="1">
      <c r="A105" s="299"/>
      <c r="C105" s="490"/>
      <c r="D105" s="245"/>
      <c r="E105" s="245"/>
      <c r="F105" s="245"/>
      <c r="G105" s="245"/>
      <c r="H105" s="245"/>
      <c r="I105" s="245"/>
      <c r="J105" s="245"/>
      <c r="K105" s="245"/>
      <c r="L105" s="245"/>
    </row>
    <row r="106" spans="1:12" hidden="1">
      <c r="A106" s="299"/>
      <c r="C106" s="490"/>
      <c r="D106" s="245"/>
      <c r="E106" s="245"/>
      <c r="F106" s="245"/>
      <c r="G106" s="245"/>
      <c r="H106" s="245"/>
      <c r="I106" s="245"/>
      <c r="J106" s="245"/>
      <c r="K106" s="245"/>
      <c r="L106" s="245"/>
    </row>
    <row r="107" spans="1:12" hidden="1">
      <c r="A107" s="300"/>
      <c r="C107" s="490"/>
      <c r="D107" s="245"/>
      <c r="E107" s="245"/>
      <c r="F107" s="245"/>
      <c r="G107" s="245"/>
      <c r="H107" s="245"/>
      <c r="I107" s="245"/>
      <c r="J107" s="245"/>
      <c r="K107" s="245"/>
      <c r="L107" s="245"/>
    </row>
    <row r="108" spans="1:12" hidden="1">
      <c r="A108" s="300"/>
      <c r="C108" s="490"/>
      <c r="D108" s="245"/>
      <c r="E108" s="245"/>
      <c r="F108" s="245"/>
      <c r="G108" s="245"/>
      <c r="H108" s="245"/>
      <c r="I108" s="245"/>
      <c r="J108" s="245"/>
      <c r="K108" s="245"/>
      <c r="L108" s="245"/>
    </row>
    <row r="109" spans="1:12" hidden="1">
      <c r="A109" s="300"/>
      <c r="C109" s="490"/>
      <c r="D109" s="245"/>
      <c r="E109" s="245"/>
      <c r="F109" s="245"/>
      <c r="G109" s="245"/>
      <c r="H109" s="245"/>
      <c r="I109" s="245"/>
      <c r="J109" s="245"/>
      <c r="K109" s="245"/>
      <c r="L109" s="245"/>
    </row>
    <row r="110" spans="1:12" hidden="1">
      <c r="A110" s="300"/>
      <c r="C110" s="490"/>
      <c r="D110" s="245"/>
      <c r="E110" s="245"/>
      <c r="F110" s="245"/>
      <c r="G110" s="245"/>
      <c r="H110" s="245"/>
      <c r="I110" s="245"/>
      <c r="J110" s="245"/>
      <c r="K110" s="245"/>
      <c r="L110" s="245"/>
    </row>
    <row r="111" spans="1:12" hidden="1">
      <c r="A111" s="300"/>
      <c r="C111" s="490"/>
      <c r="D111" s="245"/>
      <c r="E111" s="245"/>
      <c r="F111" s="245"/>
      <c r="G111" s="245"/>
      <c r="H111" s="245"/>
      <c r="I111" s="245"/>
      <c r="J111" s="245"/>
      <c r="K111" s="245"/>
      <c r="L111" s="245"/>
    </row>
    <row r="112" spans="1:12" hidden="1">
      <c r="A112" s="300"/>
      <c r="C112" s="490"/>
      <c r="D112" s="245"/>
      <c r="E112" s="245"/>
      <c r="F112" s="245"/>
      <c r="G112" s="245"/>
      <c r="H112" s="245"/>
      <c r="I112" s="245"/>
      <c r="J112" s="245"/>
      <c r="K112" s="245"/>
      <c r="L112" s="245"/>
    </row>
    <row r="113" spans="1:12" hidden="1">
      <c r="A113" s="300"/>
      <c r="C113" s="490"/>
      <c r="D113" s="245"/>
      <c r="E113" s="245"/>
      <c r="F113" s="245"/>
      <c r="G113" s="245"/>
      <c r="H113" s="245"/>
      <c r="I113" s="245"/>
      <c r="J113" s="245"/>
      <c r="K113" s="245"/>
      <c r="L113" s="245"/>
    </row>
    <row r="114" spans="1:12" hidden="1">
      <c r="A114" s="300"/>
      <c r="C114" s="490"/>
      <c r="D114" s="245"/>
      <c r="E114" s="245"/>
      <c r="F114" s="245"/>
      <c r="G114" s="245"/>
      <c r="H114" s="245"/>
      <c r="I114" s="245"/>
      <c r="J114" s="245"/>
      <c r="K114" s="245"/>
      <c r="L114" s="245"/>
    </row>
    <row r="115" spans="1:12" hidden="1">
      <c r="A115" s="300"/>
      <c r="C115" s="490"/>
      <c r="D115" s="245"/>
      <c r="E115" s="245"/>
      <c r="F115" s="245"/>
      <c r="G115" s="245"/>
      <c r="H115" s="245"/>
      <c r="I115" s="245"/>
      <c r="J115" s="245"/>
      <c r="K115" s="245"/>
      <c r="L115" s="245"/>
    </row>
    <row r="116" spans="1:12" hidden="1">
      <c r="A116" s="300"/>
      <c r="C116" s="490"/>
      <c r="D116" s="245"/>
      <c r="E116" s="245"/>
      <c r="F116" s="245"/>
      <c r="G116" s="245"/>
      <c r="H116" s="245"/>
      <c r="I116" s="245"/>
      <c r="J116" s="245"/>
      <c r="K116" s="245"/>
      <c r="L116" s="245"/>
    </row>
    <row r="117" spans="1:12" hidden="1">
      <c r="A117" s="300"/>
      <c r="C117" s="490"/>
      <c r="D117" s="245"/>
      <c r="E117" s="245"/>
      <c r="F117" s="245"/>
      <c r="G117" s="245"/>
      <c r="H117" s="245"/>
      <c r="I117" s="245"/>
      <c r="J117" s="245"/>
      <c r="K117" s="245"/>
      <c r="L117" s="245"/>
    </row>
    <row r="118" spans="1:12" hidden="1">
      <c r="A118" s="300"/>
      <c r="C118" s="490"/>
      <c r="D118" s="245"/>
      <c r="E118" s="245"/>
      <c r="F118" s="245"/>
      <c r="G118" s="245"/>
      <c r="H118" s="245"/>
      <c r="I118" s="245"/>
      <c r="J118" s="245"/>
      <c r="K118" s="245"/>
      <c r="L118" s="245"/>
    </row>
    <row r="119" spans="1:12" hidden="1">
      <c r="A119" s="300"/>
      <c r="C119" s="490"/>
      <c r="D119" s="245"/>
      <c r="E119" s="245"/>
      <c r="F119" s="245"/>
      <c r="G119" s="245"/>
      <c r="H119" s="245"/>
      <c r="I119" s="245"/>
      <c r="J119" s="245"/>
      <c r="K119" s="245"/>
      <c r="L119" s="245"/>
    </row>
    <row r="120" spans="1:12" hidden="1">
      <c r="A120" s="300"/>
    </row>
    <row r="121" spans="1:12" hidden="1">
      <c r="A121" s="300"/>
    </row>
    <row r="122" spans="1:12" hidden="1">
      <c r="A122" s="300"/>
    </row>
    <row r="123" spans="1:12" hidden="1">
      <c r="A123" s="300"/>
    </row>
    <row r="124" spans="1:12" hidden="1">
      <c r="A124" s="300"/>
    </row>
    <row r="125" spans="1:12" hidden="1">
      <c r="A125" s="300"/>
    </row>
    <row r="126" spans="1:12" hidden="1">
      <c r="A126" s="300"/>
    </row>
    <row r="127" spans="1:12" hidden="1">
      <c r="A127" s="300"/>
    </row>
    <row r="128" spans="1:12" hidden="1">
      <c r="A128" s="300"/>
    </row>
    <row r="129" spans="1:1" hidden="1">
      <c r="A129" s="300"/>
    </row>
    <row r="130" spans="1:1" hidden="1">
      <c r="A130" s="300"/>
    </row>
    <row r="131" spans="1:1" hidden="1">
      <c r="A131" s="300"/>
    </row>
    <row r="132" spans="1:1" hidden="1">
      <c r="A132" s="300"/>
    </row>
    <row r="133" spans="1:1" hidden="1">
      <c r="A133" s="300"/>
    </row>
    <row r="134" spans="1:1" hidden="1">
      <c r="A134" s="300"/>
    </row>
    <row r="135" spans="1:1" hidden="1">
      <c r="A135" s="300"/>
    </row>
    <row r="136" spans="1:1" hidden="1">
      <c r="A136" s="300"/>
    </row>
    <row r="137" spans="1:1" hidden="1">
      <c r="A137" s="300"/>
    </row>
    <row r="138" spans="1:1" hidden="1">
      <c r="A138" s="300"/>
    </row>
    <row r="139" spans="1:1" hidden="1">
      <c r="A139" s="300"/>
    </row>
    <row r="140" spans="1:1" hidden="1">
      <c r="A140" s="300"/>
    </row>
    <row r="141" spans="1:1" hidden="1">
      <c r="A141" s="300"/>
    </row>
    <row r="142" spans="1:1" hidden="1">
      <c r="A142" s="300"/>
    </row>
    <row r="143" spans="1:1" hidden="1">
      <c r="A143" s="300"/>
    </row>
    <row r="144" spans="1:1" hidden="1">
      <c r="A144" s="300"/>
    </row>
    <row r="145" spans="1:1" hidden="1">
      <c r="A145" s="300"/>
    </row>
    <row r="146" spans="1:1" hidden="1">
      <c r="A146" s="300"/>
    </row>
    <row r="147" spans="1:1" hidden="1">
      <c r="A147" s="300"/>
    </row>
    <row r="148" spans="1:1" hidden="1">
      <c r="A148" s="300"/>
    </row>
    <row r="149" spans="1:1" hidden="1">
      <c r="A149" s="300"/>
    </row>
    <row r="150" spans="1:1" hidden="1">
      <c r="A150" s="300"/>
    </row>
    <row r="151" spans="1:1" hidden="1">
      <c r="A151" s="300"/>
    </row>
    <row r="152" spans="1:1" hidden="1">
      <c r="A152" s="300"/>
    </row>
    <row r="153" spans="1:1" hidden="1">
      <c r="A153" s="300"/>
    </row>
    <row r="154" spans="1:1" hidden="1">
      <c r="A154" s="300"/>
    </row>
    <row r="155" spans="1:1" hidden="1">
      <c r="A155" s="300"/>
    </row>
    <row r="156" spans="1:1" hidden="1">
      <c r="A156" s="300"/>
    </row>
    <row r="157" spans="1:1" hidden="1">
      <c r="A157" s="300"/>
    </row>
    <row r="158" spans="1:1" hidden="1">
      <c r="A158" s="300"/>
    </row>
    <row r="159" spans="1:1" hidden="1">
      <c r="A159" s="300"/>
    </row>
    <row r="160" spans="1:1" hidden="1">
      <c r="A160" s="300"/>
    </row>
    <row r="161" spans="1:1" hidden="1">
      <c r="A161" s="300"/>
    </row>
    <row r="162" spans="1:1" hidden="1">
      <c r="A162" s="300"/>
    </row>
    <row r="163" spans="1:1" hidden="1">
      <c r="A163" s="300"/>
    </row>
    <row r="164" spans="1:1" hidden="1">
      <c r="A164" s="300"/>
    </row>
    <row r="165" spans="1:1" hidden="1">
      <c r="A165" s="300"/>
    </row>
    <row r="166" spans="1:1" hidden="1">
      <c r="A166" s="300"/>
    </row>
    <row r="167" spans="1:1" hidden="1">
      <c r="A167" s="300"/>
    </row>
    <row r="168" spans="1:1" hidden="1">
      <c r="A168" s="300"/>
    </row>
    <row r="169" spans="1:1" hidden="1">
      <c r="A169" s="300"/>
    </row>
    <row r="170" spans="1:1" hidden="1">
      <c r="A170" s="300"/>
    </row>
    <row r="171" spans="1:1" hidden="1">
      <c r="A171" s="300"/>
    </row>
    <row r="172" spans="1:1" hidden="1">
      <c r="A172" s="300"/>
    </row>
    <row r="173" spans="1:1" hidden="1">
      <c r="A173" s="300"/>
    </row>
    <row r="174" spans="1:1" hidden="1">
      <c r="A174" s="300"/>
    </row>
    <row r="175" spans="1:1" hidden="1">
      <c r="A175" s="300"/>
    </row>
    <row r="176" spans="1:1" hidden="1">
      <c r="A176" s="300"/>
    </row>
    <row r="177" spans="1:1" hidden="1">
      <c r="A177" s="300"/>
    </row>
    <row r="178" spans="1:1" hidden="1">
      <c r="A178" s="300"/>
    </row>
    <row r="179" spans="1:1" hidden="1">
      <c r="A179" s="300"/>
    </row>
    <row r="180" spans="1:1" hidden="1">
      <c r="A180" s="300"/>
    </row>
    <row r="181" spans="1:1" hidden="1">
      <c r="A181" s="300"/>
    </row>
    <row r="182" spans="1:1" hidden="1">
      <c r="A182" s="300"/>
    </row>
    <row r="183" spans="1:1" hidden="1">
      <c r="A183" s="300"/>
    </row>
    <row r="184" spans="1:1" hidden="1">
      <c r="A184" s="300"/>
    </row>
    <row r="185" spans="1:1" hidden="1">
      <c r="A185" s="300"/>
    </row>
    <row r="186" spans="1:1" hidden="1">
      <c r="A186" s="300"/>
    </row>
    <row r="187" spans="1:1" hidden="1">
      <c r="A187" s="300"/>
    </row>
    <row r="188" spans="1:1" hidden="1">
      <c r="A188" s="300"/>
    </row>
    <row r="189" spans="1:1" hidden="1">
      <c r="A189" s="300"/>
    </row>
    <row r="190" spans="1:1" hidden="1">
      <c r="A190" s="300"/>
    </row>
    <row r="191" spans="1:1" hidden="1">
      <c r="A191" s="300"/>
    </row>
    <row r="192" spans="1:1" hidden="1">
      <c r="A192" s="300"/>
    </row>
    <row r="193" spans="1:1" hidden="1">
      <c r="A193" s="300"/>
    </row>
    <row r="194" spans="1:1" hidden="1">
      <c r="A194" s="300"/>
    </row>
    <row r="195" spans="1:1" hidden="1">
      <c r="A195" s="300"/>
    </row>
    <row r="196" spans="1:1" hidden="1">
      <c r="A196" s="300"/>
    </row>
    <row r="197" spans="1:1" hidden="1">
      <c r="A197" s="300"/>
    </row>
    <row r="198" spans="1:1" hidden="1">
      <c r="A198" s="300"/>
    </row>
    <row r="199" spans="1:1" hidden="1">
      <c r="A199" s="300"/>
    </row>
    <row r="200" spans="1:1" hidden="1">
      <c r="A200" s="300"/>
    </row>
    <row r="201" spans="1:1" hidden="1">
      <c r="A201" s="300"/>
    </row>
    <row r="202" spans="1:1" hidden="1">
      <c r="A202" s="300"/>
    </row>
    <row r="203" spans="1:1" hidden="1">
      <c r="A203" s="300"/>
    </row>
    <row r="204" spans="1:1" hidden="1">
      <c r="A204" s="300"/>
    </row>
    <row r="205" spans="1:1" hidden="1">
      <c r="A205" s="300"/>
    </row>
    <row r="206" spans="1:1" hidden="1">
      <c r="A206" s="300"/>
    </row>
    <row r="207" spans="1:1" hidden="1">
      <c r="A207" s="300"/>
    </row>
    <row r="208" spans="1:1" hidden="1">
      <c r="A208" s="300"/>
    </row>
    <row r="209" spans="1:1" hidden="1">
      <c r="A209" s="300"/>
    </row>
    <row r="210" spans="1:1" hidden="1">
      <c r="A210" s="300"/>
    </row>
    <row r="211" spans="1:1" hidden="1">
      <c r="A211" s="300"/>
    </row>
    <row r="212" spans="1:1" hidden="1">
      <c r="A212" s="300"/>
    </row>
    <row r="213" spans="1:1" hidden="1">
      <c r="A213" s="300"/>
    </row>
    <row r="214" spans="1:1" hidden="1">
      <c r="A214" s="300"/>
    </row>
    <row r="215" spans="1:1" hidden="1">
      <c r="A215" s="300"/>
    </row>
    <row r="216" spans="1:1" hidden="1">
      <c r="A216" s="300"/>
    </row>
    <row r="217" spans="1:1" hidden="1">
      <c r="A217" s="300"/>
    </row>
    <row r="218" spans="1:1" hidden="1">
      <c r="A218" s="300"/>
    </row>
    <row r="219" spans="1:1" hidden="1">
      <c r="A219" s="300"/>
    </row>
    <row r="220" spans="1:1" hidden="1">
      <c r="A220" s="246"/>
    </row>
    <row r="221" spans="1:1" hidden="1">
      <c r="A221" s="246"/>
    </row>
    <row r="222" spans="1:1" hidden="1">
      <c r="A222" s="246"/>
    </row>
    <row r="223" spans="1:1" hidden="1">
      <c r="A223" s="246"/>
    </row>
    <row r="224" spans="1:1" hidden="1">
      <c r="A224" s="246"/>
    </row>
    <row r="225" spans="1:1" hidden="1">
      <c r="A225" s="246"/>
    </row>
    <row r="226" spans="1:1" hidden="1">
      <c r="A226" s="246"/>
    </row>
    <row r="227" spans="1:1" hidden="1">
      <c r="A227" s="246"/>
    </row>
    <row r="228" spans="1:1" hidden="1">
      <c r="A228" s="246"/>
    </row>
    <row r="229" spans="1:1" hidden="1">
      <c r="A229" s="246"/>
    </row>
    <row r="230" spans="1:1" hidden="1">
      <c r="A230" s="246"/>
    </row>
    <row r="231" spans="1:1" hidden="1">
      <c r="A231" s="246"/>
    </row>
    <row r="232" spans="1:1" hidden="1">
      <c r="A232" s="246"/>
    </row>
    <row r="233" spans="1:1" hidden="1">
      <c r="A233" s="246"/>
    </row>
    <row r="234" spans="1:1" hidden="1">
      <c r="A234" s="246"/>
    </row>
    <row r="235" spans="1:1" hidden="1">
      <c r="A235" s="246"/>
    </row>
    <row r="236" spans="1:1" hidden="1">
      <c r="A236" s="246"/>
    </row>
    <row r="237" spans="1:1" hidden="1">
      <c r="A237" s="246"/>
    </row>
    <row r="238" spans="1:1" hidden="1">
      <c r="A238" s="246"/>
    </row>
    <row r="239" spans="1:1" hidden="1">
      <c r="A239" s="246"/>
    </row>
    <row r="240" spans="1:1" hidden="1">
      <c r="A240" s="246"/>
    </row>
    <row r="241" spans="1:1" hidden="1">
      <c r="A241" s="246"/>
    </row>
    <row r="242" spans="1:1" hidden="1">
      <c r="A242" s="246"/>
    </row>
    <row r="243" spans="1:1" hidden="1">
      <c r="A243" s="246"/>
    </row>
    <row r="244" spans="1:1" hidden="1">
      <c r="A244" s="246"/>
    </row>
    <row r="245" spans="1:1" hidden="1">
      <c r="A245" s="246"/>
    </row>
    <row r="246" spans="1:1" hidden="1">
      <c r="A246" s="246"/>
    </row>
    <row r="247" spans="1:1" hidden="1">
      <c r="A247" s="246"/>
    </row>
    <row r="248" spans="1:1" hidden="1">
      <c r="A248" s="246"/>
    </row>
    <row r="249" spans="1:1" hidden="1">
      <c r="A249" s="246"/>
    </row>
    <row r="250" spans="1:1" hidden="1">
      <c r="A250" s="246"/>
    </row>
    <row r="251" spans="1:1" hidden="1">
      <c r="A251" s="246"/>
    </row>
    <row r="252" spans="1:1" hidden="1">
      <c r="A252" s="246"/>
    </row>
    <row r="253" spans="1:1" hidden="1">
      <c r="A253" s="246"/>
    </row>
    <row r="254" spans="1:1" hidden="1">
      <c r="A254" s="246"/>
    </row>
    <row r="255" spans="1:1" hidden="1">
      <c r="A255" s="246"/>
    </row>
    <row r="256" spans="1:1" hidden="1">
      <c r="A256" s="246"/>
    </row>
    <row r="257" spans="1:1" hidden="1">
      <c r="A257" s="246"/>
    </row>
    <row r="258" spans="1:1" hidden="1">
      <c r="A258" s="246"/>
    </row>
    <row r="259" spans="1:1" hidden="1">
      <c r="A259" s="246"/>
    </row>
    <row r="260" spans="1:1" hidden="1">
      <c r="A260" s="246"/>
    </row>
    <row r="261" spans="1:1" hidden="1">
      <c r="A261" s="246"/>
    </row>
    <row r="262" spans="1:1" hidden="1">
      <c r="A262" s="246"/>
    </row>
    <row r="263" spans="1:1" hidden="1">
      <c r="A263" s="246"/>
    </row>
    <row r="264" spans="1:1" hidden="1">
      <c r="A264" s="246"/>
    </row>
    <row r="265" spans="1:1" hidden="1">
      <c r="A265" s="246"/>
    </row>
    <row r="266" spans="1:1" hidden="1">
      <c r="A266" s="246"/>
    </row>
    <row r="267" spans="1:1" hidden="1">
      <c r="A267" s="246"/>
    </row>
    <row r="268" spans="1:1" hidden="1">
      <c r="A268" s="246"/>
    </row>
    <row r="269" spans="1:1" hidden="1">
      <c r="A269" s="246"/>
    </row>
    <row r="270" spans="1:1" hidden="1">
      <c r="A270" s="246"/>
    </row>
    <row r="271" spans="1:1" hidden="1">
      <c r="A271" s="246"/>
    </row>
    <row r="272" spans="1:1" hidden="1">
      <c r="A272" s="246"/>
    </row>
    <row r="273" spans="1:1" hidden="1">
      <c r="A273" s="246"/>
    </row>
    <row r="274" spans="1:1" hidden="1">
      <c r="A274" s="246"/>
    </row>
    <row r="275" spans="1:1" hidden="1">
      <c r="A275" s="246"/>
    </row>
    <row r="276" spans="1:1" hidden="1">
      <c r="A276" s="246"/>
    </row>
    <row r="277" spans="1:1" hidden="1">
      <c r="A277" s="246"/>
    </row>
    <row r="278" spans="1:1" hidden="1">
      <c r="A278" s="246"/>
    </row>
    <row r="279" spans="1:1" hidden="1">
      <c r="A279" s="246"/>
    </row>
    <row r="280" spans="1:1" hidden="1">
      <c r="A280" s="246"/>
    </row>
    <row r="281" spans="1:1" hidden="1">
      <c r="A281" s="246"/>
    </row>
    <row r="282" spans="1:1" hidden="1">
      <c r="A282" s="246"/>
    </row>
    <row r="283" spans="1:1" hidden="1">
      <c r="A283" s="246"/>
    </row>
    <row r="284" spans="1:1" hidden="1">
      <c r="A284" s="246"/>
    </row>
    <row r="285" spans="1:1" hidden="1">
      <c r="A285" s="246"/>
    </row>
    <row r="286" spans="1:1" hidden="1">
      <c r="A286" s="246"/>
    </row>
    <row r="287" spans="1:1" hidden="1">
      <c r="A287" s="246"/>
    </row>
    <row r="288" spans="1:1" hidden="1">
      <c r="A288" s="246"/>
    </row>
    <row r="289" spans="1:1" hidden="1">
      <c r="A289" s="246"/>
    </row>
    <row r="290" spans="1:1" hidden="1">
      <c r="A290" s="246"/>
    </row>
    <row r="291" spans="1:1" hidden="1">
      <c r="A291" s="246"/>
    </row>
    <row r="292" spans="1:1" hidden="1">
      <c r="A292" s="246"/>
    </row>
    <row r="293" spans="1:1" hidden="1">
      <c r="A293" s="246"/>
    </row>
    <row r="294" spans="1:1" hidden="1">
      <c r="A294" s="246"/>
    </row>
    <row r="295" spans="1:1" hidden="1">
      <c r="A295" s="246"/>
    </row>
    <row r="296" spans="1:1" hidden="1">
      <c r="A296" s="246"/>
    </row>
    <row r="297" spans="1:1" hidden="1">
      <c r="A297" s="246"/>
    </row>
    <row r="298" spans="1:1" hidden="1">
      <c r="A298" s="246"/>
    </row>
    <row r="299" spans="1:1" hidden="1">
      <c r="A299" s="246"/>
    </row>
    <row r="300" spans="1:1" hidden="1">
      <c r="A300" s="246"/>
    </row>
    <row r="301" spans="1:1" hidden="1">
      <c r="A301" s="246"/>
    </row>
    <row r="302" spans="1:1" hidden="1">
      <c r="A302" s="246"/>
    </row>
    <row r="303" spans="1:1" hidden="1">
      <c r="A303" s="246"/>
    </row>
    <row r="304" spans="1:1" hidden="1">
      <c r="A304" s="246"/>
    </row>
    <row r="305" spans="1:1" hidden="1">
      <c r="A305" s="246"/>
    </row>
    <row r="306" spans="1:1" hidden="1">
      <c r="A306" s="246"/>
    </row>
    <row r="307" spans="1:1" hidden="1">
      <c r="A307" s="246"/>
    </row>
    <row r="308" spans="1:1" hidden="1">
      <c r="A308" s="246"/>
    </row>
    <row r="309" spans="1:1" hidden="1">
      <c r="A309" s="246"/>
    </row>
    <row r="310" spans="1:1" hidden="1">
      <c r="A310" s="246"/>
    </row>
    <row r="311" spans="1:1" hidden="1">
      <c r="A311" s="246"/>
    </row>
    <row r="312" spans="1:1" hidden="1">
      <c r="A312" s="246"/>
    </row>
    <row r="313" spans="1:1" hidden="1">
      <c r="A313" s="246"/>
    </row>
    <row r="314" spans="1:1" hidden="1">
      <c r="A314" s="246"/>
    </row>
    <row r="315" spans="1:1" hidden="1">
      <c r="A315" s="246"/>
    </row>
    <row r="316" spans="1:1" hidden="1">
      <c r="A316" s="246"/>
    </row>
    <row r="317" spans="1:1" hidden="1">
      <c r="A317" s="246"/>
    </row>
    <row r="318" spans="1:1" hidden="1">
      <c r="A318" s="246"/>
    </row>
    <row r="319" spans="1:1" hidden="1">
      <c r="A319" s="246"/>
    </row>
    <row r="320" spans="1:1" hidden="1">
      <c r="A320" s="246"/>
    </row>
    <row r="321" spans="1:1" hidden="1">
      <c r="A321" s="246"/>
    </row>
    <row r="322" spans="1:1" hidden="1">
      <c r="A322" s="246"/>
    </row>
    <row r="323" spans="1:1" hidden="1">
      <c r="A323" s="246"/>
    </row>
    <row r="324" spans="1:1" hidden="1">
      <c r="A324" s="246"/>
    </row>
    <row r="325" spans="1:1" hidden="1">
      <c r="A325" s="246"/>
    </row>
    <row r="326" spans="1:1" hidden="1">
      <c r="A326" s="246"/>
    </row>
    <row r="327" spans="1:1" hidden="1">
      <c r="A327" s="246"/>
    </row>
    <row r="328" spans="1:1" hidden="1">
      <c r="A328" s="246"/>
    </row>
    <row r="329" spans="1:1" hidden="1">
      <c r="A329" s="246"/>
    </row>
    <row r="330" spans="1:1" hidden="1">
      <c r="A330" s="246"/>
    </row>
    <row r="331" spans="1:1" hidden="1">
      <c r="A331" s="246"/>
    </row>
    <row r="332" spans="1:1" hidden="1">
      <c r="A332" s="246"/>
    </row>
    <row r="333" spans="1:1" hidden="1">
      <c r="A333" s="246"/>
    </row>
    <row r="334" spans="1:1" hidden="1">
      <c r="A334" s="246"/>
    </row>
    <row r="335" spans="1:1" hidden="1">
      <c r="A335" s="246"/>
    </row>
    <row r="336" spans="1:1" hidden="1">
      <c r="A336" s="246"/>
    </row>
    <row r="337" spans="1:1" hidden="1">
      <c r="A337" s="246"/>
    </row>
    <row r="338" spans="1:1" hidden="1">
      <c r="A338" s="246"/>
    </row>
    <row r="339" spans="1:1" hidden="1">
      <c r="A339" s="246"/>
    </row>
    <row r="340" spans="1:1" hidden="1">
      <c r="A340" s="246"/>
    </row>
    <row r="341" spans="1:1" hidden="1">
      <c r="A341" s="246"/>
    </row>
    <row r="342" spans="1:1" hidden="1">
      <c r="A342" s="246"/>
    </row>
    <row r="343" spans="1:1" hidden="1">
      <c r="A343" s="246"/>
    </row>
    <row r="344" spans="1:1" hidden="1">
      <c r="A344" s="246"/>
    </row>
    <row r="345" spans="1:1" hidden="1">
      <c r="A345" s="246"/>
    </row>
    <row r="346" spans="1:1" hidden="1">
      <c r="A346" s="246"/>
    </row>
    <row r="347" spans="1:1" hidden="1">
      <c r="A347" s="246"/>
    </row>
    <row r="348" spans="1:1" hidden="1">
      <c r="A348" s="246"/>
    </row>
    <row r="349" spans="1:1" hidden="1">
      <c r="A349" s="246"/>
    </row>
    <row r="350" spans="1:1" hidden="1">
      <c r="A350" s="246"/>
    </row>
    <row r="351" spans="1:1" hidden="1">
      <c r="A351" s="246"/>
    </row>
    <row r="352" spans="1:1" hidden="1">
      <c r="A352" s="246"/>
    </row>
    <row r="353" spans="1:1" hidden="1">
      <c r="A353" s="246"/>
    </row>
    <row r="354" spans="1:1" hidden="1">
      <c r="A354" s="246"/>
    </row>
    <row r="355" spans="1:1" hidden="1">
      <c r="A355" s="246"/>
    </row>
    <row r="356" spans="1:1" hidden="1">
      <c r="A356" s="246"/>
    </row>
    <row r="357" spans="1:1" hidden="1">
      <c r="A357" s="246"/>
    </row>
    <row r="358" spans="1:1" hidden="1">
      <c r="A358" s="246"/>
    </row>
    <row r="359" spans="1:1" hidden="1">
      <c r="A359" s="246"/>
    </row>
    <row r="360" spans="1:1" hidden="1">
      <c r="A360" s="246"/>
    </row>
    <row r="361" spans="1:1" hidden="1">
      <c r="A361" s="246"/>
    </row>
    <row r="362" spans="1:1" hidden="1">
      <c r="A362" s="246"/>
    </row>
    <row r="363" spans="1:1" hidden="1">
      <c r="A363" s="246"/>
    </row>
    <row r="364" spans="1:1" hidden="1">
      <c r="A364" s="246"/>
    </row>
    <row r="365" spans="1:1" hidden="1">
      <c r="A365" s="246"/>
    </row>
    <row r="366" spans="1:1" hidden="1">
      <c r="A366" s="246"/>
    </row>
    <row r="367" spans="1:1" hidden="1">
      <c r="A367" s="246"/>
    </row>
    <row r="368" spans="1:1" hidden="1">
      <c r="A368" s="246"/>
    </row>
    <row r="369" spans="1:1" hidden="1">
      <c r="A369" s="246"/>
    </row>
    <row r="370" spans="1:1" hidden="1">
      <c r="A370" s="246"/>
    </row>
    <row r="371" spans="1:1" hidden="1">
      <c r="A371" s="246"/>
    </row>
    <row r="372" spans="1:1" hidden="1">
      <c r="A372" s="246"/>
    </row>
    <row r="373" spans="1:1" hidden="1">
      <c r="A373" s="246"/>
    </row>
    <row r="374" spans="1:1" hidden="1">
      <c r="A374" s="246"/>
    </row>
    <row r="375" spans="1:1" hidden="1">
      <c r="A375" s="246"/>
    </row>
    <row r="376" spans="1:1" hidden="1">
      <c r="A376" s="246"/>
    </row>
    <row r="377" spans="1:1" hidden="1">
      <c r="A377" s="246"/>
    </row>
    <row r="378" spans="1:1" hidden="1">
      <c r="A378" s="246"/>
    </row>
    <row r="379" spans="1:1" hidden="1">
      <c r="A379" s="246"/>
    </row>
    <row r="380" spans="1:1" hidden="1">
      <c r="A380" s="246"/>
    </row>
    <row r="381" spans="1:1" hidden="1">
      <c r="A381" s="246"/>
    </row>
    <row r="382" spans="1:1" hidden="1">
      <c r="A382" s="246"/>
    </row>
    <row r="383" spans="1:1" hidden="1">
      <c r="A383" s="246"/>
    </row>
    <row r="384" spans="1:1" hidden="1">
      <c r="A384" s="246"/>
    </row>
    <row r="385" spans="1:1" hidden="1">
      <c r="A385" s="246"/>
    </row>
    <row r="386" spans="1:1" hidden="1">
      <c r="A386" s="246"/>
    </row>
    <row r="387" spans="1:1" hidden="1">
      <c r="A387" s="246"/>
    </row>
    <row r="388" spans="1:1" hidden="1">
      <c r="A388" s="246"/>
    </row>
    <row r="389" spans="1:1" hidden="1">
      <c r="A389" s="246"/>
    </row>
    <row r="390" spans="1:1" hidden="1">
      <c r="A390" s="246"/>
    </row>
    <row r="391" spans="1:1" hidden="1">
      <c r="A391" s="246"/>
    </row>
    <row r="392" spans="1:1" hidden="1">
      <c r="A392" s="246"/>
    </row>
    <row r="393" spans="1:1" hidden="1">
      <c r="A393" s="246"/>
    </row>
    <row r="394" spans="1:1" hidden="1">
      <c r="A394" s="246"/>
    </row>
    <row r="395" spans="1:1" hidden="1">
      <c r="A395" s="246"/>
    </row>
    <row r="396" spans="1:1" hidden="1">
      <c r="A396" s="246"/>
    </row>
    <row r="397" spans="1:1" hidden="1">
      <c r="A397" s="246"/>
    </row>
    <row r="398" spans="1:1" hidden="1">
      <c r="A398" s="246"/>
    </row>
    <row r="399" spans="1:1" hidden="1">
      <c r="A399" s="246"/>
    </row>
    <row r="400" spans="1:1" hidden="1">
      <c r="A400" s="246"/>
    </row>
    <row r="401" spans="1:1" hidden="1">
      <c r="A401" s="246"/>
    </row>
    <row r="402" spans="1:1" hidden="1">
      <c r="A402" s="246"/>
    </row>
    <row r="403" spans="1:1" hidden="1">
      <c r="A403" s="246"/>
    </row>
    <row r="404" spans="1:1" hidden="1">
      <c r="A404" s="246"/>
    </row>
    <row r="405" spans="1:1" hidden="1">
      <c r="A405" s="246"/>
    </row>
    <row r="406" spans="1:1" hidden="1">
      <c r="A406" s="246"/>
    </row>
    <row r="407" spans="1:1" hidden="1">
      <c r="A407" s="246"/>
    </row>
    <row r="408" spans="1:1" hidden="1">
      <c r="A408" s="246"/>
    </row>
    <row r="409" spans="1:1" hidden="1">
      <c r="A409" s="246"/>
    </row>
    <row r="410" spans="1:1" hidden="1">
      <c r="A410" s="246"/>
    </row>
    <row r="411" spans="1:1" hidden="1">
      <c r="A411" s="246"/>
    </row>
    <row r="412" spans="1:1" hidden="1">
      <c r="A412" s="246"/>
    </row>
    <row r="413" spans="1:1" hidden="1">
      <c r="A413" s="246"/>
    </row>
    <row r="414" spans="1:1" hidden="1">
      <c r="A414" s="246"/>
    </row>
    <row r="415" spans="1:1" hidden="1">
      <c r="A415" s="246"/>
    </row>
    <row r="416" spans="1:1" hidden="1">
      <c r="A416" s="246"/>
    </row>
    <row r="417" spans="1:1" hidden="1">
      <c r="A417" s="246"/>
    </row>
    <row r="418" spans="1:1" hidden="1">
      <c r="A418" s="246"/>
    </row>
    <row r="419" spans="1:1" hidden="1">
      <c r="A419" s="246"/>
    </row>
    <row r="420" spans="1:1" hidden="1">
      <c r="A420" s="246"/>
    </row>
    <row r="421" spans="1:1" hidden="1">
      <c r="A421" s="246"/>
    </row>
    <row r="422" spans="1:1" hidden="1">
      <c r="A422" s="246"/>
    </row>
    <row r="423" spans="1:1" hidden="1">
      <c r="A423" s="246"/>
    </row>
    <row r="424" spans="1:1" hidden="1">
      <c r="A424" s="246"/>
    </row>
    <row r="425" spans="1:1" hidden="1">
      <c r="A425" s="246"/>
    </row>
    <row r="426" spans="1:1" hidden="1">
      <c r="A426" s="246"/>
    </row>
    <row r="427" spans="1:1" hidden="1">
      <c r="A427" s="246"/>
    </row>
    <row r="428" spans="1:1" hidden="1">
      <c r="A428" s="246"/>
    </row>
    <row r="429" spans="1:1" hidden="1">
      <c r="A429" s="246"/>
    </row>
    <row r="430" spans="1:1" hidden="1">
      <c r="A430" s="246"/>
    </row>
    <row r="431" spans="1:1" hidden="1">
      <c r="A431" s="246"/>
    </row>
    <row r="432" spans="1:1" hidden="1">
      <c r="A432" s="246"/>
    </row>
    <row r="433" spans="1:1" hidden="1">
      <c r="A433" s="246"/>
    </row>
    <row r="434" spans="1:1" hidden="1">
      <c r="A434" s="246"/>
    </row>
    <row r="435" spans="1:1" hidden="1">
      <c r="A435" s="246"/>
    </row>
    <row r="436" spans="1:1" hidden="1">
      <c r="A436" s="246"/>
    </row>
    <row r="437" spans="1:1" hidden="1">
      <c r="A437" s="246"/>
    </row>
    <row r="438" spans="1:1" hidden="1">
      <c r="A438" s="246"/>
    </row>
    <row r="439" spans="1:1" hidden="1">
      <c r="A439" s="246"/>
    </row>
    <row r="440" spans="1:1" hidden="1">
      <c r="A440" s="246"/>
    </row>
    <row r="441" spans="1:1" hidden="1">
      <c r="A441" s="246"/>
    </row>
    <row r="442" spans="1:1" hidden="1">
      <c r="A442" s="246"/>
    </row>
    <row r="443" spans="1:1" hidden="1">
      <c r="A443" s="246"/>
    </row>
    <row r="444" spans="1:1" hidden="1">
      <c r="A444" s="246"/>
    </row>
    <row r="445" spans="1:1" hidden="1">
      <c r="A445" s="246"/>
    </row>
    <row r="446" spans="1:1" hidden="1">
      <c r="A446" s="246"/>
    </row>
    <row r="447" spans="1:1" hidden="1">
      <c r="A447" s="246"/>
    </row>
    <row r="448" spans="1:1" hidden="1">
      <c r="A448" s="246"/>
    </row>
    <row r="449" spans="1:1" hidden="1">
      <c r="A449" s="246"/>
    </row>
    <row r="450" spans="1:1" hidden="1">
      <c r="A450" s="246"/>
    </row>
    <row r="451" spans="1:1" hidden="1">
      <c r="A451" s="246"/>
    </row>
    <row r="452" spans="1:1" hidden="1">
      <c r="A452" s="246"/>
    </row>
    <row r="453" spans="1:1" hidden="1">
      <c r="A453" s="246"/>
    </row>
    <row r="454" spans="1:1" hidden="1">
      <c r="A454" s="246"/>
    </row>
    <row r="455" spans="1:1" hidden="1">
      <c r="A455" s="246"/>
    </row>
    <row r="456" spans="1:1" hidden="1">
      <c r="A456" s="246"/>
    </row>
    <row r="457" spans="1:1" hidden="1">
      <c r="A457" s="246"/>
    </row>
    <row r="458" spans="1:1" hidden="1">
      <c r="A458" s="246"/>
    </row>
    <row r="459" spans="1:1" hidden="1">
      <c r="A459" s="246"/>
    </row>
    <row r="460" spans="1:1" hidden="1">
      <c r="A460" s="246"/>
    </row>
    <row r="461" spans="1:1" hidden="1">
      <c r="A461" s="246"/>
    </row>
    <row r="462" spans="1:1" hidden="1">
      <c r="A462" s="246"/>
    </row>
    <row r="463" spans="1:1" hidden="1">
      <c r="A463" s="246"/>
    </row>
    <row r="464" spans="1:1" hidden="1">
      <c r="A464" s="246"/>
    </row>
    <row r="465" spans="1:1" hidden="1">
      <c r="A465" s="246"/>
    </row>
    <row r="466" spans="1:1" hidden="1">
      <c r="A466" s="246"/>
    </row>
    <row r="467" spans="1:1" hidden="1">
      <c r="A467" s="246"/>
    </row>
    <row r="468" spans="1:1" hidden="1">
      <c r="A468" s="246"/>
    </row>
    <row r="469" spans="1:1" hidden="1">
      <c r="A469" s="246"/>
    </row>
    <row r="470" spans="1:1" hidden="1">
      <c r="A470" s="246"/>
    </row>
    <row r="471" spans="1:1" hidden="1">
      <c r="A471" s="246"/>
    </row>
    <row r="472" spans="1:1" hidden="1">
      <c r="A472" s="246"/>
    </row>
    <row r="473" spans="1:1" hidden="1">
      <c r="A473" s="246"/>
    </row>
    <row r="474" spans="1:1" hidden="1">
      <c r="A474" s="246"/>
    </row>
    <row r="475" spans="1:1" hidden="1">
      <c r="A475" s="246"/>
    </row>
    <row r="476" spans="1:1" hidden="1">
      <c r="A476" s="246"/>
    </row>
    <row r="477" spans="1:1" hidden="1">
      <c r="A477" s="246"/>
    </row>
    <row r="478" spans="1:1" hidden="1">
      <c r="A478" s="246"/>
    </row>
    <row r="479" spans="1:1" hidden="1">
      <c r="A479" s="246"/>
    </row>
    <row r="480" spans="1:1" hidden="1">
      <c r="A480" s="246"/>
    </row>
    <row r="481" spans="1:1" hidden="1">
      <c r="A481" s="246"/>
    </row>
    <row r="482" spans="1:1" hidden="1">
      <c r="A482" s="246"/>
    </row>
    <row r="483" spans="1:1" hidden="1">
      <c r="A483" s="246"/>
    </row>
    <row r="484" spans="1:1" hidden="1">
      <c r="A484" s="246"/>
    </row>
    <row r="485" spans="1:1" hidden="1">
      <c r="A485" s="246"/>
    </row>
    <row r="486" spans="1:1" hidden="1">
      <c r="A486" s="246"/>
    </row>
    <row r="487" spans="1:1" hidden="1">
      <c r="A487" s="246"/>
    </row>
    <row r="488" spans="1:1" hidden="1">
      <c r="A488" s="246"/>
    </row>
    <row r="489" spans="1:1" hidden="1">
      <c r="A489" s="246"/>
    </row>
    <row r="490" spans="1:1" hidden="1">
      <c r="A490" s="246"/>
    </row>
    <row r="491" spans="1:1" hidden="1">
      <c r="A491" s="246"/>
    </row>
    <row r="492" spans="1:1" hidden="1">
      <c r="A492" s="246"/>
    </row>
    <row r="493" spans="1:1" hidden="1">
      <c r="A493" s="246"/>
    </row>
    <row r="494" spans="1:1" hidden="1">
      <c r="A494" s="246"/>
    </row>
    <row r="495" spans="1:1" hidden="1">
      <c r="A495" s="246"/>
    </row>
    <row r="496" spans="1:1" hidden="1">
      <c r="A496" s="246"/>
    </row>
    <row r="497" spans="1:1" hidden="1">
      <c r="A497" s="246"/>
    </row>
    <row r="498" spans="1:1" hidden="1">
      <c r="A498" s="246"/>
    </row>
    <row r="499" spans="1:1" hidden="1">
      <c r="A499" s="246"/>
    </row>
    <row r="500" spans="1:1" hidden="1">
      <c r="A500" s="246"/>
    </row>
    <row r="501" spans="1:1" hidden="1">
      <c r="A501" s="246"/>
    </row>
    <row r="502" spans="1:1" hidden="1">
      <c r="A502" s="246"/>
    </row>
    <row r="503" spans="1:1" hidden="1">
      <c r="A503" s="246"/>
    </row>
    <row r="504" spans="1:1" hidden="1">
      <c r="A504" s="246"/>
    </row>
    <row r="505" spans="1:1" hidden="1">
      <c r="A505" s="246"/>
    </row>
    <row r="506" spans="1:1" hidden="1">
      <c r="A506" s="246"/>
    </row>
    <row r="507" spans="1:1" hidden="1">
      <c r="A507" s="246"/>
    </row>
    <row r="508" spans="1:1" hidden="1">
      <c r="A508" s="246"/>
    </row>
    <row r="509" spans="1:1" hidden="1">
      <c r="A509" s="246"/>
    </row>
    <row r="510" spans="1:1" hidden="1">
      <c r="A510" s="246"/>
    </row>
    <row r="511" spans="1:1" hidden="1">
      <c r="A511" s="246"/>
    </row>
    <row r="512" spans="1:1" hidden="1">
      <c r="A512" s="246"/>
    </row>
    <row r="513" spans="1:1" hidden="1">
      <c r="A513" s="246"/>
    </row>
    <row r="514" spans="1:1" hidden="1">
      <c r="A514" s="246"/>
    </row>
    <row r="515" spans="1:1" hidden="1">
      <c r="A515" s="246"/>
    </row>
    <row r="516" spans="1:1" hidden="1">
      <c r="A516" s="246"/>
    </row>
    <row r="517" spans="1:1" hidden="1">
      <c r="A517" s="246"/>
    </row>
    <row r="518" spans="1:1" hidden="1">
      <c r="A518" s="246"/>
    </row>
    <row r="519" spans="1:1" hidden="1">
      <c r="A519" s="246"/>
    </row>
    <row r="520" spans="1:1" hidden="1">
      <c r="A520" s="246"/>
    </row>
    <row r="521" spans="1:1" hidden="1">
      <c r="A521" s="246"/>
    </row>
    <row r="522" spans="1:1" hidden="1">
      <c r="A522" s="246"/>
    </row>
    <row r="523" spans="1:1" hidden="1">
      <c r="A523" s="246"/>
    </row>
    <row r="524" spans="1:1" hidden="1">
      <c r="A524" s="246"/>
    </row>
    <row r="525" spans="1:1" hidden="1">
      <c r="A525" s="246"/>
    </row>
    <row r="526" spans="1:1" hidden="1">
      <c r="A526" s="246"/>
    </row>
    <row r="527" spans="1:1" hidden="1">
      <c r="A527" s="246"/>
    </row>
    <row r="528" spans="1:1" hidden="1">
      <c r="A528" s="246"/>
    </row>
    <row r="529" spans="1:1" hidden="1">
      <c r="A529" s="246"/>
    </row>
    <row r="530" spans="1:1" hidden="1">
      <c r="A530" s="246"/>
    </row>
    <row r="531" spans="1:1" hidden="1">
      <c r="A531" s="246"/>
    </row>
    <row r="532" spans="1:1" hidden="1">
      <c r="A532" s="246"/>
    </row>
    <row r="533" spans="1:1" hidden="1">
      <c r="A533" s="246"/>
    </row>
    <row r="534" spans="1:1" hidden="1">
      <c r="A534" s="246"/>
    </row>
    <row r="535" spans="1:1" hidden="1">
      <c r="A535" s="246"/>
    </row>
    <row r="536" spans="1:1" hidden="1">
      <c r="A536" s="246"/>
    </row>
    <row r="537" spans="1:1" hidden="1">
      <c r="A537" s="246"/>
    </row>
    <row r="538" spans="1:1" hidden="1">
      <c r="A538" s="246"/>
    </row>
    <row r="539" spans="1:1" hidden="1">
      <c r="A539" s="246"/>
    </row>
    <row r="540" spans="1:1" hidden="1">
      <c r="A540" s="246"/>
    </row>
    <row r="541" spans="1:1" hidden="1">
      <c r="A541" s="246"/>
    </row>
    <row r="542" spans="1:1" hidden="1">
      <c r="A542" s="246"/>
    </row>
    <row r="543" spans="1:1" hidden="1">
      <c r="A543" s="246"/>
    </row>
    <row r="544" spans="1:1" hidden="1">
      <c r="A544" s="246"/>
    </row>
    <row r="545" spans="1:1" hidden="1">
      <c r="A545" s="246"/>
    </row>
    <row r="546" spans="1:1" hidden="1">
      <c r="A546" s="246"/>
    </row>
    <row r="547" spans="1:1" hidden="1">
      <c r="A547" s="246"/>
    </row>
    <row r="548" spans="1:1" hidden="1">
      <c r="A548" s="246"/>
    </row>
    <row r="549" spans="1:1" hidden="1">
      <c r="A549" s="246"/>
    </row>
    <row r="550" spans="1:1" hidden="1">
      <c r="A550" s="246"/>
    </row>
    <row r="551" spans="1:1" hidden="1">
      <c r="A551" s="246"/>
    </row>
    <row r="552" spans="1:1" hidden="1">
      <c r="A552" s="246"/>
    </row>
    <row r="553" spans="1:1" hidden="1">
      <c r="A553" s="246"/>
    </row>
    <row r="554" spans="1:1" hidden="1">
      <c r="A554" s="246"/>
    </row>
    <row r="555" spans="1:1" hidden="1">
      <c r="A555" s="246"/>
    </row>
    <row r="556" spans="1:1" hidden="1">
      <c r="A556" s="246"/>
    </row>
    <row r="557" spans="1:1" hidden="1">
      <c r="A557" s="246"/>
    </row>
    <row r="558" spans="1:1" hidden="1">
      <c r="A558" s="246"/>
    </row>
    <row r="559" spans="1:1" hidden="1">
      <c r="A559" s="246"/>
    </row>
    <row r="560" spans="1:1" hidden="1">
      <c r="A560" s="246"/>
    </row>
    <row r="561" spans="1:1" hidden="1">
      <c r="A561" s="246"/>
    </row>
    <row r="562" spans="1:1" hidden="1">
      <c r="A562" s="246"/>
    </row>
    <row r="563" spans="1:1" hidden="1">
      <c r="A563" s="246"/>
    </row>
    <row r="564" spans="1:1" hidden="1">
      <c r="A564" s="246"/>
    </row>
    <row r="565" spans="1:1" hidden="1">
      <c r="A565" s="246"/>
    </row>
    <row r="566" spans="1:1" hidden="1">
      <c r="A566" s="246"/>
    </row>
    <row r="567" spans="1:1" hidden="1">
      <c r="A567" s="246"/>
    </row>
    <row r="568" spans="1:1" hidden="1">
      <c r="A568" s="246"/>
    </row>
    <row r="569" spans="1:1" hidden="1">
      <c r="A569" s="246"/>
    </row>
    <row r="570" spans="1:1" hidden="1">
      <c r="A570" s="246"/>
    </row>
    <row r="571" spans="1:1" hidden="1">
      <c r="A571" s="246"/>
    </row>
    <row r="572" spans="1:1" hidden="1">
      <c r="A572" s="246"/>
    </row>
    <row r="573" spans="1:1" hidden="1">
      <c r="A573" s="246"/>
    </row>
    <row r="574" spans="1:1" hidden="1">
      <c r="A574" s="246"/>
    </row>
    <row r="575" spans="1:1" hidden="1">
      <c r="A575" s="246"/>
    </row>
    <row r="576" spans="1:1" hidden="1">
      <c r="A576" s="246"/>
    </row>
    <row r="577" spans="1:1" hidden="1">
      <c r="A577" s="246"/>
    </row>
    <row r="578" spans="1:1" hidden="1">
      <c r="A578" s="246"/>
    </row>
    <row r="579" spans="1:1" hidden="1">
      <c r="A579" s="246"/>
    </row>
    <row r="580" spans="1:1" hidden="1">
      <c r="A580" s="246"/>
    </row>
    <row r="581" spans="1:1" hidden="1">
      <c r="A581" s="246"/>
    </row>
    <row r="582" spans="1:1" hidden="1">
      <c r="A582" s="246"/>
    </row>
    <row r="583" spans="1:1" hidden="1">
      <c r="A583" s="246"/>
    </row>
    <row r="584" spans="1:1" hidden="1">
      <c r="A584" s="246"/>
    </row>
    <row r="585" spans="1:1" hidden="1">
      <c r="A585" s="246"/>
    </row>
    <row r="586" spans="1:1" hidden="1">
      <c r="A586" s="246"/>
    </row>
    <row r="587" spans="1:1" hidden="1">
      <c r="A587" s="246"/>
    </row>
    <row r="588" spans="1:1" hidden="1">
      <c r="A588" s="246"/>
    </row>
    <row r="589" spans="1:1" hidden="1">
      <c r="A589" s="246"/>
    </row>
    <row r="590" spans="1:1" hidden="1">
      <c r="A590" s="246"/>
    </row>
    <row r="591" spans="1:1" hidden="1">
      <c r="A591" s="246"/>
    </row>
    <row r="592" spans="1:1" hidden="1">
      <c r="A592" s="246"/>
    </row>
    <row r="593" spans="1:1" hidden="1">
      <c r="A593" s="246"/>
    </row>
    <row r="594" spans="1:1" hidden="1">
      <c r="A594" s="246"/>
    </row>
    <row r="595" spans="1:1" hidden="1">
      <c r="A595" s="246"/>
    </row>
    <row r="596" spans="1:1" hidden="1">
      <c r="A596" s="246"/>
    </row>
    <row r="597" spans="1:1" hidden="1">
      <c r="A597" s="246"/>
    </row>
    <row r="598" spans="1:1" hidden="1">
      <c r="A598" s="246"/>
    </row>
    <row r="599" spans="1:1" hidden="1">
      <c r="A599" s="246"/>
    </row>
    <row r="600" spans="1:1" hidden="1">
      <c r="A600" s="246"/>
    </row>
    <row r="601" spans="1:1" hidden="1">
      <c r="A601" s="246"/>
    </row>
    <row r="602" spans="1:1" hidden="1">
      <c r="A602" s="246"/>
    </row>
    <row r="603" spans="1:1" hidden="1">
      <c r="A603" s="246"/>
    </row>
    <row r="604" spans="1:1" hidden="1">
      <c r="A604" s="246"/>
    </row>
    <row r="605" spans="1:1" hidden="1">
      <c r="A605" s="246"/>
    </row>
    <row r="606" spans="1:1" hidden="1">
      <c r="A606" s="246"/>
    </row>
    <row r="607" spans="1:1" hidden="1">
      <c r="A607" s="246"/>
    </row>
    <row r="608" spans="1:1" hidden="1">
      <c r="A608" s="246"/>
    </row>
    <row r="609" spans="1:1" hidden="1">
      <c r="A609" s="246"/>
    </row>
    <row r="610" spans="1:1" hidden="1">
      <c r="A610" s="246"/>
    </row>
    <row r="611" spans="1:1" hidden="1">
      <c r="A611" s="246"/>
    </row>
    <row r="612" spans="1:1" hidden="1">
      <c r="A612" s="246"/>
    </row>
    <row r="613" spans="1:1" hidden="1">
      <c r="A613" s="246"/>
    </row>
    <row r="614" spans="1:1" hidden="1">
      <c r="A614" s="246"/>
    </row>
    <row r="615" spans="1:1" hidden="1">
      <c r="A615" s="246"/>
    </row>
    <row r="616" spans="1:1" hidden="1">
      <c r="A616" s="246"/>
    </row>
    <row r="617" spans="1:1" hidden="1">
      <c r="A617" s="246"/>
    </row>
    <row r="618" spans="1:1" hidden="1">
      <c r="A618" s="246"/>
    </row>
    <row r="619" spans="1:1" hidden="1">
      <c r="A619" s="246"/>
    </row>
    <row r="620" spans="1:1" hidden="1">
      <c r="A620" s="246"/>
    </row>
    <row r="621" spans="1:1" hidden="1">
      <c r="A621" s="246"/>
    </row>
    <row r="622" spans="1:1" hidden="1">
      <c r="A622" s="246"/>
    </row>
    <row r="623" spans="1:1" hidden="1">
      <c r="A623" s="246"/>
    </row>
    <row r="624" spans="1:1" hidden="1">
      <c r="A624" s="246"/>
    </row>
    <row r="625" spans="1:1" hidden="1">
      <c r="A625" s="246"/>
    </row>
    <row r="626" spans="1:1" hidden="1">
      <c r="A626" s="246"/>
    </row>
    <row r="627" spans="1:1" hidden="1">
      <c r="A627" s="246"/>
    </row>
    <row r="628" spans="1:1" hidden="1">
      <c r="A628" s="246"/>
    </row>
    <row r="629" spans="1:1" hidden="1">
      <c r="A629" s="246"/>
    </row>
    <row r="630" spans="1:1" hidden="1">
      <c r="A630" s="246"/>
    </row>
    <row r="631" spans="1:1" hidden="1">
      <c r="A631" s="246"/>
    </row>
    <row r="632" spans="1:1" hidden="1">
      <c r="A632" s="246"/>
    </row>
    <row r="633" spans="1:1" hidden="1">
      <c r="A633" s="246"/>
    </row>
    <row r="634" spans="1:1" hidden="1">
      <c r="A634" s="246"/>
    </row>
    <row r="635" spans="1:1" hidden="1">
      <c r="A635" s="246"/>
    </row>
    <row r="636" spans="1:1" hidden="1">
      <c r="A636" s="246"/>
    </row>
    <row r="637" spans="1:1" hidden="1">
      <c r="A637" s="246"/>
    </row>
    <row r="638" spans="1:1" hidden="1">
      <c r="A638" s="246"/>
    </row>
    <row r="639" spans="1:1" hidden="1">
      <c r="A639" s="246"/>
    </row>
    <row r="640" spans="1:1" hidden="1">
      <c r="A640" s="246"/>
    </row>
    <row r="641" spans="1:1" hidden="1">
      <c r="A641" s="246"/>
    </row>
    <row r="642" spans="1:1" hidden="1">
      <c r="A642" s="246"/>
    </row>
    <row r="643" spans="1:1" hidden="1">
      <c r="A643" s="246"/>
    </row>
    <row r="644" spans="1:1" hidden="1">
      <c r="A644" s="246"/>
    </row>
    <row r="645" spans="1:1" hidden="1">
      <c r="A645" s="246"/>
    </row>
    <row r="646" spans="1:1" hidden="1">
      <c r="A646" s="246"/>
    </row>
    <row r="647" spans="1:1" hidden="1">
      <c r="A647" s="246"/>
    </row>
    <row r="648" spans="1:1" hidden="1">
      <c r="A648" s="246"/>
    </row>
    <row r="649" spans="1:1" hidden="1">
      <c r="A649" s="246"/>
    </row>
    <row r="650" spans="1:1" hidden="1">
      <c r="A650" s="246"/>
    </row>
    <row r="651" spans="1:1" hidden="1">
      <c r="A651" s="246"/>
    </row>
    <row r="652" spans="1:1" hidden="1">
      <c r="A652" s="246"/>
    </row>
    <row r="653" spans="1:1" hidden="1">
      <c r="A653" s="246"/>
    </row>
  </sheetData>
  <mergeCells count="6">
    <mergeCell ref="B8:I8"/>
    <mergeCell ref="J8:Q8"/>
    <mergeCell ref="A2:Q2"/>
    <mergeCell ref="A3:Q3"/>
    <mergeCell ref="A4:Q4"/>
    <mergeCell ref="A5:Q5"/>
  </mergeCells>
  <pageMargins left="0.92" right="0.62" top="0.83" bottom="0.64" header="0.5" footer="0.5"/>
  <pageSetup scale="12" orientation="landscape" horizontalDpi="300" verticalDpi="300"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AC653"/>
  <sheetViews>
    <sheetView topLeftCell="A2" zoomScale="20" zoomScaleNormal="20" workbookViewId="0">
      <selection activeCell="A34" sqref="A34:XFD1048576"/>
    </sheetView>
  </sheetViews>
  <sheetFormatPr defaultColWidth="0" defaultRowHeight="60" zeroHeight="1"/>
  <cols>
    <col min="1" max="1" width="253" style="7" customWidth="1"/>
    <col min="2" max="2" width="39.42578125" customWidth="1"/>
    <col min="3" max="3" width="48.7109375" style="463" customWidth="1"/>
    <col min="4" max="4" width="41.140625" customWidth="1"/>
    <col min="5" max="5" width="48.7109375" customWidth="1"/>
    <col min="6" max="6" width="51.140625" customWidth="1"/>
    <col min="7" max="7" width="48.7109375" customWidth="1"/>
    <col min="8" max="8" width="64" customWidth="1"/>
    <col min="9" max="9" width="42.42578125" customWidth="1"/>
    <col min="10" max="10" width="39.42578125" customWidth="1"/>
    <col min="11" max="11" width="48.7109375" customWidth="1"/>
    <col min="12" max="12" width="41.140625" customWidth="1"/>
    <col min="13" max="13" width="48.7109375" customWidth="1"/>
    <col min="14" max="14" width="51.140625" customWidth="1"/>
    <col min="15" max="15" width="48.7109375" customWidth="1"/>
    <col min="16" max="16" width="64" customWidth="1"/>
    <col min="17" max="17" width="42.42578125" customWidth="1"/>
    <col min="18" max="18" width="6.5703125" style="464" hidden="1"/>
    <col min="19" max="24" width="9.140625" hidden="1"/>
    <col min="25" max="25" width="11.28515625" hidden="1"/>
    <col min="26" max="26" width="10.140625" hidden="1"/>
    <col min="27" max="28" width="9.140625" hidden="1"/>
    <col min="29" max="29" width="10.140625" hidden="1"/>
    <col min="30" max="16384" width="9.140625" hidden="1"/>
  </cols>
  <sheetData>
    <row r="1" spans="1:26" s="2" customFormat="1" ht="5.25" hidden="1" customHeight="1">
      <c r="A1" s="362"/>
      <c r="B1" s="363"/>
      <c r="C1" s="460"/>
      <c r="D1" s="363"/>
      <c r="E1" s="363"/>
      <c r="F1" s="363"/>
      <c r="G1" s="363"/>
      <c r="H1" s="363"/>
      <c r="I1" s="363"/>
      <c r="J1" s="363"/>
      <c r="K1" s="363"/>
      <c r="L1" s="363"/>
      <c r="M1" s="363"/>
      <c r="N1" s="363"/>
      <c r="O1" s="363"/>
      <c r="P1" s="363"/>
      <c r="Q1" s="363"/>
      <c r="R1" s="461"/>
    </row>
    <row r="2" spans="1:26" s="4" customFormat="1" ht="145.5" customHeight="1">
      <c r="A2" s="1016" t="s">
        <v>59</v>
      </c>
      <c r="B2" s="1016"/>
      <c r="C2" s="1016"/>
      <c r="D2" s="1016"/>
      <c r="E2" s="1016"/>
      <c r="F2" s="1016"/>
      <c r="G2" s="1016"/>
      <c r="H2" s="1016"/>
      <c r="I2" s="1016"/>
      <c r="J2" s="1016"/>
      <c r="K2" s="1016"/>
      <c r="L2" s="1016"/>
      <c r="M2" s="1016"/>
      <c r="N2" s="1016"/>
      <c r="O2" s="1016"/>
      <c r="P2" s="1016"/>
      <c r="Q2" s="1016"/>
      <c r="R2" s="461"/>
    </row>
    <row r="3" spans="1:26" s="4" customFormat="1" ht="75" customHeight="1">
      <c r="A3" s="1016" t="s">
        <v>1061</v>
      </c>
      <c r="B3" s="1016"/>
      <c r="C3" s="1016"/>
      <c r="D3" s="1016"/>
      <c r="E3" s="1016"/>
      <c r="F3" s="1016"/>
      <c r="G3" s="1016"/>
      <c r="H3" s="1016"/>
      <c r="I3" s="1016"/>
      <c r="J3" s="1016"/>
      <c r="K3" s="1016"/>
      <c r="L3" s="1016"/>
      <c r="M3" s="1016"/>
      <c r="N3" s="1016"/>
      <c r="O3" s="1016"/>
      <c r="P3" s="1016"/>
      <c r="Q3" s="1016"/>
      <c r="R3" s="461"/>
    </row>
    <row r="4" spans="1:26" s="4" customFormat="1" ht="63" customHeight="1">
      <c r="A4" s="1016" t="s">
        <v>1451</v>
      </c>
      <c r="B4" s="1016"/>
      <c r="C4" s="1016"/>
      <c r="D4" s="1016"/>
      <c r="E4" s="1016"/>
      <c r="F4" s="1016"/>
      <c r="G4" s="1016"/>
      <c r="H4" s="1016"/>
      <c r="I4" s="1016"/>
      <c r="J4" s="1016"/>
      <c r="K4" s="1016"/>
      <c r="L4" s="1016"/>
      <c r="M4" s="1016"/>
      <c r="N4" s="1016"/>
      <c r="O4" s="1016"/>
      <c r="P4" s="1016"/>
      <c r="Q4" s="1016"/>
      <c r="R4" s="461"/>
    </row>
    <row r="5" spans="1:26" s="263" customFormat="1" ht="144.75" customHeight="1">
      <c r="A5" s="1017" t="s">
        <v>2</v>
      </c>
      <c r="B5" s="1017"/>
      <c r="C5" s="1017"/>
      <c r="D5" s="1017"/>
      <c r="E5" s="1017"/>
      <c r="F5" s="1017"/>
      <c r="G5" s="1017"/>
      <c r="H5" s="1017"/>
      <c r="I5" s="1017"/>
      <c r="J5" s="1017"/>
      <c r="K5" s="1017"/>
      <c r="L5" s="1017"/>
      <c r="M5" s="1017"/>
      <c r="N5" s="1017"/>
      <c r="O5" s="1017"/>
      <c r="P5" s="1017"/>
      <c r="Q5" s="1017"/>
      <c r="R5" s="462"/>
    </row>
    <row r="6" spans="1:26" ht="6" customHeight="1"/>
    <row r="7" spans="1:26" ht="63.75" customHeight="1">
      <c r="A7" s="431"/>
      <c r="B7" s="432"/>
      <c r="C7" s="465"/>
      <c r="D7" s="433"/>
      <c r="E7" s="433"/>
      <c r="F7" s="432"/>
      <c r="G7" s="432"/>
      <c r="H7" s="432"/>
      <c r="I7" s="432"/>
      <c r="J7" s="432"/>
      <c r="K7" s="433"/>
      <c r="L7" s="432"/>
      <c r="M7" s="432"/>
      <c r="N7" s="433"/>
      <c r="O7" s="433"/>
      <c r="P7" s="432"/>
      <c r="Q7" s="433"/>
      <c r="R7" s="466"/>
    </row>
    <row r="8" spans="1:26" s="468" customFormat="1" ht="118.5" customHeight="1">
      <c r="A8" s="467"/>
      <c r="B8" s="1015" t="s">
        <v>1047</v>
      </c>
      <c r="C8" s="1015"/>
      <c r="D8" s="1015"/>
      <c r="E8" s="1015"/>
      <c r="F8" s="1015"/>
      <c r="G8" s="1015"/>
      <c r="H8" s="1015"/>
      <c r="I8" s="1015"/>
      <c r="J8" s="1015" t="s">
        <v>364</v>
      </c>
      <c r="K8" s="1015"/>
      <c r="L8" s="1015"/>
      <c r="M8" s="1015"/>
      <c r="N8" s="1015"/>
      <c r="O8" s="1015"/>
      <c r="P8" s="1015"/>
      <c r="Q8" s="1015"/>
      <c r="R8" s="466"/>
      <c r="Y8" s="468">
        <v>1</v>
      </c>
      <c r="Z8" s="468">
        <v>1</v>
      </c>
    </row>
    <row r="9" spans="1:26" s="475" customFormat="1" ht="262.5" customHeight="1">
      <c r="A9" s="469"/>
      <c r="B9" s="469" t="s">
        <v>1062</v>
      </c>
      <c r="C9" s="470" t="s">
        <v>1063</v>
      </c>
      <c r="D9" s="469" t="s">
        <v>1064</v>
      </c>
      <c r="E9" s="471" t="s">
        <v>1065</v>
      </c>
      <c r="F9" s="472" t="s">
        <v>1066</v>
      </c>
      <c r="G9" s="471" t="s">
        <v>1067</v>
      </c>
      <c r="H9" s="469" t="s">
        <v>1068</v>
      </c>
      <c r="I9" s="472" t="s">
        <v>65</v>
      </c>
      <c r="J9" s="469" t="s">
        <v>1062</v>
      </c>
      <c r="K9" s="471" t="s">
        <v>1063</v>
      </c>
      <c r="L9" s="472" t="s">
        <v>1064</v>
      </c>
      <c r="M9" s="471" t="s">
        <v>1065</v>
      </c>
      <c r="N9" s="469" t="s">
        <v>1066</v>
      </c>
      <c r="O9" s="471" t="s">
        <v>1067</v>
      </c>
      <c r="P9" s="469" t="s">
        <v>1068</v>
      </c>
      <c r="Q9" s="469" t="s">
        <v>65</v>
      </c>
      <c r="R9" s="473"/>
      <c r="S9" s="474"/>
      <c r="T9" s="474"/>
      <c r="U9" s="473"/>
      <c r="V9" s="474"/>
      <c r="W9" s="474"/>
      <c r="X9" s="473"/>
      <c r="Y9" s="474">
        <v>1</v>
      </c>
      <c r="Z9" s="475">
        <v>1</v>
      </c>
    </row>
    <row r="10" spans="1:26" ht="168" customHeight="1">
      <c r="A10" s="476" t="s">
        <v>1023</v>
      </c>
      <c r="B10" s="477">
        <v>151317.30981999999</v>
      </c>
      <c r="C10" s="477">
        <v>0</v>
      </c>
      <c r="D10" s="477">
        <v>1332.2341799999999</v>
      </c>
      <c r="E10" s="477">
        <v>0</v>
      </c>
      <c r="F10" s="477">
        <v>23.593859999999999</v>
      </c>
      <c r="G10" s="477">
        <v>1767.78</v>
      </c>
      <c r="H10" s="477">
        <v>706.96956</v>
      </c>
      <c r="I10" s="477">
        <v>155147.88741999998</v>
      </c>
      <c r="J10" s="477">
        <v>156587.60941999999</v>
      </c>
      <c r="K10" s="477">
        <v>11651.402099999999</v>
      </c>
      <c r="L10" s="477">
        <v>0</v>
      </c>
      <c r="M10" s="477">
        <v>2415</v>
      </c>
      <c r="N10" s="477">
        <v>1156.0811299999998</v>
      </c>
      <c r="O10" s="477">
        <v>357.05637000000002</v>
      </c>
      <c r="P10" s="477">
        <v>335.20148999999998</v>
      </c>
      <c r="Q10" s="477">
        <v>172502.35050999999</v>
      </c>
      <c r="R10" s="466"/>
    </row>
    <row r="11" spans="1:26" ht="168" customHeight="1">
      <c r="A11" s="476" t="s">
        <v>1024</v>
      </c>
      <c r="B11" s="478">
        <v>134.50740999999999</v>
      </c>
      <c r="C11" s="478">
        <v>0</v>
      </c>
      <c r="D11" s="478">
        <v>0</v>
      </c>
      <c r="E11" s="478">
        <v>0</v>
      </c>
      <c r="F11" s="478">
        <v>8.1409699999999994</v>
      </c>
      <c r="G11" s="478">
        <v>0</v>
      </c>
      <c r="H11" s="478">
        <v>69.317419999999998</v>
      </c>
      <c r="I11" s="478">
        <v>211.9658</v>
      </c>
      <c r="J11" s="478">
        <v>755.59169999999995</v>
      </c>
      <c r="K11" s="478">
        <v>0</v>
      </c>
      <c r="L11" s="477">
        <v>0</v>
      </c>
      <c r="M11" s="477">
        <v>0</v>
      </c>
      <c r="N11" s="477">
        <v>0</v>
      </c>
      <c r="O11" s="477">
        <v>0</v>
      </c>
      <c r="P11" s="477">
        <v>0</v>
      </c>
      <c r="Q11" s="477">
        <v>755.59169999999995</v>
      </c>
      <c r="R11" s="466"/>
    </row>
    <row r="12" spans="1:26" ht="168" customHeight="1">
      <c r="A12" s="476" t="s">
        <v>1025</v>
      </c>
      <c r="B12" s="478">
        <v>44548.239799999996</v>
      </c>
      <c r="C12" s="478">
        <v>0</v>
      </c>
      <c r="D12" s="478">
        <v>0</v>
      </c>
      <c r="E12" s="478">
        <v>0</v>
      </c>
      <c r="F12" s="478">
        <v>0</v>
      </c>
      <c r="G12" s="478">
        <v>0</v>
      </c>
      <c r="H12" s="478">
        <v>63153.995289999999</v>
      </c>
      <c r="I12" s="478">
        <v>107702.23509</v>
      </c>
      <c r="J12" s="478">
        <v>20488.78486</v>
      </c>
      <c r="K12" s="478">
        <v>3065.3249999999998</v>
      </c>
      <c r="L12" s="477">
        <v>0</v>
      </c>
      <c r="M12" s="477">
        <v>0</v>
      </c>
      <c r="N12" s="477">
        <v>0</v>
      </c>
      <c r="O12" s="477">
        <v>0</v>
      </c>
      <c r="P12" s="477">
        <v>21800.225300000002</v>
      </c>
      <c r="Q12" s="477">
        <v>45354.335159999995</v>
      </c>
      <c r="R12" s="466"/>
    </row>
    <row r="13" spans="1:26" ht="168" customHeight="1">
      <c r="A13" s="476" t="s">
        <v>1026</v>
      </c>
      <c r="B13" s="477">
        <v>40815.959040000002</v>
      </c>
      <c r="C13" s="477">
        <v>0</v>
      </c>
      <c r="D13" s="477">
        <v>0</v>
      </c>
      <c r="E13" s="477">
        <v>0</v>
      </c>
      <c r="F13" s="477">
        <v>0</v>
      </c>
      <c r="G13" s="477">
        <v>482.99545000000001</v>
      </c>
      <c r="H13" s="477">
        <v>1323.8415500000001</v>
      </c>
      <c r="I13" s="477">
        <v>42622.796040000001</v>
      </c>
      <c r="J13" s="477">
        <v>1555.95</v>
      </c>
      <c r="K13" s="477">
        <v>0</v>
      </c>
      <c r="L13" s="477">
        <v>0</v>
      </c>
      <c r="M13" s="477">
        <v>0</v>
      </c>
      <c r="N13" s="477">
        <v>0</v>
      </c>
      <c r="O13" s="477">
        <v>0</v>
      </c>
      <c r="P13" s="477">
        <v>4126.2579999999998</v>
      </c>
      <c r="Q13" s="477">
        <v>5682.2079999999996</v>
      </c>
      <c r="R13" s="466"/>
    </row>
    <row r="14" spans="1:26" ht="168" customHeight="1">
      <c r="A14" s="476" t="s">
        <v>1027</v>
      </c>
      <c r="B14" s="477">
        <v>769247.33751999994</v>
      </c>
      <c r="C14" s="477">
        <v>13522.98064</v>
      </c>
      <c r="D14" s="477">
        <v>2842.5825599999998</v>
      </c>
      <c r="E14" s="477">
        <v>203.94032999999999</v>
      </c>
      <c r="F14" s="477">
        <v>2700.3890200000001</v>
      </c>
      <c r="G14" s="477">
        <v>166.63651999999999</v>
      </c>
      <c r="H14" s="477">
        <v>27942.521089999998</v>
      </c>
      <c r="I14" s="477">
        <v>816626.38767999993</v>
      </c>
      <c r="J14" s="477">
        <v>310769.49975999998</v>
      </c>
      <c r="K14" s="477">
        <v>53778.660929999998</v>
      </c>
      <c r="L14" s="477">
        <v>650</v>
      </c>
      <c r="M14" s="477">
        <v>0</v>
      </c>
      <c r="N14" s="477">
        <v>798.04181999999992</v>
      </c>
      <c r="O14" s="477">
        <v>6908.1468800000002</v>
      </c>
      <c r="P14" s="477">
        <v>15615.259800000002</v>
      </c>
      <c r="Q14" s="477">
        <v>388519.60918999999</v>
      </c>
      <c r="R14" s="466"/>
    </row>
    <row r="15" spans="1:26" ht="168" customHeight="1">
      <c r="A15" s="476" t="s">
        <v>1028</v>
      </c>
      <c r="B15" s="477">
        <v>12271.73431</v>
      </c>
      <c r="C15" s="477">
        <v>0</v>
      </c>
      <c r="D15" s="477">
        <v>0</v>
      </c>
      <c r="E15" s="477">
        <v>0</v>
      </c>
      <c r="F15" s="477">
        <v>0</v>
      </c>
      <c r="G15" s="477">
        <v>0</v>
      </c>
      <c r="H15" s="477">
        <v>3448.2642000000001</v>
      </c>
      <c r="I15" s="477">
        <v>15719.998509999999</v>
      </c>
      <c r="J15" s="477">
        <v>41408.104289999996</v>
      </c>
      <c r="K15" s="477">
        <v>0</v>
      </c>
      <c r="L15" s="477">
        <v>0</v>
      </c>
      <c r="M15" s="477">
        <v>0</v>
      </c>
      <c r="N15" s="477">
        <v>0</v>
      </c>
      <c r="O15" s="477">
        <v>0</v>
      </c>
      <c r="P15" s="477">
        <v>7417.8592800000006</v>
      </c>
      <c r="Q15" s="477">
        <v>48825.96357</v>
      </c>
      <c r="R15" s="466"/>
    </row>
    <row r="16" spans="1:26" ht="168" customHeight="1">
      <c r="A16" s="476" t="s">
        <v>1029</v>
      </c>
      <c r="B16" s="477">
        <v>47264.653780000001</v>
      </c>
      <c r="C16" s="477">
        <v>148.92310999999998</v>
      </c>
      <c r="D16" s="477">
        <v>818.77383999999995</v>
      </c>
      <c r="E16" s="477">
        <v>0</v>
      </c>
      <c r="F16" s="477">
        <v>153.44745999999998</v>
      </c>
      <c r="G16" s="477">
        <v>0</v>
      </c>
      <c r="H16" s="477">
        <v>320896.45348000003</v>
      </c>
      <c r="I16" s="477">
        <v>369282.25167000003</v>
      </c>
      <c r="J16" s="477">
        <v>352347.43229999999</v>
      </c>
      <c r="K16" s="477">
        <v>28880.025140000002</v>
      </c>
      <c r="L16" s="477">
        <v>149.89943</v>
      </c>
      <c r="M16" s="477">
        <v>0</v>
      </c>
      <c r="N16" s="477">
        <v>1589.2861</v>
      </c>
      <c r="O16" s="477">
        <v>1094.9151200000001</v>
      </c>
      <c r="P16" s="477">
        <v>168551.02205999999</v>
      </c>
      <c r="Q16" s="477">
        <v>552612.58014999994</v>
      </c>
      <c r="R16" s="466"/>
    </row>
    <row r="17" spans="1:18" ht="168" customHeight="1">
      <c r="A17" s="476" t="s">
        <v>1030</v>
      </c>
      <c r="B17" s="477">
        <v>1043261.6761599999</v>
      </c>
      <c r="C17" s="477">
        <v>3645.0058300000001</v>
      </c>
      <c r="D17" s="477">
        <v>4611.0228699999998</v>
      </c>
      <c r="E17" s="477">
        <v>0</v>
      </c>
      <c r="F17" s="477">
        <v>6263.0490599999994</v>
      </c>
      <c r="G17" s="477">
        <v>219.98099999999999</v>
      </c>
      <c r="H17" s="477">
        <v>95353.225330000001</v>
      </c>
      <c r="I17" s="477">
        <v>1153353.96025</v>
      </c>
      <c r="J17" s="477">
        <v>609248.66952999996</v>
      </c>
      <c r="K17" s="477">
        <v>17515.321660000001</v>
      </c>
      <c r="L17" s="477">
        <v>3505.8911499999999</v>
      </c>
      <c r="M17" s="477">
        <v>12.57649</v>
      </c>
      <c r="N17" s="477">
        <v>3636.4447</v>
      </c>
      <c r="O17" s="477">
        <v>8420.7641600000006</v>
      </c>
      <c r="P17" s="477">
        <v>117699.70522</v>
      </c>
      <c r="Q17" s="477">
        <v>760039.37290999992</v>
      </c>
      <c r="R17" s="466"/>
    </row>
    <row r="18" spans="1:18" ht="168" customHeight="1">
      <c r="A18" s="476" t="s">
        <v>1031</v>
      </c>
      <c r="B18" s="477">
        <v>36400.937030000001</v>
      </c>
      <c r="C18" s="477">
        <v>236.92151000000001</v>
      </c>
      <c r="D18" s="477">
        <v>611.63426000000004</v>
      </c>
      <c r="E18" s="477">
        <v>0</v>
      </c>
      <c r="F18" s="477">
        <v>199.86937</v>
      </c>
      <c r="G18" s="477">
        <v>0</v>
      </c>
      <c r="H18" s="477">
        <v>197.3869</v>
      </c>
      <c r="I18" s="477">
        <v>37646.749069999998</v>
      </c>
      <c r="J18" s="477">
        <v>10341.08035</v>
      </c>
      <c r="K18" s="477">
        <v>1318.8953899999999</v>
      </c>
      <c r="L18" s="477">
        <v>0</v>
      </c>
      <c r="M18" s="477">
        <v>0</v>
      </c>
      <c r="N18" s="477">
        <v>0</v>
      </c>
      <c r="O18" s="477">
        <v>0</v>
      </c>
      <c r="P18" s="477">
        <v>110.28960000000001</v>
      </c>
      <c r="Q18" s="477">
        <v>11770.26534</v>
      </c>
      <c r="R18" s="466"/>
    </row>
    <row r="19" spans="1:18" ht="168" customHeight="1">
      <c r="A19" s="476" t="s">
        <v>1032</v>
      </c>
      <c r="B19" s="477">
        <v>332738.04048999998</v>
      </c>
      <c r="C19" s="477">
        <v>3893.0787</v>
      </c>
      <c r="D19" s="477">
        <v>609.72817000000009</v>
      </c>
      <c r="E19" s="477">
        <v>0</v>
      </c>
      <c r="F19" s="477">
        <v>545.45740999999998</v>
      </c>
      <c r="G19" s="477">
        <v>352.3485</v>
      </c>
      <c r="H19" s="477">
        <v>11012.93075</v>
      </c>
      <c r="I19" s="477">
        <v>349151.58402000001</v>
      </c>
      <c r="J19" s="477">
        <v>112423.68511000001</v>
      </c>
      <c r="K19" s="477">
        <v>176.46537000000001</v>
      </c>
      <c r="L19" s="477">
        <v>0</v>
      </c>
      <c r="M19" s="477">
        <v>0</v>
      </c>
      <c r="N19" s="477">
        <v>109.18325</v>
      </c>
      <c r="O19" s="477">
        <v>643.36518000000001</v>
      </c>
      <c r="P19" s="477">
        <v>8901.8713699999989</v>
      </c>
      <c r="Q19" s="477">
        <v>122254.57028</v>
      </c>
      <c r="R19" s="466"/>
    </row>
    <row r="20" spans="1:18" ht="168" customHeight="1">
      <c r="A20" s="476" t="s">
        <v>1033</v>
      </c>
      <c r="B20" s="477">
        <v>20602.53184</v>
      </c>
      <c r="C20" s="477">
        <v>151.33079999999998</v>
      </c>
      <c r="D20" s="477">
        <v>0</v>
      </c>
      <c r="E20" s="477">
        <v>0</v>
      </c>
      <c r="F20" s="477">
        <v>0</v>
      </c>
      <c r="G20" s="477">
        <v>0</v>
      </c>
      <c r="H20" s="477">
        <v>10703.75151</v>
      </c>
      <c r="I20" s="477">
        <v>31457.614149999998</v>
      </c>
      <c r="J20" s="477">
        <v>2309.1619700000001</v>
      </c>
      <c r="K20" s="477">
        <v>0</v>
      </c>
      <c r="L20" s="477">
        <v>0</v>
      </c>
      <c r="M20" s="477">
        <v>0</v>
      </c>
      <c r="N20" s="477">
        <v>0</v>
      </c>
      <c r="O20" s="477">
        <v>0</v>
      </c>
      <c r="P20" s="477">
        <v>13917.60794</v>
      </c>
      <c r="Q20" s="477">
        <v>16226.769910000001</v>
      </c>
      <c r="R20" s="466"/>
    </row>
    <row r="21" spans="1:18" ht="168" customHeight="1">
      <c r="A21" s="476" t="s">
        <v>1034</v>
      </c>
      <c r="B21" s="477">
        <v>1131926.8660899999</v>
      </c>
      <c r="C21" s="477">
        <v>9294.8988100000006</v>
      </c>
      <c r="D21" s="477">
        <v>6239.8724099999999</v>
      </c>
      <c r="E21" s="477">
        <v>1578.2438</v>
      </c>
      <c r="F21" s="477">
        <v>20637.550579999999</v>
      </c>
      <c r="G21" s="477">
        <v>843.01836000000003</v>
      </c>
      <c r="H21" s="477">
        <v>162927.15858000002</v>
      </c>
      <c r="I21" s="477">
        <v>1333447.6086300001</v>
      </c>
      <c r="J21" s="477">
        <v>500347.58124000003</v>
      </c>
      <c r="K21" s="477">
        <v>11878.255289999999</v>
      </c>
      <c r="L21" s="477">
        <v>2434.1297500000001</v>
      </c>
      <c r="M21" s="477">
        <v>10.245479999999999</v>
      </c>
      <c r="N21" s="477">
        <v>3341.7509300000002</v>
      </c>
      <c r="O21" s="477">
        <v>284.64921999999996</v>
      </c>
      <c r="P21" s="477">
        <v>12626.484390000001</v>
      </c>
      <c r="Q21" s="477">
        <v>530923.09629999998</v>
      </c>
      <c r="R21" s="466"/>
    </row>
    <row r="22" spans="1:18" ht="168" customHeight="1">
      <c r="A22" s="476" t="s">
        <v>1035</v>
      </c>
      <c r="B22" s="477">
        <v>194.12879999999998</v>
      </c>
      <c r="C22" s="477">
        <v>0</v>
      </c>
      <c r="D22" s="477">
        <v>0</v>
      </c>
      <c r="E22" s="477">
        <v>0</v>
      </c>
      <c r="F22" s="477">
        <v>0</v>
      </c>
      <c r="G22" s="477">
        <v>0</v>
      </c>
      <c r="H22" s="477">
        <v>5614.3593700000001</v>
      </c>
      <c r="I22" s="477">
        <v>5808.4881699999996</v>
      </c>
      <c r="J22" s="477">
        <v>78.329979999999992</v>
      </c>
      <c r="K22" s="477">
        <v>23.232299999999999</v>
      </c>
      <c r="L22" s="477">
        <v>0</v>
      </c>
      <c r="M22" s="477">
        <v>0</v>
      </c>
      <c r="N22" s="477">
        <v>0</v>
      </c>
      <c r="O22" s="477">
        <v>0</v>
      </c>
      <c r="P22" s="477">
        <v>198.351</v>
      </c>
      <c r="Q22" s="477">
        <v>299.91328000000004</v>
      </c>
      <c r="R22" s="466"/>
    </row>
    <row r="23" spans="1:18" ht="168" customHeight="1">
      <c r="A23" s="476" t="s">
        <v>1036</v>
      </c>
      <c r="B23" s="477">
        <v>720.22844999999995</v>
      </c>
      <c r="C23" s="477">
        <v>1071.94281</v>
      </c>
      <c r="D23" s="477">
        <v>0</v>
      </c>
      <c r="E23" s="477">
        <v>0</v>
      </c>
      <c r="F23" s="477">
        <v>0</v>
      </c>
      <c r="G23" s="477">
        <v>0</v>
      </c>
      <c r="H23" s="477">
        <v>192.75073</v>
      </c>
      <c r="I23" s="477">
        <v>1984.9219900000001</v>
      </c>
      <c r="J23" s="477">
        <v>43586.540930000003</v>
      </c>
      <c r="K23" s="477">
        <v>5607.6728499999999</v>
      </c>
      <c r="L23" s="477">
        <v>64.04195</v>
      </c>
      <c r="M23" s="477">
        <v>0</v>
      </c>
      <c r="N23" s="477">
        <v>0</v>
      </c>
      <c r="O23" s="477">
        <v>0</v>
      </c>
      <c r="P23" s="477">
        <v>88.559399999999997</v>
      </c>
      <c r="Q23" s="477">
        <v>49346.815130000003</v>
      </c>
      <c r="R23" s="466"/>
    </row>
    <row r="24" spans="1:18" ht="168" customHeight="1">
      <c r="A24" s="476" t="s">
        <v>1037</v>
      </c>
      <c r="B24" s="477">
        <v>469894.88633999997</v>
      </c>
      <c r="C24" s="477">
        <v>1792.81305</v>
      </c>
      <c r="D24" s="477">
        <v>9199.5479500000001</v>
      </c>
      <c r="E24" s="477">
        <v>1066.16353</v>
      </c>
      <c r="F24" s="477">
        <v>8350.3190300000006</v>
      </c>
      <c r="G24" s="477">
        <v>176.58583999999999</v>
      </c>
      <c r="H24" s="477">
        <v>177693.33011000001</v>
      </c>
      <c r="I24" s="477">
        <v>668173.64584999997</v>
      </c>
      <c r="J24" s="477">
        <v>16218.84728</v>
      </c>
      <c r="K24" s="477">
        <v>6910.9489599999997</v>
      </c>
      <c r="L24" s="477">
        <v>79.615889999999993</v>
      </c>
      <c r="M24" s="477">
        <v>0</v>
      </c>
      <c r="N24" s="477">
        <v>21.24165</v>
      </c>
      <c r="O24" s="477">
        <v>0</v>
      </c>
      <c r="P24" s="477">
        <v>2232.9359800000002</v>
      </c>
      <c r="Q24" s="477">
        <v>25463.589760000003</v>
      </c>
      <c r="R24" s="466"/>
    </row>
    <row r="25" spans="1:18" ht="168" customHeight="1">
      <c r="A25" s="476" t="s">
        <v>1038</v>
      </c>
      <c r="B25" s="477">
        <v>0</v>
      </c>
      <c r="C25" s="477">
        <v>0</v>
      </c>
      <c r="D25" s="477">
        <v>0</v>
      </c>
      <c r="E25" s="477">
        <v>0</v>
      </c>
      <c r="F25" s="477">
        <v>0</v>
      </c>
      <c r="G25" s="477">
        <v>0</v>
      </c>
      <c r="H25" s="477">
        <v>0</v>
      </c>
      <c r="I25" s="477">
        <v>0</v>
      </c>
      <c r="J25" s="477">
        <v>0</v>
      </c>
      <c r="K25" s="477">
        <v>0</v>
      </c>
      <c r="L25" s="477">
        <v>0</v>
      </c>
      <c r="M25" s="477">
        <v>0</v>
      </c>
      <c r="N25" s="477">
        <v>0</v>
      </c>
      <c r="O25" s="477">
        <v>0</v>
      </c>
      <c r="P25" s="477">
        <v>0</v>
      </c>
      <c r="Q25" s="477">
        <v>0</v>
      </c>
      <c r="R25" s="466"/>
    </row>
    <row r="26" spans="1:18" ht="168" customHeight="1">
      <c r="A26" s="476" t="s">
        <v>1039</v>
      </c>
      <c r="B26" s="477">
        <v>146.81404000000001</v>
      </c>
      <c r="C26" s="477">
        <v>0</v>
      </c>
      <c r="D26" s="477">
        <v>0</v>
      </c>
      <c r="E26" s="477">
        <v>0</v>
      </c>
      <c r="F26" s="477">
        <v>0</v>
      </c>
      <c r="G26" s="477">
        <v>0</v>
      </c>
      <c r="H26" s="477">
        <v>123.54704</v>
      </c>
      <c r="I26" s="477">
        <v>270.36108000000002</v>
      </c>
      <c r="J26" s="477">
        <v>0</v>
      </c>
      <c r="K26" s="477">
        <v>0</v>
      </c>
      <c r="L26" s="477">
        <v>0</v>
      </c>
      <c r="M26" s="477">
        <v>0</v>
      </c>
      <c r="N26" s="477">
        <v>0</v>
      </c>
      <c r="O26" s="477">
        <v>0</v>
      </c>
      <c r="P26" s="477">
        <v>0</v>
      </c>
      <c r="Q26" s="477">
        <v>0</v>
      </c>
      <c r="R26" s="466"/>
    </row>
    <row r="27" spans="1:18" s="109" customFormat="1" ht="261.75" customHeight="1" thickBot="1">
      <c r="A27" s="479" t="s">
        <v>1040</v>
      </c>
      <c r="B27" s="480">
        <v>4.8671300000000004</v>
      </c>
      <c r="C27" s="480">
        <v>0</v>
      </c>
      <c r="D27" s="480">
        <v>2.6580500000000002</v>
      </c>
      <c r="E27" s="480">
        <v>0</v>
      </c>
      <c r="F27" s="480">
        <v>0</v>
      </c>
      <c r="G27" s="480">
        <v>0</v>
      </c>
      <c r="H27" s="480">
        <v>75.570959999999999</v>
      </c>
      <c r="I27" s="480">
        <v>83.096140000000005</v>
      </c>
      <c r="J27" s="480">
        <v>512</v>
      </c>
      <c r="K27" s="480">
        <v>0</v>
      </c>
      <c r="L27" s="480">
        <v>0</v>
      </c>
      <c r="M27" s="480">
        <v>0</v>
      </c>
      <c r="N27" s="480">
        <v>0</v>
      </c>
      <c r="O27" s="480">
        <v>0</v>
      </c>
      <c r="P27" s="480">
        <v>0</v>
      </c>
      <c r="Q27" s="480">
        <v>512</v>
      </c>
      <c r="R27" s="481"/>
    </row>
    <row r="28" spans="1:18" s="109" customFormat="1" ht="87.75" customHeight="1" thickTop="1" thickBot="1">
      <c r="A28" s="482" t="s">
        <v>1059</v>
      </c>
      <c r="B28" s="483">
        <f t="shared" ref="B28:Q28" si="0">SUM(B10:B27)</f>
        <v>4101490.7180499998</v>
      </c>
      <c r="C28" s="483">
        <f t="shared" si="0"/>
        <v>33757.895259999998</v>
      </c>
      <c r="D28" s="483">
        <f t="shared" si="0"/>
        <v>26268.05429</v>
      </c>
      <c r="E28" s="483">
        <f t="shared" si="0"/>
        <v>2848.3476599999999</v>
      </c>
      <c r="F28" s="483">
        <f t="shared" si="0"/>
        <v>38881.816760000002</v>
      </c>
      <c r="G28" s="483">
        <f t="shared" si="0"/>
        <v>4009.3456700000002</v>
      </c>
      <c r="H28" s="483">
        <f t="shared" si="0"/>
        <v>881435.37387000001</v>
      </c>
      <c r="I28" s="483">
        <f t="shared" si="0"/>
        <v>5088691.5515599996</v>
      </c>
      <c r="J28" s="483">
        <f t="shared" si="0"/>
        <v>2178978.8687199997</v>
      </c>
      <c r="K28" s="483">
        <f t="shared" si="0"/>
        <v>140806.20499000003</v>
      </c>
      <c r="L28" s="483">
        <f t="shared" si="0"/>
        <v>6883.5781699999998</v>
      </c>
      <c r="M28" s="483">
        <f t="shared" si="0"/>
        <v>2437.82197</v>
      </c>
      <c r="N28" s="483">
        <f t="shared" si="0"/>
        <v>10652.02958</v>
      </c>
      <c r="O28" s="483">
        <f t="shared" si="0"/>
        <v>17708.896930000003</v>
      </c>
      <c r="P28" s="483">
        <f t="shared" si="0"/>
        <v>373621.6308300001</v>
      </c>
      <c r="Q28" s="483">
        <f t="shared" si="0"/>
        <v>2731089.0311899995</v>
      </c>
      <c r="R28" s="481"/>
    </row>
    <row r="29" spans="1:18" ht="27.75" customHeight="1" thickTop="1" thickBot="1">
      <c r="A29" s="484"/>
      <c r="B29" s="485"/>
      <c r="C29" s="486"/>
      <c r="D29" s="487"/>
      <c r="E29" s="487"/>
      <c r="F29" s="487"/>
      <c r="G29" s="487"/>
      <c r="H29" s="487"/>
      <c r="I29" s="487"/>
      <c r="J29" s="487"/>
      <c r="K29" s="487"/>
      <c r="L29" s="485"/>
      <c r="M29" s="485"/>
      <c r="N29" s="485"/>
      <c r="O29" s="485"/>
      <c r="P29" s="485"/>
      <c r="Q29" s="485"/>
      <c r="R29" s="466"/>
    </row>
    <row r="30" spans="1:18" ht="70.5" customHeight="1" thickTop="1">
      <c r="A30" s="463" t="s">
        <v>1069</v>
      </c>
      <c r="B30" s="56"/>
      <c r="C30" s="488"/>
      <c r="D30" s="424"/>
      <c r="E30" s="424"/>
      <c r="F30" s="424"/>
      <c r="G30" s="424"/>
      <c r="H30" s="424"/>
      <c r="I30" s="424"/>
      <c r="J30" s="424"/>
      <c r="K30" s="424"/>
      <c r="L30" s="311"/>
      <c r="M30" s="311"/>
      <c r="N30" s="293"/>
      <c r="O30" s="293"/>
      <c r="P30" s="293"/>
      <c r="Q30" s="293"/>
    </row>
    <row r="31" spans="1:18" ht="58.5" customHeight="1">
      <c r="A31" s="463" t="s">
        <v>1060</v>
      </c>
      <c r="B31" s="245"/>
      <c r="C31" s="489"/>
      <c r="D31" s="294"/>
      <c r="E31" s="294"/>
      <c r="F31" s="294"/>
      <c r="G31" s="294"/>
      <c r="H31" s="294"/>
      <c r="I31" s="294"/>
      <c r="J31" s="294"/>
      <c r="K31" s="294"/>
      <c r="L31" s="294"/>
      <c r="M31" s="217"/>
      <c r="N31" s="293"/>
      <c r="O31" s="293"/>
      <c r="P31" s="293"/>
      <c r="Q31" s="293"/>
    </row>
    <row r="32" spans="1:18" ht="51" customHeight="1">
      <c r="A32" s="463" t="s">
        <v>1050</v>
      </c>
      <c r="B32" s="245"/>
      <c r="C32" s="489"/>
      <c r="D32" s="294"/>
      <c r="E32" s="294"/>
      <c r="F32" s="294"/>
      <c r="G32" s="294"/>
      <c r="H32" s="294"/>
      <c r="I32" s="294"/>
      <c r="J32" s="294"/>
      <c r="K32" s="294"/>
      <c r="L32" s="294"/>
      <c r="M32" s="217"/>
      <c r="N32" s="293"/>
      <c r="O32" s="293"/>
      <c r="P32" s="293"/>
      <c r="Q32" s="293"/>
    </row>
    <row r="33" spans="1:17" ht="13.5" customHeight="1">
      <c r="A33" s="292"/>
      <c r="B33" s="245"/>
      <c r="C33" s="489"/>
      <c r="D33" s="294"/>
      <c r="E33" s="294"/>
      <c r="F33" s="294"/>
      <c r="G33" s="294"/>
      <c r="H33" s="294"/>
      <c r="I33" s="294"/>
      <c r="J33" s="294"/>
      <c r="K33" s="294"/>
      <c r="L33" s="294"/>
      <c r="M33" s="217"/>
      <c r="N33" s="293"/>
      <c r="O33" s="293"/>
      <c r="P33" s="293"/>
      <c r="Q33" s="293"/>
    </row>
    <row r="34" spans="1:17" ht="13.5" hidden="1" customHeight="1">
      <c r="A34" s="292"/>
      <c r="B34" s="245"/>
      <c r="C34" s="489"/>
      <c r="D34" s="294"/>
      <c r="E34" s="294"/>
      <c r="F34" s="294"/>
      <c r="G34" s="294"/>
      <c r="H34" s="294"/>
      <c r="I34" s="294"/>
      <c r="J34" s="294"/>
      <c r="K34" s="294"/>
      <c r="L34" s="294"/>
      <c r="M34" s="217"/>
      <c r="N34" s="293"/>
      <c r="O34" s="293"/>
      <c r="P34" s="293"/>
      <c r="Q34" s="293"/>
    </row>
    <row r="35" spans="1:17" ht="13.5" hidden="1" customHeight="1">
      <c r="A35" s="292"/>
      <c r="B35" s="245"/>
      <c r="C35" s="489"/>
      <c r="D35" s="294"/>
      <c r="E35" s="294"/>
      <c r="F35" s="294"/>
      <c r="G35" s="294"/>
      <c r="H35" s="294"/>
      <c r="I35" s="294"/>
      <c r="J35" s="294"/>
      <c r="K35" s="294"/>
      <c r="L35" s="294"/>
      <c r="M35" s="217"/>
      <c r="N35" s="293"/>
      <c r="O35" s="293"/>
      <c r="P35" s="293"/>
      <c r="Q35" s="293"/>
    </row>
    <row r="36" spans="1:17" ht="13.5" hidden="1" customHeight="1">
      <c r="A36" s="292"/>
      <c r="B36" s="245"/>
      <c r="C36" s="489"/>
      <c r="D36" s="294"/>
      <c r="E36" s="294"/>
      <c r="F36" s="294"/>
      <c r="G36" s="294"/>
      <c r="H36" s="294"/>
      <c r="I36" s="294"/>
      <c r="J36" s="294"/>
      <c r="K36" s="294"/>
      <c r="L36" s="294"/>
      <c r="M36" s="217"/>
      <c r="N36" s="293"/>
      <c r="O36" s="293"/>
      <c r="P36" s="293"/>
      <c r="Q36" s="293"/>
    </row>
    <row r="37" spans="1:17" ht="13.5" hidden="1" customHeight="1">
      <c r="A37" s="298"/>
      <c r="B37" s="142"/>
      <c r="C37" s="489"/>
      <c r="D37" s="294"/>
      <c r="E37" s="294"/>
      <c r="F37" s="294"/>
      <c r="G37" s="294"/>
      <c r="H37" s="294"/>
      <c r="I37" s="294"/>
      <c r="J37" s="294"/>
      <c r="K37" s="294"/>
      <c r="L37" s="294"/>
      <c r="M37" s="217"/>
      <c r="N37" s="293"/>
      <c r="O37" s="293"/>
      <c r="P37" s="293"/>
      <c r="Q37" s="293"/>
    </row>
    <row r="38" spans="1:17" ht="13.5" hidden="1" customHeight="1">
      <c r="A38" s="292"/>
      <c r="B38" s="142"/>
      <c r="C38" s="489"/>
      <c r="D38" s="294"/>
      <c r="E38" s="294"/>
      <c r="F38" s="294"/>
      <c r="G38" s="294"/>
      <c r="H38" s="294"/>
      <c r="I38" s="294"/>
      <c r="J38" s="294"/>
      <c r="K38" s="294"/>
      <c r="L38" s="294"/>
      <c r="M38" s="217"/>
      <c r="N38" s="293"/>
      <c r="O38" s="293"/>
      <c r="P38" s="293"/>
      <c r="Q38" s="293"/>
    </row>
    <row r="39" spans="1:17" ht="13.5" hidden="1" customHeight="1">
      <c r="A39" s="292"/>
      <c r="B39" s="142"/>
      <c r="C39" s="489"/>
      <c r="D39" s="294"/>
      <c r="E39" s="294"/>
      <c r="F39" s="294"/>
      <c r="G39" s="294"/>
      <c r="H39" s="294"/>
      <c r="I39" s="294"/>
      <c r="J39" s="294"/>
      <c r="K39" s="294"/>
      <c r="L39" s="294"/>
      <c r="M39" s="217"/>
      <c r="N39" s="293"/>
      <c r="O39" s="293"/>
      <c r="P39" s="293"/>
      <c r="Q39" s="293"/>
    </row>
    <row r="40" spans="1:17" ht="13.5" hidden="1" customHeight="1">
      <c r="A40" s="292"/>
      <c r="B40" s="142"/>
      <c r="C40" s="489"/>
      <c r="D40" s="294"/>
      <c r="E40" s="294"/>
      <c r="F40" s="294"/>
      <c r="G40" s="294"/>
      <c r="H40" s="294"/>
      <c r="I40" s="294"/>
      <c r="J40" s="294"/>
      <c r="K40" s="294"/>
      <c r="L40" s="294"/>
      <c r="M40" s="217"/>
      <c r="N40" s="293"/>
      <c r="O40" s="293"/>
      <c r="P40" s="293"/>
      <c r="Q40" s="293"/>
    </row>
    <row r="41" spans="1:17" ht="13.5" hidden="1" customHeight="1">
      <c r="A41" s="292"/>
      <c r="B41" s="142"/>
      <c r="C41" s="489"/>
      <c r="D41" s="294"/>
      <c r="E41" s="294"/>
      <c r="F41" s="294"/>
      <c r="G41" s="294"/>
      <c r="H41" s="294"/>
      <c r="I41" s="294"/>
      <c r="J41" s="294"/>
      <c r="K41" s="294"/>
      <c r="L41" s="294"/>
      <c r="M41" s="217"/>
      <c r="N41" s="293"/>
      <c r="O41" s="293"/>
      <c r="P41" s="293"/>
      <c r="Q41" s="293"/>
    </row>
    <row r="42" spans="1:17" ht="13.5" hidden="1" customHeight="1">
      <c r="A42" s="292"/>
      <c r="B42" s="142"/>
      <c r="C42" s="489"/>
      <c r="D42" s="294"/>
      <c r="E42" s="294"/>
      <c r="F42" s="294"/>
      <c r="G42" s="294"/>
      <c r="H42" s="294"/>
      <c r="I42" s="294"/>
      <c r="J42" s="294"/>
      <c r="K42" s="294"/>
      <c r="L42" s="294"/>
      <c r="M42" s="217"/>
      <c r="N42" s="293"/>
      <c r="O42" s="293"/>
      <c r="P42" s="293"/>
      <c r="Q42" s="293"/>
    </row>
    <row r="43" spans="1:17" ht="13.5" hidden="1" customHeight="1">
      <c r="A43" s="298"/>
      <c r="B43" s="142"/>
      <c r="C43" s="489"/>
      <c r="D43" s="294"/>
      <c r="E43" s="294"/>
      <c r="F43" s="294"/>
      <c r="G43" s="294"/>
      <c r="H43" s="294"/>
      <c r="I43" s="294"/>
      <c r="J43" s="294"/>
      <c r="K43" s="294"/>
      <c r="L43" s="294"/>
      <c r="M43" s="217"/>
      <c r="N43" s="293"/>
      <c r="O43" s="293"/>
      <c r="P43" s="293"/>
      <c r="Q43" s="293"/>
    </row>
    <row r="44" spans="1:17" ht="13.5" hidden="1" customHeight="1">
      <c r="A44" s="292"/>
      <c r="B44" s="245"/>
      <c r="C44" s="489"/>
      <c r="D44" s="294"/>
      <c r="E44" s="294"/>
      <c r="F44" s="294"/>
      <c r="G44" s="294"/>
      <c r="H44" s="294"/>
      <c r="I44" s="294"/>
      <c r="J44" s="294"/>
      <c r="K44" s="294"/>
      <c r="L44" s="294"/>
      <c r="M44" s="217"/>
      <c r="N44" s="293"/>
      <c r="O44" s="293"/>
      <c r="P44" s="293"/>
      <c r="Q44" s="293"/>
    </row>
    <row r="45" spans="1:17" ht="13.5" hidden="1" customHeight="1">
      <c r="A45" s="292"/>
      <c r="B45" s="245"/>
      <c r="C45" s="489"/>
      <c r="D45" s="294"/>
      <c r="E45" s="294"/>
      <c r="F45" s="294"/>
      <c r="G45" s="294"/>
      <c r="H45" s="294"/>
      <c r="I45" s="294"/>
      <c r="J45" s="294"/>
      <c r="K45" s="294"/>
      <c r="L45" s="294"/>
      <c r="M45" s="217"/>
      <c r="N45" s="293"/>
      <c r="O45" s="293"/>
      <c r="P45" s="293"/>
      <c r="Q45" s="293"/>
    </row>
    <row r="46" spans="1:17" ht="13.5" hidden="1" customHeight="1">
      <c r="A46" s="292"/>
      <c r="B46" s="245"/>
      <c r="C46" s="489"/>
      <c r="D46" s="294"/>
      <c r="E46" s="294"/>
      <c r="F46" s="294"/>
      <c r="G46" s="294"/>
      <c r="H46" s="294"/>
      <c r="I46" s="294"/>
      <c r="J46" s="294"/>
      <c r="K46" s="294"/>
      <c r="L46" s="294"/>
      <c r="M46" s="217"/>
      <c r="N46" s="293"/>
      <c r="O46" s="293"/>
      <c r="P46" s="293"/>
      <c r="Q46" s="293"/>
    </row>
    <row r="47" spans="1:17" ht="13.5" hidden="1" customHeight="1">
      <c r="A47" s="298"/>
      <c r="B47" s="245"/>
      <c r="C47" s="489"/>
      <c r="D47" s="294"/>
      <c r="E47" s="294"/>
      <c r="F47" s="294"/>
      <c r="G47" s="294"/>
      <c r="H47" s="294"/>
      <c r="I47" s="294"/>
      <c r="J47" s="294"/>
      <c r="K47" s="294"/>
      <c r="L47" s="294"/>
      <c r="M47" s="217"/>
      <c r="N47" s="293"/>
      <c r="O47" s="293"/>
      <c r="P47" s="293"/>
      <c r="Q47" s="293"/>
    </row>
    <row r="48" spans="1:17" ht="13.5" hidden="1" customHeight="1">
      <c r="A48" s="292"/>
      <c r="B48" s="245"/>
      <c r="C48" s="489"/>
      <c r="D48" s="294"/>
      <c r="E48" s="294"/>
      <c r="F48" s="294"/>
      <c r="G48" s="294"/>
      <c r="H48" s="294"/>
      <c r="I48" s="294"/>
      <c r="J48" s="294"/>
      <c r="K48" s="294"/>
      <c r="L48" s="294"/>
      <c r="M48" s="217"/>
      <c r="N48" s="293"/>
      <c r="O48" s="293"/>
      <c r="P48" s="293"/>
      <c r="Q48" s="293"/>
    </row>
    <row r="49" spans="1:17" ht="13.5" hidden="1" customHeight="1">
      <c r="A49" s="292"/>
      <c r="B49" s="245"/>
      <c r="C49" s="489"/>
      <c r="D49" s="294"/>
      <c r="E49" s="294"/>
      <c r="F49" s="294"/>
      <c r="G49" s="294"/>
      <c r="H49" s="294"/>
      <c r="I49" s="294"/>
      <c r="J49" s="294"/>
      <c r="K49" s="294"/>
      <c r="L49" s="294"/>
      <c r="M49" s="217"/>
      <c r="N49" s="293"/>
      <c r="O49" s="293"/>
      <c r="P49" s="293"/>
      <c r="Q49" s="293"/>
    </row>
    <row r="50" spans="1:17" ht="13.5" hidden="1" customHeight="1">
      <c r="A50" s="292"/>
      <c r="B50" s="245"/>
      <c r="C50" s="489"/>
      <c r="D50" s="294"/>
      <c r="E50" s="294"/>
      <c r="F50" s="294"/>
      <c r="G50" s="294"/>
      <c r="H50" s="294"/>
      <c r="I50" s="294"/>
      <c r="J50" s="294"/>
      <c r="K50" s="294"/>
      <c r="L50" s="294"/>
      <c r="M50" s="217"/>
      <c r="N50" s="293"/>
      <c r="O50" s="293"/>
      <c r="P50" s="293"/>
      <c r="Q50" s="293"/>
    </row>
    <row r="51" spans="1:17" ht="13.5" hidden="1" customHeight="1">
      <c r="A51" s="292"/>
      <c r="B51" s="245"/>
      <c r="C51" s="489"/>
      <c r="D51" s="294"/>
      <c r="E51" s="294"/>
      <c r="F51" s="294"/>
      <c r="G51" s="294"/>
      <c r="H51" s="294"/>
      <c r="I51" s="294"/>
      <c r="J51" s="294"/>
      <c r="K51" s="294"/>
      <c r="L51" s="294"/>
      <c r="M51" s="217"/>
      <c r="N51" s="293"/>
      <c r="O51" s="293"/>
      <c r="P51" s="293"/>
      <c r="Q51" s="293"/>
    </row>
    <row r="52" spans="1:17" ht="13.5" hidden="1" customHeight="1">
      <c r="A52" s="298"/>
      <c r="B52" s="245"/>
      <c r="C52" s="489"/>
      <c r="D52" s="294"/>
      <c r="E52" s="294"/>
      <c r="F52" s="294"/>
      <c r="G52" s="294"/>
      <c r="H52" s="294"/>
      <c r="I52" s="294"/>
      <c r="J52" s="294"/>
      <c r="K52" s="294"/>
      <c r="L52" s="294"/>
      <c r="M52" s="217"/>
      <c r="N52" s="293"/>
      <c r="O52" s="293"/>
      <c r="P52" s="293"/>
      <c r="Q52" s="293"/>
    </row>
    <row r="53" spans="1:17" ht="13.5" hidden="1" customHeight="1">
      <c r="A53" s="292"/>
      <c r="B53" s="245"/>
      <c r="C53" s="489"/>
      <c r="D53" s="294"/>
      <c r="E53" s="294"/>
      <c r="F53" s="294"/>
      <c r="G53" s="294"/>
      <c r="H53" s="294"/>
      <c r="I53" s="294"/>
      <c r="J53" s="294"/>
      <c r="K53" s="294"/>
      <c r="L53" s="294"/>
      <c r="M53" s="217"/>
      <c r="N53" s="293"/>
      <c r="O53" s="293"/>
      <c r="P53" s="293"/>
      <c r="Q53" s="293"/>
    </row>
    <row r="54" spans="1:17" ht="13.5" hidden="1" customHeight="1">
      <c r="A54" s="292"/>
      <c r="B54" s="245"/>
      <c r="C54" s="489"/>
      <c r="D54" s="294"/>
      <c r="E54" s="294"/>
      <c r="F54" s="294"/>
      <c r="G54" s="294"/>
      <c r="H54" s="294"/>
      <c r="I54" s="294"/>
      <c r="J54" s="294"/>
      <c r="K54" s="294"/>
      <c r="L54" s="294"/>
      <c r="M54" s="217"/>
      <c r="N54" s="293"/>
      <c r="O54" s="293"/>
      <c r="P54" s="293"/>
      <c r="Q54" s="293"/>
    </row>
    <row r="55" spans="1:17" ht="13.5" hidden="1" customHeight="1">
      <c r="A55" s="292"/>
      <c r="B55" s="245"/>
      <c r="C55" s="489"/>
      <c r="D55" s="294"/>
      <c r="E55" s="294"/>
      <c r="F55" s="294"/>
      <c r="G55" s="294"/>
      <c r="H55" s="294"/>
      <c r="I55" s="294"/>
      <c r="J55" s="294"/>
      <c r="K55" s="294"/>
      <c r="L55" s="294"/>
      <c r="M55" s="217"/>
      <c r="N55" s="293"/>
      <c r="O55" s="293"/>
      <c r="P55" s="293"/>
      <c r="Q55" s="293"/>
    </row>
    <row r="56" spans="1:17" ht="9" hidden="1" customHeight="1">
      <c r="A56" s="296"/>
      <c r="B56" s="245"/>
      <c r="C56" s="489"/>
      <c r="D56" s="294"/>
      <c r="E56" s="294"/>
      <c r="F56" s="294"/>
      <c r="G56" s="294"/>
      <c r="H56" s="294"/>
      <c r="I56" s="294"/>
      <c r="J56" s="294"/>
      <c r="K56" s="294"/>
      <c r="L56" s="294"/>
      <c r="M56" s="217"/>
      <c r="N56" s="293"/>
      <c r="O56" s="293"/>
      <c r="P56" s="293"/>
      <c r="Q56" s="293"/>
    </row>
    <row r="57" spans="1:17" ht="9" hidden="1" customHeight="1">
      <c r="A57" s="296"/>
      <c r="B57" s="245"/>
      <c r="C57" s="489"/>
      <c r="D57" s="294"/>
      <c r="E57" s="294"/>
      <c r="F57" s="294"/>
      <c r="G57" s="294"/>
      <c r="H57" s="294"/>
      <c r="I57" s="294"/>
      <c r="J57" s="294"/>
      <c r="K57" s="294"/>
      <c r="L57" s="294"/>
      <c r="M57" s="217"/>
      <c r="N57" s="293"/>
      <c r="O57" s="293"/>
      <c r="P57" s="293"/>
      <c r="Q57" s="293"/>
    </row>
    <row r="58" spans="1:17" ht="9" hidden="1" customHeight="1">
      <c r="A58" s="296"/>
      <c r="B58" s="245"/>
      <c r="C58" s="489"/>
      <c r="D58" s="294"/>
      <c r="E58" s="294"/>
      <c r="F58" s="294"/>
      <c r="G58" s="294"/>
      <c r="H58" s="294"/>
      <c r="I58" s="294"/>
      <c r="J58" s="294"/>
      <c r="K58" s="294"/>
      <c r="L58" s="294"/>
      <c r="M58" s="217"/>
      <c r="N58" s="293"/>
      <c r="O58" s="293"/>
      <c r="P58" s="293"/>
      <c r="Q58" s="293"/>
    </row>
    <row r="59" spans="1:17" ht="9" hidden="1" customHeight="1">
      <c r="A59" s="296"/>
      <c r="B59" s="245"/>
      <c r="C59" s="489"/>
      <c r="D59" s="294"/>
      <c r="E59" s="294"/>
      <c r="F59" s="294"/>
      <c r="G59" s="294"/>
      <c r="H59" s="294"/>
      <c r="I59" s="294"/>
      <c r="J59" s="294"/>
      <c r="K59" s="294"/>
      <c r="L59" s="294"/>
      <c r="M59" s="217"/>
      <c r="N59" s="293"/>
      <c r="O59" s="293"/>
      <c r="P59" s="293"/>
      <c r="Q59" s="293"/>
    </row>
    <row r="60" spans="1:17" ht="9" hidden="1" customHeight="1">
      <c r="A60" s="297"/>
      <c r="B60" s="245"/>
      <c r="C60" s="489"/>
      <c r="D60" s="294"/>
      <c r="E60" s="294"/>
      <c r="F60" s="294"/>
      <c r="G60" s="294"/>
      <c r="H60" s="294"/>
      <c r="I60" s="294"/>
      <c r="J60" s="294"/>
      <c r="K60" s="294"/>
      <c r="L60" s="294"/>
      <c r="M60" s="217"/>
      <c r="N60" s="293"/>
      <c r="O60" s="293"/>
      <c r="P60" s="293"/>
      <c r="Q60" s="293"/>
    </row>
    <row r="61" spans="1:17" ht="9" hidden="1" customHeight="1">
      <c r="A61" s="297"/>
      <c r="C61" s="489"/>
      <c r="D61" s="294"/>
      <c r="E61" s="294"/>
      <c r="F61" s="294"/>
      <c r="G61" s="294"/>
      <c r="H61" s="294"/>
      <c r="I61" s="294"/>
      <c r="J61" s="294"/>
      <c r="K61" s="294"/>
      <c r="L61" s="294"/>
      <c r="M61" s="293"/>
      <c r="N61" s="293"/>
      <c r="O61" s="293"/>
      <c r="P61" s="293"/>
      <c r="Q61" s="293"/>
    </row>
    <row r="62" spans="1:17" ht="9" hidden="1" customHeight="1">
      <c r="A62" s="298"/>
      <c r="C62" s="489"/>
      <c r="D62" s="294"/>
      <c r="E62" s="294"/>
      <c r="F62" s="294"/>
      <c r="G62" s="294"/>
      <c r="H62" s="294"/>
      <c r="I62" s="294"/>
      <c r="J62" s="294"/>
      <c r="K62" s="294"/>
      <c r="L62" s="294"/>
      <c r="M62" s="293"/>
      <c r="N62" s="293"/>
      <c r="O62" s="293"/>
      <c r="P62" s="293"/>
      <c r="Q62" s="293"/>
    </row>
    <row r="63" spans="1:17" ht="9" hidden="1" customHeight="1">
      <c r="A63" s="292"/>
      <c r="C63" s="489"/>
      <c r="D63" s="294"/>
      <c r="E63" s="294"/>
      <c r="F63" s="294"/>
      <c r="G63" s="294"/>
      <c r="H63" s="294"/>
      <c r="I63" s="294"/>
      <c r="J63" s="294"/>
      <c r="K63" s="294"/>
      <c r="L63" s="294"/>
      <c r="M63" s="293"/>
      <c r="N63" s="293"/>
      <c r="O63" s="293"/>
      <c r="P63" s="293"/>
      <c r="Q63" s="293"/>
    </row>
    <row r="64" spans="1:17" ht="9" hidden="1" customHeight="1">
      <c r="A64" s="292"/>
      <c r="C64" s="489"/>
      <c r="D64" s="294"/>
      <c r="E64" s="294"/>
      <c r="F64" s="294"/>
      <c r="G64" s="294"/>
      <c r="H64" s="294"/>
      <c r="I64" s="294"/>
      <c r="J64" s="294"/>
      <c r="K64" s="294"/>
      <c r="L64" s="294"/>
      <c r="M64" s="293"/>
      <c r="N64" s="293"/>
      <c r="O64" s="293"/>
      <c r="P64" s="293"/>
      <c r="Q64" s="293"/>
    </row>
    <row r="65" spans="1:17" ht="9" hidden="1" customHeight="1">
      <c r="A65" s="292"/>
      <c r="C65" s="489"/>
      <c r="D65" s="294"/>
      <c r="E65" s="294"/>
      <c r="F65" s="294"/>
      <c r="G65" s="294"/>
      <c r="H65" s="294"/>
      <c r="I65" s="294"/>
      <c r="J65" s="294"/>
      <c r="K65" s="294"/>
      <c r="L65" s="294"/>
      <c r="M65" s="293"/>
      <c r="N65" s="293"/>
      <c r="O65" s="293"/>
      <c r="P65" s="293"/>
      <c r="Q65" s="293"/>
    </row>
    <row r="66" spans="1:17" ht="9" hidden="1" customHeight="1">
      <c r="A66" s="292"/>
      <c r="C66" s="489"/>
      <c r="D66" s="294"/>
      <c r="E66" s="294"/>
      <c r="F66" s="294"/>
      <c r="G66" s="294"/>
      <c r="H66" s="294"/>
      <c r="I66" s="294"/>
      <c r="J66" s="294"/>
      <c r="K66" s="294"/>
      <c r="L66" s="294"/>
      <c r="M66" s="293"/>
      <c r="N66" s="293"/>
      <c r="O66" s="293"/>
      <c r="P66" s="293"/>
      <c r="Q66" s="293"/>
    </row>
    <row r="67" spans="1:17" ht="9" hidden="1" customHeight="1">
      <c r="A67" s="296"/>
      <c r="C67" s="489"/>
      <c r="D67" s="294"/>
      <c r="E67" s="294"/>
      <c r="F67" s="294"/>
      <c r="G67" s="294"/>
      <c r="H67" s="294"/>
      <c r="I67" s="294"/>
      <c r="J67" s="294"/>
      <c r="K67" s="294"/>
      <c r="L67" s="294"/>
      <c r="M67" s="293"/>
      <c r="N67" s="293"/>
      <c r="O67" s="293"/>
      <c r="P67" s="293"/>
      <c r="Q67" s="293"/>
    </row>
    <row r="68" spans="1:17" ht="9" hidden="1" customHeight="1">
      <c r="A68" s="298"/>
      <c r="C68" s="489"/>
      <c r="D68" s="294"/>
      <c r="E68" s="294"/>
      <c r="F68" s="294"/>
      <c r="G68" s="294"/>
      <c r="H68" s="294"/>
      <c r="I68" s="294"/>
      <c r="J68" s="294"/>
      <c r="K68" s="294"/>
      <c r="L68" s="294"/>
      <c r="M68" s="293"/>
      <c r="N68" s="293"/>
      <c r="O68" s="293"/>
      <c r="P68" s="293"/>
      <c r="Q68" s="293"/>
    </row>
    <row r="69" spans="1:17" ht="9" hidden="1" customHeight="1">
      <c r="A69" s="292"/>
      <c r="C69" s="489"/>
      <c r="D69" s="294"/>
      <c r="E69" s="294"/>
      <c r="F69" s="294"/>
      <c r="G69" s="294"/>
      <c r="H69" s="294"/>
      <c r="I69" s="294"/>
      <c r="J69" s="294"/>
      <c r="K69" s="294"/>
      <c r="L69" s="294"/>
      <c r="M69" s="293"/>
      <c r="N69" s="293"/>
      <c r="O69" s="293"/>
      <c r="P69" s="293"/>
      <c r="Q69" s="293"/>
    </row>
    <row r="70" spans="1:17" ht="9" hidden="1" customHeight="1">
      <c r="A70" s="292"/>
      <c r="C70" s="489"/>
      <c r="D70" s="294"/>
      <c r="E70" s="294"/>
      <c r="F70" s="294"/>
      <c r="G70" s="294"/>
      <c r="H70" s="294"/>
      <c r="I70" s="294"/>
      <c r="J70" s="294"/>
      <c r="K70" s="294"/>
      <c r="L70" s="294"/>
      <c r="M70" s="293"/>
      <c r="N70" s="293"/>
      <c r="O70" s="293"/>
      <c r="P70" s="293"/>
      <c r="Q70" s="293"/>
    </row>
    <row r="71" spans="1:17" ht="9" hidden="1" customHeight="1">
      <c r="A71" s="292"/>
      <c r="C71" s="489"/>
      <c r="D71" s="294"/>
      <c r="E71" s="294"/>
      <c r="F71" s="294"/>
      <c r="G71" s="294"/>
      <c r="H71" s="294"/>
      <c r="I71" s="294"/>
      <c r="J71" s="294"/>
      <c r="K71" s="294"/>
      <c r="L71" s="294"/>
      <c r="M71" s="293"/>
      <c r="N71" s="293"/>
      <c r="O71" s="293"/>
      <c r="P71" s="293"/>
      <c r="Q71" s="293"/>
    </row>
    <row r="72" spans="1:17" ht="9" hidden="1" customHeight="1">
      <c r="A72" s="292"/>
      <c r="C72" s="489"/>
      <c r="D72" s="294"/>
      <c r="E72" s="294"/>
      <c r="F72" s="294"/>
      <c r="G72" s="294"/>
      <c r="H72" s="294"/>
      <c r="I72" s="294"/>
      <c r="J72" s="294"/>
      <c r="K72" s="294"/>
      <c r="L72" s="294"/>
      <c r="M72" s="293"/>
      <c r="N72" s="293"/>
      <c r="O72" s="293"/>
      <c r="P72" s="293"/>
      <c r="Q72" s="293"/>
    </row>
    <row r="73" spans="1:17" ht="9" hidden="1" customHeight="1">
      <c r="A73" s="296"/>
      <c r="C73" s="489"/>
      <c r="D73" s="294"/>
      <c r="E73" s="294"/>
      <c r="F73" s="294"/>
      <c r="G73" s="294"/>
      <c r="H73" s="294"/>
      <c r="I73" s="294"/>
      <c r="J73" s="294"/>
      <c r="K73" s="294"/>
      <c r="L73" s="294"/>
      <c r="M73" s="293"/>
      <c r="N73" s="293"/>
      <c r="O73" s="293"/>
      <c r="P73" s="293"/>
      <c r="Q73" s="293"/>
    </row>
    <row r="74" spans="1:17" ht="9" hidden="1" customHeight="1">
      <c r="A74" s="298"/>
      <c r="C74" s="489"/>
      <c r="D74" s="294"/>
      <c r="E74" s="294"/>
      <c r="F74" s="294"/>
      <c r="G74" s="294"/>
      <c r="H74" s="294"/>
      <c r="I74" s="294"/>
      <c r="J74" s="294"/>
      <c r="K74" s="294"/>
      <c r="L74" s="294"/>
      <c r="M74" s="293"/>
      <c r="N74" s="293"/>
      <c r="O74" s="293"/>
      <c r="P74" s="293"/>
      <c r="Q74" s="293"/>
    </row>
    <row r="75" spans="1:17" ht="9" hidden="1" customHeight="1">
      <c r="A75" s="292"/>
      <c r="C75" s="489"/>
      <c r="D75" s="294"/>
      <c r="E75" s="294"/>
      <c r="F75" s="294"/>
      <c r="G75" s="294"/>
      <c r="H75" s="294"/>
      <c r="I75" s="294"/>
      <c r="J75" s="294"/>
      <c r="K75" s="294"/>
      <c r="L75" s="294"/>
      <c r="M75" s="293"/>
      <c r="N75" s="293"/>
      <c r="O75" s="293"/>
      <c r="P75" s="293"/>
      <c r="Q75" s="293"/>
    </row>
    <row r="76" spans="1:17" ht="9" hidden="1" customHeight="1">
      <c r="A76" s="292"/>
      <c r="C76" s="489"/>
      <c r="D76" s="294"/>
      <c r="E76" s="294"/>
      <c r="F76" s="294"/>
      <c r="G76" s="294"/>
      <c r="H76" s="294"/>
      <c r="I76" s="294"/>
      <c r="J76" s="294"/>
      <c r="K76" s="294"/>
      <c r="L76" s="294"/>
      <c r="M76" s="293"/>
      <c r="N76" s="293"/>
      <c r="O76" s="293"/>
      <c r="P76" s="293"/>
      <c r="Q76" s="293"/>
    </row>
    <row r="77" spans="1:17" ht="9" hidden="1" customHeight="1">
      <c r="A77" s="292"/>
      <c r="C77" s="489"/>
      <c r="D77" s="294"/>
      <c r="E77" s="294"/>
      <c r="F77" s="294"/>
      <c r="G77" s="294"/>
      <c r="H77" s="294"/>
      <c r="I77" s="294"/>
      <c r="J77" s="294"/>
      <c r="K77" s="294"/>
      <c r="L77" s="294"/>
      <c r="M77" s="293"/>
      <c r="N77" s="293"/>
      <c r="O77" s="293"/>
      <c r="P77" s="293"/>
      <c r="Q77" s="293"/>
    </row>
    <row r="78" spans="1:17" ht="9" hidden="1" customHeight="1">
      <c r="A78" s="292"/>
      <c r="C78" s="489"/>
      <c r="D78" s="294"/>
      <c r="E78" s="294"/>
      <c r="F78" s="294"/>
      <c r="G78" s="294"/>
      <c r="H78" s="294"/>
      <c r="I78" s="294"/>
      <c r="J78" s="294"/>
      <c r="K78" s="294"/>
      <c r="L78" s="294"/>
      <c r="M78" s="293"/>
      <c r="N78" s="293"/>
      <c r="O78" s="293"/>
      <c r="P78" s="293"/>
      <c r="Q78" s="293"/>
    </row>
    <row r="79" spans="1:17" hidden="1">
      <c r="A79" s="292"/>
      <c r="C79" s="490"/>
      <c r="D79" s="245"/>
      <c r="E79" s="245"/>
      <c r="F79" s="245"/>
      <c r="G79" s="245"/>
      <c r="H79" s="245"/>
      <c r="I79" s="245"/>
      <c r="J79" s="245"/>
      <c r="K79" s="245"/>
      <c r="L79" s="245"/>
    </row>
    <row r="80" spans="1:17" hidden="1">
      <c r="A80" s="292"/>
      <c r="C80" s="490"/>
      <c r="D80" s="245"/>
      <c r="E80" s="245"/>
      <c r="F80" s="245"/>
      <c r="G80" s="245"/>
      <c r="H80" s="245"/>
      <c r="I80" s="245"/>
      <c r="J80" s="245"/>
      <c r="K80" s="245"/>
      <c r="L80" s="245"/>
    </row>
    <row r="81" spans="1:12" hidden="1">
      <c r="A81" s="292"/>
      <c r="C81" s="490"/>
      <c r="D81" s="245"/>
      <c r="E81" s="245"/>
      <c r="F81" s="245"/>
      <c r="G81" s="245"/>
      <c r="H81" s="245"/>
      <c r="I81" s="245"/>
      <c r="J81" s="245"/>
      <c r="K81" s="245"/>
      <c r="L81" s="245"/>
    </row>
    <row r="82" spans="1:12" hidden="1">
      <c r="A82" s="292"/>
      <c r="C82" s="490"/>
      <c r="D82" s="245"/>
      <c r="E82" s="245"/>
      <c r="F82" s="245"/>
      <c r="G82" s="245"/>
      <c r="H82" s="245"/>
      <c r="I82" s="245"/>
      <c r="J82" s="245"/>
      <c r="K82" s="245"/>
      <c r="L82" s="245"/>
    </row>
    <row r="83" spans="1:12" hidden="1">
      <c r="A83" s="296"/>
      <c r="C83" s="490"/>
      <c r="D83" s="245"/>
      <c r="E83" s="245"/>
      <c r="F83" s="245"/>
      <c r="G83" s="245"/>
      <c r="H83" s="245"/>
      <c r="I83" s="245"/>
      <c r="J83" s="245"/>
      <c r="K83" s="245"/>
      <c r="L83" s="245"/>
    </row>
    <row r="84" spans="1:12" hidden="1">
      <c r="A84" s="298"/>
      <c r="C84" s="490"/>
      <c r="D84" s="245"/>
      <c r="E84" s="245"/>
      <c r="F84" s="245"/>
      <c r="G84" s="245"/>
      <c r="H84" s="245"/>
      <c r="I84" s="245"/>
      <c r="J84" s="245"/>
      <c r="K84" s="245"/>
      <c r="L84" s="245"/>
    </row>
    <row r="85" spans="1:12" hidden="1">
      <c r="A85" s="292"/>
      <c r="C85" s="490"/>
      <c r="D85" s="245"/>
      <c r="E85" s="245"/>
      <c r="F85" s="245"/>
      <c r="G85" s="245"/>
      <c r="H85" s="245"/>
      <c r="I85" s="245"/>
      <c r="J85" s="245"/>
      <c r="K85" s="245"/>
      <c r="L85" s="245"/>
    </row>
    <row r="86" spans="1:12" hidden="1">
      <c r="A86" s="292"/>
      <c r="C86" s="490"/>
      <c r="D86" s="245"/>
      <c r="E86" s="245"/>
      <c r="F86" s="245"/>
      <c r="G86" s="245"/>
      <c r="H86" s="245"/>
      <c r="I86" s="245"/>
      <c r="J86" s="245"/>
      <c r="K86" s="245"/>
      <c r="L86" s="245"/>
    </row>
    <row r="87" spans="1:12" hidden="1">
      <c r="A87" s="292"/>
      <c r="C87" s="490"/>
      <c r="D87" s="245"/>
      <c r="E87" s="245"/>
      <c r="F87" s="245"/>
      <c r="G87" s="245"/>
      <c r="H87" s="245"/>
      <c r="I87" s="245"/>
      <c r="J87" s="245"/>
      <c r="K87" s="245"/>
      <c r="L87" s="245"/>
    </row>
    <row r="88" spans="1:12" hidden="1">
      <c r="A88" s="292"/>
      <c r="C88" s="490"/>
      <c r="D88" s="245"/>
      <c r="E88" s="245"/>
      <c r="F88" s="245"/>
      <c r="G88" s="245"/>
      <c r="H88" s="245"/>
      <c r="I88" s="245"/>
      <c r="J88" s="245"/>
      <c r="K88" s="245"/>
      <c r="L88" s="245"/>
    </row>
    <row r="89" spans="1:12" hidden="1">
      <c r="A89" s="292"/>
      <c r="C89" s="490"/>
      <c r="D89" s="245"/>
      <c r="E89" s="245"/>
      <c r="F89" s="245"/>
      <c r="G89" s="245"/>
      <c r="H89" s="245"/>
      <c r="I89" s="245"/>
      <c r="J89" s="245"/>
      <c r="K89" s="245"/>
      <c r="L89" s="245"/>
    </row>
    <row r="90" spans="1:12" hidden="1">
      <c r="A90" s="292"/>
      <c r="C90" s="490"/>
      <c r="D90" s="245"/>
      <c r="E90" s="245"/>
      <c r="F90" s="245"/>
      <c r="G90" s="245"/>
      <c r="H90" s="245"/>
      <c r="I90" s="245"/>
      <c r="J90" s="245"/>
      <c r="K90" s="245"/>
      <c r="L90" s="245"/>
    </row>
    <row r="91" spans="1:12" hidden="1">
      <c r="A91" s="292"/>
      <c r="C91" s="490"/>
      <c r="D91" s="245"/>
      <c r="E91" s="245"/>
      <c r="F91" s="245"/>
      <c r="G91" s="245"/>
      <c r="H91" s="245"/>
      <c r="I91" s="245"/>
      <c r="J91" s="245"/>
      <c r="K91" s="245"/>
      <c r="L91" s="245"/>
    </row>
    <row r="92" spans="1:12" hidden="1">
      <c r="A92" s="292"/>
      <c r="C92" s="490"/>
      <c r="D92" s="245"/>
      <c r="E92" s="245"/>
      <c r="F92" s="245"/>
      <c r="G92" s="245"/>
      <c r="H92" s="245"/>
      <c r="I92" s="245"/>
      <c r="J92" s="245"/>
      <c r="K92" s="245"/>
      <c r="L92" s="245"/>
    </row>
    <row r="93" spans="1:12" hidden="1">
      <c r="A93" s="292"/>
      <c r="C93" s="490"/>
      <c r="D93" s="245"/>
      <c r="E93" s="245"/>
      <c r="F93" s="245"/>
      <c r="G93" s="245"/>
      <c r="H93" s="245"/>
      <c r="I93" s="245"/>
      <c r="J93" s="245"/>
      <c r="K93" s="245"/>
      <c r="L93" s="245"/>
    </row>
    <row r="94" spans="1:12" hidden="1">
      <c r="A94" s="298"/>
      <c r="C94" s="490"/>
      <c r="D94" s="245"/>
      <c r="E94" s="245"/>
      <c r="F94" s="245"/>
      <c r="G94" s="245"/>
      <c r="H94" s="245"/>
      <c r="I94" s="245"/>
      <c r="J94" s="245"/>
      <c r="K94" s="245"/>
      <c r="L94" s="245"/>
    </row>
    <row r="95" spans="1:12" hidden="1">
      <c r="A95" s="292"/>
      <c r="C95" s="490"/>
      <c r="D95" s="245"/>
      <c r="E95" s="245"/>
      <c r="F95" s="245"/>
      <c r="G95" s="245"/>
      <c r="H95" s="245"/>
      <c r="I95" s="245"/>
      <c r="J95" s="245"/>
      <c r="K95" s="245"/>
      <c r="L95" s="245"/>
    </row>
    <row r="96" spans="1:12" hidden="1">
      <c r="A96" s="292"/>
      <c r="C96" s="490"/>
      <c r="D96" s="245"/>
      <c r="E96" s="245"/>
      <c r="F96" s="245"/>
      <c r="G96" s="245"/>
      <c r="H96" s="245"/>
      <c r="I96" s="245"/>
      <c r="J96" s="245"/>
      <c r="K96" s="245"/>
      <c r="L96" s="245"/>
    </row>
    <row r="97" spans="1:12" hidden="1">
      <c r="A97" s="292"/>
      <c r="C97" s="490"/>
      <c r="D97" s="245"/>
      <c r="E97" s="245"/>
      <c r="F97" s="245"/>
      <c r="G97" s="245"/>
      <c r="H97" s="245"/>
      <c r="I97" s="245"/>
      <c r="J97" s="245"/>
      <c r="K97" s="245"/>
      <c r="L97" s="245"/>
    </row>
    <row r="98" spans="1:12" hidden="1">
      <c r="A98" s="299"/>
      <c r="C98" s="490"/>
      <c r="D98" s="245"/>
      <c r="E98" s="245"/>
      <c r="F98" s="245"/>
      <c r="G98" s="245"/>
      <c r="H98" s="245"/>
      <c r="I98" s="245"/>
      <c r="J98" s="245"/>
      <c r="K98" s="245"/>
      <c r="L98" s="245"/>
    </row>
    <row r="99" spans="1:12" hidden="1">
      <c r="A99" s="299"/>
      <c r="C99" s="490"/>
      <c r="D99" s="245"/>
      <c r="E99" s="245"/>
      <c r="F99" s="245"/>
      <c r="G99" s="245"/>
      <c r="H99" s="245"/>
      <c r="I99" s="245"/>
      <c r="J99" s="245"/>
      <c r="K99" s="245"/>
      <c r="L99" s="245"/>
    </row>
    <row r="100" spans="1:12" hidden="1">
      <c r="A100" s="299"/>
      <c r="C100" s="490"/>
      <c r="D100" s="245"/>
      <c r="E100" s="245"/>
      <c r="F100" s="245"/>
      <c r="G100" s="245"/>
      <c r="H100" s="245"/>
      <c r="I100" s="245"/>
      <c r="J100" s="245"/>
      <c r="K100" s="245"/>
      <c r="L100" s="245"/>
    </row>
    <row r="101" spans="1:12" hidden="1">
      <c r="A101" s="299"/>
      <c r="C101" s="490"/>
      <c r="D101" s="245"/>
      <c r="E101" s="245"/>
      <c r="F101" s="245"/>
      <c r="G101" s="245"/>
      <c r="H101" s="245"/>
      <c r="I101" s="245"/>
      <c r="J101" s="245"/>
      <c r="K101" s="245"/>
      <c r="L101" s="245"/>
    </row>
    <row r="102" spans="1:12" hidden="1">
      <c r="A102" s="299"/>
      <c r="C102" s="490"/>
      <c r="D102" s="245"/>
      <c r="E102" s="245"/>
      <c r="F102" s="245"/>
      <c r="G102" s="245"/>
      <c r="H102" s="245"/>
      <c r="I102" s="245"/>
      <c r="J102" s="245"/>
      <c r="K102" s="245"/>
      <c r="L102" s="245"/>
    </row>
    <row r="103" spans="1:12" hidden="1">
      <c r="A103" s="299"/>
      <c r="C103" s="490"/>
      <c r="D103" s="245"/>
      <c r="E103" s="245"/>
      <c r="F103" s="245"/>
      <c r="G103" s="245"/>
      <c r="H103" s="245"/>
      <c r="I103" s="245"/>
      <c r="J103" s="245"/>
      <c r="K103" s="245"/>
      <c r="L103" s="245"/>
    </row>
    <row r="104" spans="1:12" hidden="1">
      <c r="A104" s="299"/>
      <c r="C104" s="490"/>
      <c r="D104" s="245"/>
      <c r="E104" s="245"/>
      <c r="F104" s="245"/>
      <c r="G104" s="245"/>
      <c r="H104" s="245"/>
      <c r="I104" s="245"/>
      <c r="J104" s="245"/>
      <c r="K104" s="245"/>
      <c r="L104" s="245"/>
    </row>
    <row r="105" spans="1:12" hidden="1">
      <c r="A105" s="299"/>
      <c r="C105" s="490"/>
      <c r="D105" s="245"/>
      <c r="E105" s="245"/>
      <c r="F105" s="245"/>
      <c r="G105" s="245"/>
      <c r="H105" s="245"/>
      <c r="I105" s="245"/>
      <c r="J105" s="245"/>
      <c r="K105" s="245"/>
      <c r="L105" s="245"/>
    </row>
    <row r="106" spans="1:12" hidden="1">
      <c r="A106" s="299"/>
      <c r="C106" s="490"/>
      <c r="D106" s="245"/>
      <c r="E106" s="245"/>
      <c r="F106" s="245"/>
      <c r="G106" s="245"/>
      <c r="H106" s="245"/>
      <c r="I106" s="245"/>
      <c r="J106" s="245"/>
      <c r="K106" s="245"/>
      <c r="L106" s="245"/>
    </row>
    <row r="107" spans="1:12" hidden="1">
      <c r="A107" s="300"/>
      <c r="C107" s="490"/>
      <c r="D107" s="245"/>
      <c r="E107" s="245"/>
      <c r="F107" s="245"/>
      <c r="G107" s="245"/>
      <c r="H107" s="245"/>
      <c r="I107" s="245"/>
      <c r="J107" s="245"/>
      <c r="K107" s="245"/>
      <c r="L107" s="245"/>
    </row>
    <row r="108" spans="1:12" hidden="1">
      <c r="A108" s="300"/>
      <c r="C108" s="490"/>
      <c r="D108" s="245"/>
      <c r="E108" s="245"/>
      <c r="F108" s="245"/>
      <c r="G108" s="245"/>
      <c r="H108" s="245"/>
      <c r="I108" s="245"/>
      <c r="J108" s="245"/>
      <c r="K108" s="245"/>
      <c r="L108" s="245"/>
    </row>
    <row r="109" spans="1:12" hidden="1">
      <c r="A109" s="300"/>
      <c r="C109" s="490"/>
      <c r="D109" s="245"/>
      <c r="E109" s="245"/>
      <c r="F109" s="245"/>
      <c r="G109" s="245"/>
      <c r="H109" s="245"/>
      <c r="I109" s="245"/>
      <c r="J109" s="245"/>
      <c r="K109" s="245"/>
      <c r="L109" s="245"/>
    </row>
    <row r="110" spans="1:12" hidden="1">
      <c r="A110" s="300"/>
      <c r="C110" s="490"/>
      <c r="D110" s="245"/>
      <c r="E110" s="245"/>
      <c r="F110" s="245"/>
      <c r="G110" s="245"/>
      <c r="H110" s="245"/>
      <c r="I110" s="245"/>
      <c r="J110" s="245"/>
      <c r="K110" s="245"/>
      <c r="L110" s="245"/>
    </row>
    <row r="111" spans="1:12" hidden="1">
      <c r="A111" s="300"/>
      <c r="C111" s="490"/>
      <c r="D111" s="245"/>
      <c r="E111" s="245"/>
      <c r="F111" s="245"/>
      <c r="G111" s="245"/>
      <c r="H111" s="245"/>
      <c r="I111" s="245"/>
      <c r="J111" s="245"/>
      <c r="K111" s="245"/>
      <c r="L111" s="245"/>
    </row>
    <row r="112" spans="1:12" hidden="1">
      <c r="A112" s="300"/>
      <c r="C112" s="490"/>
      <c r="D112" s="245"/>
      <c r="E112" s="245"/>
      <c r="F112" s="245"/>
      <c r="G112" s="245"/>
      <c r="H112" s="245"/>
      <c r="I112" s="245"/>
      <c r="J112" s="245"/>
      <c r="K112" s="245"/>
      <c r="L112" s="245"/>
    </row>
    <row r="113" spans="1:12" hidden="1">
      <c r="A113" s="300"/>
      <c r="C113" s="490"/>
      <c r="D113" s="245"/>
      <c r="E113" s="245"/>
      <c r="F113" s="245"/>
      <c r="G113" s="245"/>
      <c r="H113" s="245"/>
      <c r="I113" s="245"/>
      <c r="J113" s="245"/>
      <c r="K113" s="245"/>
      <c r="L113" s="245"/>
    </row>
    <row r="114" spans="1:12" hidden="1">
      <c r="A114" s="300"/>
      <c r="C114" s="490"/>
      <c r="D114" s="245"/>
      <c r="E114" s="245"/>
      <c r="F114" s="245"/>
      <c r="G114" s="245"/>
      <c r="H114" s="245"/>
      <c r="I114" s="245"/>
      <c r="J114" s="245"/>
      <c r="K114" s="245"/>
      <c r="L114" s="245"/>
    </row>
    <row r="115" spans="1:12" hidden="1">
      <c r="A115" s="300"/>
      <c r="C115" s="490"/>
      <c r="D115" s="245"/>
      <c r="E115" s="245"/>
      <c r="F115" s="245"/>
      <c r="G115" s="245"/>
      <c r="H115" s="245"/>
      <c r="I115" s="245"/>
      <c r="J115" s="245"/>
      <c r="K115" s="245"/>
      <c r="L115" s="245"/>
    </row>
    <row r="116" spans="1:12" hidden="1">
      <c r="A116" s="300"/>
      <c r="C116" s="490"/>
      <c r="D116" s="245"/>
      <c r="E116" s="245"/>
      <c r="F116" s="245"/>
      <c r="G116" s="245"/>
      <c r="H116" s="245"/>
      <c r="I116" s="245"/>
      <c r="J116" s="245"/>
      <c r="K116" s="245"/>
      <c r="L116" s="245"/>
    </row>
    <row r="117" spans="1:12" hidden="1">
      <c r="A117" s="300"/>
      <c r="C117" s="490"/>
      <c r="D117" s="245"/>
      <c r="E117" s="245"/>
      <c r="F117" s="245"/>
      <c r="G117" s="245"/>
      <c r="H117" s="245"/>
      <c r="I117" s="245"/>
      <c r="J117" s="245"/>
      <c r="K117" s="245"/>
      <c r="L117" s="245"/>
    </row>
    <row r="118" spans="1:12" hidden="1">
      <c r="A118" s="300"/>
      <c r="C118" s="490"/>
      <c r="D118" s="245"/>
      <c r="E118" s="245"/>
      <c r="F118" s="245"/>
      <c r="G118" s="245"/>
      <c r="H118" s="245"/>
      <c r="I118" s="245"/>
      <c r="J118" s="245"/>
      <c r="K118" s="245"/>
      <c r="L118" s="245"/>
    </row>
    <row r="119" spans="1:12" hidden="1">
      <c r="A119" s="300"/>
      <c r="C119" s="490"/>
      <c r="D119" s="245"/>
      <c r="E119" s="245"/>
      <c r="F119" s="245"/>
      <c r="G119" s="245"/>
      <c r="H119" s="245"/>
      <c r="I119" s="245"/>
      <c r="J119" s="245"/>
      <c r="K119" s="245"/>
      <c r="L119" s="245"/>
    </row>
    <row r="120" spans="1:12" hidden="1">
      <c r="A120" s="300"/>
    </row>
    <row r="121" spans="1:12" hidden="1">
      <c r="A121" s="300"/>
    </row>
    <row r="122" spans="1:12" hidden="1">
      <c r="A122" s="300"/>
    </row>
    <row r="123" spans="1:12" hidden="1">
      <c r="A123" s="300"/>
    </row>
    <row r="124" spans="1:12" hidden="1">
      <c r="A124" s="300"/>
    </row>
    <row r="125" spans="1:12" hidden="1">
      <c r="A125" s="300"/>
    </row>
    <row r="126" spans="1:12" hidden="1">
      <c r="A126" s="300"/>
    </row>
    <row r="127" spans="1:12" hidden="1">
      <c r="A127" s="300"/>
    </row>
    <row r="128" spans="1:12" hidden="1">
      <c r="A128" s="300"/>
    </row>
    <row r="129" spans="1:1" hidden="1">
      <c r="A129" s="300"/>
    </row>
    <row r="130" spans="1:1" hidden="1">
      <c r="A130" s="300"/>
    </row>
    <row r="131" spans="1:1" hidden="1">
      <c r="A131" s="300"/>
    </row>
    <row r="132" spans="1:1" hidden="1">
      <c r="A132" s="300"/>
    </row>
    <row r="133" spans="1:1" hidden="1">
      <c r="A133" s="300"/>
    </row>
    <row r="134" spans="1:1" hidden="1">
      <c r="A134" s="300"/>
    </row>
    <row r="135" spans="1:1" hidden="1">
      <c r="A135" s="300"/>
    </row>
    <row r="136" spans="1:1" hidden="1">
      <c r="A136" s="300"/>
    </row>
    <row r="137" spans="1:1" hidden="1">
      <c r="A137" s="300"/>
    </row>
    <row r="138" spans="1:1" hidden="1">
      <c r="A138" s="300"/>
    </row>
    <row r="139" spans="1:1" hidden="1">
      <c r="A139" s="300"/>
    </row>
    <row r="140" spans="1:1" hidden="1">
      <c r="A140" s="300"/>
    </row>
    <row r="141" spans="1:1" hidden="1">
      <c r="A141" s="300"/>
    </row>
    <row r="142" spans="1:1" hidden="1">
      <c r="A142" s="300"/>
    </row>
    <row r="143" spans="1:1" hidden="1">
      <c r="A143" s="300"/>
    </row>
    <row r="144" spans="1:1" hidden="1">
      <c r="A144" s="300"/>
    </row>
    <row r="145" spans="1:1" hidden="1">
      <c r="A145" s="300"/>
    </row>
    <row r="146" spans="1:1" hidden="1">
      <c r="A146" s="300"/>
    </row>
    <row r="147" spans="1:1" hidden="1">
      <c r="A147" s="300"/>
    </row>
    <row r="148" spans="1:1" hidden="1">
      <c r="A148" s="300"/>
    </row>
    <row r="149" spans="1:1" hidden="1">
      <c r="A149" s="300"/>
    </row>
    <row r="150" spans="1:1" hidden="1">
      <c r="A150" s="300"/>
    </row>
    <row r="151" spans="1:1" hidden="1">
      <c r="A151" s="300"/>
    </row>
    <row r="152" spans="1:1" hidden="1">
      <c r="A152" s="300"/>
    </row>
    <row r="153" spans="1:1" hidden="1">
      <c r="A153" s="300"/>
    </row>
    <row r="154" spans="1:1" hidden="1">
      <c r="A154" s="300"/>
    </row>
    <row r="155" spans="1:1" hidden="1">
      <c r="A155" s="300"/>
    </row>
    <row r="156" spans="1:1" hidden="1">
      <c r="A156" s="300"/>
    </row>
    <row r="157" spans="1:1" hidden="1">
      <c r="A157" s="300"/>
    </row>
    <row r="158" spans="1:1" hidden="1">
      <c r="A158" s="300"/>
    </row>
    <row r="159" spans="1:1" hidden="1">
      <c r="A159" s="300"/>
    </row>
    <row r="160" spans="1:1" hidden="1">
      <c r="A160" s="300"/>
    </row>
    <row r="161" spans="1:1" hidden="1">
      <c r="A161" s="300"/>
    </row>
    <row r="162" spans="1:1" hidden="1">
      <c r="A162" s="300"/>
    </row>
    <row r="163" spans="1:1" hidden="1">
      <c r="A163" s="300"/>
    </row>
    <row r="164" spans="1:1" hidden="1">
      <c r="A164" s="300"/>
    </row>
    <row r="165" spans="1:1" hidden="1">
      <c r="A165" s="300"/>
    </row>
    <row r="166" spans="1:1" hidden="1">
      <c r="A166" s="300"/>
    </row>
    <row r="167" spans="1:1" hidden="1">
      <c r="A167" s="300"/>
    </row>
    <row r="168" spans="1:1" hidden="1">
      <c r="A168" s="300"/>
    </row>
    <row r="169" spans="1:1" hidden="1">
      <c r="A169" s="300"/>
    </row>
    <row r="170" spans="1:1" hidden="1">
      <c r="A170" s="300"/>
    </row>
    <row r="171" spans="1:1" hidden="1">
      <c r="A171" s="300"/>
    </row>
    <row r="172" spans="1:1" hidden="1">
      <c r="A172" s="300"/>
    </row>
    <row r="173" spans="1:1" hidden="1">
      <c r="A173" s="300"/>
    </row>
    <row r="174" spans="1:1" hidden="1">
      <c r="A174" s="300"/>
    </row>
    <row r="175" spans="1:1" hidden="1">
      <c r="A175" s="300"/>
    </row>
    <row r="176" spans="1:1" hidden="1">
      <c r="A176" s="300"/>
    </row>
    <row r="177" spans="1:1" hidden="1">
      <c r="A177" s="300"/>
    </row>
    <row r="178" spans="1:1" hidden="1">
      <c r="A178" s="300"/>
    </row>
    <row r="179" spans="1:1" hidden="1">
      <c r="A179" s="300"/>
    </row>
    <row r="180" spans="1:1" hidden="1">
      <c r="A180" s="300"/>
    </row>
    <row r="181" spans="1:1" hidden="1">
      <c r="A181" s="300"/>
    </row>
    <row r="182" spans="1:1" hidden="1">
      <c r="A182" s="300"/>
    </row>
    <row r="183" spans="1:1" hidden="1">
      <c r="A183" s="300"/>
    </row>
    <row r="184" spans="1:1" hidden="1">
      <c r="A184" s="300"/>
    </row>
    <row r="185" spans="1:1" hidden="1">
      <c r="A185" s="300"/>
    </row>
    <row r="186" spans="1:1" hidden="1">
      <c r="A186" s="300"/>
    </row>
    <row r="187" spans="1:1" hidden="1">
      <c r="A187" s="300"/>
    </row>
    <row r="188" spans="1:1" hidden="1">
      <c r="A188" s="300"/>
    </row>
    <row r="189" spans="1:1" hidden="1">
      <c r="A189" s="300"/>
    </row>
    <row r="190" spans="1:1" hidden="1">
      <c r="A190" s="300"/>
    </row>
    <row r="191" spans="1:1" hidden="1">
      <c r="A191" s="300"/>
    </row>
    <row r="192" spans="1:1" hidden="1">
      <c r="A192" s="300"/>
    </row>
    <row r="193" spans="1:1" hidden="1">
      <c r="A193" s="300"/>
    </row>
    <row r="194" spans="1:1" hidden="1">
      <c r="A194" s="300"/>
    </row>
    <row r="195" spans="1:1" hidden="1">
      <c r="A195" s="300"/>
    </row>
    <row r="196" spans="1:1" hidden="1">
      <c r="A196" s="300"/>
    </row>
    <row r="197" spans="1:1" hidden="1">
      <c r="A197" s="300"/>
    </row>
    <row r="198" spans="1:1" hidden="1">
      <c r="A198" s="300"/>
    </row>
    <row r="199" spans="1:1" hidden="1">
      <c r="A199" s="300"/>
    </row>
    <row r="200" spans="1:1" hidden="1">
      <c r="A200" s="300"/>
    </row>
    <row r="201" spans="1:1" hidden="1">
      <c r="A201" s="300"/>
    </row>
    <row r="202" spans="1:1" hidden="1">
      <c r="A202" s="300"/>
    </row>
    <row r="203" spans="1:1" hidden="1">
      <c r="A203" s="300"/>
    </row>
    <row r="204" spans="1:1" hidden="1">
      <c r="A204" s="300"/>
    </row>
    <row r="205" spans="1:1" hidden="1">
      <c r="A205" s="300"/>
    </row>
    <row r="206" spans="1:1" hidden="1">
      <c r="A206" s="300"/>
    </row>
    <row r="207" spans="1:1" hidden="1">
      <c r="A207" s="300"/>
    </row>
    <row r="208" spans="1:1" hidden="1">
      <c r="A208" s="300"/>
    </row>
    <row r="209" spans="1:1" hidden="1">
      <c r="A209" s="300"/>
    </row>
    <row r="210" spans="1:1" hidden="1">
      <c r="A210" s="300"/>
    </row>
    <row r="211" spans="1:1" hidden="1">
      <c r="A211" s="300"/>
    </row>
    <row r="212" spans="1:1" hidden="1">
      <c r="A212" s="300"/>
    </row>
    <row r="213" spans="1:1" hidden="1">
      <c r="A213" s="300"/>
    </row>
    <row r="214" spans="1:1" hidden="1">
      <c r="A214" s="300"/>
    </row>
    <row r="215" spans="1:1" hidden="1">
      <c r="A215" s="300"/>
    </row>
    <row r="216" spans="1:1" hidden="1">
      <c r="A216" s="300"/>
    </row>
    <row r="217" spans="1:1" hidden="1">
      <c r="A217" s="300"/>
    </row>
    <row r="218" spans="1:1" hidden="1">
      <c r="A218" s="300"/>
    </row>
    <row r="219" spans="1:1" hidden="1">
      <c r="A219" s="300"/>
    </row>
    <row r="220" spans="1:1" hidden="1">
      <c r="A220" s="246"/>
    </row>
    <row r="221" spans="1:1" hidden="1">
      <c r="A221" s="246"/>
    </row>
    <row r="222" spans="1:1" hidden="1">
      <c r="A222" s="246"/>
    </row>
    <row r="223" spans="1:1" hidden="1">
      <c r="A223" s="246"/>
    </row>
    <row r="224" spans="1:1" hidden="1">
      <c r="A224" s="246"/>
    </row>
    <row r="225" spans="1:1" hidden="1">
      <c r="A225" s="246"/>
    </row>
    <row r="226" spans="1:1" hidden="1">
      <c r="A226" s="246"/>
    </row>
    <row r="227" spans="1:1" hidden="1">
      <c r="A227" s="246"/>
    </row>
    <row r="228" spans="1:1" hidden="1">
      <c r="A228" s="246"/>
    </row>
    <row r="229" spans="1:1" hidden="1">
      <c r="A229" s="246"/>
    </row>
    <row r="230" spans="1:1" hidden="1">
      <c r="A230" s="246"/>
    </row>
    <row r="231" spans="1:1" hidden="1">
      <c r="A231" s="246"/>
    </row>
    <row r="232" spans="1:1" hidden="1">
      <c r="A232" s="246"/>
    </row>
    <row r="233" spans="1:1" hidden="1">
      <c r="A233" s="246"/>
    </row>
    <row r="234" spans="1:1" hidden="1">
      <c r="A234" s="246"/>
    </row>
    <row r="235" spans="1:1" hidden="1">
      <c r="A235" s="246"/>
    </row>
    <row r="236" spans="1:1" hidden="1">
      <c r="A236" s="246"/>
    </row>
    <row r="237" spans="1:1" hidden="1">
      <c r="A237" s="246"/>
    </row>
    <row r="238" spans="1:1" hidden="1">
      <c r="A238" s="246"/>
    </row>
    <row r="239" spans="1:1" hidden="1">
      <c r="A239" s="246"/>
    </row>
    <row r="240" spans="1:1" hidden="1">
      <c r="A240" s="246"/>
    </row>
    <row r="241" spans="1:1" hidden="1">
      <c r="A241" s="246"/>
    </row>
    <row r="242" spans="1:1" hidden="1">
      <c r="A242" s="246"/>
    </row>
    <row r="243" spans="1:1" hidden="1">
      <c r="A243" s="246"/>
    </row>
    <row r="244" spans="1:1" hidden="1">
      <c r="A244" s="246"/>
    </row>
    <row r="245" spans="1:1" hidden="1">
      <c r="A245" s="246"/>
    </row>
    <row r="246" spans="1:1" hidden="1">
      <c r="A246" s="246"/>
    </row>
    <row r="247" spans="1:1" hidden="1">
      <c r="A247" s="246"/>
    </row>
    <row r="248" spans="1:1" hidden="1">
      <c r="A248" s="246"/>
    </row>
    <row r="249" spans="1:1" hidden="1">
      <c r="A249" s="246"/>
    </row>
    <row r="250" spans="1:1" hidden="1">
      <c r="A250" s="246"/>
    </row>
    <row r="251" spans="1:1" hidden="1">
      <c r="A251" s="246"/>
    </row>
    <row r="252" spans="1:1" hidden="1">
      <c r="A252" s="246"/>
    </row>
    <row r="253" spans="1:1" hidden="1">
      <c r="A253" s="246"/>
    </row>
    <row r="254" spans="1:1" hidden="1">
      <c r="A254" s="246"/>
    </row>
    <row r="255" spans="1:1" hidden="1">
      <c r="A255" s="246"/>
    </row>
    <row r="256" spans="1:1" hidden="1">
      <c r="A256" s="246"/>
    </row>
    <row r="257" spans="1:1" hidden="1">
      <c r="A257" s="246"/>
    </row>
    <row r="258" spans="1:1" hidden="1">
      <c r="A258" s="246"/>
    </row>
    <row r="259" spans="1:1" hidden="1">
      <c r="A259" s="246"/>
    </row>
    <row r="260" spans="1:1" hidden="1">
      <c r="A260" s="246"/>
    </row>
    <row r="261" spans="1:1" hidden="1">
      <c r="A261" s="246"/>
    </row>
    <row r="262" spans="1:1" hidden="1">
      <c r="A262" s="246"/>
    </row>
    <row r="263" spans="1:1" hidden="1">
      <c r="A263" s="246"/>
    </row>
    <row r="264" spans="1:1" hidden="1">
      <c r="A264" s="246"/>
    </row>
    <row r="265" spans="1:1" hidden="1">
      <c r="A265" s="246"/>
    </row>
    <row r="266" spans="1:1" hidden="1">
      <c r="A266" s="246"/>
    </row>
    <row r="267" spans="1:1" hidden="1">
      <c r="A267" s="246"/>
    </row>
    <row r="268" spans="1:1" hidden="1">
      <c r="A268" s="246"/>
    </row>
    <row r="269" spans="1:1" hidden="1">
      <c r="A269" s="246"/>
    </row>
    <row r="270" spans="1:1" hidden="1">
      <c r="A270" s="246"/>
    </row>
    <row r="271" spans="1:1" hidden="1">
      <c r="A271" s="246"/>
    </row>
    <row r="272" spans="1:1" hidden="1">
      <c r="A272" s="246"/>
    </row>
    <row r="273" spans="1:1" hidden="1">
      <c r="A273" s="246"/>
    </row>
    <row r="274" spans="1:1" hidden="1">
      <c r="A274" s="246"/>
    </row>
    <row r="275" spans="1:1" hidden="1">
      <c r="A275" s="246"/>
    </row>
    <row r="276" spans="1:1" hidden="1">
      <c r="A276" s="246"/>
    </row>
    <row r="277" spans="1:1" hidden="1">
      <c r="A277" s="246"/>
    </row>
    <row r="278" spans="1:1" hidden="1">
      <c r="A278" s="246"/>
    </row>
    <row r="279" spans="1:1" hidden="1">
      <c r="A279" s="246"/>
    </row>
    <row r="280" spans="1:1" hidden="1">
      <c r="A280" s="246"/>
    </row>
    <row r="281" spans="1:1" hidden="1">
      <c r="A281" s="246"/>
    </row>
    <row r="282" spans="1:1" hidden="1">
      <c r="A282" s="246"/>
    </row>
    <row r="283" spans="1:1" hidden="1">
      <c r="A283" s="246"/>
    </row>
    <row r="284" spans="1:1" hidden="1">
      <c r="A284" s="246"/>
    </row>
    <row r="285" spans="1:1" hidden="1">
      <c r="A285" s="246"/>
    </row>
    <row r="286" spans="1:1" hidden="1">
      <c r="A286" s="246"/>
    </row>
    <row r="287" spans="1:1" hidden="1">
      <c r="A287" s="246"/>
    </row>
    <row r="288" spans="1:1" hidden="1">
      <c r="A288" s="246"/>
    </row>
    <row r="289" spans="1:1" hidden="1">
      <c r="A289" s="246"/>
    </row>
    <row r="290" spans="1:1" hidden="1">
      <c r="A290" s="246"/>
    </row>
    <row r="291" spans="1:1" hidden="1">
      <c r="A291" s="246"/>
    </row>
    <row r="292" spans="1:1" hidden="1">
      <c r="A292" s="246"/>
    </row>
    <row r="293" spans="1:1" hidden="1">
      <c r="A293" s="246"/>
    </row>
    <row r="294" spans="1:1" hidden="1">
      <c r="A294" s="246"/>
    </row>
    <row r="295" spans="1:1" hidden="1">
      <c r="A295" s="246"/>
    </row>
    <row r="296" spans="1:1" hidden="1">
      <c r="A296" s="246"/>
    </row>
    <row r="297" spans="1:1" hidden="1">
      <c r="A297" s="246"/>
    </row>
    <row r="298" spans="1:1" hidden="1">
      <c r="A298" s="246"/>
    </row>
    <row r="299" spans="1:1" hidden="1">
      <c r="A299" s="246"/>
    </row>
    <row r="300" spans="1:1" hidden="1">
      <c r="A300" s="246"/>
    </row>
    <row r="301" spans="1:1" hidden="1">
      <c r="A301" s="246"/>
    </row>
    <row r="302" spans="1:1" hidden="1">
      <c r="A302" s="246"/>
    </row>
    <row r="303" spans="1:1" hidden="1">
      <c r="A303" s="246"/>
    </row>
    <row r="304" spans="1:1" hidden="1">
      <c r="A304" s="246"/>
    </row>
    <row r="305" spans="1:1" hidden="1">
      <c r="A305" s="246"/>
    </row>
    <row r="306" spans="1:1" hidden="1">
      <c r="A306" s="246"/>
    </row>
    <row r="307" spans="1:1" hidden="1">
      <c r="A307" s="246"/>
    </row>
    <row r="308" spans="1:1" hidden="1">
      <c r="A308" s="246"/>
    </row>
    <row r="309" spans="1:1" hidden="1">
      <c r="A309" s="246"/>
    </row>
    <row r="310" spans="1:1" hidden="1">
      <c r="A310" s="246"/>
    </row>
    <row r="311" spans="1:1" hidden="1">
      <c r="A311" s="246"/>
    </row>
    <row r="312" spans="1:1" hidden="1">
      <c r="A312" s="246"/>
    </row>
    <row r="313" spans="1:1" hidden="1">
      <c r="A313" s="246"/>
    </row>
    <row r="314" spans="1:1" hidden="1">
      <c r="A314" s="246"/>
    </row>
    <row r="315" spans="1:1" hidden="1">
      <c r="A315" s="246"/>
    </row>
    <row r="316" spans="1:1" hidden="1">
      <c r="A316" s="246"/>
    </row>
    <row r="317" spans="1:1" hidden="1">
      <c r="A317" s="246"/>
    </row>
    <row r="318" spans="1:1" hidden="1">
      <c r="A318" s="246"/>
    </row>
    <row r="319" spans="1:1" hidden="1">
      <c r="A319" s="246"/>
    </row>
    <row r="320" spans="1:1" hidden="1">
      <c r="A320" s="246"/>
    </row>
    <row r="321" spans="1:1" hidden="1">
      <c r="A321" s="246"/>
    </row>
    <row r="322" spans="1:1" hidden="1">
      <c r="A322" s="246"/>
    </row>
    <row r="323" spans="1:1" hidden="1">
      <c r="A323" s="246"/>
    </row>
    <row r="324" spans="1:1" hidden="1">
      <c r="A324" s="246"/>
    </row>
    <row r="325" spans="1:1" hidden="1">
      <c r="A325" s="246"/>
    </row>
    <row r="326" spans="1:1" hidden="1">
      <c r="A326" s="246"/>
    </row>
    <row r="327" spans="1:1" hidden="1">
      <c r="A327" s="246"/>
    </row>
    <row r="328" spans="1:1" hidden="1">
      <c r="A328" s="246"/>
    </row>
    <row r="329" spans="1:1" hidden="1">
      <c r="A329" s="246"/>
    </row>
    <row r="330" spans="1:1" hidden="1">
      <c r="A330" s="246"/>
    </row>
    <row r="331" spans="1:1" hidden="1">
      <c r="A331" s="246"/>
    </row>
    <row r="332" spans="1:1" hidden="1">
      <c r="A332" s="246"/>
    </row>
    <row r="333" spans="1:1" hidden="1">
      <c r="A333" s="246"/>
    </row>
    <row r="334" spans="1:1" hidden="1">
      <c r="A334" s="246"/>
    </row>
    <row r="335" spans="1:1" hidden="1">
      <c r="A335" s="246"/>
    </row>
    <row r="336" spans="1:1" hidden="1">
      <c r="A336" s="246"/>
    </row>
    <row r="337" spans="1:1" hidden="1">
      <c r="A337" s="246"/>
    </row>
    <row r="338" spans="1:1" hidden="1">
      <c r="A338" s="246"/>
    </row>
    <row r="339" spans="1:1" hidden="1">
      <c r="A339" s="246"/>
    </row>
    <row r="340" spans="1:1" hidden="1">
      <c r="A340" s="246"/>
    </row>
    <row r="341" spans="1:1" hidden="1">
      <c r="A341" s="246"/>
    </row>
    <row r="342" spans="1:1" hidden="1">
      <c r="A342" s="246"/>
    </row>
    <row r="343" spans="1:1" hidden="1">
      <c r="A343" s="246"/>
    </row>
    <row r="344" spans="1:1" hidden="1">
      <c r="A344" s="246"/>
    </row>
    <row r="345" spans="1:1" hidden="1">
      <c r="A345" s="246"/>
    </row>
    <row r="346" spans="1:1" hidden="1">
      <c r="A346" s="246"/>
    </row>
    <row r="347" spans="1:1" hidden="1">
      <c r="A347" s="246"/>
    </row>
    <row r="348" spans="1:1" hidden="1">
      <c r="A348" s="246"/>
    </row>
    <row r="349" spans="1:1" hidden="1">
      <c r="A349" s="246"/>
    </row>
    <row r="350" spans="1:1" hidden="1">
      <c r="A350" s="246"/>
    </row>
    <row r="351" spans="1:1" hidden="1">
      <c r="A351" s="246"/>
    </row>
    <row r="352" spans="1:1" hidden="1">
      <c r="A352" s="246"/>
    </row>
    <row r="353" spans="1:1" hidden="1">
      <c r="A353" s="246"/>
    </row>
    <row r="354" spans="1:1" hidden="1">
      <c r="A354" s="246"/>
    </row>
    <row r="355" spans="1:1" hidden="1">
      <c r="A355" s="246"/>
    </row>
    <row r="356" spans="1:1" hidden="1">
      <c r="A356" s="246"/>
    </row>
    <row r="357" spans="1:1" hidden="1">
      <c r="A357" s="246"/>
    </row>
    <row r="358" spans="1:1" hidden="1">
      <c r="A358" s="246"/>
    </row>
    <row r="359" spans="1:1" hidden="1">
      <c r="A359" s="246"/>
    </row>
    <row r="360" spans="1:1" hidden="1">
      <c r="A360" s="246"/>
    </row>
    <row r="361" spans="1:1" hidden="1">
      <c r="A361" s="246"/>
    </row>
    <row r="362" spans="1:1" hidden="1">
      <c r="A362" s="246"/>
    </row>
    <row r="363" spans="1:1" hidden="1">
      <c r="A363" s="246"/>
    </row>
    <row r="364" spans="1:1" hidden="1">
      <c r="A364" s="246"/>
    </row>
    <row r="365" spans="1:1" hidden="1">
      <c r="A365" s="246"/>
    </row>
    <row r="366" spans="1:1" hidden="1">
      <c r="A366" s="246"/>
    </row>
    <row r="367" spans="1:1" hidden="1">
      <c r="A367" s="246"/>
    </row>
    <row r="368" spans="1:1" hidden="1">
      <c r="A368" s="246"/>
    </row>
    <row r="369" spans="1:1" hidden="1">
      <c r="A369" s="246"/>
    </row>
    <row r="370" spans="1:1" hidden="1">
      <c r="A370" s="246"/>
    </row>
    <row r="371" spans="1:1" hidden="1">
      <c r="A371" s="246"/>
    </row>
    <row r="372" spans="1:1" hidden="1">
      <c r="A372" s="246"/>
    </row>
    <row r="373" spans="1:1" hidden="1">
      <c r="A373" s="246"/>
    </row>
    <row r="374" spans="1:1" hidden="1">
      <c r="A374" s="246"/>
    </row>
    <row r="375" spans="1:1" hidden="1">
      <c r="A375" s="246"/>
    </row>
    <row r="376" spans="1:1" hidden="1">
      <c r="A376" s="246"/>
    </row>
    <row r="377" spans="1:1" hidden="1">
      <c r="A377" s="246"/>
    </row>
    <row r="378" spans="1:1" hidden="1">
      <c r="A378" s="246"/>
    </row>
    <row r="379" spans="1:1" hidden="1">
      <c r="A379" s="246"/>
    </row>
    <row r="380" spans="1:1" hidden="1">
      <c r="A380" s="246"/>
    </row>
    <row r="381" spans="1:1" hidden="1">
      <c r="A381" s="246"/>
    </row>
    <row r="382" spans="1:1" hidden="1">
      <c r="A382" s="246"/>
    </row>
    <row r="383" spans="1:1" hidden="1">
      <c r="A383" s="246"/>
    </row>
    <row r="384" spans="1:1" hidden="1">
      <c r="A384" s="246"/>
    </row>
    <row r="385" spans="1:1" hidden="1">
      <c r="A385" s="246"/>
    </row>
    <row r="386" spans="1:1" hidden="1">
      <c r="A386" s="246"/>
    </row>
    <row r="387" spans="1:1" hidden="1">
      <c r="A387" s="246"/>
    </row>
    <row r="388" spans="1:1" hidden="1">
      <c r="A388" s="246"/>
    </row>
    <row r="389" spans="1:1" hidden="1">
      <c r="A389" s="246"/>
    </row>
    <row r="390" spans="1:1" hidden="1">
      <c r="A390" s="246"/>
    </row>
    <row r="391" spans="1:1" hidden="1">
      <c r="A391" s="246"/>
    </row>
    <row r="392" spans="1:1" hidden="1">
      <c r="A392" s="246"/>
    </row>
    <row r="393" spans="1:1" hidden="1">
      <c r="A393" s="246"/>
    </row>
    <row r="394" spans="1:1" hidden="1">
      <c r="A394" s="246"/>
    </row>
    <row r="395" spans="1:1" hidden="1">
      <c r="A395" s="246"/>
    </row>
    <row r="396" spans="1:1" hidden="1">
      <c r="A396" s="246"/>
    </row>
    <row r="397" spans="1:1" hidden="1">
      <c r="A397" s="246"/>
    </row>
    <row r="398" spans="1:1" hidden="1">
      <c r="A398" s="246"/>
    </row>
    <row r="399" spans="1:1" hidden="1">
      <c r="A399" s="246"/>
    </row>
    <row r="400" spans="1:1" hidden="1">
      <c r="A400" s="246"/>
    </row>
    <row r="401" spans="1:1" hidden="1">
      <c r="A401" s="246"/>
    </row>
    <row r="402" spans="1:1" hidden="1">
      <c r="A402" s="246"/>
    </row>
    <row r="403" spans="1:1" hidden="1">
      <c r="A403" s="246"/>
    </row>
    <row r="404" spans="1:1" hidden="1">
      <c r="A404" s="246"/>
    </row>
    <row r="405" spans="1:1" hidden="1">
      <c r="A405" s="246"/>
    </row>
    <row r="406" spans="1:1" hidden="1">
      <c r="A406" s="246"/>
    </row>
    <row r="407" spans="1:1" hidden="1">
      <c r="A407" s="246"/>
    </row>
    <row r="408" spans="1:1" hidden="1">
      <c r="A408" s="246"/>
    </row>
    <row r="409" spans="1:1" hidden="1">
      <c r="A409" s="246"/>
    </row>
    <row r="410" spans="1:1" hidden="1">
      <c r="A410" s="246"/>
    </row>
    <row r="411" spans="1:1" hidden="1">
      <c r="A411" s="246"/>
    </row>
    <row r="412" spans="1:1" hidden="1">
      <c r="A412" s="246"/>
    </row>
    <row r="413" spans="1:1" hidden="1">
      <c r="A413" s="246"/>
    </row>
    <row r="414" spans="1:1" hidden="1">
      <c r="A414" s="246"/>
    </row>
    <row r="415" spans="1:1" hidden="1">
      <c r="A415" s="246"/>
    </row>
    <row r="416" spans="1:1" hidden="1">
      <c r="A416" s="246"/>
    </row>
    <row r="417" spans="1:1" hidden="1">
      <c r="A417" s="246"/>
    </row>
    <row r="418" spans="1:1" hidden="1">
      <c r="A418" s="246"/>
    </row>
    <row r="419" spans="1:1" hidden="1">
      <c r="A419" s="246"/>
    </row>
    <row r="420" spans="1:1" hidden="1">
      <c r="A420" s="246"/>
    </row>
    <row r="421" spans="1:1" hidden="1">
      <c r="A421" s="246"/>
    </row>
    <row r="422" spans="1:1" hidden="1">
      <c r="A422" s="246"/>
    </row>
    <row r="423" spans="1:1" hidden="1">
      <c r="A423" s="246"/>
    </row>
    <row r="424" spans="1:1" hidden="1">
      <c r="A424" s="246"/>
    </row>
    <row r="425" spans="1:1" hidden="1">
      <c r="A425" s="246"/>
    </row>
    <row r="426" spans="1:1" hidden="1">
      <c r="A426" s="246"/>
    </row>
    <row r="427" spans="1:1" hidden="1">
      <c r="A427" s="246"/>
    </row>
    <row r="428" spans="1:1" hidden="1">
      <c r="A428" s="246"/>
    </row>
    <row r="429" spans="1:1" hidden="1">
      <c r="A429" s="246"/>
    </row>
    <row r="430" spans="1:1" hidden="1">
      <c r="A430" s="246"/>
    </row>
    <row r="431" spans="1:1" hidden="1">
      <c r="A431" s="246"/>
    </row>
    <row r="432" spans="1:1" hidden="1">
      <c r="A432" s="246"/>
    </row>
    <row r="433" spans="1:1" hidden="1">
      <c r="A433" s="246"/>
    </row>
    <row r="434" spans="1:1" hidden="1">
      <c r="A434" s="246"/>
    </row>
    <row r="435" spans="1:1" hidden="1">
      <c r="A435" s="246"/>
    </row>
    <row r="436" spans="1:1" hidden="1">
      <c r="A436" s="246"/>
    </row>
    <row r="437" spans="1:1" hidden="1">
      <c r="A437" s="246"/>
    </row>
    <row r="438" spans="1:1" hidden="1">
      <c r="A438" s="246"/>
    </row>
    <row r="439" spans="1:1" hidden="1">
      <c r="A439" s="246"/>
    </row>
    <row r="440" spans="1:1" hidden="1">
      <c r="A440" s="246"/>
    </row>
    <row r="441" spans="1:1" hidden="1">
      <c r="A441" s="246"/>
    </row>
    <row r="442" spans="1:1" hidden="1">
      <c r="A442" s="246"/>
    </row>
    <row r="443" spans="1:1" hidden="1">
      <c r="A443" s="246"/>
    </row>
    <row r="444" spans="1:1" hidden="1">
      <c r="A444" s="246"/>
    </row>
    <row r="445" spans="1:1" hidden="1">
      <c r="A445" s="246"/>
    </row>
    <row r="446" spans="1:1" hidden="1">
      <c r="A446" s="246"/>
    </row>
    <row r="447" spans="1:1" hidden="1">
      <c r="A447" s="246"/>
    </row>
    <row r="448" spans="1:1" hidden="1">
      <c r="A448" s="246"/>
    </row>
    <row r="449" spans="1:1" hidden="1">
      <c r="A449" s="246"/>
    </row>
    <row r="450" spans="1:1" hidden="1">
      <c r="A450" s="246"/>
    </row>
    <row r="451" spans="1:1" hidden="1">
      <c r="A451" s="246"/>
    </row>
    <row r="452" spans="1:1" hidden="1">
      <c r="A452" s="246"/>
    </row>
    <row r="453" spans="1:1" hidden="1">
      <c r="A453" s="246"/>
    </row>
    <row r="454" spans="1:1" hidden="1">
      <c r="A454" s="246"/>
    </row>
    <row r="455" spans="1:1" hidden="1">
      <c r="A455" s="246"/>
    </row>
    <row r="456" spans="1:1" hidden="1">
      <c r="A456" s="246"/>
    </row>
    <row r="457" spans="1:1" hidden="1">
      <c r="A457" s="246"/>
    </row>
    <row r="458" spans="1:1" hidden="1">
      <c r="A458" s="246"/>
    </row>
    <row r="459" spans="1:1" hidden="1">
      <c r="A459" s="246"/>
    </row>
    <row r="460" spans="1:1" hidden="1">
      <c r="A460" s="246"/>
    </row>
    <row r="461" spans="1:1" hidden="1">
      <c r="A461" s="246"/>
    </row>
    <row r="462" spans="1:1" hidden="1">
      <c r="A462" s="246"/>
    </row>
    <row r="463" spans="1:1" hidden="1">
      <c r="A463" s="246"/>
    </row>
    <row r="464" spans="1:1" hidden="1">
      <c r="A464" s="246"/>
    </row>
    <row r="465" spans="1:1" hidden="1">
      <c r="A465" s="246"/>
    </row>
    <row r="466" spans="1:1" hidden="1">
      <c r="A466" s="246"/>
    </row>
    <row r="467" spans="1:1" hidden="1">
      <c r="A467" s="246"/>
    </row>
    <row r="468" spans="1:1" hidden="1">
      <c r="A468" s="246"/>
    </row>
    <row r="469" spans="1:1" hidden="1">
      <c r="A469" s="246"/>
    </row>
    <row r="470" spans="1:1" hidden="1">
      <c r="A470" s="246"/>
    </row>
    <row r="471" spans="1:1" hidden="1">
      <c r="A471" s="246"/>
    </row>
    <row r="472" spans="1:1" hidden="1">
      <c r="A472" s="246"/>
    </row>
    <row r="473" spans="1:1" hidden="1">
      <c r="A473" s="246"/>
    </row>
    <row r="474" spans="1:1" hidden="1">
      <c r="A474" s="246"/>
    </row>
    <row r="475" spans="1:1" hidden="1">
      <c r="A475" s="246"/>
    </row>
    <row r="476" spans="1:1" hidden="1">
      <c r="A476" s="246"/>
    </row>
    <row r="477" spans="1:1" hidden="1">
      <c r="A477" s="246"/>
    </row>
    <row r="478" spans="1:1" hidden="1">
      <c r="A478" s="246"/>
    </row>
    <row r="479" spans="1:1" hidden="1">
      <c r="A479" s="246"/>
    </row>
    <row r="480" spans="1:1" hidden="1">
      <c r="A480" s="246"/>
    </row>
    <row r="481" spans="1:1" hidden="1">
      <c r="A481" s="246"/>
    </row>
    <row r="482" spans="1:1" hidden="1">
      <c r="A482" s="246"/>
    </row>
    <row r="483" spans="1:1" hidden="1">
      <c r="A483" s="246"/>
    </row>
    <row r="484" spans="1:1" hidden="1">
      <c r="A484" s="246"/>
    </row>
    <row r="485" spans="1:1" hidden="1">
      <c r="A485" s="246"/>
    </row>
    <row r="486" spans="1:1" hidden="1">
      <c r="A486" s="246"/>
    </row>
    <row r="487" spans="1:1" hidden="1">
      <c r="A487" s="246"/>
    </row>
    <row r="488" spans="1:1" hidden="1">
      <c r="A488" s="246"/>
    </row>
    <row r="489" spans="1:1" hidden="1">
      <c r="A489" s="246"/>
    </row>
    <row r="490" spans="1:1" hidden="1">
      <c r="A490" s="246"/>
    </row>
    <row r="491" spans="1:1" hidden="1">
      <c r="A491" s="246"/>
    </row>
    <row r="492" spans="1:1" hidden="1">
      <c r="A492" s="246"/>
    </row>
    <row r="493" spans="1:1" hidden="1">
      <c r="A493" s="246"/>
    </row>
    <row r="494" spans="1:1" hidden="1">
      <c r="A494" s="246"/>
    </row>
    <row r="495" spans="1:1" hidden="1">
      <c r="A495" s="246"/>
    </row>
    <row r="496" spans="1:1" hidden="1">
      <c r="A496" s="246"/>
    </row>
    <row r="497" spans="1:1" hidden="1">
      <c r="A497" s="246"/>
    </row>
    <row r="498" spans="1:1" hidden="1">
      <c r="A498" s="246"/>
    </row>
    <row r="499" spans="1:1" hidden="1">
      <c r="A499" s="246"/>
    </row>
    <row r="500" spans="1:1" hidden="1">
      <c r="A500" s="246"/>
    </row>
    <row r="501" spans="1:1" hidden="1">
      <c r="A501" s="246"/>
    </row>
    <row r="502" spans="1:1" hidden="1">
      <c r="A502" s="246"/>
    </row>
    <row r="503" spans="1:1" hidden="1">
      <c r="A503" s="246"/>
    </row>
    <row r="504" spans="1:1" hidden="1">
      <c r="A504" s="246"/>
    </row>
    <row r="505" spans="1:1" hidden="1">
      <c r="A505" s="246"/>
    </row>
    <row r="506" spans="1:1" hidden="1">
      <c r="A506" s="246"/>
    </row>
    <row r="507" spans="1:1" hidden="1">
      <c r="A507" s="246"/>
    </row>
    <row r="508" spans="1:1" hidden="1">
      <c r="A508" s="246"/>
    </row>
    <row r="509" spans="1:1" hidden="1">
      <c r="A509" s="246"/>
    </row>
    <row r="510" spans="1:1" hidden="1">
      <c r="A510" s="246"/>
    </row>
    <row r="511" spans="1:1" hidden="1">
      <c r="A511" s="246"/>
    </row>
    <row r="512" spans="1:1" hidden="1">
      <c r="A512" s="246"/>
    </row>
    <row r="513" spans="1:1" hidden="1">
      <c r="A513" s="246"/>
    </row>
    <row r="514" spans="1:1" hidden="1">
      <c r="A514" s="246"/>
    </row>
    <row r="515" spans="1:1" hidden="1">
      <c r="A515" s="246"/>
    </row>
    <row r="516" spans="1:1" hidden="1">
      <c r="A516" s="246"/>
    </row>
    <row r="517" spans="1:1" hidden="1">
      <c r="A517" s="246"/>
    </row>
    <row r="518" spans="1:1" hidden="1">
      <c r="A518" s="246"/>
    </row>
    <row r="519" spans="1:1" hidden="1">
      <c r="A519" s="246"/>
    </row>
    <row r="520" spans="1:1" hidden="1">
      <c r="A520" s="246"/>
    </row>
    <row r="521" spans="1:1" hidden="1">
      <c r="A521" s="246"/>
    </row>
    <row r="522" spans="1:1" hidden="1">
      <c r="A522" s="246"/>
    </row>
    <row r="523" spans="1:1" hidden="1">
      <c r="A523" s="246"/>
    </row>
    <row r="524" spans="1:1" hidden="1">
      <c r="A524" s="246"/>
    </row>
    <row r="525" spans="1:1" hidden="1">
      <c r="A525" s="246"/>
    </row>
    <row r="526" spans="1:1" hidden="1">
      <c r="A526" s="246"/>
    </row>
    <row r="527" spans="1:1" hidden="1">
      <c r="A527" s="246"/>
    </row>
    <row r="528" spans="1:1" hidden="1">
      <c r="A528" s="246"/>
    </row>
    <row r="529" spans="1:1" hidden="1">
      <c r="A529" s="246"/>
    </row>
    <row r="530" spans="1:1" hidden="1">
      <c r="A530" s="246"/>
    </row>
    <row r="531" spans="1:1" hidden="1">
      <c r="A531" s="246"/>
    </row>
    <row r="532" spans="1:1" hidden="1">
      <c r="A532" s="246"/>
    </row>
    <row r="533" spans="1:1" hidden="1">
      <c r="A533" s="246"/>
    </row>
    <row r="534" spans="1:1" hidden="1">
      <c r="A534" s="246"/>
    </row>
    <row r="535" spans="1:1" hidden="1">
      <c r="A535" s="246"/>
    </row>
    <row r="536" spans="1:1" hidden="1">
      <c r="A536" s="246"/>
    </row>
    <row r="537" spans="1:1" hidden="1">
      <c r="A537" s="246"/>
    </row>
    <row r="538" spans="1:1" hidden="1">
      <c r="A538" s="246"/>
    </row>
    <row r="539" spans="1:1" hidden="1">
      <c r="A539" s="246"/>
    </row>
    <row r="540" spans="1:1" hidden="1">
      <c r="A540" s="246"/>
    </row>
    <row r="541" spans="1:1" hidden="1">
      <c r="A541" s="246"/>
    </row>
    <row r="542" spans="1:1" hidden="1">
      <c r="A542" s="246"/>
    </row>
    <row r="543" spans="1:1" hidden="1">
      <c r="A543" s="246"/>
    </row>
    <row r="544" spans="1:1" hidden="1">
      <c r="A544" s="246"/>
    </row>
    <row r="545" spans="1:1" hidden="1">
      <c r="A545" s="246"/>
    </row>
    <row r="546" spans="1:1" hidden="1">
      <c r="A546" s="246"/>
    </row>
    <row r="547" spans="1:1" hidden="1">
      <c r="A547" s="246"/>
    </row>
    <row r="548" spans="1:1" hidden="1">
      <c r="A548" s="246"/>
    </row>
    <row r="549" spans="1:1" hidden="1">
      <c r="A549" s="246"/>
    </row>
    <row r="550" spans="1:1" hidden="1">
      <c r="A550" s="246"/>
    </row>
    <row r="551" spans="1:1" hidden="1">
      <c r="A551" s="246"/>
    </row>
    <row r="552" spans="1:1" hidden="1">
      <c r="A552" s="246"/>
    </row>
    <row r="553" spans="1:1" hidden="1">
      <c r="A553" s="246"/>
    </row>
    <row r="554" spans="1:1" hidden="1">
      <c r="A554" s="246"/>
    </row>
    <row r="555" spans="1:1" hidden="1">
      <c r="A555" s="246"/>
    </row>
    <row r="556" spans="1:1" hidden="1">
      <c r="A556" s="246"/>
    </row>
    <row r="557" spans="1:1" hidden="1">
      <c r="A557" s="246"/>
    </row>
    <row r="558" spans="1:1" hidden="1">
      <c r="A558" s="246"/>
    </row>
    <row r="559" spans="1:1" hidden="1">
      <c r="A559" s="246"/>
    </row>
    <row r="560" spans="1:1" hidden="1">
      <c r="A560" s="246"/>
    </row>
    <row r="561" spans="1:1" hidden="1">
      <c r="A561" s="246"/>
    </row>
    <row r="562" spans="1:1" hidden="1">
      <c r="A562" s="246"/>
    </row>
    <row r="563" spans="1:1" hidden="1">
      <c r="A563" s="246"/>
    </row>
    <row r="564" spans="1:1" hidden="1">
      <c r="A564" s="246"/>
    </row>
    <row r="565" spans="1:1" hidden="1">
      <c r="A565" s="246"/>
    </row>
    <row r="566" spans="1:1" hidden="1">
      <c r="A566" s="246"/>
    </row>
    <row r="567" spans="1:1" hidden="1">
      <c r="A567" s="246"/>
    </row>
    <row r="568" spans="1:1" hidden="1">
      <c r="A568" s="246"/>
    </row>
    <row r="569" spans="1:1" hidden="1">
      <c r="A569" s="246"/>
    </row>
    <row r="570" spans="1:1" hidden="1">
      <c r="A570" s="246"/>
    </row>
    <row r="571" spans="1:1" hidden="1">
      <c r="A571" s="246"/>
    </row>
    <row r="572" spans="1:1" hidden="1">
      <c r="A572" s="246"/>
    </row>
    <row r="573" spans="1:1" hidden="1">
      <c r="A573" s="246"/>
    </row>
    <row r="574" spans="1:1" hidden="1">
      <c r="A574" s="246"/>
    </row>
    <row r="575" spans="1:1" hidden="1">
      <c r="A575" s="246"/>
    </row>
    <row r="576" spans="1:1" hidden="1">
      <c r="A576" s="246"/>
    </row>
    <row r="577" spans="1:1" hidden="1">
      <c r="A577" s="246"/>
    </row>
    <row r="578" spans="1:1" hidden="1">
      <c r="A578" s="246"/>
    </row>
    <row r="579" spans="1:1" hidden="1">
      <c r="A579" s="246"/>
    </row>
    <row r="580" spans="1:1" hidden="1">
      <c r="A580" s="246"/>
    </row>
    <row r="581" spans="1:1" hidden="1">
      <c r="A581" s="246"/>
    </row>
    <row r="582" spans="1:1" hidden="1">
      <c r="A582" s="246"/>
    </row>
    <row r="583" spans="1:1" hidden="1">
      <c r="A583" s="246"/>
    </row>
    <row r="584" spans="1:1" hidden="1">
      <c r="A584" s="246"/>
    </row>
    <row r="585" spans="1:1" hidden="1">
      <c r="A585" s="246"/>
    </row>
    <row r="586" spans="1:1" hidden="1">
      <c r="A586" s="246"/>
    </row>
    <row r="587" spans="1:1" hidden="1">
      <c r="A587" s="246"/>
    </row>
    <row r="588" spans="1:1" hidden="1">
      <c r="A588" s="246"/>
    </row>
    <row r="589" spans="1:1" hidden="1">
      <c r="A589" s="246"/>
    </row>
    <row r="590" spans="1:1" hidden="1">
      <c r="A590" s="246"/>
    </row>
    <row r="591" spans="1:1" hidden="1">
      <c r="A591" s="246"/>
    </row>
    <row r="592" spans="1:1" hidden="1">
      <c r="A592" s="246"/>
    </row>
    <row r="593" spans="1:1" hidden="1">
      <c r="A593" s="246"/>
    </row>
    <row r="594" spans="1:1" hidden="1">
      <c r="A594" s="246"/>
    </row>
    <row r="595" spans="1:1" hidden="1">
      <c r="A595" s="246"/>
    </row>
    <row r="596" spans="1:1" hidden="1">
      <c r="A596" s="246"/>
    </row>
    <row r="597" spans="1:1" hidden="1">
      <c r="A597" s="246"/>
    </row>
    <row r="598" spans="1:1" hidden="1">
      <c r="A598" s="246"/>
    </row>
    <row r="599" spans="1:1" hidden="1">
      <c r="A599" s="246"/>
    </row>
    <row r="600" spans="1:1" hidden="1">
      <c r="A600" s="246"/>
    </row>
    <row r="601" spans="1:1" hidden="1">
      <c r="A601" s="246"/>
    </row>
    <row r="602" spans="1:1" hidden="1">
      <c r="A602" s="246"/>
    </row>
    <row r="603" spans="1:1" hidden="1">
      <c r="A603" s="246"/>
    </row>
    <row r="604" spans="1:1" hidden="1">
      <c r="A604" s="246"/>
    </row>
    <row r="605" spans="1:1" hidden="1">
      <c r="A605" s="246"/>
    </row>
    <row r="606" spans="1:1" hidden="1">
      <c r="A606" s="246"/>
    </row>
    <row r="607" spans="1:1" hidden="1">
      <c r="A607" s="246"/>
    </row>
    <row r="608" spans="1:1" hidden="1">
      <c r="A608" s="246"/>
    </row>
    <row r="609" spans="1:1" hidden="1">
      <c r="A609" s="246"/>
    </row>
    <row r="610" spans="1:1" hidden="1">
      <c r="A610" s="246"/>
    </row>
    <row r="611" spans="1:1" hidden="1">
      <c r="A611" s="246"/>
    </row>
    <row r="612" spans="1:1" hidden="1">
      <c r="A612" s="246"/>
    </row>
    <row r="613" spans="1:1" hidden="1">
      <c r="A613" s="246"/>
    </row>
    <row r="614" spans="1:1" hidden="1">
      <c r="A614" s="246"/>
    </row>
    <row r="615" spans="1:1" hidden="1">
      <c r="A615" s="246"/>
    </row>
    <row r="616" spans="1:1" hidden="1">
      <c r="A616" s="246"/>
    </row>
    <row r="617" spans="1:1" hidden="1">
      <c r="A617" s="246"/>
    </row>
    <row r="618" spans="1:1" hidden="1">
      <c r="A618" s="246"/>
    </row>
    <row r="619" spans="1:1" hidden="1">
      <c r="A619" s="246"/>
    </row>
    <row r="620" spans="1:1" hidden="1">
      <c r="A620" s="246"/>
    </row>
    <row r="621" spans="1:1" hidden="1">
      <c r="A621" s="246"/>
    </row>
    <row r="622" spans="1:1" hidden="1">
      <c r="A622" s="246"/>
    </row>
    <row r="623" spans="1:1" hidden="1">
      <c r="A623" s="246"/>
    </row>
    <row r="624" spans="1:1" hidden="1">
      <c r="A624" s="246"/>
    </row>
    <row r="625" spans="1:1" hidden="1">
      <c r="A625" s="246"/>
    </row>
    <row r="626" spans="1:1" hidden="1">
      <c r="A626" s="246"/>
    </row>
    <row r="627" spans="1:1" hidden="1">
      <c r="A627" s="246"/>
    </row>
    <row r="628" spans="1:1" hidden="1">
      <c r="A628" s="246"/>
    </row>
    <row r="629" spans="1:1" hidden="1">
      <c r="A629" s="246"/>
    </row>
    <row r="630" spans="1:1" hidden="1">
      <c r="A630" s="246"/>
    </row>
    <row r="631" spans="1:1" hidden="1">
      <c r="A631" s="246"/>
    </row>
    <row r="632" spans="1:1" hidden="1">
      <c r="A632" s="246"/>
    </row>
    <row r="633" spans="1:1" hidden="1">
      <c r="A633" s="246"/>
    </row>
    <row r="634" spans="1:1" hidden="1">
      <c r="A634" s="246"/>
    </row>
    <row r="635" spans="1:1" hidden="1">
      <c r="A635" s="246"/>
    </row>
    <row r="636" spans="1:1" hidden="1">
      <c r="A636" s="246"/>
    </row>
    <row r="637" spans="1:1" hidden="1">
      <c r="A637" s="246"/>
    </row>
    <row r="638" spans="1:1" hidden="1">
      <c r="A638" s="246"/>
    </row>
    <row r="639" spans="1:1" hidden="1">
      <c r="A639" s="246"/>
    </row>
    <row r="640" spans="1:1" hidden="1">
      <c r="A640" s="246"/>
    </row>
    <row r="641" spans="1:1" hidden="1">
      <c r="A641" s="246"/>
    </row>
    <row r="642" spans="1:1" hidden="1">
      <c r="A642" s="246"/>
    </row>
    <row r="643" spans="1:1" hidden="1">
      <c r="A643" s="246"/>
    </row>
    <row r="644" spans="1:1" hidden="1">
      <c r="A644" s="246"/>
    </row>
    <row r="645" spans="1:1" hidden="1">
      <c r="A645" s="246"/>
    </row>
    <row r="646" spans="1:1" hidden="1">
      <c r="A646" s="246"/>
    </row>
    <row r="647" spans="1:1" hidden="1">
      <c r="A647" s="246"/>
    </row>
    <row r="648" spans="1:1" hidden="1">
      <c r="A648" s="246"/>
    </row>
    <row r="649" spans="1:1" hidden="1">
      <c r="A649" s="246"/>
    </row>
    <row r="650" spans="1:1" hidden="1">
      <c r="A650" s="246"/>
    </row>
    <row r="651" spans="1:1" hidden="1">
      <c r="A651" s="246"/>
    </row>
    <row r="652" spans="1:1" hidden="1">
      <c r="A652" s="246"/>
    </row>
    <row r="653" spans="1:1" hidden="1">
      <c r="A653" s="246"/>
    </row>
  </sheetData>
  <mergeCells count="6">
    <mergeCell ref="B8:I8"/>
    <mergeCell ref="J8:Q8"/>
    <mergeCell ref="A2:Q2"/>
    <mergeCell ref="A3:Q3"/>
    <mergeCell ref="A4:Q4"/>
    <mergeCell ref="A5:Q5"/>
  </mergeCells>
  <pageMargins left="0.92" right="0.62" top="0.83" bottom="0.64" header="0.5" footer="0.5"/>
  <pageSetup scale="12" orientation="landscape" horizontalDpi="300" verticalDpi="300"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C653"/>
  <sheetViews>
    <sheetView topLeftCell="A2" zoomScale="20" zoomScaleNormal="20" workbookViewId="0">
      <selection activeCell="A33" sqref="A33:XFD1048576"/>
    </sheetView>
  </sheetViews>
  <sheetFormatPr defaultColWidth="0" defaultRowHeight="60" zeroHeight="1"/>
  <cols>
    <col min="1" max="1" width="253" style="7" customWidth="1"/>
    <col min="2" max="2" width="39.42578125" customWidth="1"/>
    <col min="3" max="3" width="48.7109375" style="463" customWidth="1"/>
    <col min="4" max="4" width="41.140625" customWidth="1"/>
    <col min="5" max="5" width="48.7109375" customWidth="1"/>
    <col min="6" max="6" width="51.140625" customWidth="1"/>
    <col min="7" max="7" width="48.7109375" customWidth="1"/>
    <col min="8" max="8" width="64" customWidth="1"/>
    <col min="9" max="9" width="42.42578125" customWidth="1"/>
    <col min="10" max="10" width="39.42578125" customWidth="1"/>
    <col min="11" max="11" width="48.7109375" customWidth="1"/>
    <col min="12" max="12" width="41.140625" customWidth="1"/>
    <col min="13" max="13" width="48.7109375" customWidth="1"/>
    <col min="14" max="14" width="51.140625" customWidth="1"/>
    <col min="15" max="15" width="48.7109375" customWidth="1"/>
    <col min="16" max="16" width="64" customWidth="1"/>
    <col min="17" max="17" width="42.42578125" customWidth="1"/>
    <col min="18" max="18" width="6.5703125" style="464" hidden="1"/>
    <col min="19" max="24" width="9.140625" hidden="1"/>
    <col min="25" max="25" width="11.28515625" hidden="1"/>
    <col min="26" max="26" width="10.140625" hidden="1"/>
    <col min="27" max="28" width="9.140625" hidden="1"/>
    <col min="29" max="29" width="10.140625" hidden="1"/>
    <col min="30" max="16384" width="9.140625" hidden="1"/>
  </cols>
  <sheetData>
    <row r="1" spans="1:26" s="2" customFormat="1" ht="5.25" hidden="1" customHeight="1">
      <c r="A1" s="362"/>
      <c r="B1" s="363"/>
      <c r="C1" s="460"/>
      <c r="D1" s="363"/>
      <c r="E1" s="363"/>
      <c r="F1" s="363"/>
      <c r="G1" s="363"/>
      <c r="H1" s="363"/>
      <c r="I1" s="363"/>
      <c r="J1" s="363"/>
      <c r="K1" s="363"/>
      <c r="L1" s="363"/>
      <c r="M1" s="363"/>
      <c r="N1" s="363"/>
      <c r="O1" s="363"/>
      <c r="P1" s="363"/>
      <c r="Q1" s="363"/>
      <c r="R1" s="461"/>
    </row>
    <row r="2" spans="1:26" s="4" customFormat="1" ht="145.5" customHeight="1">
      <c r="A2" s="1016" t="s">
        <v>59</v>
      </c>
      <c r="B2" s="1016"/>
      <c r="C2" s="1016"/>
      <c r="D2" s="1016"/>
      <c r="E2" s="1016"/>
      <c r="F2" s="1016"/>
      <c r="G2" s="1016"/>
      <c r="H2" s="1016"/>
      <c r="I2" s="1016"/>
      <c r="J2" s="1016"/>
      <c r="K2" s="1016"/>
      <c r="L2" s="1016"/>
      <c r="M2" s="1016"/>
      <c r="N2" s="1016"/>
      <c r="O2" s="1016"/>
      <c r="P2" s="1016"/>
      <c r="Q2" s="1016"/>
      <c r="R2" s="461"/>
    </row>
    <row r="3" spans="1:26" s="4" customFormat="1" ht="75" customHeight="1">
      <c r="A3" s="1016" t="s">
        <v>1061</v>
      </c>
      <c r="B3" s="1016"/>
      <c r="C3" s="1016"/>
      <c r="D3" s="1016"/>
      <c r="E3" s="1016"/>
      <c r="F3" s="1016"/>
      <c r="G3" s="1016"/>
      <c r="H3" s="1016"/>
      <c r="I3" s="1016"/>
      <c r="J3" s="1016"/>
      <c r="K3" s="1016"/>
      <c r="L3" s="1016"/>
      <c r="M3" s="1016"/>
      <c r="N3" s="1016"/>
      <c r="O3" s="1016"/>
      <c r="P3" s="1016"/>
      <c r="Q3" s="1016"/>
      <c r="R3" s="461"/>
    </row>
    <row r="4" spans="1:26" s="4" customFormat="1" ht="63" customHeight="1">
      <c r="A4" s="1016" t="s">
        <v>1451</v>
      </c>
      <c r="B4" s="1016"/>
      <c r="C4" s="1016"/>
      <c r="D4" s="1016"/>
      <c r="E4" s="1016"/>
      <c r="F4" s="1016"/>
      <c r="G4" s="1016"/>
      <c r="H4" s="1016"/>
      <c r="I4" s="1016"/>
      <c r="J4" s="1016"/>
      <c r="K4" s="1016"/>
      <c r="L4" s="1016"/>
      <c r="M4" s="1016"/>
      <c r="N4" s="1016"/>
      <c r="O4" s="1016"/>
      <c r="P4" s="1016"/>
      <c r="Q4" s="1016"/>
      <c r="R4" s="461"/>
    </row>
    <row r="5" spans="1:26" s="263" customFormat="1" ht="144.75" customHeight="1">
      <c r="A5" s="1017" t="s">
        <v>2</v>
      </c>
      <c r="B5" s="1017"/>
      <c r="C5" s="1017"/>
      <c r="D5" s="1017"/>
      <c r="E5" s="1017"/>
      <c r="F5" s="1017"/>
      <c r="G5" s="1017"/>
      <c r="H5" s="1017"/>
      <c r="I5" s="1017"/>
      <c r="J5" s="1017"/>
      <c r="K5" s="1017"/>
      <c r="L5" s="1017"/>
      <c r="M5" s="1017"/>
      <c r="N5" s="1017"/>
      <c r="O5" s="1017"/>
      <c r="P5" s="1017"/>
      <c r="Q5" s="1017"/>
      <c r="R5" s="462"/>
    </row>
    <row r="6" spans="1:26" ht="6" customHeight="1"/>
    <row r="7" spans="1:26" ht="63.75" customHeight="1">
      <c r="A7" s="431"/>
      <c r="B7" s="432"/>
      <c r="C7" s="465"/>
      <c r="D7" s="433"/>
      <c r="E7" s="433"/>
      <c r="F7" s="432"/>
      <c r="G7" s="432"/>
      <c r="H7" s="432"/>
      <c r="I7" s="432"/>
      <c r="J7" s="432"/>
      <c r="K7" s="433"/>
      <c r="L7" s="432"/>
      <c r="M7" s="432"/>
      <c r="N7" s="433"/>
      <c r="O7" s="433"/>
      <c r="P7" s="432"/>
      <c r="Q7" s="433"/>
      <c r="R7" s="466"/>
    </row>
    <row r="8" spans="1:26" s="468" customFormat="1" ht="118.5" customHeight="1">
      <c r="A8" s="467"/>
      <c r="B8" s="1015" t="s">
        <v>365</v>
      </c>
      <c r="C8" s="1015"/>
      <c r="D8" s="1015"/>
      <c r="E8" s="1015"/>
      <c r="F8" s="1015"/>
      <c r="G8" s="1015"/>
      <c r="H8" s="1015"/>
      <c r="I8" s="1015"/>
      <c r="J8" s="1015" t="s">
        <v>366</v>
      </c>
      <c r="K8" s="1015"/>
      <c r="L8" s="1015"/>
      <c r="M8" s="1015"/>
      <c r="N8" s="1015"/>
      <c r="O8" s="1015"/>
      <c r="P8" s="1015"/>
      <c r="Q8" s="1015"/>
      <c r="R8" s="466"/>
      <c r="Y8" s="468">
        <v>1</v>
      </c>
      <c r="Z8" s="468">
        <v>1</v>
      </c>
    </row>
    <row r="9" spans="1:26" s="475" customFormat="1" ht="262.5" customHeight="1">
      <c r="A9" s="469"/>
      <c r="B9" s="469" t="s">
        <v>1062</v>
      </c>
      <c r="C9" s="470" t="s">
        <v>1063</v>
      </c>
      <c r="D9" s="469" t="s">
        <v>1064</v>
      </c>
      <c r="E9" s="471" t="s">
        <v>1065</v>
      </c>
      <c r="F9" s="472" t="s">
        <v>1066</v>
      </c>
      <c r="G9" s="471" t="s">
        <v>1067</v>
      </c>
      <c r="H9" s="469" t="s">
        <v>1068</v>
      </c>
      <c r="I9" s="472" t="s">
        <v>65</v>
      </c>
      <c r="J9" s="469" t="s">
        <v>1062</v>
      </c>
      <c r="K9" s="471" t="s">
        <v>1063</v>
      </c>
      <c r="L9" s="472" t="s">
        <v>1064</v>
      </c>
      <c r="M9" s="471" t="s">
        <v>1065</v>
      </c>
      <c r="N9" s="469" t="s">
        <v>1066</v>
      </c>
      <c r="O9" s="471" t="s">
        <v>1067</v>
      </c>
      <c r="P9" s="469" t="s">
        <v>1068</v>
      </c>
      <c r="Q9" s="469" t="s">
        <v>65</v>
      </c>
      <c r="R9" s="473"/>
      <c r="S9" s="474"/>
      <c r="T9" s="474"/>
      <c r="U9" s="473"/>
      <c r="V9" s="474"/>
      <c r="W9" s="474"/>
      <c r="X9" s="473"/>
      <c r="Y9" s="474">
        <v>1</v>
      </c>
      <c r="Z9" s="475">
        <v>1</v>
      </c>
    </row>
    <row r="10" spans="1:26" ht="168" customHeight="1">
      <c r="A10" s="476" t="s">
        <v>1023</v>
      </c>
      <c r="B10" s="477">
        <v>50786.479759999995</v>
      </c>
      <c r="C10" s="477">
        <v>4700.9867899999999</v>
      </c>
      <c r="D10" s="477">
        <v>25.517479999999999</v>
      </c>
      <c r="E10" s="477">
        <v>0</v>
      </c>
      <c r="F10" s="477">
        <v>0</v>
      </c>
      <c r="G10" s="477">
        <v>0</v>
      </c>
      <c r="H10" s="477">
        <v>3943.6427899999999</v>
      </c>
      <c r="I10" s="477">
        <v>59456.626819999998</v>
      </c>
      <c r="J10" s="477">
        <v>121767.65135</v>
      </c>
      <c r="K10" s="477">
        <v>0</v>
      </c>
      <c r="L10" s="477">
        <v>532.21718999999996</v>
      </c>
      <c r="M10" s="477">
        <v>0</v>
      </c>
      <c r="N10" s="477">
        <v>214.38879</v>
      </c>
      <c r="O10" s="477">
        <v>0</v>
      </c>
      <c r="P10" s="477">
        <v>0</v>
      </c>
      <c r="Q10" s="477">
        <v>122514.25732999999</v>
      </c>
      <c r="R10" s="466"/>
    </row>
    <row r="11" spans="1:26" ht="168" customHeight="1">
      <c r="A11" s="476" t="s">
        <v>1024</v>
      </c>
      <c r="B11" s="478">
        <v>1358.69947</v>
      </c>
      <c r="C11" s="478">
        <v>0</v>
      </c>
      <c r="D11" s="478">
        <v>2.78525</v>
      </c>
      <c r="E11" s="478">
        <v>0</v>
      </c>
      <c r="F11" s="478">
        <v>0</v>
      </c>
      <c r="G11" s="478">
        <v>0</v>
      </c>
      <c r="H11" s="478">
        <v>603.05193000000008</v>
      </c>
      <c r="I11" s="478">
        <v>1964.53665</v>
      </c>
      <c r="J11" s="478">
        <v>1893.6048799999999</v>
      </c>
      <c r="K11" s="478">
        <v>0</v>
      </c>
      <c r="L11" s="477">
        <v>0</v>
      </c>
      <c r="M11" s="477">
        <v>0</v>
      </c>
      <c r="N11" s="477">
        <v>3.45</v>
      </c>
      <c r="O11" s="477">
        <v>0</v>
      </c>
      <c r="P11" s="477">
        <v>0</v>
      </c>
      <c r="Q11" s="477">
        <v>1897.0548799999999</v>
      </c>
      <c r="R11" s="466"/>
    </row>
    <row r="12" spans="1:26" ht="168" customHeight="1">
      <c r="A12" s="476" t="s">
        <v>1025</v>
      </c>
      <c r="B12" s="478">
        <v>25530.092379999998</v>
      </c>
      <c r="C12" s="478">
        <v>0</v>
      </c>
      <c r="D12" s="478">
        <v>0</v>
      </c>
      <c r="E12" s="478">
        <v>0</v>
      </c>
      <c r="F12" s="478">
        <v>0</v>
      </c>
      <c r="G12" s="478">
        <v>0</v>
      </c>
      <c r="H12" s="478">
        <v>5175.2942300000004</v>
      </c>
      <c r="I12" s="478">
        <v>30705.386609999998</v>
      </c>
      <c r="J12" s="478">
        <v>296.8014</v>
      </c>
      <c r="K12" s="478">
        <v>0</v>
      </c>
      <c r="L12" s="477">
        <v>0</v>
      </c>
      <c r="M12" s="477">
        <v>0</v>
      </c>
      <c r="N12" s="477">
        <v>0</v>
      </c>
      <c r="O12" s="477">
        <v>0</v>
      </c>
      <c r="P12" s="477">
        <v>0</v>
      </c>
      <c r="Q12" s="477">
        <v>296.8014</v>
      </c>
      <c r="R12" s="466"/>
    </row>
    <row r="13" spans="1:26" ht="168" customHeight="1">
      <c r="A13" s="476" t="s">
        <v>1026</v>
      </c>
      <c r="B13" s="477">
        <v>34608.015520000001</v>
      </c>
      <c r="C13" s="477">
        <v>0</v>
      </c>
      <c r="D13" s="477">
        <v>0</v>
      </c>
      <c r="E13" s="477">
        <v>0</v>
      </c>
      <c r="F13" s="477">
        <v>0</v>
      </c>
      <c r="G13" s="477">
        <v>0</v>
      </c>
      <c r="H13" s="477">
        <v>99.96947999999999</v>
      </c>
      <c r="I13" s="477">
        <v>34707.985000000001</v>
      </c>
      <c r="J13" s="477">
        <v>5256.183</v>
      </c>
      <c r="K13" s="477">
        <v>0</v>
      </c>
      <c r="L13" s="477">
        <v>88.939240000000012</v>
      </c>
      <c r="M13" s="477">
        <v>0</v>
      </c>
      <c r="N13" s="477">
        <v>33.598519999999994</v>
      </c>
      <c r="O13" s="477">
        <v>0</v>
      </c>
      <c r="P13" s="477">
        <v>0</v>
      </c>
      <c r="Q13" s="477">
        <v>5378.7207600000002</v>
      </c>
      <c r="R13" s="466"/>
    </row>
    <row r="14" spans="1:26" ht="168" customHeight="1">
      <c r="A14" s="476" t="s">
        <v>1027</v>
      </c>
      <c r="B14" s="477">
        <v>51908.161850000004</v>
      </c>
      <c r="C14" s="477">
        <v>2027.9665</v>
      </c>
      <c r="D14" s="477">
        <v>4.92319</v>
      </c>
      <c r="E14" s="477">
        <v>0</v>
      </c>
      <c r="F14" s="477">
        <v>222.34632999999999</v>
      </c>
      <c r="G14" s="477">
        <v>1060.3199</v>
      </c>
      <c r="H14" s="477">
        <v>2743.0216299999997</v>
      </c>
      <c r="I14" s="477">
        <v>57966.739399999999</v>
      </c>
      <c r="J14" s="477">
        <v>448364.66866000002</v>
      </c>
      <c r="K14" s="477">
        <v>199.79480999999998</v>
      </c>
      <c r="L14" s="477">
        <v>2773.2112099999999</v>
      </c>
      <c r="M14" s="477">
        <v>3.5131999999999999</v>
      </c>
      <c r="N14" s="477">
        <v>1216.7847099999999</v>
      </c>
      <c r="O14" s="477">
        <v>0</v>
      </c>
      <c r="P14" s="477">
        <v>27.679400000000001</v>
      </c>
      <c r="Q14" s="477">
        <v>452585.65198999998</v>
      </c>
      <c r="R14" s="466"/>
    </row>
    <row r="15" spans="1:26" ht="168" customHeight="1">
      <c r="A15" s="476" t="s">
        <v>1028</v>
      </c>
      <c r="B15" s="477">
        <v>15692.05298</v>
      </c>
      <c r="C15" s="477">
        <v>0</v>
      </c>
      <c r="D15" s="477">
        <v>0</v>
      </c>
      <c r="E15" s="477">
        <v>0</v>
      </c>
      <c r="F15" s="477">
        <v>0</v>
      </c>
      <c r="G15" s="477">
        <v>0</v>
      </c>
      <c r="H15" s="477">
        <v>45.397019999999998</v>
      </c>
      <c r="I15" s="477">
        <v>15737.45</v>
      </c>
      <c r="J15" s="477">
        <v>586.92247999999995</v>
      </c>
      <c r="K15" s="477">
        <v>0</v>
      </c>
      <c r="L15" s="477">
        <v>3.6325500000000002</v>
      </c>
      <c r="M15" s="477">
        <v>0</v>
      </c>
      <c r="N15" s="477">
        <v>0</v>
      </c>
      <c r="O15" s="477">
        <v>0</v>
      </c>
      <c r="P15" s="477">
        <v>0</v>
      </c>
      <c r="Q15" s="477">
        <v>590.55502999999999</v>
      </c>
      <c r="R15" s="466"/>
    </row>
    <row r="16" spans="1:26" ht="168" customHeight="1">
      <c r="A16" s="476" t="s">
        <v>1029</v>
      </c>
      <c r="B16" s="477">
        <v>535888.21733999997</v>
      </c>
      <c r="C16" s="477">
        <v>6919.9192800000001</v>
      </c>
      <c r="D16" s="477">
        <v>728.36968000000002</v>
      </c>
      <c r="E16" s="477">
        <v>101.85109</v>
      </c>
      <c r="F16" s="477">
        <v>1165.1716299999998</v>
      </c>
      <c r="G16" s="477">
        <v>5748.8034500000003</v>
      </c>
      <c r="H16" s="477">
        <v>81332.03559</v>
      </c>
      <c r="I16" s="477">
        <v>631884.36805999989</v>
      </c>
      <c r="J16" s="477">
        <v>477056.73599000002</v>
      </c>
      <c r="K16" s="477">
        <v>142.11204999999998</v>
      </c>
      <c r="L16" s="477">
        <v>1531.3130800000001</v>
      </c>
      <c r="M16" s="477">
        <v>11.20781</v>
      </c>
      <c r="N16" s="477">
        <v>608.01116999999999</v>
      </c>
      <c r="O16" s="477">
        <v>0</v>
      </c>
      <c r="P16" s="477">
        <v>160.97351999999998</v>
      </c>
      <c r="Q16" s="477">
        <v>479510.35362000001</v>
      </c>
      <c r="R16" s="466"/>
    </row>
    <row r="17" spans="1:18" ht="168" customHeight="1">
      <c r="A17" s="476" t="s">
        <v>1030</v>
      </c>
      <c r="B17" s="477">
        <v>906537.97470000002</v>
      </c>
      <c r="C17" s="477">
        <v>13328.454470000001</v>
      </c>
      <c r="D17" s="477">
        <v>3618.0629300000001</v>
      </c>
      <c r="E17" s="477">
        <v>413.01110999999997</v>
      </c>
      <c r="F17" s="477">
        <v>4922.6088099999997</v>
      </c>
      <c r="G17" s="477">
        <v>6109.4934999999996</v>
      </c>
      <c r="H17" s="477">
        <v>56445.367720000002</v>
      </c>
      <c r="I17" s="477">
        <v>991374.97323999996</v>
      </c>
      <c r="J17" s="477">
        <v>1333891.6344100002</v>
      </c>
      <c r="K17" s="477">
        <v>667.26517000000001</v>
      </c>
      <c r="L17" s="477">
        <v>8484.9652899999983</v>
      </c>
      <c r="M17" s="477">
        <v>114.89374000000001</v>
      </c>
      <c r="N17" s="477">
        <v>2872.9308900000001</v>
      </c>
      <c r="O17" s="477">
        <v>42.244190000000003</v>
      </c>
      <c r="P17" s="477">
        <v>154.97999999999999</v>
      </c>
      <c r="Q17" s="477">
        <v>1346228.9136900001</v>
      </c>
      <c r="R17" s="466"/>
    </row>
    <row r="18" spans="1:18" ht="168" customHeight="1">
      <c r="A18" s="476" t="s">
        <v>1031</v>
      </c>
      <c r="B18" s="477">
        <v>2046.6368300000001</v>
      </c>
      <c r="C18" s="477">
        <v>288.02042</v>
      </c>
      <c r="D18" s="477">
        <v>9.0379300000000011</v>
      </c>
      <c r="E18" s="477">
        <v>0</v>
      </c>
      <c r="F18" s="477">
        <v>0</v>
      </c>
      <c r="G18" s="477">
        <v>0</v>
      </c>
      <c r="H18" s="477">
        <v>617.84424000000001</v>
      </c>
      <c r="I18" s="477">
        <v>2961.5394200000001</v>
      </c>
      <c r="J18" s="477">
        <v>43972.59979</v>
      </c>
      <c r="K18" s="477">
        <v>139.13724999999999</v>
      </c>
      <c r="L18" s="477">
        <v>1538.0890900000002</v>
      </c>
      <c r="M18" s="477">
        <v>0</v>
      </c>
      <c r="N18" s="477">
        <v>452.39141999999998</v>
      </c>
      <c r="O18" s="477">
        <v>0</v>
      </c>
      <c r="P18" s="477">
        <v>0</v>
      </c>
      <c r="Q18" s="477">
        <v>46102.217549999994</v>
      </c>
      <c r="R18" s="466"/>
    </row>
    <row r="19" spans="1:18" ht="168" customHeight="1">
      <c r="A19" s="476" t="s">
        <v>1032</v>
      </c>
      <c r="B19" s="477">
        <v>34556.069779999998</v>
      </c>
      <c r="C19" s="477">
        <v>473.17171000000002</v>
      </c>
      <c r="D19" s="477">
        <v>36.963070000000002</v>
      </c>
      <c r="E19" s="477">
        <v>136.95375000000001</v>
      </c>
      <c r="F19" s="477">
        <v>17.463279999999997</v>
      </c>
      <c r="G19" s="477">
        <v>2570.26863</v>
      </c>
      <c r="H19" s="477">
        <v>9872.6643100000001</v>
      </c>
      <c r="I19" s="477">
        <v>47663.554530000001</v>
      </c>
      <c r="J19" s="477">
        <v>201134.14400999999</v>
      </c>
      <c r="K19" s="477">
        <v>247.03130999999999</v>
      </c>
      <c r="L19" s="477">
        <v>1602.91821</v>
      </c>
      <c r="M19" s="477">
        <v>32.571019999999997</v>
      </c>
      <c r="N19" s="477">
        <v>833.61956000000009</v>
      </c>
      <c r="O19" s="477">
        <v>0</v>
      </c>
      <c r="P19" s="477">
        <v>10.35</v>
      </c>
      <c r="Q19" s="477">
        <v>203860.63411000001</v>
      </c>
      <c r="R19" s="466"/>
    </row>
    <row r="20" spans="1:18" ht="168" customHeight="1">
      <c r="A20" s="476" t="s">
        <v>1033</v>
      </c>
      <c r="B20" s="477">
        <v>9610.1944999999996</v>
      </c>
      <c r="C20" s="477">
        <v>0</v>
      </c>
      <c r="D20" s="477">
        <v>47.629949999999994</v>
      </c>
      <c r="E20" s="477">
        <v>0</v>
      </c>
      <c r="F20" s="477">
        <v>239.30428000000001</v>
      </c>
      <c r="G20" s="477">
        <v>0</v>
      </c>
      <c r="H20" s="477">
        <v>33276.994619999998</v>
      </c>
      <c r="I20" s="477">
        <v>43174.123350000002</v>
      </c>
      <c r="J20" s="477">
        <v>1182.4395099999999</v>
      </c>
      <c r="K20" s="477">
        <v>19.38672</v>
      </c>
      <c r="L20" s="477">
        <v>4.5573800000000002</v>
      </c>
      <c r="M20" s="477">
        <v>0</v>
      </c>
      <c r="N20" s="477">
        <v>0</v>
      </c>
      <c r="O20" s="477">
        <v>0</v>
      </c>
      <c r="P20" s="477">
        <v>4301.2750400000004</v>
      </c>
      <c r="Q20" s="477">
        <v>5507.6586500000003</v>
      </c>
      <c r="R20" s="466"/>
    </row>
    <row r="21" spans="1:18" ht="168" customHeight="1">
      <c r="A21" s="476" t="s">
        <v>1034</v>
      </c>
      <c r="B21" s="477">
        <v>827229.14486</v>
      </c>
      <c r="C21" s="477">
        <v>5864.6899299999995</v>
      </c>
      <c r="D21" s="477">
        <v>2287.7858799999999</v>
      </c>
      <c r="E21" s="477">
        <v>858.68326999999999</v>
      </c>
      <c r="F21" s="477">
        <v>2008.4231499999999</v>
      </c>
      <c r="G21" s="477">
        <v>2351.3517099999999</v>
      </c>
      <c r="H21" s="477">
        <v>34394.911850000004</v>
      </c>
      <c r="I21" s="477">
        <v>874994.99064999993</v>
      </c>
      <c r="J21" s="477">
        <v>445916.26668</v>
      </c>
      <c r="K21" s="477">
        <v>180.04381000000001</v>
      </c>
      <c r="L21" s="477">
        <v>1941.47579</v>
      </c>
      <c r="M21" s="477">
        <v>3.2468300000000001</v>
      </c>
      <c r="N21" s="477">
        <v>1025.3745100000001</v>
      </c>
      <c r="O21" s="477">
        <v>0</v>
      </c>
      <c r="P21" s="477">
        <v>252.87607</v>
      </c>
      <c r="Q21" s="477">
        <v>449319.28369000001</v>
      </c>
      <c r="R21" s="466"/>
    </row>
    <row r="22" spans="1:18" ht="168" customHeight="1">
      <c r="A22" s="476" t="s">
        <v>1035</v>
      </c>
      <c r="B22" s="477">
        <v>137.09179</v>
      </c>
      <c r="C22" s="477">
        <v>0</v>
      </c>
      <c r="D22" s="477">
        <v>15.95482</v>
      </c>
      <c r="E22" s="477">
        <v>0</v>
      </c>
      <c r="F22" s="477">
        <v>0</v>
      </c>
      <c r="G22" s="477">
        <v>0</v>
      </c>
      <c r="H22" s="477">
        <v>296.11137000000002</v>
      </c>
      <c r="I22" s="477">
        <v>449.15798000000001</v>
      </c>
      <c r="J22" s="477">
        <v>1026.8313900000001</v>
      </c>
      <c r="K22" s="477">
        <v>20.276150000000001</v>
      </c>
      <c r="L22" s="477">
        <v>31.525380000000002</v>
      </c>
      <c r="M22" s="477">
        <v>6.9592999999999998</v>
      </c>
      <c r="N22" s="477">
        <v>0</v>
      </c>
      <c r="O22" s="477">
        <v>0</v>
      </c>
      <c r="P22" s="477">
        <v>0</v>
      </c>
      <c r="Q22" s="477">
        <v>1085.59222</v>
      </c>
      <c r="R22" s="466"/>
    </row>
    <row r="23" spans="1:18" ht="168" customHeight="1">
      <c r="A23" s="476" t="s">
        <v>1036</v>
      </c>
      <c r="B23" s="477">
        <v>821.99581999999998</v>
      </c>
      <c r="C23" s="477">
        <v>0</v>
      </c>
      <c r="D23" s="477">
        <v>8.5399200000000004</v>
      </c>
      <c r="E23" s="477">
        <v>0</v>
      </c>
      <c r="F23" s="477">
        <v>0</v>
      </c>
      <c r="G23" s="477">
        <v>0</v>
      </c>
      <c r="H23" s="477">
        <v>543.07856000000004</v>
      </c>
      <c r="I23" s="477">
        <v>1373.6143</v>
      </c>
      <c r="J23" s="477">
        <v>6617.1348600000001</v>
      </c>
      <c r="K23" s="477">
        <v>35.269760000000005</v>
      </c>
      <c r="L23" s="477">
        <v>48.628610000000002</v>
      </c>
      <c r="M23" s="477">
        <v>0</v>
      </c>
      <c r="N23" s="477">
        <v>0</v>
      </c>
      <c r="O23" s="477">
        <v>0</v>
      </c>
      <c r="P23" s="477">
        <v>0</v>
      </c>
      <c r="Q23" s="477">
        <v>6701.03323</v>
      </c>
      <c r="R23" s="466"/>
    </row>
    <row r="24" spans="1:18" ht="168" customHeight="1">
      <c r="A24" s="476" t="s">
        <v>1037</v>
      </c>
      <c r="B24" s="477">
        <v>3990.9424800000002</v>
      </c>
      <c r="C24" s="477">
        <v>479.41138000000001</v>
      </c>
      <c r="D24" s="477">
        <v>286.47487999999998</v>
      </c>
      <c r="E24" s="477">
        <v>0</v>
      </c>
      <c r="F24" s="477">
        <v>158.96495000000002</v>
      </c>
      <c r="G24" s="477">
        <v>476.74218999999999</v>
      </c>
      <c r="H24" s="477">
        <v>5045.5507300000008</v>
      </c>
      <c r="I24" s="477">
        <v>10438.08661</v>
      </c>
      <c r="J24" s="477">
        <v>81697.779319999987</v>
      </c>
      <c r="K24" s="477">
        <v>31.240929999999999</v>
      </c>
      <c r="L24" s="477">
        <v>968.20793000000003</v>
      </c>
      <c r="M24" s="477">
        <v>13.28717</v>
      </c>
      <c r="N24" s="477">
        <v>403.35354999999998</v>
      </c>
      <c r="O24" s="477">
        <v>0</v>
      </c>
      <c r="P24" s="477">
        <v>54.776000000000003</v>
      </c>
      <c r="Q24" s="477">
        <v>83168.644899999999</v>
      </c>
      <c r="R24" s="466"/>
    </row>
    <row r="25" spans="1:18" ht="168" customHeight="1">
      <c r="A25" s="476" t="s">
        <v>1038</v>
      </c>
      <c r="B25" s="477">
        <v>9.1406399999999994</v>
      </c>
      <c r="C25" s="477">
        <v>0</v>
      </c>
      <c r="D25" s="477">
        <v>0</v>
      </c>
      <c r="E25" s="477">
        <v>0</v>
      </c>
      <c r="F25" s="477">
        <v>0</v>
      </c>
      <c r="G25" s="477">
        <v>0</v>
      </c>
      <c r="H25" s="477">
        <v>4.6593599999999995</v>
      </c>
      <c r="I25" s="477">
        <v>13.8</v>
      </c>
      <c r="J25" s="477">
        <v>0</v>
      </c>
      <c r="K25" s="477">
        <v>0</v>
      </c>
      <c r="L25" s="477">
        <v>0</v>
      </c>
      <c r="M25" s="477">
        <v>0</v>
      </c>
      <c r="N25" s="477">
        <v>0</v>
      </c>
      <c r="O25" s="477">
        <v>0</v>
      </c>
      <c r="P25" s="477">
        <v>0</v>
      </c>
      <c r="Q25" s="477">
        <v>0</v>
      </c>
      <c r="R25" s="466"/>
    </row>
    <row r="26" spans="1:18" ht="168" customHeight="1">
      <c r="A26" s="476" t="s">
        <v>1039</v>
      </c>
      <c r="B26" s="477">
        <v>16.023109999999999</v>
      </c>
      <c r="C26" s="477">
        <v>0</v>
      </c>
      <c r="D26" s="477">
        <v>0</v>
      </c>
      <c r="E26" s="477">
        <v>0</v>
      </c>
      <c r="F26" s="477">
        <v>0</v>
      </c>
      <c r="G26" s="477">
        <v>0</v>
      </c>
      <c r="H26" s="477">
        <v>24.976890000000001</v>
      </c>
      <c r="I26" s="477">
        <v>41</v>
      </c>
      <c r="J26" s="477">
        <v>83.060059999999993</v>
      </c>
      <c r="K26" s="477">
        <v>0</v>
      </c>
      <c r="L26" s="477">
        <v>0</v>
      </c>
      <c r="M26" s="477">
        <v>0</v>
      </c>
      <c r="N26" s="477">
        <v>0</v>
      </c>
      <c r="O26" s="477">
        <v>0</v>
      </c>
      <c r="P26" s="477">
        <v>0</v>
      </c>
      <c r="Q26" s="477">
        <v>83.060059999999993</v>
      </c>
      <c r="R26" s="466"/>
    </row>
    <row r="27" spans="1:18" s="109" customFormat="1" ht="261.75" customHeight="1" thickBot="1">
      <c r="A27" s="479" t="s">
        <v>1040</v>
      </c>
      <c r="B27" s="480">
        <v>284.80347999999998</v>
      </c>
      <c r="C27" s="480">
        <v>0</v>
      </c>
      <c r="D27" s="480">
        <v>13.193680000000001</v>
      </c>
      <c r="E27" s="480">
        <v>0</v>
      </c>
      <c r="F27" s="480">
        <v>0</v>
      </c>
      <c r="G27" s="480">
        <v>0</v>
      </c>
      <c r="H27" s="480">
        <v>810.56568000000004</v>
      </c>
      <c r="I27" s="480">
        <v>1108.5628400000001</v>
      </c>
      <c r="J27" s="480">
        <v>301.31218999999999</v>
      </c>
      <c r="K27" s="480">
        <v>0</v>
      </c>
      <c r="L27" s="480">
        <v>0</v>
      </c>
      <c r="M27" s="480">
        <v>0</v>
      </c>
      <c r="N27" s="480">
        <v>0</v>
      </c>
      <c r="O27" s="480">
        <v>0</v>
      </c>
      <c r="P27" s="480">
        <v>0</v>
      </c>
      <c r="Q27" s="480">
        <v>301.31218999999999</v>
      </c>
      <c r="R27" s="481"/>
    </row>
    <row r="28" spans="1:18" s="109" customFormat="1" ht="87.75" customHeight="1" thickTop="1" thickBot="1">
      <c r="A28" s="482" t="s">
        <v>1059</v>
      </c>
      <c r="B28" s="483">
        <f t="shared" ref="B28:Q28" si="0">SUM(B10:B27)</f>
        <v>2501011.7372899996</v>
      </c>
      <c r="C28" s="483">
        <f t="shared" si="0"/>
        <v>34082.620479999998</v>
      </c>
      <c r="D28" s="483">
        <f t="shared" si="0"/>
        <v>7085.2386599999991</v>
      </c>
      <c r="E28" s="483">
        <f t="shared" si="0"/>
        <v>1510.4992200000002</v>
      </c>
      <c r="F28" s="483">
        <f t="shared" si="0"/>
        <v>8734.2824299999993</v>
      </c>
      <c r="G28" s="483">
        <f t="shared" si="0"/>
        <v>18316.979380000001</v>
      </c>
      <c r="H28" s="483">
        <f t="shared" si="0"/>
        <v>235275.13799999998</v>
      </c>
      <c r="I28" s="483">
        <f t="shared" si="0"/>
        <v>2806016.4954599999</v>
      </c>
      <c r="J28" s="483">
        <f t="shared" si="0"/>
        <v>3171045.7699800003</v>
      </c>
      <c r="K28" s="483">
        <f t="shared" si="0"/>
        <v>1681.5579599999996</v>
      </c>
      <c r="L28" s="483">
        <f t="shared" si="0"/>
        <v>19549.680949999998</v>
      </c>
      <c r="M28" s="483">
        <f t="shared" si="0"/>
        <v>185.67907000000002</v>
      </c>
      <c r="N28" s="483">
        <f t="shared" si="0"/>
        <v>7663.9031200000009</v>
      </c>
      <c r="O28" s="483">
        <f t="shared" si="0"/>
        <v>42.244190000000003</v>
      </c>
      <c r="P28" s="483">
        <f t="shared" si="0"/>
        <v>4962.9100300000009</v>
      </c>
      <c r="Q28" s="483">
        <f t="shared" si="0"/>
        <v>3205131.7453000005</v>
      </c>
      <c r="R28" s="481"/>
    </row>
    <row r="29" spans="1:18" ht="27.75" customHeight="1" thickTop="1" thickBot="1">
      <c r="A29" s="484"/>
      <c r="B29" s="485"/>
      <c r="C29" s="486"/>
      <c r="D29" s="487"/>
      <c r="E29" s="487"/>
      <c r="F29" s="487"/>
      <c r="G29" s="487"/>
      <c r="H29" s="487"/>
      <c r="I29" s="487"/>
      <c r="J29" s="487"/>
      <c r="K29" s="487"/>
      <c r="L29" s="485"/>
      <c r="M29" s="485"/>
      <c r="N29" s="485"/>
      <c r="O29" s="485"/>
      <c r="P29" s="485"/>
      <c r="Q29" s="485"/>
      <c r="R29" s="466"/>
    </row>
    <row r="30" spans="1:18" ht="96.75" customHeight="1" thickTop="1">
      <c r="A30" s="463" t="s">
        <v>1069</v>
      </c>
      <c r="B30" s="56"/>
      <c r="C30" s="488"/>
      <c r="D30" s="424"/>
      <c r="E30" s="424"/>
      <c r="F30" s="424"/>
      <c r="G30" s="424"/>
      <c r="H30" s="424"/>
      <c r="I30" s="424"/>
      <c r="J30" s="424"/>
      <c r="K30" s="424"/>
      <c r="L30" s="311"/>
      <c r="M30" s="311"/>
      <c r="N30" s="293"/>
      <c r="O30" s="293"/>
      <c r="P30" s="293"/>
      <c r="Q30" s="293"/>
    </row>
    <row r="31" spans="1:18" ht="13.5" customHeight="1">
      <c r="A31" s="292"/>
      <c r="B31" s="245"/>
      <c r="C31" s="489"/>
      <c r="D31" s="294"/>
      <c r="E31" s="294"/>
      <c r="F31" s="294"/>
      <c r="G31" s="294"/>
      <c r="H31" s="294"/>
      <c r="I31" s="294"/>
      <c r="J31" s="294"/>
      <c r="K31" s="294"/>
      <c r="L31" s="294"/>
      <c r="M31" s="217"/>
      <c r="N31" s="293"/>
      <c r="O31" s="293"/>
      <c r="P31" s="293"/>
      <c r="Q31" s="293"/>
    </row>
    <row r="32" spans="1:18" ht="13.5" customHeight="1">
      <c r="A32" s="292"/>
      <c r="B32" s="245"/>
      <c r="C32" s="489"/>
      <c r="D32" s="294"/>
      <c r="E32" s="294"/>
      <c r="F32" s="294"/>
      <c r="G32" s="294"/>
      <c r="H32" s="294"/>
      <c r="I32" s="294"/>
      <c r="J32" s="294"/>
      <c r="K32" s="294"/>
      <c r="L32" s="294"/>
      <c r="M32" s="217"/>
      <c r="N32" s="293"/>
      <c r="O32" s="293"/>
      <c r="P32" s="293"/>
      <c r="Q32" s="293"/>
    </row>
    <row r="33" spans="1:17" ht="13.5" hidden="1" customHeight="1">
      <c r="A33" s="292"/>
      <c r="B33" s="245"/>
      <c r="C33" s="489"/>
      <c r="D33" s="294"/>
      <c r="E33" s="294"/>
      <c r="F33" s="294"/>
      <c r="G33" s="294"/>
      <c r="H33" s="294"/>
      <c r="I33" s="294"/>
      <c r="J33" s="294"/>
      <c r="K33" s="294"/>
      <c r="L33" s="294"/>
      <c r="M33" s="217"/>
      <c r="N33" s="293"/>
      <c r="O33" s="293"/>
      <c r="P33" s="293"/>
      <c r="Q33" s="293"/>
    </row>
    <row r="34" spans="1:17" ht="13.5" hidden="1" customHeight="1">
      <c r="A34" s="292"/>
      <c r="B34" s="245"/>
      <c r="C34" s="489"/>
      <c r="D34" s="294"/>
      <c r="E34" s="294"/>
      <c r="F34" s="294"/>
      <c r="G34" s="294"/>
      <c r="H34" s="294"/>
      <c r="I34" s="294"/>
      <c r="J34" s="294"/>
      <c r="K34" s="294"/>
      <c r="L34" s="294"/>
      <c r="M34" s="217"/>
      <c r="N34" s="293"/>
      <c r="O34" s="293"/>
      <c r="P34" s="293"/>
      <c r="Q34" s="293"/>
    </row>
    <row r="35" spans="1:17" ht="13.5" hidden="1" customHeight="1">
      <c r="A35" s="292"/>
      <c r="B35" s="245"/>
      <c r="C35" s="489"/>
      <c r="D35" s="294"/>
      <c r="E35" s="294"/>
      <c r="F35" s="294"/>
      <c r="G35" s="294"/>
      <c r="H35" s="294"/>
      <c r="I35" s="294"/>
      <c r="J35" s="294"/>
      <c r="K35" s="294"/>
      <c r="L35" s="294"/>
      <c r="M35" s="217"/>
      <c r="N35" s="293"/>
      <c r="O35" s="293"/>
      <c r="P35" s="293"/>
      <c r="Q35" s="293"/>
    </row>
    <row r="36" spans="1:17" ht="13.5" hidden="1" customHeight="1">
      <c r="A36" s="292"/>
      <c r="B36" s="245"/>
      <c r="C36" s="489"/>
      <c r="D36" s="294"/>
      <c r="E36" s="294"/>
      <c r="F36" s="294"/>
      <c r="G36" s="294"/>
      <c r="H36" s="294"/>
      <c r="I36" s="294"/>
      <c r="J36" s="294"/>
      <c r="K36" s="294"/>
      <c r="L36" s="294"/>
      <c r="M36" s="217"/>
      <c r="N36" s="293"/>
      <c r="O36" s="293"/>
      <c r="P36" s="293"/>
      <c r="Q36" s="293"/>
    </row>
    <row r="37" spans="1:17" ht="13.5" hidden="1" customHeight="1">
      <c r="A37" s="298"/>
      <c r="B37" s="142"/>
      <c r="C37" s="489"/>
      <c r="D37" s="294"/>
      <c r="E37" s="294"/>
      <c r="F37" s="294"/>
      <c r="G37" s="294"/>
      <c r="H37" s="294"/>
      <c r="I37" s="294"/>
      <c r="J37" s="294"/>
      <c r="K37" s="294"/>
      <c r="L37" s="294"/>
      <c r="M37" s="217"/>
      <c r="N37" s="293"/>
      <c r="O37" s="293"/>
      <c r="P37" s="293"/>
      <c r="Q37" s="293"/>
    </row>
    <row r="38" spans="1:17" ht="13.5" hidden="1" customHeight="1">
      <c r="A38" s="292"/>
      <c r="B38" s="142"/>
      <c r="C38" s="489"/>
      <c r="D38" s="294"/>
      <c r="E38" s="294"/>
      <c r="F38" s="294"/>
      <c r="G38" s="294"/>
      <c r="H38" s="294"/>
      <c r="I38" s="294"/>
      <c r="J38" s="294"/>
      <c r="K38" s="294"/>
      <c r="L38" s="294"/>
      <c r="M38" s="217"/>
      <c r="N38" s="293"/>
      <c r="O38" s="293"/>
      <c r="P38" s="293"/>
      <c r="Q38" s="293"/>
    </row>
    <row r="39" spans="1:17" ht="13.5" hidden="1" customHeight="1">
      <c r="A39" s="292"/>
      <c r="B39" s="142"/>
      <c r="C39" s="489"/>
      <c r="D39" s="294"/>
      <c r="E39" s="294"/>
      <c r="F39" s="294"/>
      <c r="G39" s="294"/>
      <c r="H39" s="294"/>
      <c r="I39" s="294"/>
      <c r="J39" s="294"/>
      <c r="K39" s="294"/>
      <c r="L39" s="294"/>
      <c r="M39" s="217"/>
      <c r="N39" s="293"/>
      <c r="O39" s="293"/>
      <c r="P39" s="293"/>
      <c r="Q39" s="293"/>
    </row>
    <row r="40" spans="1:17" ht="13.5" hidden="1" customHeight="1">
      <c r="A40" s="292"/>
      <c r="B40" s="142"/>
      <c r="C40" s="489"/>
      <c r="D40" s="294"/>
      <c r="E40" s="294"/>
      <c r="F40" s="294"/>
      <c r="G40" s="294"/>
      <c r="H40" s="294"/>
      <c r="I40" s="294"/>
      <c r="J40" s="294"/>
      <c r="K40" s="294"/>
      <c r="L40" s="294"/>
      <c r="M40" s="217"/>
      <c r="N40" s="293"/>
      <c r="O40" s="293"/>
      <c r="P40" s="293"/>
      <c r="Q40" s="293"/>
    </row>
    <row r="41" spans="1:17" ht="13.5" hidden="1" customHeight="1">
      <c r="A41" s="292"/>
      <c r="B41" s="142"/>
      <c r="C41" s="489"/>
      <c r="D41" s="294"/>
      <c r="E41" s="294"/>
      <c r="F41" s="294"/>
      <c r="G41" s="294"/>
      <c r="H41" s="294"/>
      <c r="I41" s="294"/>
      <c r="J41" s="294"/>
      <c r="K41" s="294"/>
      <c r="L41" s="294"/>
      <c r="M41" s="217"/>
      <c r="N41" s="293"/>
      <c r="O41" s="293"/>
      <c r="P41" s="293"/>
      <c r="Q41" s="293"/>
    </row>
    <row r="42" spans="1:17" ht="13.5" hidden="1" customHeight="1">
      <c r="A42" s="292"/>
      <c r="B42" s="142"/>
      <c r="C42" s="489"/>
      <c r="D42" s="294"/>
      <c r="E42" s="294"/>
      <c r="F42" s="294"/>
      <c r="G42" s="294"/>
      <c r="H42" s="294"/>
      <c r="I42" s="294"/>
      <c r="J42" s="294"/>
      <c r="K42" s="294"/>
      <c r="L42" s="294"/>
      <c r="M42" s="217"/>
      <c r="N42" s="293"/>
      <c r="O42" s="293"/>
      <c r="P42" s="293"/>
      <c r="Q42" s="293"/>
    </row>
    <row r="43" spans="1:17" ht="13.5" hidden="1" customHeight="1">
      <c r="A43" s="298"/>
      <c r="B43" s="142"/>
      <c r="C43" s="489"/>
      <c r="D43" s="294"/>
      <c r="E43" s="294"/>
      <c r="F43" s="294"/>
      <c r="G43" s="294"/>
      <c r="H43" s="294"/>
      <c r="I43" s="294"/>
      <c r="J43" s="294"/>
      <c r="K43" s="294"/>
      <c r="L43" s="294"/>
      <c r="M43" s="217"/>
      <c r="N43" s="293"/>
      <c r="O43" s="293"/>
      <c r="P43" s="293"/>
      <c r="Q43" s="293"/>
    </row>
    <row r="44" spans="1:17" ht="13.5" hidden="1" customHeight="1">
      <c r="A44" s="292"/>
      <c r="B44" s="245"/>
      <c r="C44" s="489"/>
      <c r="D44" s="294"/>
      <c r="E44" s="294"/>
      <c r="F44" s="294"/>
      <c r="G44" s="294"/>
      <c r="H44" s="294"/>
      <c r="I44" s="294"/>
      <c r="J44" s="294"/>
      <c r="K44" s="294"/>
      <c r="L44" s="294"/>
      <c r="M44" s="217"/>
      <c r="N44" s="293"/>
      <c r="O44" s="293"/>
      <c r="P44" s="293"/>
      <c r="Q44" s="293"/>
    </row>
    <row r="45" spans="1:17" ht="13.5" hidden="1" customHeight="1">
      <c r="A45" s="292"/>
      <c r="B45" s="245"/>
      <c r="C45" s="489"/>
      <c r="D45" s="294"/>
      <c r="E45" s="294"/>
      <c r="F45" s="294"/>
      <c r="G45" s="294"/>
      <c r="H45" s="294"/>
      <c r="I45" s="294"/>
      <c r="J45" s="294"/>
      <c r="K45" s="294"/>
      <c r="L45" s="294"/>
      <c r="M45" s="217"/>
      <c r="N45" s="293"/>
      <c r="O45" s="293"/>
      <c r="P45" s="293"/>
      <c r="Q45" s="293"/>
    </row>
    <row r="46" spans="1:17" ht="13.5" hidden="1" customHeight="1">
      <c r="A46" s="292"/>
      <c r="B46" s="245"/>
      <c r="C46" s="489"/>
      <c r="D46" s="294"/>
      <c r="E46" s="294"/>
      <c r="F46" s="294"/>
      <c r="G46" s="294"/>
      <c r="H46" s="294"/>
      <c r="I46" s="294"/>
      <c r="J46" s="294"/>
      <c r="K46" s="294"/>
      <c r="L46" s="294"/>
      <c r="M46" s="217"/>
      <c r="N46" s="293"/>
      <c r="O46" s="293"/>
      <c r="P46" s="293"/>
      <c r="Q46" s="293"/>
    </row>
    <row r="47" spans="1:17" ht="13.5" hidden="1" customHeight="1">
      <c r="A47" s="298"/>
      <c r="B47" s="245"/>
      <c r="C47" s="489"/>
      <c r="D47" s="294"/>
      <c r="E47" s="294"/>
      <c r="F47" s="294"/>
      <c r="G47" s="294"/>
      <c r="H47" s="294"/>
      <c r="I47" s="294"/>
      <c r="J47" s="294"/>
      <c r="K47" s="294"/>
      <c r="L47" s="294"/>
      <c r="M47" s="217"/>
      <c r="N47" s="293"/>
      <c r="O47" s="293"/>
      <c r="P47" s="293"/>
      <c r="Q47" s="293"/>
    </row>
    <row r="48" spans="1:17" ht="13.5" hidden="1" customHeight="1">
      <c r="A48" s="292"/>
      <c r="B48" s="245"/>
      <c r="C48" s="489"/>
      <c r="D48" s="294"/>
      <c r="E48" s="294"/>
      <c r="F48" s="294"/>
      <c r="G48" s="294"/>
      <c r="H48" s="294"/>
      <c r="I48" s="294"/>
      <c r="J48" s="294"/>
      <c r="K48" s="294"/>
      <c r="L48" s="294"/>
      <c r="M48" s="217"/>
      <c r="N48" s="293"/>
      <c r="O48" s="293"/>
      <c r="P48" s="293"/>
      <c r="Q48" s="293"/>
    </row>
    <row r="49" spans="1:17" ht="13.5" hidden="1" customHeight="1">
      <c r="A49" s="292"/>
      <c r="B49" s="245"/>
      <c r="C49" s="489"/>
      <c r="D49" s="294"/>
      <c r="E49" s="294"/>
      <c r="F49" s="294"/>
      <c r="G49" s="294"/>
      <c r="H49" s="294"/>
      <c r="I49" s="294"/>
      <c r="J49" s="294"/>
      <c r="K49" s="294"/>
      <c r="L49" s="294"/>
      <c r="M49" s="217"/>
      <c r="N49" s="293"/>
      <c r="O49" s="293"/>
      <c r="P49" s="293"/>
      <c r="Q49" s="293"/>
    </row>
    <row r="50" spans="1:17" ht="13.5" hidden="1" customHeight="1">
      <c r="A50" s="292"/>
      <c r="B50" s="245"/>
      <c r="C50" s="489"/>
      <c r="D50" s="294"/>
      <c r="E50" s="294"/>
      <c r="F50" s="294"/>
      <c r="G50" s="294"/>
      <c r="H50" s="294"/>
      <c r="I50" s="294"/>
      <c r="J50" s="294"/>
      <c r="K50" s="294"/>
      <c r="L50" s="294"/>
      <c r="M50" s="217"/>
      <c r="N50" s="293"/>
      <c r="O50" s="293"/>
      <c r="P50" s="293"/>
      <c r="Q50" s="293"/>
    </row>
    <row r="51" spans="1:17" ht="13.5" hidden="1" customHeight="1">
      <c r="A51" s="292"/>
      <c r="B51" s="245"/>
      <c r="C51" s="489"/>
      <c r="D51" s="294"/>
      <c r="E51" s="294"/>
      <c r="F51" s="294"/>
      <c r="G51" s="294"/>
      <c r="H51" s="294"/>
      <c r="I51" s="294"/>
      <c r="J51" s="294"/>
      <c r="K51" s="294"/>
      <c r="L51" s="294"/>
      <c r="M51" s="217"/>
      <c r="N51" s="293"/>
      <c r="O51" s="293"/>
      <c r="P51" s="293"/>
      <c r="Q51" s="293"/>
    </row>
    <row r="52" spans="1:17" ht="13.5" hidden="1" customHeight="1">
      <c r="A52" s="298"/>
      <c r="B52" s="245"/>
      <c r="C52" s="489"/>
      <c r="D52" s="294"/>
      <c r="E52" s="294"/>
      <c r="F52" s="294"/>
      <c r="G52" s="294"/>
      <c r="H52" s="294"/>
      <c r="I52" s="294"/>
      <c r="J52" s="294"/>
      <c r="K52" s="294"/>
      <c r="L52" s="294"/>
      <c r="M52" s="217"/>
      <c r="N52" s="293"/>
      <c r="O52" s="293"/>
      <c r="P52" s="293"/>
      <c r="Q52" s="293"/>
    </row>
    <row r="53" spans="1:17" ht="13.5" hidden="1" customHeight="1">
      <c r="A53" s="292"/>
      <c r="B53" s="245"/>
      <c r="C53" s="489"/>
      <c r="D53" s="294"/>
      <c r="E53" s="294"/>
      <c r="F53" s="294"/>
      <c r="G53" s="294"/>
      <c r="H53" s="294"/>
      <c r="I53" s="294"/>
      <c r="J53" s="294"/>
      <c r="K53" s="294"/>
      <c r="L53" s="294"/>
      <c r="M53" s="217"/>
      <c r="N53" s="293"/>
      <c r="O53" s="293"/>
      <c r="P53" s="293"/>
      <c r="Q53" s="293"/>
    </row>
    <row r="54" spans="1:17" ht="13.5" hidden="1" customHeight="1">
      <c r="A54" s="292"/>
      <c r="B54" s="245"/>
      <c r="C54" s="489"/>
      <c r="D54" s="294"/>
      <c r="E54" s="294"/>
      <c r="F54" s="294"/>
      <c r="G54" s="294"/>
      <c r="H54" s="294"/>
      <c r="I54" s="294"/>
      <c r="J54" s="294"/>
      <c r="K54" s="294"/>
      <c r="L54" s="294"/>
      <c r="M54" s="217"/>
      <c r="N54" s="293"/>
      <c r="O54" s="293"/>
      <c r="P54" s="293"/>
      <c r="Q54" s="293"/>
    </row>
    <row r="55" spans="1:17" ht="13.5" hidden="1" customHeight="1">
      <c r="A55" s="292"/>
      <c r="B55" s="245"/>
      <c r="C55" s="489"/>
      <c r="D55" s="294"/>
      <c r="E55" s="294"/>
      <c r="F55" s="294"/>
      <c r="G55" s="294"/>
      <c r="H55" s="294"/>
      <c r="I55" s="294"/>
      <c r="J55" s="294"/>
      <c r="K55" s="294"/>
      <c r="L55" s="294"/>
      <c r="M55" s="217"/>
      <c r="N55" s="293"/>
      <c r="O55" s="293"/>
      <c r="P55" s="293"/>
      <c r="Q55" s="293"/>
    </row>
    <row r="56" spans="1:17" ht="9" hidden="1" customHeight="1">
      <c r="A56" s="296"/>
      <c r="B56" s="245"/>
      <c r="C56" s="489"/>
      <c r="D56" s="294"/>
      <c r="E56" s="294"/>
      <c r="F56" s="294"/>
      <c r="G56" s="294"/>
      <c r="H56" s="294"/>
      <c r="I56" s="294"/>
      <c r="J56" s="294"/>
      <c r="K56" s="294"/>
      <c r="L56" s="294"/>
      <c r="M56" s="217"/>
      <c r="N56" s="293"/>
      <c r="O56" s="293"/>
      <c r="P56" s="293"/>
      <c r="Q56" s="293"/>
    </row>
    <row r="57" spans="1:17" ht="9" hidden="1" customHeight="1">
      <c r="A57" s="296"/>
      <c r="B57" s="245"/>
      <c r="C57" s="489"/>
      <c r="D57" s="294"/>
      <c r="E57" s="294"/>
      <c r="F57" s="294"/>
      <c r="G57" s="294"/>
      <c r="H57" s="294"/>
      <c r="I57" s="294"/>
      <c r="J57" s="294"/>
      <c r="K57" s="294"/>
      <c r="L57" s="294"/>
      <c r="M57" s="217"/>
      <c r="N57" s="293"/>
      <c r="O57" s="293"/>
      <c r="P57" s="293"/>
      <c r="Q57" s="293"/>
    </row>
    <row r="58" spans="1:17" ht="9" hidden="1" customHeight="1">
      <c r="A58" s="296"/>
      <c r="B58" s="245"/>
      <c r="C58" s="489"/>
      <c r="D58" s="294"/>
      <c r="E58" s="294"/>
      <c r="F58" s="294"/>
      <c r="G58" s="294"/>
      <c r="H58" s="294"/>
      <c r="I58" s="294"/>
      <c r="J58" s="294"/>
      <c r="K58" s="294"/>
      <c r="L58" s="294"/>
      <c r="M58" s="217"/>
      <c r="N58" s="293"/>
      <c r="O58" s="293"/>
      <c r="P58" s="293"/>
      <c r="Q58" s="293"/>
    </row>
    <row r="59" spans="1:17" ht="9" hidden="1" customHeight="1">
      <c r="A59" s="296"/>
      <c r="B59" s="245"/>
      <c r="C59" s="489"/>
      <c r="D59" s="294"/>
      <c r="E59" s="294"/>
      <c r="F59" s="294"/>
      <c r="G59" s="294"/>
      <c r="H59" s="294"/>
      <c r="I59" s="294"/>
      <c r="J59" s="294"/>
      <c r="K59" s="294"/>
      <c r="L59" s="294"/>
      <c r="M59" s="217"/>
      <c r="N59" s="293"/>
      <c r="O59" s="293"/>
      <c r="P59" s="293"/>
      <c r="Q59" s="293"/>
    </row>
    <row r="60" spans="1:17" ht="9" hidden="1" customHeight="1">
      <c r="A60" s="297"/>
      <c r="B60" s="245"/>
      <c r="C60" s="489"/>
      <c r="D60" s="294"/>
      <c r="E60" s="294"/>
      <c r="F60" s="294"/>
      <c r="G60" s="294"/>
      <c r="H60" s="294"/>
      <c r="I60" s="294"/>
      <c r="J60" s="294"/>
      <c r="K60" s="294"/>
      <c r="L60" s="294"/>
      <c r="M60" s="217"/>
      <c r="N60" s="293"/>
      <c r="O60" s="293"/>
      <c r="P60" s="293"/>
      <c r="Q60" s="293"/>
    </row>
    <row r="61" spans="1:17" ht="9" hidden="1" customHeight="1">
      <c r="A61" s="297"/>
      <c r="C61" s="489"/>
      <c r="D61" s="294"/>
      <c r="E61" s="294"/>
      <c r="F61" s="294"/>
      <c r="G61" s="294"/>
      <c r="H61" s="294"/>
      <c r="I61" s="294"/>
      <c r="J61" s="294"/>
      <c r="K61" s="294"/>
      <c r="L61" s="294"/>
      <c r="M61" s="293"/>
      <c r="N61" s="293"/>
      <c r="O61" s="293"/>
      <c r="P61" s="293"/>
      <c r="Q61" s="293"/>
    </row>
    <row r="62" spans="1:17" ht="9" hidden="1" customHeight="1">
      <c r="A62" s="298"/>
      <c r="C62" s="489"/>
      <c r="D62" s="294"/>
      <c r="E62" s="294"/>
      <c r="F62" s="294"/>
      <c r="G62" s="294"/>
      <c r="H62" s="294"/>
      <c r="I62" s="294"/>
      <c r="J62" s="294"/>
      <c r="K62" s="294"/>
      <c r="L62" s="294"/>
      <c r="M62" s="293"/>
      <c r="N62" s="293"/>
      <c r="O62" s="293"/>
      <c r="P62" s="293"/>
      <c r="Q62" s="293"/>
    </row>
    <row r="63" spans="1:17" ht="9" hidden="1" customHeight="1">
      <c r="A63" s="292"/>
      <c r="C63" s="489"/>
      <c r="D63" s="294"/>
      <c r="E63" s="294"/>
      <c r="F63" s="294"/>
      <c r="G63" s="294"/>
      <c r="H63" s="294"/>
      <c r="I63" s="294"/>
      <c r="J63" s="294"/>
      <c r="K63" s="294"/>
      <c r="L63" s="294"/>
      <c r="M63" s="293"/>
      <c r="N63" s="293"/>
      <c r="O63" s="293"/>
      <c r="P63" s="293"/>
      <c r="Q63" s="293"/>
    </row>
    <row r="64" spans="1:17" ht="9" hidden="1" customHeight="1">
      <c r="A64" s="292"/>
      <c r="C64" s="489"/>
      <c r="D64" s="294"/>
      <c r="E64" s="294"/>
      <c r="F64" s="294"/>
      <c r="G64" s="294"/>
      <c r="H64" s="294"/>
      <c r="I64" s="294"/>
      <c r="J64" s="294"/>
      <c r="K64" s="294"/>
      <c r="L64" s="294"/>
      <c r="M64" s="293"/>
      <c r="N64" s="293"/>
      <c r="O64" s="293"/>
      <c r="P64" s="293"/>
      <c r="Q64" s="293"/>
    </row>
    <row r="65" spans="1:17" ht="9" hidden="1" customHeight="1">
      <c r="A65" s="292"/>
      <c r="C65" s="489"/>
      <c r="D65" s="294"/>
      <c r="E65" s="294"/>
      <c r="F65" s="294"/>
      <c r="G65" s="294"/>
      <c r="H65" s="294"/>
      <c r="I65" s="294"/>
      <c r="J65" s="294"/>
      <c r="K65" s="294"/>
      <c r="L65" s="294"/>
      <c r="M65" s="293"/>
      <c r="N65" s="293"/>
      <c r="O65" s="293"/>
      <c r="P65" s="293"/>
      <c r="Q65" s="293"/>
    </row>
    <row r="66" spans="1:17" ht="9" hidden="1" customHeight="1">
      <c r="A66" s="292"/>
      <c r="C66" s="489"/>
      <c r="D66" s="294"/>
      <c r="E66" s="294"/>
      <c r="F66" s="294"/>
      <c r="G66" s="294"/>
      <c r="H66" s="294"/>
      <c r="I66" s="294"/>
      <c r="J66" s="294"/>
      <c r="K66" s="294"/>
      <c r="L66" s="294"/>
      <c r="M66" s="293"/>
      <c r="N66" s="293"/>
      <c r="O66" s="293"/>
      <c r="P66" s="293"/>
      <c r="Q66" s="293"/>
    </row>
    <row r="67" spans="1:17" ht="9" hidden="1" customHeight="1">
      <c r="A67" s="296"/>
      <c r="C67" s="489"/>
      <c r="D67" s="294"/>
      <c r="E67" s="294"/>
      <c r="F67" s="294"/>
      <c r="G67" s="294"/>
      <c r="H67" s="294"/>
      <c r="I67" s="294"/>
      <c r="J67" s="294"/>
      <c r="K67" s="294"/>
      <c r="L67" s="294"/>
      <c r="M67" s="293"/>
      <c r="N67" s="293"/>
      <c r="O67" s="293"/>
      <c r="P67" s="293"/>
      <c r="Q67" s="293"/>
    </row>
    <row r="68" spans="1:17" ht="9" hidden="1" customHeight="1">
      <c r="A68" s="298"/>
      <c r="C68" s="489"/>
      <c r="D68" s="294"/>
      <c r="E68" s="294"/>
      <c r="F68" s="294"/>
      <c r="G68" s="294"/>
      <c r="H68" s="294"/>
      <c r="I68" s="294"/>
      <c r="J68" s="294"/>
      <c r="K68" s="294"/>
      <c r="L68" s="294"/>
      <c r="M68" s="293"/>
      <c r="N68" s="293"/>
      <c r="O68" s="293"/>
      <c r="P68" s="293"/>
      <c r="Q68" s="293"/>
    </row>
    <row r="69" spans="1:17" ht="9" hidden="1" customHeight="1">
      <c r="A69" s="292"/>
      <c r="C69" s="489"/>
      <c r="D69" s="294"/>
      <c r="E69" s="294"/>
      <c r="F69" s="294"/>
      <c r="G69" s="294"/>
      <c r="H69" s="294"/>
      <c r="I69" s="294"/>
      <c r="J69" s="294"/>
      <c r="K69" s="294"/>
      <c r="L69" s="294"/>
      <c r="M69" s="293"/>
      <c r="N69" s="293"/>
      <c r="O69" s="293"/>
      <c r="P69" s="293"/>
      <c r="Q69" s="293"/>
    </row>
    <row r="70" spans="1:17" ht="9" hidden="1" customHeight="1">
      <c r="A70" s="292"/>
      <c r="C70" s="489"/>
      <c r="D70" s="294"/>
      <c r="E70" s="294"/>
      <c r="F70" s="294"/>
      <c r="G70" s="294"/>
      <c r="H70" s="294"/>
      <c r="I70" s="294"/>
      <c r="J70" s="294"/>
      <c r="K70" s="294"/>
      <c r="L70" s="294"/>
      <c r="M70" s="293"/>
      <c r="N70" s="293"/>
      <c r="O70" s="293"/>
      <c r="P70" s="293"/>
      <c r="Q70" s="293"/>
    </row>
    <row r="71" spans="1:17" ht="9" hidden="1" customHeight="1">
      <c r="A71" s="292"/>
      <c r="C71" s="489"/>
      <c r="D71" s="294"/>
      <c r="E71" s="294"/>
      <c r="F71" s="294"/>
      <c r="G71" s="294"/>
      <c r="H71" s="294"/>
      <c r="I71" s="294"/>
      <c r="J71" s="294"/>
      <c r="K71" s="294"/>
      <c r="L71" s="294"/>
      <c r="M71" s="293"/>
      <c r="N71" s="293"/>
      <c r="O71" s="293"/>
      <c r="P71" s="293"/>
      <c r="Q71" s="293"/>
    </row>
    <row r="72" spans="1:17" ht="9" hidden="1" customHeight="1">
      <c r="A72" s="292"/>
      <c r="C72" s="489"/>
      <c r="D72" s="294"/>
      <c r="E72" s="294"/>
      <c r="F72" s="294"/>
      <c r="G72" s="294"/>
      <c r="H72" s="294"/>
      <c r="I72" s="294"/>
      <c r="J72" s="294"/>
      <c r="K72" s="294"/>
      <c r="L72" s="294"/>
      <c r="M72" s="293"/>
      <c r="N72" s="293"/>
      <c r="O72" s="293"/>
      <c r="P72" s="293"/>
      <c r="Q72" s="293"/>
    </row>
    <row r="73" spans="1:17" ht="9" hidden="1" customHeight="1">
      <c r="A73" s="296"/>
      <c r="C73" s="489"/>
      <c r="D73" s="294"/>
      <c r="E73" s="294"/>
      <c r="F73" s="294"/>
      <c r="G73" s="294"/>
      <c r="H73" s="294"/>
      <c r="I73" s="294"/>
      <c r="J73" s="294"/>
      <c r="K73" s="294"/>
      <c r="L73" s="294"/>
      <c r="M73" s="293"/>
      <c r="N73" s="293"/>
      <c r="O73" s="293"/>
      <c r="P73" s="293"/>
      <c r="Q73" s="293"/>
    </row>
    <row r="74" spans="1:17" ht="9" hidden="1" customHeight="1">
      <c r="A74" s="298"/>
      <c r="C74" s="489"/>
      <c r="D74" s="294"/>
      <c r="E74" s="294"/>
      <c r="F74" s="294"/>
      <c r="G74" s="294"/>
      <c r="H74" s="294"/>
      <c r="I74" s="294"/>
      <c r="J74" s="294"/>
      <c r="K74" s="294"/>
      <c r="L74" s="294"/>
      <c r="M74" s="293"/>
      <c r="N74" s="293"/>
      <c r="O74" s="293"/>
      <c r="P74" s="293"/>
      <c r="Q74" s="293"/>
    </row>
    <row r="75" spans="1:17" ht="9" hidden="1" customHeight="1">
      <c r="A75" s="292"/>
      <c r="C75" s="489"/>
      <c r="D75" s="294"/>
      <c r="E75" s="294"/>
      <c r="F75" s="294"/>
      <c r="G75" s="294"/>
      <c r="H75" s="294"/>
      <c r="I75" s="294"/>
      <c r="J75" s="294"/>
      <c r="K75" s="294"/>
      <c r="L75" s="294"/>
      <c r="M75" s="293"/>
      <c r="N75" s="293"/>
      <c r="O75" s="293"/>
      <c r="P75" s="293"/>
      <c r="Q75" s="293"/>
    </row>
    <row r="76" spans="1:17" ht="9" hidden="1" customHeight="1">
      <c r="A76" s="292"/>
      <c r="C76" s="489"/>
      <c r="D76" s="294"/>
      <c r="E76" s="294"/>
      <c r="F76" s="294"/>
      <c r="G76" s="294"/>
      <c r="H76" s="294"/>
      <c r="I76" s="294"/>
      <c r="J76" s="294"/>
      <c r="K76" s="294"/>
      <c r="L76" s="294"/>
      <c r="M76" s="293"/>
      <c r="N76" s="293"/>
      <c r="O76" s="293"/>
      <c r="P76" s="293"/>
      <c r="Q76" s="293"/>
    </row>
    <row r="77" spans="1:17" ht="9" hidden="1" customHeight="1">
      <c r="A77" s="292"/>
      <c r="C77" s="489"/>
      <c r="D77" s="294"/>
      <c r="E77" s="294"/>
      <c r="F77" s="294"/>
      <c r="G77" s="294"/>
      <c r="H77" s="294"/>
      <c r="I77" s="294"/>
      <c r="J77" s="294"/>
      <c r="K77" s="294"/>
      <c r="L77" s="294"/>
      <c r="M77" s="293"/>
      <c r="N77" s="293"/>
      <c r="O77" s="293"/>
      <c r="P77" s="293"/>
      <c r="Q77" s="293"/>
    </row>
    <row r="78" spans="1:17" ht="9" hidden="1" customHeight="1">
      <c r="A78" s="292"/>
      <c r="C78" s="489"/>
      <c r="D78" s="294"/>
      <c r="E78" s="294"/>
      <c r="F78" s="294"/>
      <c r="G78" s="294"/>
      <c r="H78" s="294"/>
      <c r="I78" s="294"/>
      <c r="J78" s="294"/>
      <c r="K78" s="294"/>
      <c r="L78" s="294"/>
      <c r="M78" s="293"/>
      <c r="N78" s="293"/>
      <c r="O78" s="293"/>
      <c r="P78" s="293"/>
      <c r="Q78" s="293"/>
    </row>
    <row r="79" spans="1:17" hidden="1">
      <c r="A79" s="292"/>
      <c r="C79" s="490"/>
      <c r="D79" s="245"/>
      <c r="E79" s="245"/>
      <c r="F79" s="245"/>
      <c r="G79" s="245"/>
      <c r="H79" s="245"/>
      <c r="I79" s="245"/>
      <c r="J79" s="245"/>
      <c r="K79" s="245"/>
      <c r="L79" s="245"/>
    </row>
    <row r="80" spans="1:17" hidden="1">
      <c r="A80" s="292"/>
      <c r="C80" s="490"/>
      <c r="D80" s="245"/>
      <c r="E80" s="245"/>
      <c r="F80" s="245"/>
      <c r="G80" s="245"/>
      <c r="H80" s="245"/>
      <c r="I80" s="245"/>
      <c r="J80" s="245"/>
      <c r="K80" s="245"/>
      <c r="L80" s="245"/>
    </row>
    <row r="81" spans="1:12" hidden="1">
      <c r="A81" s="292"/>
      <c r="C81" s="490"/>
      <c r="D81" s="245"/>
      <c r="E81" s="245"/>
      <c r="F81" s="245"/>
      <c r="G81" s="245"/>
      <c r="H81" s="245"/>
      <c r="I81" s="245"/>
      <c r="J81" s="245"/>
      <c r="K81" s="245"/>
      <c r="L81" s="245"/>
    </row>
    <row r="82" spans="1:12" hidden="1">
      <c r="A82" s="292"/>
      <c r="C82" s="490"/>
      <c r="D82" s="245"/>
      <c r="E82" s="245"/>
      <c r="F82" s="245"/>
      <c r="G82" s="245"/>
      <c r="H82" s="245"/>
      <c r="I82" s="245"/>
      <c r="J82" s="245"/>
      <c r="K82" s="245"/>
      <c r="L82" s="245"/>
    </row>
    <row r="83" spans="1:12" hidden="1">
      <c r="A83" s="296"/>
      <c r="C83" s="490"/>
      <c r="D83" s="245"/>
      <c r="E83" s="245"/>
      <c r="F83" s="245"/>
      <c r="G83" s="245"/>
      <c r="H83" s="245"/>
      <c r="I83" s="245"/>
      <c r="J83" s="245"/>
      <c r="K83" s="245"/>
      <c r="L83" s="245"/>
    </row>
    <row r="84" spans="1:12" hidden="1">
      <c r="A84" s="298"/>
      <c r="C84" s="490"/>
      <c r="D84" s="245"/>
      <c r="E84" s="245"/>
      <c r="F84" s="245"/>
      <c r="G84" s="245"/>
      <c r="H84" s="245"/>
      <c r="I84" s="245"/>
      <c r="J84" s="245"/>
      <c r="K84" s="245"/>
      <c r="L84" s="245"/>
    </row>
    <row r="85" spans="1:12" hidden="1">
      <c r="A85" s="292"/>
      <c r="C85" s="490"/>
      <c r="D85" s="245"/>
      <c r="E85" s="245"/>
      <c r="F85" s="245"/>
      <c r="G85" s="245"/>
      <c r="H85" s="245"/>
      <c r="I85" s="245"/>
      <c r="J85" s="245"/>
      <c r="K85" s="245"/>
      <c r="L85" s="245"/>
    </row>
    <row r="86" spans="1:12" hidden="1">
      <c r="A86" s="292"/>
      <c r="C86" s="490"/>
      <c r="D86" s="245"/>
      <c r="E86" s="245"/>
      <c r="F86" s="245"/>
      <c r="G86" s="245"/>
      <c r="H86" s="245"/>
      <c r="I86" s="245"/>
      <c r="J86" s="245"/>
      <c r="K86" s="245"/>
      <c r="L86" s="245"/>
    </row>
    <row r="87" spans="1:12" hidden="1">
      <c r="A87" s="292"/>
      <c r="C87" s="490"/>
      <c r="D87" s="245"/>
      <c r="E87" s="245"/>
      <c r="F87" s="245"/>
      <c r="G87" s="245"/>
      <c r="H87" s="245"/>
      <c r="I87" s="245"/>
      <c r="J87" s="245"/>
      <c r="K87" s="245"/>
      <c r="L87" s="245"/>
    </row>
    <row r="88" spans="1:12" hidden="1">
      <c r="A88" s="292"/>
      <c r="C88" s="490"/>
      <c r="D88" s="245"/>
      <c r="E88" s="245"/>
      <c r="F88" s="245"/>
      <c r="G88" s="245"/>
      <c r="H88" s="245"/>
      <c r="I88" s="245"/>
      <c r="J88" s="245"/>
      <c r="K88" s="245"/>
      <c r="L88" s="245"/>
    </row>
    <row r="89" spans="1:12" hidden="1">
      <c r="A89" s="292"/>
      <c r="C89" s="490"/>
      <c r="D89" s="245"/>
      <c r="E89" s="245"/>
      <c r="F89" s="245"/>
      <c r="G89" s="245"/>
      <c r="H89" s="245"/>
      <c r="I89" s="245"/>
      <c r="J89" s="245"/>
      <c r="K89" s="245"/>
      <c r="L89" s="245"/>
    </row>
    <row r="90" spans="1:12" hidden="1">
      <c r="A90" s="292"/>
      <c r="C90" s="490"/>
      <c r="D90" s="245"/>
      <c r="E90" s="245"/>
      <c r="F90" s="245"/>
      <c r="G90" s="245"/>
      <c r="H90" s="245"/>
      <c r="I90" s="245"/>
      <c r="J90" s="245"/>
      <c r="K90" s="245"/>
      <c r="L90" s="245"/>
    </row>
    <row r="91" spans="1:12" hidden="1">
      <c r="A91" s="292"/>
      <c r="C91" s="490"/>
      <c r="D91" s="245"/>
      <c r="E91" s="245"/>
      <c r="F91" s="245"/>
      <c r="G91" s="245"/>
      <c r="H91" s="245"/>
      <c r="I91" s="245"/>
      <c r="J91" s="245"/>
      <c r="K91" s="245"/>
      <c r="L91" s="245"/>
    </row>
    <row r="92" spans="1:12" hidden="1">
      <c r="A92" s="292"/>
      <c r="C92" s="490"/>
      <c r="D92" s="245"/>
      <c r="E92" s="245"/>
      <c r="F92" s="245"/>
      <c r="G92" s="245"/>
      <c r="H92" s="245"/>
      <c r="I92" s="245"/>
      <c r="J92" s="245"/>
      <c r="K92" s="245"/>
      <c r="L92" s="245"/>
    </row>
    <row r="93" spans="1:12" hidden="1">
      <c r="A93" s="292"/>
      <c r="C93" s="490"/>
      <c r="D93" s="245"/>
      <c r="E93" s="245"/>
      <c r="F93" s="245"/>
      <c r="G93" s="245"/>
      <c r="H93" s="245"/>
      <c r="I93" s="245"/>
      <c r="J93" s="245"/>
      <c r="K93" s="245"/>
      <c r="L93" s="245"/>
    </row>
    <row r="94" spans="1:12" hidden="1">
      <c r="A94" s="298"/>
      <c r="C94" s="490"/>
      <c r="D94" s="245"/>
      <c r="E94" s="245"/>
      <c r="F94" s="245"/>
      <c r="G94" s="245"/>
      <c r="H94" s="245"/>
      <c r="I94" s="245"/>
      <c r="J94" s="245"/>
      <c r="K94" s="245"/>
      <c r="L94" s="245"/>
    </row>
    <row r="95" spans="1:12" hidden="1">
      <c r="A95" s="292"/>
      <c r="C95" s="490"/>
      <c r="D95" s="245"/>
      <c r="E95" s="245"/>
      <c r="F95" s="245"/>
      <c r="G95" s="245"/>
      <c r="H95" s="245"/>
      <c r="I95" s="245"/>
      <c r="J95" s="245"/>
      <c r="K95" s="245"/>
      <c r="L95" s="245"/>
    </row>
    <row r="96" spans="1:12" hidden="1">
      <c r="A96" s="292"/>
      <c r="C96" s="490"/>
      <c r="D96" s="245"/>
      <c r="E96" s="245"/>
      <c r="F96" s="245"/>
      <c r="G96" s="245"/>
      <c r="H96" s="245"/>
      <c r="I96" s="245"/>
      <c r="J96" s="245"/>
      <c r="K96" s="245"/>
      <c r="L96" s="245"/>
    </row>
    <row r="97" spans="1:12" hidden="1">
      <c r="A97" s="292"/>
      <c r="C97" s="490"/>
      <c r="D97" s="245"/>
      <c r="E97" s="245"/>
      <c r="F97" s="245"/>
      <c r="G97" s="245"/>
      <c r="H97" s="245"/>
      <c r="I97" s="245"/>
      <c r="J97" s="245"/>
      <c r="K97" s="245"/>
      <c r="L97" s="245"/>
    </row>
    <row r="98" spans="1:12" hidden="1">
      <c r="A98" s="299"/>
      <c r="C98" s="490"/>
      <c r="D98" s="245"/>
      <c r="E98" s="245"/>
      <c r="F98" s="245"/>
      <c r="G98" s="245"/>
      <c r="H98" s="245"/>
      <c r="I98" s="245"/>
      <c r="J98" s="245"/>
      <c r="K98" s="245"/>
      <c r="L98" s="245"/>
    </row>
    <row r="99" spans="1:12" hidden="1">
      <c r="A99" s="299"/>
      <c r="C99" s="490"/>
      <c r="D99" s="245"/>
      <c r="E99" s="245"/>
      <c r="F99" s="245"/>
      <c r="G99" s="245"/>
      <c r="H99" s="245"/>
      <c r="I99" s="245"/>
      <c r="J99" s="245"/>
      <c r="K99" s="245"/>
      <c r="L99" s="245"/>
    </row>
    <row r="100" spans="1:12" hidden="1">
      <c r="A100" s="299"/>
      <c r="C100" s="490"/>
      <c r="D100" s="245"/>
      <c r="E100" s="245"/>
      <c r="F100" s="245"/>
      <c r="G100" s="245"/>
      <c r="H100" s="245"/>
      <c r="I100" s="245"/>
      <c r="J100" s="245"/>
      <c r="K100" s="245"/>
      <c r="L100" s="245"/>
    </row>
    <row r="101" spans="1:12" hidden="1">
      <c r="A101" s="299"/>
      <c r="C101" s="490"/>
      <c r="D101" s="245"/>
      <c r="E101" s="245"/>
      <c r="F101" s="245"/>
      <c r="G101" s="245"/>
      <c r="H101" s="245"/>
      <c r="I101" s="245"/>
      <c r="J101" s="245"/>
      <c r="K101" s="245"/>
      <c r="L101" s="245"/>
    </row>
    <row r="102" spans="1:12" hidden="1">
      <c r="A102" s="299"/>
      <c r="C102" s="490"/>
      <c r="D102" s="245"/>
      <c r="E102" s="245"/>
      <c r="F102" s="245"/>
      <c r="G102" s="245"/>
      <c r="H102" s="245"/>
      <c r="I102" s="245"/>
      <c r="J102" s="245"/>
      <c r="K102" s="245"/>
      <c r="L102" s="245"/>
    </row>
    <row r="103" spans="1:12" hidden="1">
      <c r="A103" s="299"/>
      <c r="C103" s="490"/>
      <c r="D103" s="245"/>
      <c r="E103" s="245"/>
      <c r="F103" s="245"/>
      <c r="G103" s="245"/>
      <c r="H103" s="245"/>
      <c r="I103" s="245"/>
      <c r="J103" s="245"/>
      <c r="K103" s="245"/>
      <c r="L103" s="245"/>
    </row>
    <row r="104" spans="1:12" hidden="1">
      <c r="A104" s="299"/>
      <c r="C104" s="490"/>
      <c r="D104" s="245"/>
      <c r="E104" s="245"/>
      <c r="F104" s="245"/>
      <c r="G104" s="245"/>
      <c r="H104" s="245"/>
      <c r="I104" s="245"/>
      <c r="J104" s="245"/>
      <c r="K104" s="245"/>
      <c r="L104" s="245"/>
    </row>
    <row r="105" spans="1:12" hidden="1">
      <c r="A105" s="299"/>
      <c r="C105" s="490"/>
      <c r="D105" s="245"/>
      <c r="E105" s="245"/>
      <c r="F105" s="245"/>
      <c r="G105" s="245"/>
      <c r="H105" s="245"/>
      <c r="I105" s="245"/>
      <c r="J105" s="245"/>
      <c r="K105" s="245"/>
      <c r="L105" s="245"/>
    </row>
    <row r="106" spans="1:12" hidden="1">
      <c r="A106" s="299"/>
      <c r="C106" s="490"/>
      <c r="D106" s="245"/>
      <c r="E106" s="245"/>
      <c r="F106" s="245"/>
      <c r="G106" s="245"/>
      <c r="H106" s="245"/>
      <c r="I106" s="245"/>
      <c r="J106" s="245"/>
      <c r="K106" s="245"/>
      <c r="L106" s="245"/>
    </row>
    <row r="107" spans="1:12" hidden="1">
      <c r="A107" s="300"/>
      <c r="C107" s="490"/>
      <c r="D107" s="245"/>
      <c r="E107" s="245"/>
      <c r="F107" s="245"/>
      <c r="G107" s="245"/>
      <c r="H107" s="245"/>
      <c r="I107" s="245"/>
      <c r="J107" s="245"/>
      <c r="K107" s="245"/>
      <c r="L107" s="245"/>
    </row>
    <row r="108" spans="1:12" hidden="1">
      <c r="A108" s="300"/>
      <c r="C108" s="490"/>
      <c r="D108" s="245"/>
      <c r="E108" s="245"/>
      <c r="F108" s="245"/>
      <c r="G108" s="245"/>
      <c r="H108" s="245"/>
      <c r="I108" s="245"/>
      <c r="J108" s="245"/>
      <c r="K108" s="245"/>
      <c r="L108" s="245"/>
    </row>
    <row r="109" spans="1:12" hidden="1">
      <c r="A109" s="300"/>
      <c r="C109" s="490"/>
      <c r="D109" s="245"/>
      <c r="E109" s="245"/>
      <c r="F109" s="245"/>
      <c r="G109" s="245"/>
      <c r="H109" s="245"/>
      <c r="I109" s="245"/>
      <c r="J109" s="245"/>
      <c r="K109" s="245"/>
      <c r="L109" s="245"/>
    </row>
    <row r="110" spans="1:12" hidden="1">
      <c r="A110" s="300"/>
      <c r="C110" s="490"/>
      <c r="D110" s="245"/>
      <c r="E110" s="245"/>
      <c r="F110" s="245"/>
      <c r="G110" s="245"/>
      <c r="H110" s="245"/>
      <c r="I110" s="245"/>
      <c r="J110" s="245"/>
      <c r="K110" s="245"/>
      <c r="L110" s="245"/>
    </row>
    <row r="111" spans="1:12" hidden="1">
      <c r="A111" s="300"/>
      <c r="C111" s="490"/>
      <c r="D111" s="245"/>
      <c r="E111" s="245"/>
      <c r="F111" s="245"/>
      <c r="G111" s="245"/>
      <c r="H111" s="245"/>
      <c r="I111" s="245"/>
      <c r="J111" s="245"/>
      <c r="K111" s="245"/>
      <c r="L111" s="245"/>
    </row>
    <row r="112" spans="1:12" hidden="1">
      <c r="A112" s="300"/>
      <c r="C112" s="490"/>
      <c r="D112" s="245"/>
      <c r="E112" s="245"/>
      <c r="F112" s="245"/>
      <c r="G112" s="245"/>
      <c r="H112" s="245"/>
      <c r="I112" s="245"/>
      <c r="J112" s="245"/>
      <c r="K112" s="245"/>
      <c r="L112" s="245"/>
    </row>
    <row r="113" spans="1:12" hidden="1">
      <c r="A113" s="300"/>
      <c r="C113" s="490"/>
      <c r="D113" s="245"/>
      <c r="E113" s="245"/>
      <c r="F113" s="245"/>
      <c r="G113" s="245"/>
      <c r="H113" s="245"/>
      <c r="I113" s="245"/>
      <c r="J113" s="245"/>
      <c r="K113" s="245"/>
      <c r="L113" s="245"/>
    </row>
    <row r="114" spans="1:12" hidden="1">
      <c r="A114" s="300"/>
      <c r="C114" s="490"/>
      <c r="D114" s="245"/>
      <c r="E114" s="245"/>
      <c r="F114" s="245"/>
      <c r="G114" s="245"/>
      <c r="H114" s="245"/>
      <c r="I114" s="245"/>
      <c r="J114" s="245"/>
      <c r="K114" s="245"/>
      <c r="L114" s="245"/>
    </row>
    <row r="115" spans="1:12" hidden="1">
      <c r="A115" s="300"/>
      <c r="C115" s="490"/>
      <c r="D115" s="245"/>
      <c r="E115" s="245"/>
      <c r="F115" s="245"/>
      <c r="G115" s="245"/>
      <c r="H115" s="245"/>
      <c r="I115" s="245"/>
      <c r="J115" s="245"/>
      <c r="K115" s="245"/>
      <c r="L115" s="245"/>
    </row>
    <row r="116" spans="1:12" hidden="1">
      <c r="A116" s="300"/>
      <c r="C116" s="490"/>
      <c r="D116" s="245"/>
      <c r="E116" s="245"/>
      <c r="F116" s="245"/>
      <c r="G116" s="245"/>
      <c r="H116" s="245"/>
      <c r="I116" s="245"/>
      <c r="J116" s="245"/>
      <c r="K116" s="245"/>
      <c r="L116" s="245"/>
    </row>
    <row r="117" spans="1:12" hidden="1">
      <c r="A117" s="300"/>
      <c r="C117" s="490"/>
      <c r="D117" s="245"/>
      <c r="E117" s="245"/>
      <c r="F117" s="245"/>
      <c r="G117" s="245"/>
      <c r="H117" s="245"/>
      <c r="I117" s="245"/>
      <c r="J117" s="245"/>
      <c r="K117" s="245"/>
      <c r="L117" s="245"/>
    </row>
    <row r="118" spans="1:12" hidden="1">
      <c r="A118" s="300"/>
      <c r="C118" s="490"/>
      <c r="D118" s="245"/>
      <c r="E118" s="245"/>
      <c r="F118" s="245"/>
      <c r="G118" s="245"/>
      <c r="H118" s="245"/>
      <c r="I118" s="245"/>
      <c r="J118" s="245"/>
      <c r="K118" s="245"/>
      <c r="L118" s="245"/>
    </row>
    <row r="119" spans="1:12" hidden="1">
      <c r="A119" s="300"/>
      <c r="C119" s="490"/>
      <c r="D119" s="245"/>
      <c r="E119" s="245"/>
      <c r="F119" s="245"/>
      <c r="G119" s="245"/>
      <c r="H119" s="245"/>
      <c r="I119" s="245"/>
      <c r="J119" s="245"/>
      <c r="K119" s="245"/>
      <c r="L119" s="245"/>
    </row>
    <row r="120" spans="1:12" hidden="1">
      <c r="A120" s="300"/>
    </row>
    <row r="121" spans="1:12" hidden="1">
      <c r="A121" s="300"/>
    </row>
    <row r="122" spans="1:12" hidden="1">
      <c r="A122" s="300"/>
    </row>
    <row r="123" spans="1:12" hidden="1">
      <c r="A123" s="300"/>
    </row>
    <row r="124" spans="1:12" hidden="1">
      <c r="A124" s="300"/>
    </row>
    <row r="125" spans="1:12" hidden="1">
      <c r="A125" s="300"/>
    </row>
    <row r="126" spans="1:12" hidden="1">
      <c r="A126" s="300"/>
    </row>
    <row r="127" spans="1:12" hidden="1">
      <c r="A127" s="300"/>
    </row>
    <row r="128" spans="1:12" hidden="1">
      <c r="A128" s="300"/>
    </row>
    <row r="129" spans="1:1" hidden="1">
      <c r="A129" s="300"/>
    </row>
    <row r="130" spans="1:1" hidden="1">
      <c r="A130" s="300"/>
    </row>
    <row r="131" spans="1:1" hidden="1">
      <c r="A131" s="300"/>
    </row>
    <row r="132" spans="1:1" hidden="1">
      <c r="A132" s="300"/>
    </row>
    <row r="133" spans="1:1" hidden="1">
      <c r="A133" s="300"/>
    </row>
    <row r="134" spans="1:1" hidden="1">
      <c r="A134" s="300"/>
    </row>
    <row r="135" spans="1:1" hidden="1">
      <c r="A135" s="300"/>
    </row>
    <row r="136" spans="1:1" hidden="1">
      <c r="A136" s="300"/>
    </row>
    <row r="137" spans="1:1" hidden="1">
      <c r="A137" s="300"/>
    </row>
    <row r="138" spans="1:1" hidden="1">
      <c r="A138" s="300"/>
    </row>
    <row r="139" spans="1:1" hidden="1">
      <c r="A139" s="300"/>
    </row>
    <row r="140" spans="1:1" hidden="1">
      <c r="A140" s="300"/>
    </row>
    <row r="141" spans="1:1" hidden="1">
      <c r="A141" s="300"/>
    </row>
    <row r="142" spans="1:1" hidden="1">
      <c r="A142" s="300"/>
    </row>
    <row r="143" spans="1:1" hidden="1">
      <c r="A143" s="300"/>
    </row>
    <row r="144" spans="1:1" hidden="1">
      <c r="A144" s="300"/>
    </row>
    <row r="145" spans="1:1" hidden="1">
      <c r="A145" s="300"/>
    </row>
    <row r="146" spans="1:1" hidden="1">
      <c r="A146" s="300"/>
    </row>
    <row r="147" spans="1:1" hidden="1">
      <c r="A147" s="300"/>
    </row>
    <row r="148" spans="1:1" hidden="1">
      <c r="A148" s="300"/>
    </row>
    <row r="149" spans="1:1" hidden="1">
      <c r="A149" s="300"/>
    </row>
    <row r="150" spans="1:1" hidden="1">
      <c r="A150" s="300"/>
    </row>
    <row r="151" spans="1:1" hidden="1">
      <c r="A151" s="300"/>
    </row>
    <row r="152" spans="1:1" hidden="1">
      <c r="A152" s="300"/>
    </row>
    <row r="153" spans="1:1" hidden="1">
      <c r="A153" s="300"/>
    </row>
    <row r="154" spans="1:1" hidden="1">
      <c r="A154" s="300"/>
    </row>
    <row r="155" spans="1:1" hidden="1">
      <c r="A155" s="300"/>
    </row>
    <row r="156" spans="1:1" hidden="1">
      <c r="A156" s="300"/>
    </row>
    <row r="157" spans="1:1" hidden="1">
      <c r="A157" s="300"/>
    </row>
    <row r="158" spans="1:1" hidden="1">
      <c r="A158" s="300"/>
    </row>
    <row r="159" spans="1:1" hidden="1">
      <c r="A159" s="300"/>
    </row>
    <row r="160" spans="1:1" hidden="1">
      <c r="A160" s="300"/>
    </row>
    <row r="161" spans="1:1" hidden="1">
      <c r="A161" s="300"/>
    </row>
    <row r="162" spans="1:1" hidden="1">
      <c r="A162" s="300"/>
    </row>
    <row r="163" spans="1:1" hidden="1">
      <c r="A163" s="300"/>
    </row>
    <row r="164" spans="1:1" hidden="1">
      <c r="A164" s="300"/>
    </row>
    <row r="165" spans="1:1" hidden="1">
      <c r="A165" s="300"/>
    </row>
    <row r="166" spans="1:1" hidden="1">
      <c r="A166" s="300"/>
    </row>
    <row r="167" spans="1:1" hidden="1">
      <c r="A167" s="300"/>
    </row>
    <row r="168" spans="1:1" hidden="1">
      <c r="A168" s="300"/>
    </row>
    <row r="169" spans="1:1" hidden="1">
      <c r="A169" s="300"/>
    </row>
    <row r="170" spans="1:1" hidden="1">
      <c r="A170" s="300"/>
    </row>
    <row r="171" spans="1:1" hidden="1">
      <c r="A171" s="300"/>
    </row>
    <row r="172" spans="1:1" hidden="1">
      <c r="A172" s="300"/>
    </row>
    <row r="173" spans="1:1" hidden="1">
      <c r="A173" s="300"/>
    </row>
    <row r="174" spans="1:1" hidden="1">
      <c r="A174" s="300"/>
    </row>
    <row r="175" spans="1:1" hidden="1">
      <c r="A175" s="300"/>
    </row>
    <row r="176" spans="1:1" hidden="1">
      <c r="A176" s="300"/>
    </row>
    <row r="177" spans="1:1" hidden="1">
      <c r="A177" s="300"/>
    </row>
    <row r="178" spans="1:1" hidden="1">
      <c r="A178" s="300"/>
    </row>
    <row r="179" spans="1:1" hidden="1">
      <c r="A179" s="300"/>
    </row>
    <row r="180" spans="1:1" hidden="1">
      <c r="A180" s="300"/>
    </row>
    <row r="181" spans="1:1" hidden="1">
      <c r="A181" s="300"/>
    </row>
    <row r="182" spans="1:1" hidden="1">
      <c r="A182" s="300"/>
    </row>
    <row r="183" spans="1:1" hidden="1">
      <c r="A183" s="300"/>
    </row>
    <row r="184" spans="1:1" hidden="1">
      <c r="A184" s="300"/>
    </row>
    <row r="185" spans="1:1" hidden="1">
      <c r="A185" s="300"/>
    </row>
    <row r="186" spans="1:1" hidden="1">
      <c r="A186" s="300"/>
    </row>
    <row r="187" spans="1:1" hidden="1">
      <c r="A187" s="300"/>
    </row>
    <row r="188" spans="1:1" hidden="1">
      <c r="A188" s="300"/>
    </row>
    <row r="189" spans="1:1" hidden="1">
      <c r="A189" s="300"/>
    </row>
    <row r="190" spans="1:1" hidden="1">
      <c r="A190" s="300"/>
    </row>
    <row r="191" spans="1:1" hidden="1">
      <c r="A191" s="300"/>
    </row>
    <row r="192" spans="1:1" hidden="1">
      <c r="A192" s="300"/>
    </row>
    <row r="193" spans="1:1" hidden="1">
      <c r="A193" s="300"/>
    </row>
    <row r="194" spans="1:1" hidden="1">
      <c r="A194" s="300"/>
    </row>
    <row r="195" spans="1:1" hidden="1">
      <c r="A195" s="300"/>
    </row>
    <row r="196" spans="1:1" hidden="1">
      <c r="A196" s="300"/>
    </row>
    <row r="197" spans="1:1" hidden="1">
      <c r="A197" s="300"/>
    </row>
    <row r="198" spans="1:1" hidden="1">
      <c r="A198" s="300"/>
    </row>
    <row r="199" spans="1:1" hidden="1">
      <c r="A199" s="300"/>
    </row>
    <row r="200" spans="1:1" hidden="1">
      <c r="A200" s="300"/>
    </row>
    <row r="201" spans="1:1" hidden="1">
      <c r="A201" s="300"/>
    </row>
    <row r="202" spans="1:1" hidden="1">
      <c r="A202" s="300"/>
    </row>
    <row r="203" spans="1:1" hidden="1">
      <c r="A203" s="300"/>
    </row>
    <row r="204" spans="1:1" hidden="1">
      <c r="A204" s="300"/>
    </row>
    <row r="205" spans="1:1" hidden="1">
      <c r="A205" s="300"/>
    </row>
    <row r="206" spans="1:1" hidden="1">
      <c r="A206" s="300"/>
    </row>
    <row r="207" spans="1:1" hidden="1">
      <c r="A207" s="300"/>
    </row>
    <row r="208" spans="1:1" hidden="1">
      <c r="A208" s="300"/>
    </row>
    <row r="209" spans="1:1" hidden="1">
      <c r="A209" s="300"/>
    </row>
    <row r="210" spans="1:1" hidden="1">
      <c r="A210" s="300"/>
    </row>
    <row r="211" spans="1:1" hidden="1">
      <c r="A211" s="300"/>
    </row>
    <row r="212" spans="1:1" hidden="1">
      <c r="A212" s="300"/>
    </row>
    <row r="213" spans="1:1" hidden="1">
      <c r="A213" s="300"/>
    </row>
    <row r="214" spans="1:1" hidden="1">
      <c r="A214" s="300"/>
    </row>
    <row r="215" spans="1:1" hidden="1">
      <c r="A215" s="300"/>
    </row>
    <row r="216" spans="1:1" hidden="1">
      <c r="A216" s="300"/>
    </row>
    <row r="217" spans="1:1" hidden="1">
      <c r="A217" s="300"/>
    </row>
    <row r="218" spans="1:1" hidden="1">
      <c r="A218" s="300"/>
    </row>
    <row r="219" spans="1:1" hidden="1">
      <c r="A219" s="300"/>
    </row>
    <row r="220" spans="1:1" hidden="1">
      <c r="A220" s="246"/>
    </row>
    <row r="221" spans="1:1" hidden="1">
      <c r="A221" s="246"/>
    </row>
    <row r="222" spans="1:1" hidden="1">
      <c r="A222" s="246"/>
    </row>
    <row r="223" spans="1:1" hidden="1">
      <c r="A223" s="246"/>
    </row>
    <row r="224" spans="1:1" hidden="1">
      <c r="A224" s="246"/>
    </row>
    <row r="225" spans="1:1" hidden="1">
      <c r="A225" s="246"/>
    </row>
    <row r="226" spans="1:1" hidden="1">
      <c r="A226" s="246"/>
    </row>
    <row r="227" spans="1:1" hidden="1">
      <c r="A227" s="246"/>
    </row>
    <row r="228" spans="1:1" hidden="1">
      <c r="A228" s="246"/>
    </row>
    <row r="229" spans="1:1" hidden="1">
      <c r="A229" s="246"/>
    </row>
    <row r="230" spans="1:1" hidden="1">
      <c r="A230" s="246"/>
    </row>
    <row r="231" spans="1:1" hidden="1">
      <c r="A231" s="246"/>
    </row>
    <row r="232" spans="1:1" hidden="1">
      <c r="A232" s="246"/>
    </row>
    <row r="233" spans="1:1" hidden="1">
      <c r="A233" s="246"/>
    </row>
    <row r="234" spans="1:1" hidden="1">
      <c r="A234" s="246"/>
    </row>
    <row r="235" spans="1:1" hidden="1">
      <c r="A235" s="246"/>
    </row>
    <row r="236" spans="1:1" hidden="1">
      <c r="A236" s="246"/>
    </row>
    <row r="237" spans="1:1" hidden="1">
      <c r="A237" s="246"/>
    </row>
    <row r="238" spans="1:1" hidden="1">
      <c r="A238" s="246"/>
    </row>
    <row r="239" spans="1:1" hidden="1">
      <c r="A239" s="246"/>
    </row>
    <row r="240" spans="1:1" hidden="1">
      <c r="A240" s="246"/>
    </row>
    <row r="241" spans="1:1" hidden="1">
      <c r="A241" s="246"/>
    </row>
    <row r="242" spans="1:1" hidden="1">
      <c r="A242" s="246"/>
    </row>
    <row r="243" spans="1:1" hidden="1">
      <c r="A243" s="246"/>
    </row>
    <row r="244" spans="1:1" hidden="1">
      <c r="A244" s="246"/>
    </row>
    <row r="245" spans="1:1" hidden="1">
      <c r="A245" s="246"/>
    </row>
    <row r="246" spans="1:1" hidden="1">
      <c r="A246" s="246"/>
    </row>
    <row r="247" spans="1:1" hidden="1">
      <c r="A247" s="246"/>
    </row>
    <row r="248" spans="1:1" hidden="1">
      <c r="A248" s="246"/>
    </row>
    <row r="249" spans="1:1" hidden="1">
      <c r="A249" s="246"/>
    </row>
    <row r="250" spans="1:1" hidden="1">
      <c r="A250" s="246"/>
    </row>
    <row r="251" spans="1:1" hidden="1">
      <c r="A251" s="246"/>
    </row>
    <row r="252" spans="1:1" hidden="1">
      <c r="A252" s="246"/>
    </row>
    <row r="253" spans="1:1" hidden="1">
      <c r="A253" s="246"/>
    </row>
    <row r="254" spans="1:1" hidden="1">
      <c r="A254" s="246"/>
    </row>
    <row r="255" spans="1:1" hidden="1">
      <c r="A255" s="246"/>
    </row>
    <row r="256" spans="1:1" hidden="1">
      <c r="A256" s="246"/>
    </row>
    <row r="257" spans="1:1" hidden="1">
      <c r="A257" s="246"/>
    </row>
    <row r="258" spans="1:1" hidden="1">
      <c r="A258" s="246"/>
    </row>
    <row r="259" spans="1:1" hidden="1">
      <c r="A259" s="246"/>
    </row>
    <row r="260" spans="1:1" hidden="1">
      <c r="A260" s="246"/>
    </row>
    <row r="261" spans="1:1" hidden="1">
      <c r="A261" s="246"/>
    </row>
    <row r="262" spans="1:1" hidden="1">
      <c r="A262" s="246"/>
    </row>
    <row r="263" spans="1:1" hidden="1">
      <c r="A263" s="246"/>
    </row>
    <row r="264" spans="1:1" hidden="1">
      <c r="A264" s="246"/>
    </row>
    <row r="265" spans="1:1" hidden="1">
      <c r="A265" s="246"/>
    </row>
    <row r="266" spans="1:1" hidden="1">
      <c r="A266" s="246"/>
    </row>
    <row r="267" spans="1:1" hidden="1">
      <c r="A267" s="246"/>
    </row>
    <row r="268" spans="1:1" hidden="1">
      <c r="A268" s="246"/>
    </row>
    <row r="269" spans="1:1" hidden="1">
      <c r="A269" s="246"/>
    </row>
    <row r="270" spans="1:1" hidden="1">
      <c r="A270" s="246"/>
    </row>
    <row r="271" spans="1:1" hidden="1">
      <c r="A271" s="246"/>
    </row>
    <row r="272" spans="1:1" hidden="1">
      <c r="A272" s="246"/>
    </row>
    <row r="273" spans="1:1" hidden="1">
      <c r="A273" s="246"/>
    </row>
    <row r="274" spans="1:1" hidden="1">
      <c r="A274" s="246"/>
    </row>
    <row r="275" spans="1:1" hidden="1">
      <c r="A275" s="246"/>
    </row>
    <row r="276" spans="1:1" hidden="1">
      <c r="A276" s="246"/>
    </row>
    <row r="277" spans="1:1" hidden="1">
      <c r="A277" s="246"/>
    </row>
    <row r="278" spans="1:1" hidden="1">
      <c r="A278" s="246"/>
    </row>
    <row r="279" spans="1:1" hidden="1">
      <c r="A279" s="246"/>
    </row>
    <row r="280" spans="1:1" hidden="1">
      <c r="A280" s="246"/>
    </row>
    <row r="281" spans="1:1" hidden="1">
      <c r="A281" s="246"/>
    </row>
    <row r="282" spans="1:1" hidden="1">
      <c r="A282" s="246"/>
    </row>
    <row r="283" spans="1:1" hidden="1">
      <c r="A283" s="246"/>
    </row>
    <row r="284" spans="1:1" hidden="1">
      <c r="A284" s="246"/>
    </row>
    <row r="285" spans="1:1" hidden="1">
      <c r="A285" s="246"/>
    </row>
    <row r="286" spans="1:1" hidden="1">
      <c r="A286" s="246"/>
    </row>
    <row r="287" spans="1:1" hidden="1">
      <c r="A287" s="246"/>
    </row>
    <row r="288" spans="1:1" hidden="1">
      <c r="A288" s="246"/>
    </row>
    <row r="289" spans="1:1" hidden="1">
      <c r="A289" s="246"/>
    </row>
    <row r="290" spans="1:1" hidden="1">
      <c r="A290" s="246"/>
    </row>
    <row r="291" spans="1:1" hidden="1">
      <c r="A291" s="246"/>
    </row>
    <row r="292" spans="1:1" hidden="1">
      <c r="A292" s="246"/>
    </row>
    <row r="293" spans="1:1" hidden="1">
      <c r="A293" s="246"/>
    </row>
    <row r="294" spans="1:1" hidden="1">
      <c r="A294" s="246"/>
    </row>
    <row r="295" spans="1:1" hidden="1">
      <c r="A295" s="246"/>
    </row>
    <row r="296" spans="1:1" hidden="1">
      <c r="A296" s="246"/>
    </row>
    <row r="297" spans="1:1" hidden="1">
      <c r="A297" s="246"/>
    </row>
    <row r="298" spans="1:1" hidden="1">
      <c r="A298" s="246"/>
    </row>
    <row r="299" spans="1:1" hidden="1">
      <c r="A299" s="246"/>
    </row>
    <row r="300" spans="1:1" hidden="1">
      <c r="A300" s="246"/>
    </row>
    <row r="301" spans="1:1" hidden="1">
      <c r="A301" s="246"/>
    </row>
    <row r="302" spans="1:1" hidden="1">
      <c r="A302" s="246"/>
    </row>
    <row r="303" spans="1:1" hidden="1">
      <c r="A303" s="246"/>
    </row>
    <row r="304" spans="1:1" hidden="1">
      <c r="A304" s="246"/>
    </row>
    <row r="305" spans="1:1" hidden="1">
      <c r="A305" s="246"/>
    </row>
    <row r="306" spans="1:1" hidden="1">
      <c r="A306" s="246"/>
    </row>
    <row r="307" spans="1:1" hidden="1">
      <c r="A307" s="246"/>
    </row>
    <row r="308" spans="1:1" hidden="1">
      <c r="A308" s="246"/>
    </row>
    <row r="309" spans="1:1" hidden="1">
      <c r="A309" s="246"/>
    </row>
    <row r="310" spans="1:1" hidden="1">
      <c r="A310" s="246"/>
    </row>
    <row r="311" spans="1:1" hidden="1">
      <c r="A311" s="246"/>
    </row>
    <row r="312" spans="1:1" hidden="1">
      <c r="A312" s="246"/>
    </row>
    <row r="313" spans="1:1" hidden="1">
      <c r="A313" s="246"/>
    </row>
    <row r="314" spans="1:1" hidden="1">
      <c r="A314" s="246"/>
    </row>
    <row r="315" spans="1:1" hidden="1">
      <c r="A315" s="246"/>
    </row>
    <row r="316" spans="1:1" hidden="1">
      <c r="A316" s="246"/>
    </row>
    <row r="317" spans="1:1" hidden="1">
      <c r="A317" s="246"/>
    </row>
    <row r="318" spans="1:1" hidden="1">
      <c r="A318" s="246"/>
    </row>
    <row r="319" spans="1:1" hidden="1">
      <c r="A319" s="246"/>
    </row>
    <row r="320" spans="1:1" hidden="1">
      <c r="A320" s="246"/>
    </row>
    <row r="321" spans="1:1" hidden="1">
      <c r="A321" s="246"/>
    </row>
    <row r="322" spans="1:1" hidden="1">
      <c r="A322" s="246"/>
    </row>
    <row r="323" spans="1:1" hidden="1">
      <c r="A323" s="246"/>
    </row>
    <row r="324" spans="1:1" hidden="1">
      <c r="A324" s="246"/>
    </row>
    <row r="325" spans="1:1" hidden="1">
      <c r="A325" s="246"/>
    </row>
    <row r="326" spans="1:1" hidden="1">
      <c r="A326" s="246"/>
    </row>
    <row r="327" spans="1:1" hidden="1">
      <c r="A327" s="246"/>
    </row>
    <row r="328" spans="1:1" hidden="1">
      <c r="A328" s="246"/>
    </row>
    <row r="329" spans="1:1" hidden="1">
      <c r="A329" s="246"/>
    </row>
    <row r="330" spans="1:1" hidden="1">
      <c r="A330" s="246"/>
    </row>
    <row r="331" spans="1:1" hidden="1">
      <c r="A331" s="246"/>
    </row>
    <row r="332" spans="1:1" hidden="1">
      <c r="A332" s="246"/>
    </row>
    <row r="333" spans="1:1" hidden="1">
      <c r="A333" s="246"/>
    </row>
    <row r="334" spans="1:1" hidden="1">
      <c r="A334" s="246"/>
    </row>
    <row r="335" spans="1:1" hidden="1">
      <c r="A335" s="246"/>
    </row>
    <row r="336" spans="1:1" hidden="1">
      <c r="A336" s="246"/>
    </row>
    <row r="337" spans="1:1" hidden="1">
      <c r="A337" s="246"/>
    </row>
    <row r="338" spans="1:1" hidden="1">
      <c r="A338" s="246"/>
    </row>
    <row r="339" spans="1:1" hidden="1">
      <c r="A339" s="246"/>
    </row>
    <row r="340" spans="1:1" hidden="1">
      <c r="A340" s="246"/>
    </row>
    <row r="341" spans="1:1" hidden="1">
      <c r="A341" s="246"/>
    </row>
    <row r="342" spans="1:1" hidden="1">
      <c r="A342" s="246"/>
    </row>
    <row r="343" spans="1:1" hidden="1">
      <c r="A343" s="246"/>
    </row>
    <row r="344" spans="1:1" hidden="1">
      <c r="A344" s="246"/>
    </row>
    <row r="345" spans="1:1" hidden="1">
      <c r="A345" s="246"/>
    </row>
    <row r="346" spans="1:1" hidden="1">
      <c r="A346" s="246"/>
    </row>
    <row r="347" spans="1:1" hidden="1">
      <c r="A347" s="246"/>
    </row>
    <row r="348" spans="1:1" hidden="1">
      <c r="A348" s="246"/>
    </row>
    <row r="349" spans="1:1" hidden="1">
      <c r="A349" s="246"/>
    </row>
    <row r="350" spans="1:1" hidden="1">
      <c r="A350" s="246"/>
    </row>
    <row r="351" spans="1:1" hidden="1">
      <c r="A351" s="246"/>
    </row>
    <row r="352" spans="1:1" hidden="1">
      <c r="A352" s="246"/>
    </row>
    <row r="353" spans="1:1" hidden="1">
      <c r="A353" s="246"/>
    </row>
    <row r="354" spans="1:1" hidden="1">
      <c r="A354" s="246"/>
    </row>
    <row r="355" spans="1:1" hidden="1">
      <c r="A355" s="246"/>
    </row>
    <row r="356" spans="1:1" hidden="1">
      <c r="A356" s="246"/>
    </row>
    <row r="357" spans="1:1" hidden="1">
      <c r="A357" s="246"/>
    </row>
    <row r="358" spans="1:1" hidden="1">
      <c r="A358" s="246"/>
    </row>
    <row r="359" spans="1:1" hidden="1">
      <c r="A359" s="246"/>
    </row>
    <row r="360" spans="1:1" hidden="1">
      <c r="A360" s="246"/>
    </row>
    <row r="361" spans="1:1" hidden="1">
      <c r="A361" s="246"/>
    </row>
    <row r="362" spans="1:1" hidden="1">
      <c r="A362" s="246"/>
    </row>
    <row r="363" spans="1:1" hidden="1">
      <c r="A363" s="246"/>
    </row>
    <row r="364" spans="1:1" hidden="1">
      <c r="A364" s="246"/>
    </row>
    <row r="365" spans="1:1" hidden="1">
      <c r="A365" s="246"/>
    </row>
    <row r="366" spans="1:1" hidden="1">
      <c r="A366" s="246"/>
    </row>
    <row r="367" spans="1:1" hidden="1">
      <c r="A367" s="246"/>
    </row>
    <row r="368" spans="1:1" hidden="1">
      <c r="A368" s="246"/>
    </row>
    <row r="369" spans="1:1" hidden="1">
      <c r="A369" s="246"/>
    </row>
    <row r="370" spans="1:1" hidden="1">
      <c r="A370" s="246"/>
    </row>
    <row r="371" spans="1:1" hidden="1">
      <c r="A371" s="246"/>
    </row>
    <row r="372" spans="1:1" hidden="1">
      <c r="A372" s="246"/>
    </row>
    <row r="373" spans="1:1" hidden="1">
      <c r="A373" s="246"/>
    </row>
    <row r="374" spans="1:1" hidden="1">
      <c r="A374" s="246"/>
    </row>
    <row r="375" spans="1:1" hidden="1">
      <c r="A375" s="246"/>
    </row>
    <row r="376" spans="1:1" hidden="1">
      <c r="A376" s="246"/>
    </row>
    <row r="377" spans="1:1" hidden="1">
      <c r="A377" s="246"/>
    </row>
    <row r="378" spans="1:1" hidden="1">
      <c r="A378" s="246"/>
    </row>
    <row r="379" spans="1:1" hidden="1">
      <c r="A379" s="246"/>
    </row>
    <row r="380" spans="1:1" hidden="1">
      <c r="A380" s="246"/>
    </row>
    <row r="381" spans="1:1" hidden="1">
      <c r="A381" s="246"/>
    </row>
    <row r="382" spans="1:1" hidden="1">
      <c r="A382" s="246"/>
    </row>
    <row r="383" spans="1:1" hidden="1">
      <c r="A383" s="246"/>
    </row>
    <row r="384" spans="1:1" hidden="1">
      <c r="A384" s="246"/>
    </row>
    <row r="385" spans="1:1" hidden="1">
      <c r="A385" s="246"/>
    </row>
    <row r="386" spans="1:1" hidden="1">
      <c r="A386" s="246"/>
    </row>
    <row r="387" spans="1:1" hidden="1">
      <c r="A387" s="246"/>
    </row>
    <row r="388" spans="1:1" hidden="1">
      <c r="A388" s="246"/>
    </row>
    <row r="389" spans="1:1" hidden="1">
      <c r="A389" s="246"/>
    </row>
    <row r="390" spans="1:1" hidden="1">
      <c r="A390" s="246"/>
    </row>
    <row r="391" spans="1:1" hidden="1">
      <c r="A391" s="246"/>
    </row>
    <row r="392" spans="1:1" hidden="1">
      <c r="A392" s="246"/>
    </row>
    <row r="393" spans="1:1" hidden="1">
      <c r="A393" s="246"/>
    </row>
    <row r="394" spans="1:1" hidden="1">
      <c r="A394" s="246"/>
    </row>
    <row r="395" spans="1:1" hidden="1">
      <c r="A395" s="246"/>
    </row>
    <row r="396" spans="1:1" hidden="1">
      <c r="A396" s="246"/>
    </row>
    <row r="397" spans="1:1" hidden="1">
      <c r="A397" s="246"/>
    </row>
    <row r="398" spans="1:1" hidden="1">
      <c r="A398" s="246"/>
    </row>
    <row r="399" spans="1:1" hidden="1">
      <c r="A399" s="246"/>
    </row>
    <row r="400" spans="1:1" hidden="1">
      <c r="A400" s="246"/>
    </row>
    <row r="401" spans="1:1" hidden="1">
      <c r="A401" s="246"/>
    </row>
    <row r="402" spans="1:1" hidden="1">
      <c r="A402" s="246"/>
    </row>
    <row r="403" spans="1:1" hidden="1">
      <c r="A403" s="246"/>
    </row>
    <row r="404" spans="1:1" hidden="1">
      <c r="A404" s="246"/>
    </row>
    <row r="405" spans="1:1" hidden="1">
      <c r="A405" s="246"/>
    </row>
    <row r="406" spans="1:1" hidden="1">
      <c r="A406" s="246"/>
    </row>
    <row r="407" spans="1:1" hidden="1">
      <c r="A407" s="246"/>
    </row>
    <row r="408" spans="1:1" hidden="1">
      <c r="A408" s="246"/>
    </row>
    <row r="409" spans="1:1" hidden="1">
      <c r="A409" s="246"/>
    </row>
    <row r="410" spans="1:1" hidden="1">
      <c r="A410" s="246"/>
    </row>
    <row r="411" spans="1:1" hidden="1">
      <c r="A411" s="246"/>
    </row>
    <row r="412" spans="1:1" hidden="1">
      <c r="A412" s="246"/>
    </row>
    <row r="413" spans="1:1" hidden="1">
      <c r="A413" s="246"/>
    </row>
    <row r="414" spans="1:1" hidden="1">
      <c r="A414" s="246"/>
    </row>
    <row r="415" spans="1:1" hidden="1">
      <c r="A415" s="246"/>
    </row>
    <row r="416" spans="1:1" hidden="1">
      <c r="A416" s="246"/>
    </row>
    <row r="417" spans="1:1" hidden="1">
      <c r="A417" s="246"/>
    </row>
    <row r="418" spans="1:1" hidden="1">
      <c r="A418" s="246"/>
    </row>
    <row r="419" spans="1:1" hidden="1">
      <c r="A419" s="246"/>
    </row>
    <row r="420" spans="1:1" hidden="1">
      <c r="A420" s="246"/>
    </row>
    <row r="421" spans="1:1" hidden="1">
      <c r="A421" s="246"/>
    </row>
    <row r="422" spans="1:1" hidden="1">
      <c r="A422" s="246"/>
    </row>
    <row r="423" spans="1:1" hidden="1">
      <c r="A423" s="246"/>
    </row>
    <row r="424" spans="1:1" hidden="1">
      <c r="A424" s="246"/>
    </row>
    <row r="425" spans="1:1" hidden="1">
      <c r="A425" s="246"/>
    </row>
    <row r="426" spans="1:1" hidden="1">
      <c r="A426" s="246"/>
    </row>
    <row r="427" spans="1:1" hidden="1">
      <c r="A427" s="246"/>
    </row>
    <row r="428" spans="1:1" hidden="1">
      <c r="A428" s="246"/>
    </row>
    <row r="429" spans="1:1" hidden="1">
      <c r="A429" s="246"/>
    </row>
    <row r="430" spans="1:1" hidden="1">
      <c r="A430" s="246"/>
    </row>
    <row r="431" spans="1:1" hidden="1">
      <c r="A431" s="246"/>
    </row>
    <row r="432" spans="1:1" hidden="1">
      <c r="A432" s="246"/>
    </row>
    <row r="433" spans="1:1" hidden="1">
      <c r="A433" s="246"/>
    </row>
    <row r="434" spans="1:1" hidden="1">
      <c r="A434" s="246"/>
    </row>
    <row r="435" spans="1:1" hidden="1">
      <c r="A435" s="246"/>
    </row>
    <row r="436" spans="1:1" hidden="1">
      <c r="A436" s="246"/>
    </row>
    <row r="437" spans="1:1" hidden="1">
      <c r="A437" s="246"/>
    </row>
    <row r="438" spans="1:1" hidden="1">
      <c r="A438" s="246"/>
    </row>
    <row r="439" spans="1:1" hidden="1">
      <c r="A439" s="246"/>
    </row>
    <row r="440" spans="1:1" hidden="1">
      <c r="A440" s="246"/>
    </row>
    <row r="441" spans="1:1" hidden="1">
      <c r="A441" s="246"/>
    </row>
    <row r="442" spans="1:1" hidden="1">
      <c r="A442" s="246"/>
    </row>
    <row r="443" spans="1:1" hidden="1">
      <c r="A443" s="246"/>
    </row>
    <row r="444" spans="1:1" hidden="1">
      <c r="A444" s="246"/>
    </row>
    <row r="445" spans="1:1" hidden="1">
      <c r="A445" s="246"/>
    </row>
    <row r="446" spans="1:1" hidden="1">
      <c r="A446" s="246"/>
    </row>
    <row r="447" spans="1:1" hidden="1">
      <c r="A447" s="246"/>
    </row>
    <row r="448" spans="1:1" hidden="1">
      <c r="A448" s="246"/>
    </row>
    <row r="449" spans="1:1" hidden="1">
      <c r="A449" s="246"/>
    </row>
    <row r="450" spans="1:1" hidden="1">
      <c r="A450" s="246"/>
    </row>
    <row r="451" spans="1:1" hidden="1">
      <c r="A451" s="246"/>
    </row>
    <row r="452" spans="1:1" hidden="1">
      <c r="A452" s="246"/>
    </row>
    <row r="453" spans="1:1" hidden="1">
      <c r="A453" s="246"/>
    </row>
    <row r="454" spans="1:1" hidden="1">
      <c r="A454" s="246"/>
    </row>
    <row r="455" spans="1:1" hidden="1">
      <c r="A455" s="246"/>
    </row>
    <row r="456" spans="1:1" hidden="1">
      <c r="A456" s="246"/>
    </row>
    <row r="457" spans="1:1" hidden="1">
      <c r="A457" s="246"/>
    </row>
    <row r="458" spans="1:1" hidden="1">
      <c r="A458" s="246"/>
    </row>
    <row r="459" spans="1:1" hidden="1">
      <c r="A459" s="246"/>
    </row>
    <row r="460" spans="1:1" hidden="1">
      <c r="A460" s="246"/>
    </row>
    <row r="461" spans="1:1" hidden="1">
      <c r="A461" s="246"/>
    </row>
    <row r="462" spans="1:1" hidden="1">
      <c r="A462" s="246"/>
    </row>
    <row r="463" spans="1:1" hidden="1">
      <c r="A463" s="246"/>
    </row>
    <row r="464" spans="1:1" hidden="1">
      <c r="A464" s="246"/>
    </row>
    <row r="465" spans="1:1" hidden="1">
      <c r="A465" s="246"/>
    </row>
    <row r="466" spans="1:1" hidden="1">
      <c r="A466" s="246"/>
    </row>
    <row r="467" spans="1:1" hidden="1">
      <c r="A467" s="246"/>
    </row>
    <row r="468" spans="1:1" hidden="1">
      <c r="A468" s="246"/>
    </row>
    <row r="469" spans="1:1" hidden="1">
      <c r="A469" s="246"/>
    </row>
    <row r="470" spans="1:1" hidden="1">
      <c r="A470" s="246"/>
    </row>
    <row r="471" spans="1:1" hidden="1">
      <c r="A471" s="246"/>
    </row>
    <row r="472" spans="1:1" hidden="1">
      <c r="A472" s="246"/>
    </row>
    <row r="473" spans="1:1" hidden="1">
      <c r="A473" s="246"/>
    </row>
    <row r="474" spans="1:1" hidden="1">
      <c r="A474" s="246"/>
    </row>
    <row r="475" spans="1:1" hidden="1">
      <c r="A475" s="246"/>
    </row>
    <row r="476" spans="1:1" hidden="1">
      <c r="A476" s="246"/>
    </row>
    <row r="477" spans="1:1" hidden="1">
      <c r="A477" s="246"/>
    </row>
    <row r="478" spans="1:1" hidden="1">
      <c r="A478" s="246"/>
    </row>
    <row r="479" spans="1:1" hidden="1">
      <c r="A479" s="246"/>
    </row>
    <row r="480" spans="1:1" hidden="1">
      <c r="A480" s="246"/>
    </row>
    <row r="481" spans="1:1" hidden="1">
      <c r="A481" s="246"/>
    </row>
    <row r="482" spans="1:1" hidden="1">
      <c r="A482" s="246"/>
    </row>
    <row r="483" spans="1:1" hidden="1">
      <c r="A483" s="246"/>
    </row>
    <row r="484" spans="1:1" hidden="1">
      <c r="A484" s="246"/>
    </row>
    <row r="485" spans="1:1" hidden="1">
      <c r="A485" s="246"/>
    </row>
    <row r="486" spans="1:1" hidden="1">
      <c r="A486" s="246"/>
    </row>
    <row r="487" spans="1:1" hidden="1">
      <c r="A487" s="246"/>
    </row>
    <row r="488" spans="1:1" hidden="1">
      <c r="A488" s="246"/>
    </row>
    <row r="489" spans="1:1" hidden="1">
      <c r="A489" s="246"/>
    </row>
    <row r="490" spans="1:1" hidden="1">
      <c r="A490" s="246"/>
    </row>
    <row r="491" spans="1:1" hidden="1">
      <c r="A491" s="246"/>
    </row>
    <row r="492" spans="1:1" hidden="1">
      <c r="A492" s="246"/>
    </row>
    <row r="493" spans="1:1" hidden="1">
      <c r="A493" s="246"/>
    </row>
    <row r="494" spans="1:1" hidden="1">
      <c r="A494" s="246"/>
    </row>
    <row r="495" spans="1:1" hidden="1">
      <c r="A495" s="246"/>
    </row>
    <row r="496" spans="1:1" hidden="1">
      <c r="A496" s="246"/>
    </row>
    <row r="497" spans="1:1" hidden="1">
      <c r="A497" s="246"/>
    </row>
    <row r="498" spans="1:1" hidden="1">
      <c r="A498" s="246"/>
    </row>
    <row r="499" spans="1:1" hidden="1">
      <c r="A499" s="246"/>
    </row>
    <row r="500" spans="1:1" hidden="1">
      <c r="A500" s="246"/>
    </row>
    <row r="501" spans="1:1" hidden="1">
      <c r="A501" s="246"/>
    </row>
    <row r="502" spans="1:1" hidden="1">
      <c r="A502" s="246"/>
    </row>
    <row r="503" spans="1:1" hidden="1">
      <c r="A503" s="246"/>
    </row>
    <row r="504" spans="1:1" hidden="1">
      <c r="A504" s="246"/>
    </row>
    <row r="505" spans="1:1" hidden="1">
      <c r="A505" s="246"/>
    </row>
    <row r="506" spans="1:1" hidden="1">
      <c r="A506" s="246"/>
    </row>
    <row r="507" spans="1:1" hidden="1">
      <c r="A507" s="246"/>
    </row>
    <row r="508" spans="1:1" hidden="1">
      <c r="A508" s="246"/>
    </row>
    <row r="509" spans="1:1" hidden="1">
      <c r="A509" s="246"/>
    </row>
    <row r="510" spans="1:1" hidden="1">
      <c r="A510" s="246"/>
    </row>
    <row r="511" spans="1:1" hidden="1">
      <c r="A511" s="246"/>
    </row>
    <row r="512" spans="1:1" hidden="1">
      <c r="A512" s="246"/>
    </row>
    <row r="513" spans="1:1" hidden="1">
      <c r="A513" s="246"/>
    </row>
    <row r="514" spans="1:1" hidden="1">
      <c r="A514" s="246"/>
    </row>
    <row r="515" spans="1:1" hidden="1">
      <c r="A515" s="246"/>
    </row>
    <row r="516" spans="1:1" hidden="1">
      <c r="A516" s="246"/>
    </row>
    <row r="517" spans="1:1" hidden="1">
      <c r="A517" s="246"/>
    </row>
    <row r="518" spans="1:1" hidden="1">
      <c r="A518" s="246"/>
    </row>
    <row r="519" spans="1:1" hidden="1">
      <c r="A519" s="246"/>
    </row>
    <row r="520" spans="1:1" hidden="1">
      <c r="A520" s="246"/>
    </row>
    <row r="521" spans="1:1" hidden="1">
      <c r="A521" s="246"/>
    </row>
    <row r="522" spans="1:1" hidden="1">
      <c r="A522" s="246"/>
    </row>
    <row r="523" spans="1:1" hidden="1">
      <c r="A523" s="246"/>
    </row>
    <row r="524" spans="1:1" hidden="1">
      <c r="A524" s="246"/>
    </row>
    <row r="525" spans="1:1" hidden="1">
      <c r="A525" s="246"/>
    </row>
    <row r="526" spans="1:1" hidden="1">
      <c r="A526" s="246"/>
    </row>
    <row r="527" spans="1:1" hidden="1">
      <c r="A527" s="246"/>
    </row>
    <row r="528" spans="1:1" hidden="1">
      <c r="A528" s="246"/>
    </row>
    <row r="529" spans="1:1" hidden="1">
      <c r="A529" s="246"/>
    </row>
    <row r="530" spans="1:1" hidden="1">
      <c r="A530" s="246"/>
    </row>
    <row r="531" spans="1:1" hidden="1">
      <c r="A531" s="246"/>
    </row>
    <row r="532" spans="1:1" hidden="1">
      <c r="A532" s="246"/>
    </row>
    <row r="533" spans="1:1" hidden="1">
      <c r="A533" s="246"/>
    </row>
    <row r="534" spans="1:1" hidden="1">
      <c r="A534" s="246"/>
    </row>
    <row r="535" spans="1:1" hidden="1">
      <c r="A535" s="246"/>
    </row>
    <row r="536" spans="1:1" hidden="1">
      <c r="A536" s="246"/>
    </row>
    <row r="537" spans="1:1" hidden="1">
      <c r="A537" s="246"/>
    </row>
    <row r="538" spans="1:1" hidden="1">
      <c r="A538" s="246"/>
    </row>
    <row r="539" spans="1:1" hidden="1">
      <c r="A539" s="246"/>
    </row>
    <row r="540" spans="1:1" hidden="1">
      <c r="A540" s="246"/>
    </row>
    <row r="541" spans="1:1" hidden="1">
      <c r="A541" s="246"/>
    </row>
    <row r="542" spans="1:1" hidden="1">
      <c r="A542" s="246"/>
    </row>
    <row r="543" spans="1:1" hidden="1">
      <c r="A543" s="246"/>
    </row>
    <row r="544" spans="1:1" hidden="1">
      <c r="A544" s="246"/>
    </row>
    <row r="545" spans="1:1" hidden="1">
      <c r="A545" s="246"/>
    </row>
    <row r="546" spans="1:1" hidden="1">
      <c r="A546" s="246"/>
    </row>
    <row r="547" spans="1:1" hidden="1">
      <c r="A547" s="246"/>
    </row>
    <row r="548" spans="1:1" hidden="1">
      <c r="A548" s="246"/>
    </row>
    <row r="549" spans="1:1" hidden="1">
      <c r="A549" s="246"/>
    </row>
    <row r="550" spans="1:1" hidden="1">
      <c r="A550" s="246"/>
    </row>
    <row r="551" spans="1:1" hidden="1">
      <c r="A551" s="246"/>
    </row>
    <row r="552" spans="1:1" hidden="1">
      <c r="A552" s="246"/>
    </row>
    <row r="553" spans="1:1" hidden="1">
      <c r="A553" s="246"/>
    </row>
    <row r="554" spans="1:1" hidden="1">
      <c r="A554" s="246"/>
    </row>
    <row r="555" spans="1:1" hidden="1">
      <c r="A555" s="246"/>
    </row>
    <row r="556" spans="1:1" hidden="1">
      <c r="A556" s="246"/>
    </row>
    <row r="557" spans="1:1" hidden="1">
      <c r="A557" s="246"/>
    </row>
    <row r="558" spans="1:1" hidden="1">
      <c r="A558" s="246"/>
    </row>
    <row r="559" spans="1:1" hidden="1">
      <c r="A559" s="246"/>
    </row>
    <row r="560" spans="1:1" hidden="1">
      <c r="A560" s="246"/>
    </row>
    <row r="561" spans="1:1" hidden="1">
      <c r="A561" s="246"/>
    </row>
    <row r="562" spans="1:1" hidden="1">
      <c r="A562" s="246"/>
    </row>
    <row r="563" spans="1:1" hidden="1">
      <c r="A563" s="246"/>
    </row>
    <row r="564" spans="1:1" hidden="1">
      <c r="A564" s="246"/>
    </row>
    <row r="565" spans="1:1" hidden="1">
      <c r="A565" s="246"/>
    </row>
    <row r="566" spans="1:1" hidden="1">
      <c r="A566" s="246"/>
    </row>
    <row r="567" spans="1:1" hidden="1">
      <c r="A567" s="246"/>
    </row>
    <row r="568" spans="1:1" hidden="1">
      <c r="A568" s="246"/>
    </row>
    <row r="569" spans="1:1" hidden="1">
      <c r="A569" s="246"/>
    </row>
    <row r="570" spans="1:1" hidden="1">
      <c r="A570" s="246"/>
    </row>
    <row r="571" spans="1:1" hidden="1">
      <c r="A571" s="246"/>
    </row>
    <row r="572" spans="1:1" hidden="1">
      <c r="A572" s="246"/>
    </row>
    <row r="573" spans="1:1" hidden="1">
      <c r="A573" s="246"/>
    </row>
    <row r="574" spans="1:1" hidden="1">
      <c r="A574" s="246"/>
    </row>
    <row r="575" spans="1:1" hidden="1">
      <c r="A575" s="246"/>
    </row>
    <row r="576" spans="1:1" hidden="1">
      <c r="A576" s="246"/>
    </row>
    <row r="577" spans="1:1" hidden="1">
      <c r="A577" s="246"/>
    </row>
    <row r="578" spans="1:1" hidden="1">
      <c r="A578" s="246"/>
    </row>
    <row r="579" spans="1:1" hidden="1">
      <c r="A579" s="246"/>
    </row>
    <row r="580" spans="1:1" hidden="1">
      <c r="A580" s="246"/>
    </row>
    <row r="581" spans="1:1" hidden="1">
      <c r="A581" s="246"/>
    </row>
    <row r="582" spans="1:1" hidden="1">
      <c r="A582" s="246"/>
    </row>
    <row r="583" spans="1:1" hidden="1">
      <c r="A583" s="246"/>
    </row>
    <row r="584" spans="1:1" hidden="1">
      <c r="A584" s="246"/>
    </row>
    <row r="585" spans="1:1" hidden="1">
      <c r="A585" s="246"/>
    </row>
    <row r="586" spans="1:1" hidden="1">
      <c r="A586" s="246"/>
    </row>
    <row r="587" spans="1:1" hidden="1">
      <c r="A587" s="246"/>
    </row>
    <row r="588" spans="1:1" hidden="1">
      <c r="A588" s="246"/>
    </row>
    <row r="589" spans="1:1" hidden="1">
      <c r="A589" s="246"/>
    </row>
    <row r="590" spans="1:1" hidden="1">
      <c r="A590" s="246"/>
    </row>
    <row r="591" spans="1:1" hidden="1">
      <c r="A591" s="246"/>
    </row>
    <row r="592" spans="1:1" hidden="1">
      <c r="A592" s="246"/>
    </row>
    <row r="593" spans="1:1" hidden="1">
      <c r="A593" s="246"/>
    </row>
    <row r="594" spans="1:1" hidden="1">
      <c r="A594" s="246"/>
    </row>
    <row r="595" spans="1:1" hidden="1">
      <c r="A595" s="246"/>
    </row>
    <row r="596" spans="1:1" hidden="1">
      <c r="A596" s="246"/>
    </row>
    <row r="597" spans="1:1" hidden="1">
      <c r="A597" s="246"/>
    </row>
    <row r="598" spans="1:1" hidden="1">
      <c r="A598" s="246"/>
    </row>
    <row r="599" spans="1:1" hidden="1">
      <c r="A599" s="246"/>
    </row>
    <row r="600" spans="1:1" hidden="1">
      <c r="A600" s="246"/>
    </row>
    <row r="601" spans="1:1" hidden="1">
      <c r="A601" s="246"/>
    </row>
    <row r="602" spans="1:1" hidden="1">
      <c r="A602" s="246"/>
    </row>
    <row r="603" spans="1:1" hidden="1">
      <c r="A603" s="246"/>
    </row>
    <row r="604" spans="1:1" hidden="1">
      <c r="A604" s="246"/>
    </row>
    <row r="605" spans="1:1" hidden="1">
      <c r="A605" s="246"/>
    </row>
    <row r="606" spans="1:1" hidden="1">
      <c r="A606" s="246"/>
    </row>
    <row r="607" spans="1:1" hidden="1">
      <c r="A607" s="246"/>
    </row>
    <row r="608" spans="1:1" hidden="1">
      <c r="A608" s="246"/>
    </row>
    <row r="609" spans="1:1" hidden="1">
      <c r="A609" s="246"/>
    </row>
    <row r="610" spans="1:1" hidden="1">
      <c r="A610" s="246"/>
    </row>
    <row r="611" spans="1:1" hidden="1">
      <c r="A611" s="246"/>
    </row>
    <row r="612" spans="1:1" hidden="1">
      <c r="A612" s="246"/>
    </row>
    <row r="613" spans="1:1" hidden="1">
      <c r="A613" s="246"/>
    </row>
    <row r="614" spans="1:1" hidden="1">
      <c r="A614" s="246"/>
    </row>
    <row r="615" spans="1:1" hidden="1">
      <c r="A615" s="246"/>
    </row>
    <row r="616" spans="1:1" hidden="1">
      <c r="A616" s="246"/>
    </row>
    <row r="617" spans="1:1" hidden="1">
      <c r="A617" s="246"/>
    </row>
    <row r="618" spans="1:1" hidden="1">
      <c r="A618" s="246"/>
    </row>
    <row r="619" spans="1:1" hidden="1">
      <c r="A619" s="246"/>
    </row>
    <row r="620" spans="1:1" hidden="1">
      <c r="A620" s="246"/>
    </row>
    <row r="621" spans="1:1" hidden="1">
      <c r="A621" s="246"/>
    </row>
    <row r="622" spans="1:1" hidden="1">
      <c r="A622" s="246"/>
    </row>
    <row r="623" spans="1:1" hidden="1">
      <c r="A623" s="246"/>
    </row>
    <row r="624" spans="1:1" hidden="1">
      <c r="A624" s="246"/>
    </row>
    <row r="625" spans="1:1" hidden="1">
      <c r="A625" s="246"/>
    </row>
    <row r="626" spans="1:1" hidden="1">
      <c r="A626" s="246"/>
    </row>
    <row r="627" spans="1:1" hidden="1">
      <c r="A627" s="246"/>
    </row>
    <row r="628" spans="1:1" hidden="1">
      <c r="A628" s="246"/>
    </row>
    <row r="629" spans="1:1" hidden="1">
      <c r="A629" s="246"/>
    </row>
    <row r="630" spans="1:1" hidden="1">
      <c r="A630" s="246"/>
    </row>
    <row r="631" spans="1:1" hidden="1">
      <c r="A631" s="246"/>
    </row>
    <row r="632" spans="1:1" hidden="1">
      <c r="A632" s="246"/>
    </row>
    <row r="633" spans="1:1" hidden="1">
      <c r="A633" s="246"/>
    </row>
    <row r="634" spans="1:1" hidden="1">
      <c r="A634" s="246"/>
    </row>
    <row r="635" spans="1:1" hidden="1">
      <c r="A635" s="246"/>
    </row>
    <row r="636" spans="1:1" hidden="1">
      <c r="A636" s="246"/>
    </row>
    <row r="637" spans="1:1" hidden="1">
      <c r="A637" s="246"/>
    </row>
    <row r="638" spans="1:1" hidden="1">
      <c r="A638" s="246"/>
    </row>
    <row r="639" spans="1:1" hidden="1">
      <c r="A639" s="246"/>
    </row>
    <row r="640" spans="1:1" hidden="1">
      <c r="A640" s="246"/>
    </row>
    <row r="641" spans="1:1" hidden="1">
      <c r="A641" s="246"/>
    </row>
    <row r="642" spans="1:1" hidden="1">
      <c r="A642" s="246"/>
    </row>
    <row r="643" spans="1:1" hidden="1">
      <c r="A643" s="246"/>
    </row>
    <row r="644" spans="1:1" hidden="1">
      <c r="A644" s="246"/>
    </row>
    <row r="645" spans="1:1" hidden="1">
      <c r="A645" s="246"/>
    </row>
    <row r="646" spans="1:1" hidden="1">
      <c r="A646" s="246"/>
    </row>
    <row r="647" spans="1:1" hidden="1">
      <c r="A647" s="246"/>
    </row>
    <row r="648" spans="1:1" hidden="1">
      <c r="A648" s="246"/>
    </row>
    <row r="649" spans="1:1" hidden="1">
      <c r="A649" s="246"/>
    </row>
    <row r="650" spans="1:1" hidden="1">
      <c r="A650" s="246"/>
    </row>
    <row r="651" spans="1:1" hidden="1">
      <c r="A651" s="246"/>
    </row>
    <row r="652" spans="1:1" hidden="1">
      <c r="A652" s="246"/>
    </row>
    <row r="653" spans="1:1" hidden="1">
      <c r="A653" s="246"/>
    </row>
  </sheetData>
  <mergeCells count="6">
    <mergeCell ref="B8:I8"/>
    <mergeCell ref="J8:Q8"/>
    <mergeCell ref="A2:Q2"/>
    <mergeCell ref="A3:Q3"/>
    <mergeCell ref="A4:Q4"/>
    <mergeCell ref="A5:Q5"/>
  </mergeCells>
  <pageMargins left="0.92" right="0.62" top="0.83" bottom="0.64" header="0.5" footer="0.5"/>
  <pageSetup scale="12" orientation="landscape" horizontalDpi="300" verticalDpi="30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AC653"/>
  <sheetViews>
    <sheetView topLeftCell="A2" zoomScale="20" zoomScaleNormal="20" workbookViewId="0">
      <selection activeCell="A33" sqref="A33:XFD1048576"/>
    </sheetView>
  </sheetViews>
  <sheetFormatPr defaultColWidth="0" defaultRowHeight="60" zeroHeight="1"/>
  <cols>
    <col min="1" max="1" width="253" style="7" customWidth="1"/>
    <col min="2" max="2" width="39.42578125" customWidth="1"/>
    <col min="3" max="3" width="48.7109375" style="463" customWidth="1"/>
    <col min="4" max="4" width="41.140625" customWidth="1"/>
    <col min="5" max="5" width="48.7109375" customWidth="1"/>
    <col min="6" max="6" width="51.140625" customWidth="1"/>
    <col min="7" max="7" width="48.7109375" customWidth="1"/>
    <col min="8" max="8" width="64" customWidth="1"/>
    <col min="9" max="9" width="42.42578125" customWidth="1"/>
    <col min="10" max="10" width="39.42578125" customWidth="1"/>
    <col min="11" max="11" width="48.7109375" customWidth="1"/>
    <col min="12" max="12" width="41.140625" customWidth="1"/>
    <col min="13" max="13" width="48.7109375" customWidth="1"/>
    <col min="14" max="14" width="51.140625" customWidth="1"/>
    <col min="15" max="15" width="48.7109375" customWidth="1"/>
    <col min="16" max="16" width="64" customWidth="1"/>
    <col min="17" max="17" width="42.42578125" customWidth="1"/>
    <col min="18" max="18" width="6.5703125" style="464" hidden="1"/>
    <col min="19" max="24" width="9.140625" hidden="1"/>
    <col min="25" max="25" width="11.28515625" hidden="1"/>
    <col min="26" max="26" width="10.140625" hidden="1"/>
    <col min="27" max="28" width="9.140625" hidden="1"/>
    <col min="29" max="29" width="10.140625" hidden="1"/>
    <col min="30" max="16384" width="9.140625" hidden="1"/>
  </cols>
  <sheetData>
    <row r="1" spans="1:26" s="2" customFormat="1" ht="5.25" hidden="1" customHeight="1">
      <c r="A1" s="362"/>
      <c r="B1" s="363"/>
      <c r="C1" s="460"/>
      <c r="D1" s="363"/>
      <c r="E1" s="363"/>
      <c r="F1" s="363"/>
      <c r="G1" s="363"/>
      <c r="H1" s="363"/>
      <c r="I1" s="363"/>
      <c r="J1" s="363"/>
      <c r="K1" s="363"/>
      <c r="L1" s="363"/>
      <c r="M1" s="363"/>
      <c r="N1" s="363"/>
      <c r="O1" s="363"/>
      <c r="P1" s="363"/>
      <c r="Q1" s="363"/>
      <c r="R1" s="461"/>
    </row>
    <row r="2" spans="1:26" s="4" customFormat="1" ht="145.5" customHeight="1">
      <c r="A2" s="1016" t="s">
        <v>59</v>
      </c>
      <c r="B2" s="1016"/>
      <c r="C2" s="1016"/>
      <c r="D2" s="1016"/>
      <c r="E2" s="1016"/>
      <c r="F2" s="1016"/>
      <c r="G2" s="1016"/>
      <c r="H2" s="1016"/>
      <c r="I2" s="1016"/>
      <c r="J2" s="1016"/>
      <c r="K2" s="1016"/>
      <c r="L2" s="1016"/>
      <c r="M2" s="1016"/>
      <c r="N2" s="1016"/>
      <c r="O2" s="1016"/>
      <c r="P2" s="1016"/>
      <c r="Q2" s="1016"/>
      <c r="R2" s="461"/>
    </row>
    <row r="3" spans="1:26" s="4" customFormat="1" ht="75" customHeight="1">
      <c r="A3" s="1016" t="s">
        <v>1061</v>
      </c>
      <c r="B3" s="1016"/>
      <c r="C3" s="1016"/>
      <c r="D3" s="1016"/>
      <c r="E3" s="1016"/>
      <c r="F3" s="1016"/>
      <c r="G3" s="1016"/>
      <c r="H3" s="1016"/>
      <c r="I3" s="1016"/>
      <c r="J3" s="1016"/>
      <c r="K3" s="1016"/>
      <c r="L3" s="1016"/>
      <c r="M3" s="1016"/>
      <c r="N3" s="1016"/>
      <c r="O3" s="1016"/>
      <c r="P3" s="1016"/>
      <c r="Q3" s="1016"/>
      <c r="R3" s="461"/>
    </row>
    <row r="4" spans="1:26" s="4" customFormat="1" ht="63" customHeight="1">
      <c r="A4" s="1016" t="s">
        <v>1451</v>
      </c>
      <c r="B4" s="1016"/>
      <c r="C4" s="1016"/>
      <c r="D4" s="1016"/>
      <c r="E4" s="1016"/>
      <c r="F4" s="1016"/>
      <c r="G4" s="1016"/>
      <c r="H4" s="1016"/>
      <c r="I4" s="1016"/>
      <c r="J4" s="1016"/>
      <c r="K4" s="1016"/>
      <c r="L4" s="1016"/>
      <c r="M4" s="1016"/>
      <c r="N4" s="1016"/>
      <c r="O4" s="1016"/>
      <c r="P4" s="1016"/>
      <c r="Q4" s="1016"/>
      <c r="R4" s="461"/>
    </row>
    <row r="5" spans="1:26" s="263" customFormat="1" ht="144.75" customHeight="1">
      <c r="A5" s="1017" t="s">
        <v>2</v>
      </c>
      <c r="B5" s="1017"/>
      <c r="C5" s="1017"/>
      <c r="D5" s="1017"/>
      <c r="E5" s="1017"/>
      <c r="F5" s="1017"/>
      <c r="G5" s="1017"/>
      <c r="H5" s="1017"/>
      <c r="I5" s="1017"/>
      <c r="J5" s="1017"/>
      <c r="K5" s="1017"/>
      <c r="L5" s="1017"/>
      <c r="M5" s="1017"/>
      <c r="N5" s="1017"/>
      <c r="O5" s="1017"/>
      <c r="P5" s="1017"/>
      <c r="Q5" s="1017"/>
      <c r="R5" s="462"/>
    </row>
    <row r="6" spans="1:26" ht="6" customHeight="1"/>
    <row r="7" spans="1:26" ht="63.75" customHeight="1">
      <c r="A7" s="431"/>
      <c r="B7" s="432"/>
      <c r="C7" s="465"/>
      <c r="D7" s="433"/>
      <c r="E7" s="433"/>
      <c r="F7" s="432"/>
      <c r="G7" s="432"/>
      <c r="H7" s="432"/>
      <c r="I7" s="432"/>
      <c r="J7" s="432"/>
      <c r="K7" s="433"/>
      <c r="L7" s="432"/>
      <c r="M7" s="432"/>
      <c r="N7" s="433"/>
      <c r="O7" s="433"/>
      <c r="P7" s="432"/>
      <c r="Q7" s="433"/>
      <c r="R7" s="466"/>
    </row>
    <row r="8" spans="1:26" s="468" customFormat="1" ht="118.5" customHeight="1">
      <c r="A8" s="467"/>
      <c r="B8" s="1015" t="s">
        <v>367</v>
      </c>
      <c r="C8" s="1015"/>
      <c r="D8" s="1015"/>
      <c r="E8" s="1015"/>
      <c r="F8" s="1015"/>
      <c r="G8" s="1015"/>
      <c r="H8" s="1015"/>
      <c r="I8" s="1015"/>
      <c r="J8" s="1015" t="s">
        <v>368</v>
      </c>
      <c r="K8" s="1015"/>
      <c r="L8" s="1015"/>
      <c r="M8" s="1015"/>
      <c r="N8" s="1015"/>
      <c r="O8" s="1015"/>
      <c r="P8" s="1015"/>
      <c r="Q8" s="1015"/>
      <c r="R8" s="466"/>
      <c r="Y8" s="468">
        <v>1</v>
      </c>
      <c r="Z8" s="468">
        <v>1</v>
      </c>
    </row>
    <row r="9" spans="1:26" s="475" customFormat="1" ht="262.5" customHeight="1">
      <c r="A9" s="469"/>
      <c r="B9" s="469" t="s">
        <v>1062</v>
      </c>
      <c r="C9" s="470" t="s">
        <v>1063</v>
      </c>
      <c r="D9" s="469" t="s">
        <v>1064</v>
      </c>
      <c r="E9" s="471" t="s">
        <v>1065</v>
      </c>
      <c r="F9" s="472" t="s">
        <v>1066</v>
      </c>
      <c r="G9" s="471" t="s">
        <v>1067</v>
      </c>
      <c r="H9" s="469" t="s">
        <v>1068</v>
      </c>
      <c r="I9" s="472" t="s">
        <v>65</v>
      </c>
      <c r="J9" s="469" t="s">
        <v>1062</v>
      </c>
      <c r="K9" s="471" t="s">
        <v>1063</v>
      </c>
      <c r="L9" s="472" t="s">
        <v>1064</v>
      </c>
      <c r="M9" s="471" t="s">
        <v>1065</v>
      </c>
      <c r="N9" s="469" t="s">
        <v>1066</v>
      </c>
      <c r="O9" s="471" t="s">
        <v>1067</v>
      </c>
      <c r="P9" s="469" t="s">
        <v>1068</v>
      </c>
      <c r="Q9" s="469" t="s">
        <v>65</v>
      </c>
      <c r="R9" s="473"/>
      <c r="S9" s="474"/>
      <c r="T9" s="474"/>
      <c r="U9" s="473"/>
      <c r="V9" s="474"/>
      <c r="W9" s="474"/>
      <c r="X9" s="473"/>
      <c r="Y9" s="474">
        <v>1</v>
      </c>
      <c r="Z9" s="475">
        <v>1</v>
      </c>
    </row>
    <row r="10" spans="1:26" ht="168" customHeight="1">
      <c r="A10" s="476" t="s">
        <v>1023</v>
      </c>
      <c r="B10" s="477">
        <v>24867.117469999997</v>
      </c>
      <c r="C10" s="477">
        <v>187.22004999999999</v>
      </c>
      <c r="D10" s="477">
        <v>0</v>
      </c>
      <c r="E10" s="477">
        <v>0</v>
      </c>
      <c r="F10" s="477">
        <v>0</v>
      </c>
      <c r="G10" s="477">
        <v>0</v>
      </c>
      <c r="H10" s="477">
        <v>0</v>
      </c>
      <c r="I10" s="477">
        <v>25054.337520000001</v>
      </c>
      <c r="J10" s="477">
        <v>0</v>
      </c>
      <c r="K10" s="477">
        <v>0</v>
      </c>
      <c r="L10" s="477">
        <v>0</v>
      </c>
      <c r="M10" s="477">
        <v>0</v>
      </c>
      <c r="N10" s="477">
        <v>0</v>
      </c>
      <c r="O10" s="477">
        <v>0</v>
      </c>
      <c r="P10" s="477">
        <v>0</v>
      </c>
      <c r="Q10" s="477">
        <v>0</v>
      </c>
      <c r="R10" s="466"/>
    </row>
    <row r="11" spans="1:26" ht="168" customHeight="1">
      <c r="A11" s="476" t="s">
        <v>1024</v>
      </c>
      <c r="B11" s="478">
        <v>0</v>
      </c>
      <c r="C11" s="478">
        <v>0</v>
      </c>
      <c r="D11" s="478">
        <v>0</v>
      </c>
      <c r="E11" s="478">
        <v>0</v>
      </c>
      <c r="F11" s="478">
        <v>0</v>
      </c>
      <c r="G11" s="478">
        <v>0</v>
      </c>
      <c r="H11" s="478">
        <v>0</v>
      </c>
      <c r="I11" s="478">
        <v>0</v>
      </c>
      <c r="J11" s="478">
        <v>0</v>
      </c>
      <c r="K11" s="478">
        <v>0</v>
      </c>
      <c r="L11" s="477">
        <v>0</v>
      </c>
      <c r="M11" s="477">
        <v>0</v>
      </c>
      <c r="N11" s="477">
        <v>0</v>
      </c>
      <c r="O11" s="477">
        <v>0</v>
      </c>
      <c r="P11" s="477">
        <v>0</v>
      </c>
      <c r="Q11" s="477">
        <v>0</v>
      </c>
      <c r="R11" s="466"/>
    </row>
    <row r="12" spans="1:26" ht="168" customHeight="1">
      <c r="A12" s="476" t="s">
        <v>1025</v>
      </c>
      <c r="B12" s="478">
        <v>0</v>
      </c>
      <c r="C12" s="478">
        <v>0</v>
      </c>
      <c r="D12" s="478">
        <v>0</v>
      </c>
      <c r="E12" s="478">
        <v>0</v>
      </c>
      <c r="F12" s="478">
        <v>0</v>
      </c>
      <c r="G12" s="478">
        <v>0</v>
      </c>
      <c r="H12" s="478">
        <v>0</v>
      </c>
      <c r="I12" s="478">
        <v>0</v>
      </c>
      <c r="J12" s="478">
        <v>0</v>
      </c>
      <c r="K12" s="478">
        <v>0</v>
      </c>
      <c r="L12" s="477">
        <v>0</v>
      </c>
      <c r="M12" s="477">
        <v>0</v>
      </c>
      <c r="N12" s="477">
        <v>0</v>
      </c>
      <c r="O12" s="477">
        <v>0</v>
      </c>
      <c r="P12" s="477">
        <v>0</v>
      </c>
      <c r="Q12" s="477">
        <v>0</v>
      </c>
      <c r="R12" s="466"/>
    </row>
    <row r="13" spans="1:26" ht="168" customHeight="1">
      <c r="A13" s="476" t="s">
        <v>1026</v>
      </c>
      <c r="B13" s="477">
        <v>0</v>
      </c>
      <c r="C13" s="477">
        <v>0</v>
      </c>
      <c r="D13" s="477">
        <v>0</v>
      </c>
      <c r="E13" s="477">
        <v>0</v>
      </c>
      <c r="F13" s="477">
        <v>0</v>
      </c>
      <c r="G13" s="477">
        <v>0</v>
      </c>
      <c r="H13" s="477">
        <v>3450</v>
      </c>
      <c r="I13" s="477">
        <v>3450</v>
      </c>
      <c r="J13" s="477">
        <v>0</v>
      </c>
      <c r="K13" s="477">
        <v>0</v>
      </c>
      <c r="L13" s="477">
        <v>0</v>
      </c>
      <c r="M13" s="477">
        <v>0</v>
      </c>
      <c r="N13" s="477">
        <v>0</v>
      </c>
      <c r="O13" s="477">
        <v>0</v>
      </c>
      <c r="P13" s="477">
        <v>0</v>
      </c>
      <c r="Q13" s="477">
        <v>0</v>
      </c>
      <c r="R13" s="466"/>
    </row>
    <row r="14" spans="1:26" ht="168" customHeight="1">
      <c r="A14" s="476" t="s">
        <v>1027</v>
      </c>
      <c r="B14" s="477">
        <v>40472.336560000003</v>
      </c>
      <c r="C14" s="477">
        <v>538.20000000000005</v>
      </c>
      <c r="D14" s="477">
        <v>0</v>
      </c>
      <c r="E14" s="477">
        <v>0</v>
      </c>
      <c r="F14" s="477">
        <v>0</v>
      </c>
      <c r="G14" s="477">
        <v>0</v>
      </c>
      <c r="H14" s="477">
        <v>325.81614000000002</v>
      </c>
      <c r="I14" s="477">
        <v>41336.352700000003</v>
      </c>
      <c r="J14" s="477">
        <v>19516</v>
      </c>
      <c r="K14" s="477">
        <v>0</v>
      </c>
      <c r="L14" s="477">
        <v>0</v>
      </c>
      <c r="M14" s="477">
        <v>0</v>
      </c>
      <c r="N14" s="477">
        <v>0</v>
      </c>
      <c r="O14" s="477">
        <v>0</v>
      </c>
      <c r="P14" s="477">
        <v>0</v>
      </c>
      <c r="Q14" s="477">
        <v>19516</v>
      </c>
      <c r="R14" s="466"/>
    </row>
    <row r="15" spans="1:26" ht="168" customHeight="1">
      <c r="A15" s="476" t="s">
        <v>1028</v>
      </c>
      <c r="B15" s="477">
        <v>0</v>
      </c>
      <c r="C15" s="477">
        <v>0</v>
      </c>
      <c r="D15" s="477">
        <v>0</v>
      </c>
      <c r="E15" s="477">
        <v>0</v>
      </c>
      <c r="F15" s="477">
        <v>0</v>
      </c>
      <c r="G15" s="477">
        <v>0</v>
      </c>
      <c r="H15" s="477">
        <v>0</v>
      </c>
      <c r="I15" s="477">
        <v>0</v>
      </c>
      <c r="J15" s="477">
        <v>0</v>
      </c>
      <c r="K15" s="477">
        <v>0</v>
      </c>
      <c r="L15" s="477">
        <v>0</v>
      </c>
      <c r="M15" s="477">
        <v>0</v>
      </c>
      <c r="N15" s="477">
        <v>0</v>
      </c>
      <c r="O15" s="477">
        <v>0</v>
      </c>
      <c r="P15" s="477">
        <v>0</v>
      </c>
      <c r="Q15" s="477">
        <v>0</v>
      </c>
      <c r="R15" s="466"/>
    </row>
    <row r="16" spans="1:26" ht="168" customHeight="1">
      <c r="A16" s="476" t="s">
        <v>1029</v>
      </c>
      <c r="B16" s="477">
        <v>0</v>
      </c>
      <c r="C16" s="477">
        <v>0</v>
      </c>
      <c r="D16" s="477">
        <v>0</v>
      </c>
      <c r="E16" s="477">
        <v>0</v>
      </c>
      <c r="F16" s="477">
        <v>0</v>
      </c>
      <c r="G16" s="477">
        <v>0</v>
      </c>
      <c r="H16" s="477">
        <v>239.76324</v>
      </c>
      <c r="I16" s="477">
        <v>239.76324</v>
      </c>
      <c r="J16" s="477">
        <v>6602.5</v>
      </c>
      <c r="K16" s="477">
        <v>0</v>
      </c>
      <c r="L16" s="477">
        <v>0</v>
      </c>
      <c r="M16" s="477">
        <v>0</v>
      </c>
      <c r="N16" s="477">
        <v>0</v>
      </c>
      <c r="O16" s="477">
        <v>0</v>
      </c>
      <c r="P16" s="477">
        <v>7484.0402899999999</v>
      </c>
      <c r="Q16" s="477">
        <v>14086.540289999999</v>
      </c>
      <c r="R16" s="466"/>
    </row>
    <row r="17" spans="1:18" ht="168" customHeight="1">
      <c r="A17" s="476" t="s">
        <v>1030</v>
      </c>
      <c r="B17" s="477">
        <v>11635.19341</v>
      </c>
      <c r="C17" s="477">
        <v>0</v>
      </c>
      <c r="D17" s="477">
        <v>0</v>
      </c>
      <c r="E17" s="477">
        <v>0</v>
      </c>
      <c r="F17" s="477">
        <v>0</v>
      </c>
      <c r="G17" s="477">
        <v>132.19041000000001</v>
      </c>
      <c r="H17" s="477">
        <v>5728.05123</v>
      </c>
      <c r="I17" s="477">
        <v>17495.43505</v>
      </c>
      <c r="J17" s="477">
        <v>0</v>
      </c>
      <c r="K17" s="477">
        <v>0</v>
      </c>
      <c r="L17" s="477">
        <v>0</v>
      </c>
      <c r="M17" s="477">
        <v>0</v>
      </c>
      <c r="N17" s="477">
        <v>0</v>
      </c>
      <c r="O17" s="477">
        <v>0</v>
      </c>
      <c r="P17" s="477">
        <v>0</v>
      </c>
      <c r="Q17" s="477">
        <v>0</v>
      </c>
      <c r="R17" s="466"/>
    </row>
    <row r="18" spans="1:18" ht="168" customHeight="1">
      <c r="A18" s="476" t="s">
        <v>1031</v>
      </c>
      <c r="B18" s="477">
        <v>0</v>
      </c>
      <c r="C18" s="477">
        <v>0</v>
      </c>
      <c r="D18" s="477">
        <v>0</v>
      </c>
      <c r="E18" s="477">
        <v>0</v>
      </c>
      <c r="F18" s="477">
        <v>0</v>
      </c>
      <c r="G18" s="477">
        <v>0</v>
      </c>
      <c r="H18" s="477">
        <v>0</v>
      </c>
      <c r="I18" s="477">
        <v>0</v>
      </c>
      <c r="J18" s="477">
        <v>0</v>
      </c>
      <c r="K18" s="477">
        <v>0</v>
      </c>
      <c r="L18" s="477">
        <v>0</v>
      </c>
      <c r="M18" s="477">
        <v>0</v>
      </c>
      <c r="N18" s="477">
        <v>0</v>
      </c>
      <c r="O18" s="477">
        <v>0</v>
      </c>
      <c r="P18" s="477">
        <v>0</v>
      </c>
      <c r="Q18" s="477">
        <v>0</v>
      </c>
      <c r="R18" s="466"/>
    </row>
    <row r="19" spans="1:18" ht="168" customHeight="1">
      <c r="A19" s="476" t="s">
        <v>1032</v>
      </c>
      <c r="B19" s="477">
        <v>6.9000000000000008E-3</v>
      </c>
      <c r="C19" s="477">
        <v>0</v>
      </c>
      <c r="D19" s="477">
        <v>0</v>
      </c>
      <c r="E19" s="477">
        <v>0</v>
      </c>
      <c r="F19" s="477">
        <v>0</v>
      </c>
      <c r="G19" s="477">
        <v>0</v>
      </c>
      <c r="H19" s="477">
        <v>0</v>
      </c>
      <c r="I19" s="477">
        <v>6.9000000000000008E-3</v>
      </c>
      <c r="J19" s="477">
        <v>0</v>
      </c>
      <c r="K19" s="477">
        <v>0</v>
      </c>
      <c r="L19" s="477">
        <v>0</v>
      </c>
      <c r="M19" s="477">
        <v>0</v>
      </c>
      <c r="N19" s="477">
        <v>0</v>
      </c>
      <c r="O19" s="477">
        <v>0</v>
      </c>
      <c r="P19" s="477">
        <v>0</v>
      </c>
      <c r="Q19" s="477">
        <v>0</v>
      </c>
      <c r="R19" s="466"/>
    </row>
    <row r="20" spans="1:18" ht="168" customHeight="1">
      <c r="A20" s="476" t="s">
        <v>1033</v>
      </c>
      <c r="B20" s="477">
        <v>0</v>
      </c>
      <c r="C20" s="477">
        <v>0</v>
      </c>
      <c r="D20" s="477">
        <v>0</v>
      </c>
      <c r="E20" s="477">
        <v>0</v>
      </c>
      <c r="F20" s="477">
        <v>0</v>
      </c>
      <c r="G20" s="477">
        <v>0</v>
      </c>
      <c r="H20" s="477">
        <v>35591.75664</v>
      </c>
      <c r="I20" s="477">
        <v>35591.75664</v>
      </c>
      <c r="J20" s="477">
        <v>11.333320000000001</v>
      </c>
      <c r="K20" s="477">
        <v>0</v>
      </c>
      <c r="L20" s="477">
        <v>0</v>
      </c>
      <c r="M20" s="477">
        <v>0</v>
      </c>
      <c r="N20" s="477">
        <v>0</v>
      </c>
      <c r="O20" s="477">
        <v>0</v>
      </c>
      <c r="P20" s="477">
        <v>8664.3932699999987</v>
      </c>
      <c r="Q20" s="477">
        <v>8675.7265900000002</v>
      </c>
      <c r="R20" s="466"/>
    </row>
    <row r="21" spans="1:18" ht="168" customHeight="1">
      <c r="A21" s="476" t="s">
        <v>1034</v>
      </c>
      <c r="B21" s="477">
        <v>39.332920000000001</v>
      </c>
      <c r="C21" s="477">
        <v>0</v>
      </c>
      <c r="D21" s="477">
        <v>0</v>
      </c>
      <c r="E21" s="477">
        <v>0</v>
      </c>
      <c r="F21" s="477">
        <v>0</v>
      </c>
      <c r="G21" s="477">
        <v>0</v>
      </c>
      <c r="H21" s="477">
        <v>176.642</v>
      </c>
      <c r="I21" s="477">
        <v>215.97492000000003</v>
      </c>
      <c r="J21" s="477">
        <v>0</v>
      </c>
      <c r="K21" s="477">
        <v>0</v>
      </c>
      <c r="L21" s="477">
        <v>0</v>
      </c>
      <c r="M21" s="477">
        <v>0</v>
      </c>
      <c r="N21" s="477">
        <v>0</v>
      </c>
      <c r="O21" s="477">
        <v>0</v>
      </c>
      <c r="P21" s="477">
        <v>0</v>
      </c>
      <c r="Q21" s="477">
        <v>0</v>
      </c>
      <c r="R21" s="466"/>
    </row>
    <row r="22" spans="1:18" ht="168" customHeight="1">
      <c r="A22" s="476" t="s">
        <v>1035</v>
      </c>
      <c r="B22" s="477">
        <v>0</v>
      </c>
      <c r="C22" s="477">
        <v>0</v>
      </c>
      <c r="D22" s="477">
        <v>0</v>
      </c>
      <c r="E22" s="477">
        <v>0</v>
      </c>
      <c r="F22" s="477">
        <v>0</v>
      </c>
      <c r="G22" s="477">
        <v>0</v>
      </c>
      <c r="H22" s="477">
        <v>0</v>
      </c>
      <c r="I22" s="477">
        <v>0</v>
      </c>
      <c r="J22" s="477">
        <v>0</v>
      </c>
      <c r="K22" s="477">
        <v>0</v>
      </c>
      <c r="L22" s="477">
        <v>0</v>
      </c>
      <c r="M22" s="477">
        <v>0</v>
      </c>
      <c r="N22" s="477">
        <v>0</v>
      </c>
      <c r="O22" s="477">
        <v>0</v>
      </c>
      <c r="P22" s="477">
        <v>0</v>
      </c>
      <c r="Q22" s="477">
        <v>0</v>
      </c>
      <c r="R22" s="466"/>
    </row>
    <row r="23" spans="1:18" ht="168" customHeight="1">
      <c r="A23" s="476" t="s">
        <v>1036</v>
      </c>
      <c r="B23" s="477">
        <v>0</v>
      </c>
      <c r="C23" s="477">
        <v>0</v>
      </c>
      <c r="D23" s="477">
        <v>0</v>
      </c>
      <c r="E23" s="477">
        <v>0</v>
      </c>
      <c r="F23" s="477">
        <v>0</v>
      </c>
      <c r="G23" s="477">
        <v>0</v>
      </c>
      <c r="H23" s="477">
        <v>0</v>
      </c>
      <c r="I23" s="477">
        <v>0</v>
      </c>
      <c r="J23" s="477">
        <v>0</v>
      </c>
      <c r="K23" s="477">
        <v>0</v>
      </c>
      <c r="L23" s="477">
        <v>0</v>
      </c>
      <c r="M23" s="477">
        <v>0</v>
      </c>
      <c r="N23" s="477">
        <v>0</v>
      </c>
      <c r="O23" s="477">
        <v>0</v>
      </c>
      <c r="P23" s="477">
        <v>0</v>
      </c>
      <c r="Q23" s="477">
        <v>0</v>
      </c>
      <c r="R23" s="466"/>
    </row>
    <row r="24" spans="1:18" ht="168" customHeight="1">
      <c r="A24" s="476" t="s">
        <v>1037</v>
      </c>
      <c r="B24" s="477">
        <v>1815.2131200000001</v>
      </c>
      <c r="C24" s="477">
        <v>0</v>
      </c>
      <c r="D24" s="477">
        <v>0</v>
      </c>
      <c r="E24" s="477">
        <v>0</v>
      </c>
      <c r="F24" s="477">
        <v>43.938989999999997</v>
      </c>
      <c r="G24" s="477">
        <v>0</v>
      </c>
      <c r="H24" s="477">
        <v>118.79960000000001</v>
      </c>
      <c r="I24" s="477">
        <v>1977.95171</v>
      </c>
      <c r="J24" s="477">
        <v>0</v>
      </c>
      <c r="K24" s="477">
        <v>0</v>
      </c>
      <c r="L24" s="477">
        <v>0</v>
      </c>
      <c r="M24" s="477">
        <v>0</v>
      </c>
      <c r="N24" s="477">
        <v>0</v>
      </c>
      <c r="O24" s="477">
        <v>0</v>
      </c>
      <c r="P24" s="477">
        <v>0</v>
      </c>
      <c r="Q24" s="477">
        <v>0</v>
      </c>
      <c r="R24" s="466"/>
    </row>
    <row r="25" spans="1:18" ht="168" customHeight="1">
      <c r="A25" s="476" t="s">
        <v>1038</v>
      </c>
      <c r="B25" s="477">
        <v>0</v>
      </c>
      <c r="C25" s="477">
        <v>0</v>
      </c>
      <c r="D25" s="477">
        <v>0</v>
      </c>
      <c r="E25" s="477">
        <v>0</v>
      </c>
      <c r="F25" s="477">
        <v>0</v>
      </c>
      <c r="G25" s="477">
        <v>0</v>
      </c>
      <c r="H25" s="477">
        <v>0</v>
      </c>
      <c r="I25" s="477">
        <v>0</v>
      </c>
      <c r="J25" s="477">
        <v>0</v>
      </c>
      <c r="K25" s="477">
        <v>0</v>
      </c>
      <c r="L25" s="477">
        <v>0</v>
      </c>
      <c r="M25" s="477">
        <v>0</v>
      </c>
      <c r="N25" s="477">
        <v>0</v>
      </c>
      <c r="O25" s="477">
        <v>0</v>
      </c>
      <c r="P25" s="477">
        <v>0</v>
      </c>
      <c r="Q25" s="477">
        <v>0</v>
      </c>
      <c r="R25" s="466"/>
    </row>
    <row r="26" spans="1:18" ht="168" customHeight="1">
      <c r="A26" s="476" t="s">
        <v>1039</v>
      </c>
      <c r="B26" s="477">
        <v>0</v>
      </c>
      <c r="C26" s="477">
        <v>0</v>
      </c>
      <c r="D26" s="477">
        <v>0</v>
      </c>
      <c r="E26" s="477">
        <v>0</v>
      </c>
      <c r="F26" s="477">
        <v>0</v>
      </c>
      <c r="G26" s="477">
        <v>0</v>
      </c>
      <c r="H26" s="477">
        <v>0</v>
      </c>
      <c r="I26" s="477">
        <v>0</v>
      </c>
      <c r="J26" s="477">
        <v>0</v>
      </c>
      <c r="K26" s="477">
        <v>0</v>
      </c>
      <c r="L26" s="477">
        <v>0</v>
      </c>
      <c r="M26" s="477">
        <v>0</v>
      </c>
      <c r="N26" s="477">
        <v>0</v>
      </c>
      <c r="O26" s="477">
        <v>0</v>
      </c>
      <c r="P26" s="477">
        <v>0</v>
      </c>
      <c r="Q26" s="477">
        <v>0</v>
      </c>
      <c r="R26" s="466"/>
    </row>
    <row r="27" spans="1:18" s="109" customFormat="1" ht="261.75" customHeight="1" thickBot="1">
      <c r="A27" s="479" t="s">
        <v>1040</v>
      </c>
      <c r="B27" s="480">
        <v>0</v>
      </c>
      <c r="C27" s="480">
        <v>0</v>
      </c>
      <c r="D27" s="480">
        <v>0</v>
      </c>
      <c r="E27" s="480">
        <v>0</v>
      </c>
      <c r="F27" s="480">
        <v>0</v>
      </c>
      <c r="G27" s="480">
        <v>0</v>
      </c>
      <c r="H27" s="480">
        <v>0</v>
      </c>
      <c r="I27" s="480">
        <v>0</v>
      </c>
      <c r="J27" s="480">
        <v>0</v>
      </c>
      <c r="K27" s="480">
        <v>0</v>
      </c>
      <c r="L27" s="480">
        <v>0</v>
      </c>
      <c r="M27" s="480">
        <v>0</v>
      </c>
      <c r="N27" s="480">
        <v>0</v>
      </c>
      <c r="O27" s="480">
        <v>0</v>
      </c>
      <c r="P27" s="480">
        <v>0</v>
      </c>
      <c r="Q27" s="480">
        <v>0</v>
      </c>
      <c r="R27" s="481"/>
    </row>
    <row r="28" spans="1:18" s="109" customFormat="1" ht="87.75" customHeight="1" thickTop="1" thickBot="1">
      <c r="A28" s="482" t="s">
        <v>1059</v>
      </c>
      <c r="B28" s="483">
        <f t="shared" ref="B28:Q28" si="0">SUM(B10:B27)</f>
        <v>78829.200379999995</v>
      </c>
      <c r="C28" s="483">
        <f t="shared" si="0"/>
        <v>725.42005000000006</v>
      </c>
      <c r="D28" s="483">
        <f t="shared" si="0"/>
        <v>0</v>
      </c>
      <c r="E28" s="483">
        <f t="shared" si="0"/>
        <v>0</v>
      </c>
      <c r="F28" s="483">
        <f t="shared" si="0"/>
        <v>43.938989999999997</v>
      </c>
      <c r="G28" s="483">
        <f t="shared" si="0"/>
        <v>132.19041000000001</v>
      </c>
      <c r="H28" s="483">
        <f t="shared" si="0"/>
        <v>45630.828849999998</v>
      </c>
      <c r="I28" s="483">
        <f t="shared" si="0"/>
        <v>125361.57867999999</v>
      </c>
      <c r="J28" s="483">
        <f t="shared" si="0"/>
        <v>26129.833320000002</v>
      </c>
      <c r="K28" s="483">
        <f t="shared" si="0"/>
        <v>0</v>
      </c>
      <c r="L28" s="483">
        <f t="shared" si="0"/>
        <v>0</v>
      </c>
      <c r="M28" s="483">
        <f t="shared" si="0"/>
        <v>0</v>
      </c>
      <c r="N28" s="483">
        <f t="shared" si="0"/>
        <v>0</v>
      </c>
      <c r="O28" s="483">
        <f t="shared" si="0"/>
        <v>0</v>
      </c>
      <c r="P28" s="483">
        <f t="shared" si="0"/>
        <v>16148.433559999998</v>
      </c>
      <c r="Q28" s="483">
        <f t="shared" si="0"/>
        <v>42278.266879999996</v>
      </c>
      <c r="R28" s="481"/>
    </row>
    <row r="29" spans="1:18" ht="27.75" customHeight="1" thickTop="1" thickBot="1">
      <c r="A29" s="484"/>
      <c r="B29" s="485"/>
      <c r="C29" s="486"/>
      <c r="D29" s="487"/>
      <c r="E29" s="487"/>
      <c r="F29" s="487"/>
      <c r="G29" s="487"/>
      <c r="H29" s="487"/>
      <c r="I29" s="487"/>
      <c r="J29" s="487"/>
      <c r="K29" s="487"/>
      <c r="L29" s="485"/>
      <c r="M29" s="485"/>
      <c r="N29" s="485"/>
      <c r="O29" s="485"/>
      <c r="P29" s="485"/>
      <c r="Q29" s="485"/>
      <c r="R29" s="466"/>
    </row>
    <row r="30" spans="1:18" ht="96.75" customHeight="1" thickTop="1">
      <c r="A30" s="463" t="s">
        <v>1069</v>
      </c>
      <c r="B30" s="56"/>
      <c r="C30" s="488"/>
      <c r="D30" s="424"/>
      <c r="E30" s="424"/>
      <c r="F30" s="424"/>
      <c r="G30" s="424"/>
      <c r="H30" s="424"/>
      <c r="I30" s="424"/>
      <c r="J30" s="424"/>
      <c r="K30" s="424"/>
      <c r="L30" s="311"/>
      <c r="M30" s="311"/>
      <c r="N30" s="293"/>
      <c r="O30" s="293"/>
      <c r="P30" s="293"/>
      <c r="Q30" s="293"/>
    </row>
    <row r="31" spans="1:18" ht="13.5" customHeight="1">
      <c r="A31" s="292"/>
      <c r="B31" s="245"/>
      <c r="C31" s="489"/>
      <c r="D31" s="294"/>
      <c r="E31" s="294"/>
      <c r="F31" s="294"/>
      <c r="G31" s="294"/>
      <c r="H31" s="294"/>
      <c r="I31" s="294"/>
      <c r="J31" s="294"/>
      <c r="K31" s="294"/>
      <c r="L31" s="294"/>
      <c r="M31" s="217"/>
      <c r="N31" s="293"/>
      <c r="O31" s="293"/>
      <c r="P31" s="293"/>
      <c r="Q31" s="293"/>
    </row>
    <row r="32" spans="1:18" ht="13.5" customHeight="1">
      <c r="A32" s="292"/>
      <c r="B32" s="245"/>
      <c r="C32" s="489"/>
      <c r="D32" s="294"/>
      <c r="E32" s="294"/>
      <c r="F32" s="294"/>
      <c r="G32" s="294"/>
      <c r="H32" s="294"/>
      <c r="I32" s="294"/>
      <c r="J32" s="294"/>
      <c r="K32" s="294"/>
      <c r="L32" s="294"/>
      <c r="M32" s="217"/>
      <c r="N32" s="293"/>
      <c r="O32" s="293"/>
      <c r="P32" s="293"/>
      <c r="Q32" s="293"/>
    </row>
    <row r="33" spans="1:17" ht="13.5" hidden="1" customHeight="1">
      <c r="A33" s="292"/>
      <c r="B33" s="245"/>
      <c r="C33" s="489"/>
      <c r="D33" s="294"/>
      <c r="E33" s="294"/>
      <c r="F33" s="294"/>
      <c r="G33" s="294"/>
      <c r="H33" s="294"/>
      <c r="I33" s="294"/>
      <c r="J33" s="294"/>
      <c r="K33" s="294"/>
      <c r="L33" s="294"/>
      <c r="M33" s="217"/>
      <c r="N33" s="293"/>
      <c r="O33" s="293"/>
      <c r="P33" s="293"/>
      <c r="Q33" s="293"/>
    </row>
    <row r="34" spans="1:17" ht="13.5" hidden="1" customHeight="1">
      <c r="A34" s="292"/>
      <c r="B34" s="245"/>
      <c r="C34" s="489"/>
      <c r="D34" s="294"/>
      <c r="E34" s="294"/>
      <c r="F34" s="294"/>
      <c r="G34" s="294"/>
      <c r="H34" s="294"/>
      <c r="I34" s="294"/>
      <c r="J34" s="294"/>
      <c r="K34" s="294"/>
      <c r="L34" s="294"/>
      <c r="M34" s="217"/>
      <c r="N34" s="293"/>
      <c r="O34" s="293"/>
      <c r="P34" s="293"/>
      <c r="Q34" s="293"/>
    </row>
    <row r="35" spans="1:17" ht="13.5" hidden="1" customHeight="1">
      <c r="A35" s="292"/>
      <c r="B35" s="245"/>
      <c r="C35" s="489"/>
      <c r="D35" s="294"/>
      <c r="E35" s="294"/>
      <c r="F35" s="294"/>
      <c r="G35" s="294"/>
      <c r="H35" s="294"/>
      <c r="I35" s="294"/>
      <c r="J35" s="294"/>
      <c r="K35" s="294"/>
      <c r="L35" s="294"/>
      <c r="M35" s="217"/>
      <c r="N35" s="293"/>
      <c r="O35" s="293"/>
      <c r="P35" s="293"/>
      <c r="Q35" s="293"/>
    </row>
    <row r="36" spans="1:17" ht="13.5" hidden="1" customHeight="1">
      <c r="A36" s="292"/>
      <c r="B36" s="245"/>
      <c r="C36" s="489"/>
      <c r="D36" s="294"/>
      <c r="E36" s="294"/>
      <c r="F36" s="294"/>
      <c r="G36" s="294"/>
      <c r="H36" s="294"/>
      <c r="I36" s="294"/>
      <c r="J36" s="294"/>
      <c r="K36" s="294"/>
      <c r="L36" s="294"/>
      <c r="M36" s="217"/>
      <c r="N36" s="293"/>
      <c r="O36" s="293"/>
      <c r="P36" s="293"/>
      <c r="Q36" s="293"/>
    </row>
    <row r="37" spans="1:17" ht="13.5" hidden="1" customHeight="1">
      <c r="A37" s="298"/>
      <c r="B37" s="142"/>
      <c r="C37" s="489"/>
      <c r="D37" s="294"/>
      <c r="E37" s="294"/>
      <c r="F37" s="294"/>
      <c r="G37" s="294"/>
      <c r="H37" s="294"/>
      <c r="I37" s="294"/>
      <c r="J37" s="294"/>
      <c r="K37" s="294"/>
      <c r="L37" s="294"/>
      <c r="M37" s="217"/>
      <c r="N37" s="293"/>
      <c r="O37" s="293"/>
      <c r="P37" s="293"/>
      <c r="Q37" s="293"/>
    </row>
    <row r="38" spans="1:17" ht="13.5" hidden="1" customHeight="1">
      <c r="A38" s="292"/>
      <c r="B38" s="142"/>
      <c r="C38" s="489"/>
      <c r="D38" s="294"/>
      <c r="E38" s="294"/>
      <c r="F38" s="294"/>
      <c r="G38" s="294"/>
      <c r="H38" s="294"/>
      <c r="I38" s="294"/>
      <c r="J38" s="294"/>
      <c r="K38" s="294"/>
      <c r="L38" s="294"/>
      <c r="M38" s="217"/>
      <c r="N38" s="293"/>
      <c r="O38" s="293"/>
      <c r="P38" s="293"/>
      <c r="Q38" s="293"/>
    </row>
    <row r="39" spans="1:17" ht="13.5" hidden="1" customHeight="1">
      <c r="A39" s="292"/>
      <c r="B39" s="142"/>
      <c r="C39" s="489"/>
      <c r="D39" s="294"/>
      <c r="E39" s="294"/>
      <c r="F39" s="294"/>
      <c r="G39" s="294"/>
      <c r="H39" s="294"/>
      <c r="I39" s="294"/>
      <c r="J39" s="294"/>
      <c r="K39" s="294"/>
      <c r="L39" s="294"/>
      <c r="M39" s="217"/>
      <c r="N39" s="293"/>
      <c r="O39" s="293"/>
      <c r="P39" s="293"/>
      <c r="Q39" s="293"/>
    </row>
    <row r="40" spans="1:17" ht="13.5" hidden="1" customHeight="1">
      <c r="A40" s="292"/>
      <c r="B40" s="142"/>
      <c r="C40" s="489"/>
      <c r="D40" s="294"/>
      <c r="E40" s="294"/>
      <c r="F40" s="294"/>
      <c r="G40" s="294"/>
      <c r="H40" s="294"/>
      <c r="I40" s="294"/>
      <c r="J40" s="294"/>
      <c r="K40" s="294"/>
      <c r="L40" s="294"/>
      <c r="M40" s="217"/>
      <c r="N40" s="293"/>
      <c r="O40" s="293"/>
      <c r="P40" s="293"/>
      <c r="Q40" s="293"/>
    </row>
    <row r="41" spans="1:17" ht="13.5" hidden="1" customHeight="1">
      <c r="A41" s="292"/>
      <c r="B41" s="142"/>
      <c r="C41" s="489"/>
      <c r="D41" s="294"/>
      <c r="E41" s="294"/>
      <c r="F41" s="294"/>
      <c r="G41" s="294"/>
      <c r="H41" s="294"/>
      <c r="I41" s="294"/>
      <c r="J41" s="294"/>
      <c r="K41" s="294"/>
      <c r="L41" s="294"/>
      <c r="M41" s="217"/>
      <c r="N41" s="293"/>
      <c r="O41" s="293"/>
      <c r="P41" s="293"/>
      <c r="Q41" s="293"/>
    </row>
    <row r="42" spans="1:17" ht="13.5" hidden="1" customHeight="1">
      <c r="A42" s="292"/>
      <c r="B42" s="142"/>
      <c r="C42" s="489"/>
      <c r="D42" s="294"/>
      <c r="E42" s="294"/>
      <c r="F42" s="294"/>
      <c r="G42" s="294"/>
      <c r="H42" s="294"/>
      <c r="I42" s="294"/>
      <c r="J42" s="294"/>
      <c r="K42" s="294"/>
      <c r="L42" s="294"/>
      <c r="M42" s="217"/>
      <c r="N42" s="293"/>
      <c r="O42" s="293"/>
      <c r="P42" s="293"/>
      <c r="Q42" s="293"/>
    </row>
    <row r="43" spans="1:17" ht="13.5" hidden="1" customHeight="1">
      <c r="A43" s="298"/>
      <c r="B43" s="142"/>
      <c r="C43" s="489"/>
      <c r="D43" s="294"/>
      <c r="E43" s="294"/>
      <c r="F43" s="294"/>
      <c r="G43" s="294"/>
      <c r="H43" s="294"/>
      <c r="I43" s="294"/>
      <c r="J43" s="294"/>
      <c r="K43" s="294"/>
      <c r="L43" s="294"/>
      <c r="M43" s="217"/>
      <c r="N43" s="293"/>
      <c r="O43" s="293"/>
      <c r="P43" s="293"/>
      <c r="Q43" s="293"/>
    </row>
    <row r="44" spans="1:17" ht="13.5" hidden="1" customHeight="1">
      <c r="A44" s="292"/>
      <c r="B44" s="245"/>
      <c r="C44" s="489"/>
      <c r="D44" s="294"/>
      <c r="E44" s="294"/>
      <c r="F44" s="294"/>
      <c r="G44" s="294"/>
      <c r="H44" s="294"/>
      <c r="I44" s="294"/>
      <c r="J44" s="294"/>
      <c r="K44" s="294"/>
      <c r="L44" s="294"/>
      <c r="M44" s="217"/>
      <c r="N44" s="293"/>
      <c r="O44" s="293"/>
      <c r="P44" s="293"/>
      <c r="Q44" s="293"/>
    </row>
    <row r="45" spans="1:17" ht="13.5" hidden="1" customHeight="1">
      <c r="A45" s="292"/>
      <c r="B45" s="245"/>
      <c r="C45" s="489"/>
      <c r="D45" s="294"/>
      <c r="E45" s="294"/>
      <c r="F45" s="294"/>
      <c r="G45" s="294"/>
      <c r="H45" s="294"/>
      <c r="I45" s="294"/>
      <c r="J45" s="294"/>
      <c r="K45" s="294"/>
      <c r="L45" s="294"/>
      <c r="M45" s="217"/>
      <c r="N45" s="293"/>
      <c r="O45" s="293"/>
      <c r="P45" s="293"/>
      <c r="Q45" s="293"/>
    </row>
    <row r="46" spans="1:17" ht="13.5" hidden="1" customHeight="1">
      <c r="A46" s="292"/>
      <c r="B46" s="245"/>
      <c r="C46" s="489"/>
      <c r="D46" s="294"/>
      <c r="E46" s="294"/>
      <c r="F46" s="294"/>
      <c r="G46" s="294"/>
      <c r="H46" s="294"/>
      <c r="I46" s="294"/>
      <c r="J46" s="294"/>
      <c r="K46" s="294"/>
      <c r="L46" s="294"/>
      <c r="M46" s="217"/>
      <c r="N46" s="293"/>
      <c r="O46" s="293"/>
      <c r="P46" s="293"/>
      <c r="Q46" s="293"/>
    </row>
    <row r="47" spans="1:17" ht="13.5" hidden="1" customHeight="1">
      <c r="A47" s="298"/>
      <c r="B47" s="245"/>
      <c r="C47" s="489"/>
      <c r="D47" s="294"/>
      <c r="E47" s="294"/>
      <c r="F47" s="294"/>
      <c r="G47" s="294"/>
      <c r="H47" s="294"/>
      <c r="I47" s="294"/>
      <c r="J47" s="294"/>
      <c r="K47" s="294"/>
      <c r="L47" s="294"/>
      <c r="M47" s="217"/>
      <c r="N47" s="293"/>
      <c r="O47" s="293"/>
      <c r="P47" s="293"/>
      <c r="Q47" s="293"/>
    </row>
    <row r="48" spans="1:17" ht="13.5" hidden="1" customHeight="1">
      <c r="A48" s="292"/>
      <c r="B48" s="245"/>
      <c r="C48" s="489"/>
      <c r="D48" s="294"/>
      <c r="E48" s="294"/>
      <c r="F48" s="294"/>
      <c r="G48" s="294"/>
      <c r="H48" s="294"/>
      <c r="I48" s="294"/>
      <c r="J48" s="294"/>
      <c r="K48" s="294"/>
      <c r="L48" s="294"/>
      <c r="M48" s="217"/>
      <c r="N48" s="293"/>
      <c r="O48" s="293"/>
      <c r="P48" s="293"/>
      <c r="Q48" s="293"/>
    </row>
    <row r="49" spans="1:17" ht="13.5" hidden="1" customHeight="1">
      <c r="A49" s="292"/>
      <c r="B49" s="245"/>
      <c r="C49" s="489"/>
      <c r="D49" s="294"/>
      <c r="E49" s="294"/>
      <c r="F49" s="294"/>
      <c r="G49" s="294"/>
      <c r="H49" s="294"/>
      <c r="I49" s="294"/>
      <c r="J49" s="294"/>
      <c r="K49" s="294"/>
      <c r="L49" s="294"/>
      <c r="M49" s="217"/>
      <c r="N49" s="293"/>
      <c r="O49" s="293"/>
      <c r="P49" s="293"/>
      <c r="Q49" s="293"/>
    </row>
    <row r="50" spans="1:17" ht="13.5" hidden="1" customHeight="1">
      <c r="A50" s="292"/>
      <c r="B50" s="245"/>
      <c r="C50" s="489"/>
      <c r="D50" s="294"/>
      <c r="E50" s="294"/>
      <c r="F50" s="294"/>
      <c r="G50" s="294"/>
      <c r="H50" s="294"/>
      <c r="I50" s="294"/>
      <c r="J50" s="294"/>
      <c r="K50" s="294"/>
      <c r="L50" s="294"/>
      <c r="M50" s="217"/>
      <c r="N50" s="293"/>
      <c r="O50" s="293"/>
      <c r="P50" s="293"/>
      <c r="Q50" s="293"/>
    </row>
    <row r="51" spans="1:17" ht="13.5" hidden="1" customHeight="1">
      <c r="A51" s="292"/>
      <c r="B51" s="245"/>
      <c r="C51" s="489"/>
      <c r="D51" s="294"/>
      <c r="E51" s="294"/>
      <c r="F51" s="294"/>
      <c r="G51" s="294"/>
      <c r="H51" s="294"/>
      <c r="I51" s="294"/>
      <c r="J51" s="294"/>
      <c r="K51" s="294"/>
      <c r="L51" s="294"/>
      <c r="M51" s="217"/>
      <c r="N51" s="293"/>
      <c r="O51" s="293"/>
      <c r="P51" s="293"/>
      <c r="Q51" s="293"/>
    </row>
    <row r="52" spans="1:17" ht="13.5" hidden="1" customHeight="1">
      <c r="A52" s="298"/>
      <c r="B52" s="245"/>
      <c r="C52" s="489"/>
      <c r="D52" s="294"/>
      <c r="E52" s="294"/>
      <c r="F52" s="294"/>
      <c r="G52" s="294"/>
      <c r="H52" s="294"/>
      <c r="I52" s="294"/>
      <c r="J52" s="294"/>
      <c r="K52" s="294"/>
      <c r="L52" s="294"/>
      <c r="M52" s="217"/>
      <c r="N52" s="293"/>
      <c r="O52" s="293"/>
      <c r="P52" s="293"/>
      <c r="Q52" s="293"/>
    </row>
    <row r="53" spans="1:17" ht="13.5" hidden="1" customHeight="1">
      <c r="A53" s="292"/>
      <c r="B53" s="245"/>
      <c r="C53" s="489"/>
      <c r="D53" s="294"/>
      <c r="E53" s="294"/>
      <c r="F53" s="294"/>
      <c r="G53" s="294"/>
      <c r="H53" s="294"/>
      <c r="I53" s="294"/>
      <c r="J53" s="294"/>
      <c r="K53" s="294"/>
      <c r="L53" s="294"/>
      <c r="M53" s="217"/>
      <c r="N53" s="293"/>
      <c r="O53" s="293"/>
      <c r="P53" s="293"/>
      <c r="Q53" s="293"/>
    </row>
    <row r="54" spans="1:17" ht="13.5" hidden="1" customHeight="1">
      <c r="A54" s="292"/>
      <c r="B54" s="245"/>
      <c r="C54" s="489"/>
      <c r="D54" s="294"/>
      <c r="E54" s="294"/>
      <c r="F54" s="294"/>
      <c r="G54" s="294"/>
      <c r="H54" s="294"/>
      <c r="I54" s="294"/>
      <c r="J54" s="294"/>
      <c r="K54" s="294"/>
      <c r="L54" s="294"/>
      <c r="M54" s="217"/>
      <c r="N54" s="293"/>
      <c r="O54" s="293"/>
      <c r="P54" s="293"/>
      <c r="Q54" s="293"/>
    </row>
    <row r="55" spans="1:17" ht="13.5" hidden="1" customHeight="1">
      <c r="A55" s="292"/>
      <c r="B55" s="245"/>
      <c r="C55" s="489"/>
      <c r="D55" s="294"/>
      <c r="E55" s="294"/>
      <c r="F55" s="294"/>
      <c r="G55" s="294"/>
      <c r="H55" s="294"/>
      <c r="I55" s="294"/>
      <c r="J55" s="294"/>
      <c r="K55" s="294"/>
      <c r="L55" s="294"/>
      <c r="M55" s="217"/>
      <c r="N55" s="293"/>
      <c r="O55" s="293"/>
      <c r="P55" s="293"/>
      <c r="Q55" s="293"/>
    </row>
    <row r="56" spans="1:17" ht="9" hidden="1" customHeight="1">
      <c r="A56" s="296"/>
      <c r="B56" s="245"/>
      <c r="C56" s="489"/>
      <c r="D56" s="294"/>
      <c r="E56" s="294"/>
      <c r="F56" s="294"/>
      <c r="G56" s="294"/>
      <c r="H56" s="294"/>
      <c r="I56" s="294"/>
      <c r="J56" s="294"/>
      <c r="K56" s="294"/>
      <c r="L56" s="294"/>
      <c r="M56" s="217"/>
      <c r="N56" s="293"/>
      <c r="O56" s="293"/>
      <c r="P56" s="293"/>
      <c r="Q56" s="293"/>
    </row>
    <row r="57" spans="1:17" ht="9" hidden="1" customHeight="1">
      <c r="A57" s="296"/>
      <c r="B57" s="245"/>
      <c r="C57" s="489"/>
      <c r="D57" s="294"/>
      <c r="E57" s="294"/>
      <c r="F57" s="294"/>
      <c r="G57" s="294"/>
      <c r="H57" s="294"/>
      <c r="I57" s="294"/>
      <c r="J57" s="294"/>
      <c r="K57" s="294"/>
      <c r="L57" s="294"/>
      <c r="M57" s="217"/>
      <c r="N57" s="293"/>
      <c r="O57" s="293"/>
      <c r="P57" s="293"/>
      <c r="Q57" s="293"/>
    </row>
    <row r="58" spans="1:17" ht="9" hidden="1" customHeight="1">
      <c r="A58" s="296"/>
      <c r="B58" s="245"/>
      <c r="C58" s="489"/>
      <c r="D58" s="294"/>
      <c r="E58" s="294"/>
      <c r="F58" s="294"/>
      <c r="G58" s="294"/>
      <c r="H58" s="294"/>
      <c r="I58" s="294"/>
      <c r="J58" s="294"/>
      <c r="K58" s="294"/>
      <c r="L58" s="294"/>
      <c r="M58" s="217"/>
      <c r="N58" s="293"/>
      <c r="O58" s="293"/>
      <c r="P58" s="293"/>
      <c r="Q58" s="293"/>
    </row>
    <row r="59" spans="1:17" ht="9" hidden="1" customHeight="1">
      <c r="A59" s="296"/>
      <c r="B59" s="245"/>
      <c r="C59" s="489"/>
      <c r="D59" s="294"/>
      <c r="E59" s="294"/>
      <c r="F59" s="294"/>
      <c r="G59" s="294"/>
      <c r="H59" s="294"/>
      <c r="I59" s="294"/>
      <c r="J59" s="294"/>
      <c r="K59" s="294"/>
      <c r="L59" s="294"/>
      <c r="M59" s="217"/>
      <c r="N59" s="293"/>
      <c r="O59" s="293"/>
      <c r="P59" s="293"/>
      <c r="Q59" s="293"/>
    </row>
    <row r="60" spans="1:17" ht="9" hidden="1" customHeight="1">
      <c r="A60" s="297"/>
      <c r="B60" s="245"/>
      <c r="C60" s="489"/>
      <c r="D60" s="294"/>
      <c r="E60" s="294"/>
      <c r="F60" s="294"/>
      <c r="G60" s="294"/>
      <c r="H60" s="294"/>
      <c r="I60" s="294"/>
      <c r="J60" s="294"/>
      <c r="K60" s="294"/>
      <c r="L60" s="294"/>
      <c r="M60" s="217"/>
      <c r="N60" s="293"/>
      <c r="O60" s="293"/>
      <c r="P60" s="293"/>
      <c r="Q60" s="293"/>
    </row>
    <row r="61" spans="1:17" ht="9" hidden="1" customHeight="1">
      <c r="A61" s="297"/>
      <c r="C61" s="489"/>
      <c r="D61" s="294"/>
      <c r="E61" s="294"/>
      <c r="F61" s="294"/>
      <c r="G61" s="294"/>
      <c r="H61" s="294"/>
      <c r="I61" s="294"/>
      <c r="J61" s="294"/>
      <c r="K61" s="294"/>
      <c r="L61" s="294"/>
      <c r="M61" s="293"/>
      <c r="N61" s="293"/>
      <c r="O61" s="293"/>
      <c r="P61" s="293"/>
      <c r="Q61" s="293"/>
    </row>
    <row r="62" spans="1:17" ht="9" hidden="1" customHeight="1">
      <c r="A62" s="298"/>
      <c r="C62" s="489"/>
      <c r="D62" s="294"/>
      <c r="E62" s="294"/>
      <c r="F62" s="294"/>
      <c r="G62" s="294"/>
      <c r="H62" s="294"/>
      <c r="I62" s="294"/>
      <c r="J62" s="294"/>
      <c r="K62" s="294"/>
      <c r="L62" s="294"/>
      <c r="M62" s="293"/>
      <c r="N62" s="293"/>
      <c r="O62" s="293"/>
      <c r="P62" s="293"/>
      <c r="Q62" s="293"/>
    </row>
    <row r="63" spans="1:17" ht="9" hidden="1" customHeight="1">
      <c r="A63" s="292"/>
      <c r="C63" s="489"/>
      <c r="D63" s="294"/>
      <c r="E63" s="294"/>
      <c r="F63" s="294"/>
      <c r="G63" s="294"/>
      <c r="H63" s="294"/>
      <c r="I63" s="294"/>
      <c r="J63" s="294"/>
      <c r="K63" s="294"/>
      <c r="L63" s="294"/>
      <c r="M63" s="293"/>
      <c r="N63" s="293"/>
      <c r="O63" s="293"/>
      <c r="P63" s="293"/>
      <c r="Q63" s="293"/>
    </row>
    <row r="64" spans="1:17" ht="9" hidden="1" customHeight="1">
      <c r="A64" s="292"/>
      <c r="C64" s="489"/>
      <c r="D64" s="294"/>
      <c r="E64" s="294"/>
      <c r="F64" s="294"/>
      <c r="G64" s="294"/>
      <c r="H64" s="294"/>
      <c r="I64" s="294"/>
      <c r="J64" s="294"/>
      <c r="K64" s="294"/>
      <c r="L64" s="294"/>
      <c r="M64" s="293"/>
      <c r="N64" s="293"/>
      <c r="O64" s="293"/>
      <c r="P64" s="293"/>
      <c r="Q64" s="293"/>
    </row>
    <row r="65" spans="1:17" ht="9" hidden="1" customHeight="1">
      <c r="A65" s="292"/>
      <c r="C65" s="489"/>
      <c r="D65" s="294"/>
      <c r="E65" s="294"/>
      <c r="F65" s="294"/>
      <c r="G65" s="294"/>
      <c r="H65" s="294"/>
      <c r="I65" s="294"/>
      <c r="J65" s="294"/>
      <c r="K65" s="294"/>
      <c r="L65" s="294"/>
      <c r="M65" s="293"/>
      <c r="N65" s="293"/>
      <c r="O65" s="293"/>
      <c r="P65" s="293"/>
      <c r="Q65" s="293"/>
    </row>
    <row r="66" spans="1:17" ht="9" hidden="1" customHeight="1">
      <c r="A66" s="292"/>
      <c r="C66" s="489"/>
      <c r="D66" s="294"/>
      <c r="E66" s="294"/>
      <c r="F66" s="294"/>
      <c r="G66" s="294"/>
      <c r="H66" s="294"/>
      <c r="I66" s="294"/>
      <c r="J66" s="294"/>
      <c r="K66" s="294"/>
      <c r="L66" s="294"/>
      <c r="M66" s="293"/>
      <c r="N66" s="293"/>
      <c r="O66" s="293"/>
      <c r="P66" s="293"/>
      <c r="Q66" s="293"/>
    </row>
    <row r="67" spans="1:17" ht="9" hidden="1" customHeight="1">
      <c r="A67" s="296"/>
      <c r="C67" s="489"/>
      <c r="D67" s="294"/>
      <c r="E67" s="294"/>
      <c r="F67" s="294"/>
      <c r="G67" s="294"/>
      <c r="H67" s="294"/>
      <c r="I67" s="294"/>
      <c r="J67" s="294"/>
      <c r="K67" s="294"/>
      <c r="L67" s="294"/>
      <c r="M67" s="293"/>
      <c r="N67" s="293"/>
      <c r="O67" s="293"/>
      <c r="P67" s="293"/>
      <c r="Q67" s="293"/>
    </row>
    <row r="68" spans="1:17" ht="9" hidden="1" customHeight="1">
      <c r="A68" s="298"/>
      <c r="C68" s="489"/>
      <c r="D68" s="294"/>
      <c r="E68" s="294"/>
      <c r="F68" s="294"/>
      <c r="G68" s="294"/>
      <c r="H68" s="294"/>
      <c r="I68" s="294"/>
      <c r="J68" s="294"/>
      <c r="K68" s="294"/>
      <c r="L68" s="294"/>
      <c r="M68" s="293"/>
      <c r="N68" s="293"/>
      <c r="O68" s="293"/>
      <c r="P68" s="293"/>
      <c r="Q68" s="293"/>
    </row>
    <row r="69" spans="1:17" ht="9" hidden="1" customHeight="1">
      <c r="A69" s="292"/>
      <c r="C69" s="489"/>
      <c r="D69" s="294"/>
      <c r="E69" s="294"/>
      <c r="F69" s="294"/>
      <c r="G69" s="294"/>
      <c r="H69" s="294"/>
      <c r="I69" s="294"/>
      <c r="J69" s="294"/>
      <c r="K69" s="294"/>
      <c r="L69" s="294"/>
      <c r="M69" s="293"/>
      <c r="N69" s="293"/>
      <c r="O69" s="293"/>
      <c r="P69" s="293"/>
      <c r="Q69" s="293"/>
    </row>
    <row r="70" spans="1:17" ht="9" hidden="1" customHeight="1">
      <c r="A70" s="292"/>
      <c r="C70" s="489"/>
      <c r="D70" s="294"/>
      <c r="E70" s="294"/>
      <c r="F70" s="294"/>
      <c r="G70" s="294"/>
      <c r="H70" s="294"/>
      <c r="I70" s="294"/>
      <c r="J70" s="294"/>
      <c r="K70" s="294"/>
      <c r="L70" s="294"/>
      <c r="M70" s="293"/>
      <c r="N70" s="293"/>
      <c r="O70" s="293"/>
      <c r="P70" s="293"/>
      <c r="Q70" s="293"/>
    </row>
    <row r="71" spans="1:17" ht="9" hidden="1" customHeight="1">
      <c r="A71" s="292"/>
      <c r="C71" s="489"/>
      <c r="D71" s="294"/>
      <c r="E71" s="294"/>
      <c r="F71" s="294"/>
      <c r="G71" s="294"/>
      <c r="H71" s="294"/>
      <c r="I71" s="294"/>
      <c r="J71" s="294"/>
      <c r="K71" s="294"/>
      <c r="L71" s="294"/>
      <c r="M71" s="293"/>
      <c r="N71" s="293"/>
      <c r="O71" s="293"/>
      <c r="P71" s="293"/>
      <c r="Q71" s="293"/>
    </row>
    <row r="72" spans="1:17" ht="9" hidden="1" customHeight="1">
      <c r="A72" s="292"/>
      <c r="C72" s="489"/>
      <c r="D72" s="294"/>
      <c r="E72" s="294"/>
      <c r="F72" s="294"/>
      <c r="G72" s="294"/>
      <c r="H72" s="294"/>
      <c r="I72" s="294"/>
      <c r="J72" s="294"/>
      <c r="K72" s="294"/>
      <c r="L72" s="294"/>
      <c r="M72" s="293"/>
      <c r="N72" s="293"/>
      <c r="O72" s="293"/>
      <c r="P72" s="293"/>
      <c r="Q72" s="293"/>
    </row>
    <row r="73" spans="1:17" ht="9" hidden="1" customHeight="1">
      <c r="A73" s="296"/>
      <c r="C73" s="489"/>
      <c r="D73" s="294"/>
      <c r="E73" s="294"/>
      <c r="F73" s="294"/>
      <c r="G73" s="294"/>
      <c r="H73" s="294"/>
      <c r="I73" s="294"/>
      <c r="J73" s="294"/>
      <c r="K73" s="294"/>
      <c r="L73" s="294"/>
      <c r="M73" s="293"/>
      <c r="N73" s="293"/>
      <c r="O73" s="293"/>
      <c r="P73" s="293"/>
      <c r="Q73" s="293"/>
    </row>
    <row r="74" spans="1:17" ht="9" hidden="1" customHeight="1">
      <c r="A74" s="298"/>
      <c r="C74" s="489"/>
      <c r="D74" s="294"/>
      <c r="E74" s="294"/>
      <c r="F74" s="294"/>
      <c r="G74" s="294"/>
      <c r="H74" s="294"/>
      <c r="I74" s="294"/>
      <c r="J74" s="294"/>
      <c r="K74" s="294"/>
      <c r="L74" s="294"/>
      <c r="M74" s="293"/>
      <c r="N74" s="293"/>
      <c r="O74" s="293"/>
      <c r="P74" s="293"/>
      <c r="Q74" s="293"/>
    </row>
    <row r="75" spans="1:17" ht="9" hidden="1" customHeight="1">
      <c r="A75" s="292"/>
      <c r="C75" s="489"/>
      <c r="D75" s="294"/>
      <c r="E75" s="294"/>
      <c r="F75" s="294"/>
      <c r="G75" s="294"/>
      <c r="H75" s="294"/>
      <c r="I75" s="294"/>
      <c r="J75" s="294"/>
      <c r="K75" s="294"/>
      <c r="L75" s="294"/>
      <c r="M75" s="293"/>
      <c r="N75" s="293"/>
      <c r="O75" s="293"/>
      <c r="P75" s="293"/>
      <c r="Q75" s="293"/>
    </row>
    <row r="76" spans="1:17" ht="9" hidden="1" customHeight="1">
      <c r="A76" s="292"/>
      <c r="C76" s="489"/>
      <c r="D76" s="294"/>
      <c r="E76" s="294"/>
      <c r="F76" s="294"/>
      <c r="G76" s="294"/>
      <c r="H76" s="294"/>
      <c r="I76" s="294"/>
      <c r="J76" s="294"/>
      <c r="K76" s="294"/>
      <c r="L76" s="294"/>
      <c r="M76" s="293"/>
      <c r="N76" s="293"/>
      <c r="O76" s="293"/>
      <c r="P76" s="293"/>
      <c r="Q76" s="293"/>
    </row>
    <row r="77" spans="1:17" ht="9" hidden="1" customHeight="1">
      <c r="A77" s="292"/>
      <c r="C77" s="489"/>
      <c r="D77" s="294"/>
      <c r="E77" s="294"/>
      <c r="F77" s="294"/>
      <c r="G77" s="294"/>
      <c r="H77" s="294"/>
      <c r="I77" s="294"/>
      <c r="J77" s="294"/>
      <c r="K77" s="294"/>
      <c r="L77" s="294"/>
      <c r="M77" s="293"/>
      <c r="N77" s="293"/>
      <c r="O77" s="293"/>
      <c r="P77" s="293"/>
      <c r="Q77" s="293"/>
    </row>
    <row r="78" spans="1:17" ht="9" hidden="1" customHeight="1">
      <c r="A78" s="292"/>
      <c r="C78" s="489"/>
      <c r="D78" s="294"/>
      <c r="E78" s="294"/>
      <c r="F78" s="294"/>
      <c r="G78" s="294"/>
      <c r="H78" s="294"/>
      <c r="I78" s="294"/>
      <c r="J78" s="294"/>
      <c r="K78" s="294"/>
      <c r="L78" s="294"/>
      <c r="M78" s="293"/>
      <c r="N78" s="293"/>
      <c r="O78" s="293"/>
      <c r="P78" s="293"/>
      <c r="Q78" s="293"/>
    </row>
    <row r="79" spans="1:17" hidden="1">
      <c r="A79" s="292"/>
      <c r="C79" s="490"/>
      <c r="D79" s="245"/>
      <c r="E79" s="245"/>
      <c r="F79" s="245"/>
      <c r="G79" s="245"/>
      <c r="H79" s="245"/>
      <c r="I79" s="245"/>
      <c r="J79" s="245"/>
      <c r="K79" s="245"/>
      <c r="L79" s="245"/>
    </row>
    <row r="80" spans="1:17" hidden="1">
      <c r="A80" s="292"/>
      <c r="C80" s="490"/>
      <c r="D80" s="245"/>
      <c r="E80" s="245"/>
      <c r="F80" s="245"/>
      <c r="G80" s="245"/>
      <c r="H80" s="245"/>
      <c r="I80" s="245"/>
      <c r="J80" s="245"/>
      <c r="K80" s="245"/>
      <c r="L80" s="245"/>
    </row>
    <row r="81" spans="1:12" hidden="1">
      <c r="A81" s="292"/>
      <c r="C81" s="490"/>
      <c r="D81" s="245"/>
      <c r="E81" s="245"/>
      <c r="F81" s="245"/>
      <c r="G81" s="245"/>
      <c r="H81" s="245"/>
      <c r="I81" s="245"/>
      <c r="J81" s="245"/>
      <c r="K81" s="245"/>
      <c r="L81" s="245"/>
    </row>
    <row r="82" spans="1:12" hidden="1">
      <c r="A82" s="292"/>
      <c r="C82" s="490"/>
      <c r="D82" s="245"/>
      <c r="E82" s="245"/>
      <c r="F82" s="245"/>
      <c r="G82" s="245"/>
      <c r="H82" s="245"/>
      <c r="I82" s="245"/>
      <c r="J82" s="245"/>
      <c r="K82" s="245"/>
      <c r="L82" s="245"/>
    </row>
    <row r="83" spans="1:12" hidden="1">
      <c r="A83" s="296"/>
      <c r="C83" s="490"/>
      <c r="D83" s="245"/>
      <c r="E83" s="245"/>
      <c r="F83" s="245"/>
      <c r="G83" s="245"/>
      <c r="H83" s="245"/>
      <c r="I83" s="245"/>
      <c r="J83" s="245"/>
      <c r="K83" s="245"/>
      <c r="L83" s="245"/>
    </row>
    <row r="84" spans="1:12" hidden="1">
      <c r="A84" s="298"/>
      <c r="C84" s="490"/>
      <c r="D84" s="245"/>
      <c r="E84" s="245"/>
      <c r="F84" s="245"/>
      <c r="G84" s="245"/>
      <c r="H84" s="245"/>
      <c r="I84" s="245"/>
      <c r="J84" s="245"/>
      <c r="K84" s="245"/>
      <c r="L84" s="245"/>
    </row>
    <row r="85" spans="1:12" hidden="1">
      <c r="A85" s="292"/>
      <c r="C85" s="490"/>
      <c r="D85" s="245"/>
      <c r="E85" s="245"/>
      <c r="F85" s="245"/>
      <c r="G85" s="245"/>
      <c r="H85" s="245"/>
      <c r="I85" s="245"/>
      <c r="J85" s="245"/>
      <c r="K85" s="245"/>
      <c r="L85" s="245"/>
    </row>
    <row r="86" spans="1:12" hidden="1">
      <c r="A86" s="292"/>
      <c r="C86" s="490"/>
      <c r="D86" s="245"/>
      <c r="E86" s="245"/>
      <c r="F86" s="245"/>
      <c r="G86" s="245"/>
      <c r="H86" s="245"/>
      <c r="I86" s="245"/>
      <c r="J86" s="245"/>
      <c r="K86" s="245"/>
      <c r="L86" s="245"/>
    </row>
    <row r="87" spans="1:12" hidden="1">
      <c r="A87" s="292"/>
      <c r="C87" s="490"/>
      <c r="D87" s="245"/>
      <c r="E87" s="245"/>
      <c r="F87" s="245"/>
      <c r="G87" s="245"/>
      <c r="H87" s="245"/>
      <c r="I87" s="245"/>
      <c r="J87" s="245"/>
      <c r="K87" s="245"/>
      <c r="L87" s="245"/>
    </row>
    <row r="88" spans="1:12" hidden="1">
      <c r="A88" s="292"/>
      <c r="C88" s="490"/>
      <c r="D88" s="245"/>
      <c r="E88" s="245"/>
      <c r="F88" s="245"/>
      <c r="G88" s="245"/>
      <c r="H88" s="245"/>
      <c r="I88" s="245"/>
      <c r="J88" s="245"/>
      <c r="K88" s="245"/>
      <c r="L88" s="245"/>
    </row>
    <row r="89" spans="1:12" hidden="1">
      <c r="A89" s="292"/>
      <c r="C89" s="490"/>
      <c r="D89" s="245"/>
      <c r="E89" s="245"/>
      <c r="F89" s="245"/>
      <c r="G89" s="245"/>
      <c r="H89" s="245"/>
      <c r="I89" s="245"/>
      <c r="J89" s="245"/>
      <c r="K89" s="245"/>
      <c r="L89" s="245"/>
    </row>
    <row r="90" spans="1:12" hidden="1">
      <c r="A90" s="292"/>
      <c r="C90" s="490"/>
      <c r="D90" s="245"/>
      <c r="E90" s="245"/>
      <c r="F90" s="245"/>
      <c r="G90" s="245"/>
      <c r="H90" s="245"/>
      <c r="I90" s="245"/>
      <c r="J90" s="245"/>
      <c r="K90" s="245"/>
      <c r="L90" s="245"/>
    </row>
    <row r="91" spans="1:12" hidden="1">
      <c r="A91" s="292"/>
      <c r="C91" s="490"/>
      <c r="D91" s="245"/>
      <c r="E91" s="245"/>
      <c r="F91" s="245"/>
      <c r="G91" s="245"/>
      <c r="H91" s="245"/>
      <c r="I91" s="245"/>
      <c r="J91" s="245"/>
      <c r="K91" s="245"/>
      <c r="L91" s="245"/>
    </row>
    <row r="92" spans="1:12" hidden="1">
      <c r="A92" s="292"/>
      <c r="C92" s="490"/>
      <c r="D92" s="245"/>
      <c r="E92" s="245"/>
      <c r="F92" s="245"/>
      <c r="G92" s="245"/>
      <c r="H92" s="245"/>
      <c r="I92" s="245"/>
      <c r="J92" s="245"/>
      <c r="K92" s="245"/>
      <c r="L92" s="245"/>
    </row>
    <row r="93" spans="1:12" hidden="1">
      <c r="A93" s="292"/>
      <c r="C93" s="490"/>
      <c r="D93" s="245"/>
      <c r="E93" s="245"/>
      <c r="F93" s="245"/>
      <c r="G93" s="245"/>
      <c r="H93" s="245"/>
      <c r="I93" s="245"/>
      <c r="J93" s="245"/>
      <c r="K93" s="245"/>
      <c r="L93" s="245"/>
    </row>
    <row r="94" spans="1:12" hidden="1">
      <c r="A94" s="298"/>
      <c r="C94" s="490"/>
      <c r="D94" s="245"/>
      <c r="E94" s="245"/>
      <c r="F94" s="245"/>
      <c r="G94" s="245"/>
      <c r="H94" s="245"/>
      <c r="I94" s="245"/>
      <c r="J94" s="245"/>
      <c r="K94" s="245"/>
      <c r="L94" s="245"/>
    </row>
    <row r="95" spans="1:12" hidden="1">
      <c r="A95" s="292"/>
      <c r="C95" s="490"/>
      <c r="D95" s="245"/>
      <c r="E95" s="245"/>
      <c r="F95" s="245"/>
      <c r="G95" s="245"/>
      <c r="H95" s="245"/>
      <c r="I95" s="245"/>
      <c r="J95" s="245"/>
      <c r="K95" s="245"/>
      <c r="L95" s="245"/>
    </row>
    <row r="96" spans="1:12" hidden="1">
      <c r="A96" s="292"/>
      <c r="C96" s="490"/>
      <c r="D96" s="245"/>
      <c r="E96" s="245"/>
      <c r="F96" s="245"/>
      <c r="G96" s="245"/>
      <c r="H96" s="245"/>
      <c r="I96" s="245"/>
      <c r="J96" s="245"/>
      <c r="K96" s="245"/>
      <c r="L96" s="245"/>
    </row>
    <row r="97" spans="1:12" hidden="1">
      <c r="A97" s="292"/>
      <c r="C97" s="490"/>
      <c r="D97" s="245"/>
      <c r="E97" s="245"/>
      <c r="F97" s="245"/>
      <c r="G97" s="245"/>
      <c r="H97" s="245"/>
      <c r="I97" s="245"/>
      <c r="J97" s="245"/>
      <c r="K97" s="245"/>
      <c r="L97" s="245"/>
    </row>
    <row r="98" spans="1:12" hidden="1">
      <c r="A98" s="299"/>
      <c r="C98" s="490"/>
      <c r="D98" s="245"/>
      <c r="E98" s="245"/>
      <c r="F98" s="245"/>
      <c r="G98" s="245"/>
      <c r="H98" s="245"/>
      <c r="I98" s="245"/>
      <c r="J98" s="245"/>
      <c r="K98" s="245"/>
      <c r="L98" s="245"/>
    </row>
    <row r="99" spans="1:12" hidden="1">
      <c r="A99" s="299"/>
      <c r="C99" s="490"/>
      <c r="D99" s="245"/>
      <c r="E99" s="245"/>
      <c r="F99" s="245"/>
      <c r="G99" s="245"/>
      <c r="H99" s="245"/>
      <c r="I99" s="245"/>
      <c r="J99" s="245"/>
      <c r="K99" s="245"/>
      <c r="L99" s="245"/>
    </row>
    <row r="100" spans="1:12" hidden="1">
      <c r="A100" s="299"/>
      <c r="C100" s="490"/>
      <c r="D100" s="245"/>
      <c r="E100" s="245"/>
      <c r="F100" s="245"/>
      <c r="G100" s="245"/>
      <c r="H100" s="245"/>
      <c r="I100" s="245"/>
      <c r="J100" s="245"/>
      <c r="K100" s="245"/>
      <c r="L100" s="245"/>
    </row>
    <row r="101" spans="1:12" hidden="1">
      <c r="A101" s="299"/>
      <c r="C101" s="490"/>
      <c r="D101" s="245"/>
      <c r="E101" s="245"/>
      <c r="F101" s="245"/>
      <c r="G101" s="245"/>
      <c r="H101" s="245"/>
      <c r="I101" s="245"/>
      <c r="J101" s="245"/>
      <c r="K101" s="245"/>
      <c r="L101" s="245"/>
    </row>
    <row r="102" spans="1:12" hidden="1">
      <c r="A102" s="299"/>
      <c r="C102" s="490"/>
      <c r="D102" s="245"/>
      <c r="E102" s="245"/>
      <c r="F102" s="245"/>
      <c r="G102" s="245"/>
      <c r="H102" s="245"/>
      <c r="I102" s="245"/>
      <c r="J102" s="245"/>
      <c r="K102" s="245"/>
      <c r="L102" s="245"/>
    </row>
    <row r="103" spans="1:12" hidden="1">
      <c r="A103" s="299"/>
      <c r="C103" s="490"/>
      <c r="D103" s="245"/>
      <c r="E103" s="245"/>
      <c r="F103" s="245"/>
      <c r="G103" s="245"/>
      <c r="H103" s="245"/>
      <c r="I103" s="245"/>
      <c r="J103" s="245"/>
      <c r="K103" s="245"/>
      <c r="L103" s="245"/>
    </row>
    <row r="104" spans="1:12" hidden="1">
      <c r="A104" s="299"/>
      <c r="C104" s="490"/>
      <c r="D104" s="245"/>
      <c r="E104" s="245"/>
      <c r="F104" s="245"/>
      <c r="G104" s="245"/>
      <c r="H104" s="245"/>
      <c r="I104" s="245"/>
      <c r="J104" s="245"/>
      <c r="K104" s="245"/>
      <c r="L104" s="245"/>
    </row>
    <row r="105" spans="1:12" hidden="1">
      <c r="A105" s="299"/>
      <c r="C105" s="490"/>
      <c r="D105" s="245"/>
      <c r="E105" s="245"/>
      <c r="F105" s="245"/>
      <c r="G105" s="245"/>
      <c r="H105" s="245"/>
      <c r="I105" s="245"/>
      <c r="J105" s="245"/>
      <c r="K105" s="245"/>
      <c r="L105" s="245"/>
    </row>
    <row r="106" spans="1:12" hidden="1">
      <c r="A106" s="299"/>
      <c r="C106" s="490"/>
      <c r="D106" s="245"/>
      <c r="E106" s="245"/>
      <c r="F106" s="245"/>
      <c r="G106" s="245"/>
      <c r="H106" s="245"/>
      <c r="I106" s="245"/>
      <c r="J106" s="245"/>
      <c r="K106" s="245"/>
      <c r="L106" s="245"/>
    </row>
    <row r="107" spans="1:12" hidden="1">
      <c r="A107" s="300"/>
      <c r="C107" s="490"/>
      <c r="D107" s="245"/>
      <c r="E107" s="245"/>
      <c r="F107" s="245"/>
      <c r="G107" s="245"/>
      <c r="H107" s="245"/>
      <c r="I107" s="245"/>
      <c r="J107" s="245"/>
      <c r="K107" s="245"/>
      <c r="L107" s="245"/>
    </row>
    <row r="108" spans="1:12" hidden="1">
      <c r="A108" s="300"/>
      <c r="C108" s="490"/>
      <c r="D108" s="245"/>
      <c r="E108" s="245"/>
      <c r="F108" s="245"/>
      <c r="G108" s="245"/>
      <c r="H108" s="245"/>
      <c r="I108" s="245"/>
      <c r="J108" s="245"/>
      <c r="K108" s="245"/>
      <c r="L108" s="245"/>
    </row>
    <row r="109" spans="1:12" hidden="1">
      <c r="A109" s="300"/>
      <c r="C109" s="490"/>
      <c r="D109" s="245"/>
      <c r="E109" s="245"/>
      <c r="F109" s="245"/>
      <c r="G109" s="245"/>
      <c r="H109" s="245"/>
      <c r="I109" s="245"/>
      <c r="J109" s="245"/>
      <c r="K109" s="245"/>
      <c r="L109" s="245"/>
    </row>
    <row r="110" spans="1:12" hidden="1">
      <c r="A110" s="300"/>
      <c r="C110" s="490"/>
      <c r="D110" s="245"/>
      <c r="E110" s="245"/>
      <c r="F110" s="245"/>
      <c r="G110" s="245"/>
      <c r="H110" s="245"/>
      <c r="I110" s="245"/>
      <c r="J110" s="245"/>
      <c r="K110" s="245"/>
      <c r="L110" s="245"/>
    </row>
    <row r="111" spans="1:12" hidden="1">
      <c r="A111" s="300"/>
      <c r="C111" s="490"/>
      <c r="D111" s="245"/>
      <c r="E111" s="245"/>
      <c r="F111" s="245"/>
      <c r="G111" s="245"/>
      <c r="H111" s="245"/>
      <c r="I111" s="245"/>
      <c r="J111" s="245"/>
      <c r="K111" s="245"/>
      <c r="L111" s="245"/>
    </row>
    <row r="112" spans="1:12" hidden="1">
      <c r="A112" s="300"/>
      <c r="C112" s="490"/>
      <c r="D112" s="245"/>
      <c r="E112" s="245"/>
      <c r="F112" s="245"/>
      <c r="G112" s="245"/>
      <c r="H112" s="245"/>
      <c r="I112" s="245"/>
      <c r="J112" s="245"/>
      <c r="K112" s="245"/>
      <c r="L112" s="245"/>
    </row>
    <row r="113" spans="1:12" hidden="1">
      <c r="A113" s="300"/>
      <c r="C113" s="490"/>
      <c r="D113" s="245"/>
      <c r="E113" s="245"/>
      <c r="F113" s="245"/>
      <c r="G113" s="245"/>
      <c r="H113" s="245"/>
      <c r="I113" s="245"/>
      <c r="J113" s="245"/>
      <c r="K113" s="245"/>
      <c r="L113" s="245"/>
    </row>
    <row r="114" spans="1:12" hidden="1">
      <c r="A114" s="300"/>
      <c r="C114" s="490"/>
      <c r="D114" s="245"/>
      <c r="E114" s="245"/>
      <c r="F114" s="245"/>
      <c r="G114" s="245"/>
      <c r="H114" s="245"/>
      <c r="I114" s="245"/>
      <c r="J114" s="245"/>
      <c r="K114" s="245"/>
      <c r="L114" s="245"/>
    </row>
    <row r="115" spans="1:12" hidden="1">
      <c r="A115" s="300"/>
      <c r="C115" s="490"/>
      <c r="D115" s="245"/>
      <c r="E115" s="245"/>
      <c r="F115" s="245"/>
      <c r="G115" s="245"/>
      <c r="H115" s="245"/>
      <c r="I115" s="245"/>
      <c r="J115" s="245"/>
      <c r="K115" s="245"/>
      <c r="L115" s="245"/>
    </row>
    <row r="116" spans="1:12" hidden="1">
      <c r="A116" s="300"/>
      <c r="C116" s="490"/>
      <c r="D116" s="245"/>
      <c r="E116" s="245"/>
      <c r="F116" s="245"/>
      <c r="G116" s="245"/>
      <c r="H116" s="245"/>
      <c r="I116" s="245"/>
      <c r="J116" s="245"/>
      <c r="K116" s="245"/>
      <c r="L116" s="245"/>
    </row>
    <row r="117" spans="1:12" hidden="1">
      <c r="A117" s="300"/>
      <c r="C117" s="490"/>
      <c r="D117" s="245"/>
      <c r="E117" s="245"/>
      <c r="F117" s="245"/>
      <c r="G117" s="245"/>
      <c r="H117" s="245"/>
      <c r="I117" s="245"/>
      <c r="J117" s="245"/>
      <c r="K117" s="245"/>
      <c r="L117" s="245"/>
    </row>
    <row r="118" spans="1:12" hidden="1">
      <c r="A118" s="300"/>
      <c r="C118" s="490"/>
      <c r="D118" s="245"/>
      <c r="E118" s="245"/>
      <c r="F118" s="245"/>
      <c r="G118" s="245"/>
      <c r="H118" s="245"/>
      <c r="I118" s="245"/>
      <c r="J118" s="245"/>
      <c r="K118" s="245"/>
      <c r="L118" s="245"/>
    </row>
    <row r="119" spans="1:12" hidden="1">
      <c r="A119" s="300"/>
      <c r="C119" s="490"/>
      <c r="D119" s="245"/>
      <c r="E119" s="245"/>
      <c r="F119" s="245"/>
      <c r="G119" s="245"/>
      <c r="H119" s="245"/>
      <c r="I119" s="245"/>
      <c r="J119" s="245"/>
      <c r="K119" s="245"/>
      <c r="L119" s="245"/>
    </row>
    <row r="120" spans="1:12" hidden="1">
      <c r="A120" s="300"/>
    </row>
    <row r="121" spans="1:12" hidden="1">
      <c r="A121" s="300"/>
    </row>
    <row r="122" spans="1:12" hidden="1">
      <c r="A122" s="300"/>
    </row>
    <row r="123" spans="1:12" hidden="1">
      <c r="A123" s="300"/>
    </row>
    <row r="124" spans="1:12" hidden="1">
      <c r="A124" s="300"/>
    </row>
    <row r="125" spans="1:12" hidden="1">
      <c r="A125" s="300"/>
    </row>
    <row r="126" spans="1:12" hidden="1">
      <c r="A126" s="300"/>
    </row>
    <row r="127" spans="1:12" hidden="1">
      <c r="A127" s="300"/>
    </row>
    <row r="128" spans="1:12" hidden="1">
      <c r="A128" s="300"/>
    </row>
    <row r="129" spans="1:1" hidden="1">
      <c r="A129" s="300"/>
    </row>
    <row r="130" spans="1:1" hidden="1">
      <c r="A130" s="300"/>
    </row>
    <row r="131" spans="1:1" hidden="1">
      <c r="A131" s="300"/>
    </row>
    <row r="132" spans="1:1" hidden="1">
      <c r="A132" s="300"/>
    </row>
    <row r="133" spans="1:1" hidden="1">
      <c r="A133" s="300"/>
    </row>
    <row r="134" spans="1:1" hidden="1">
      <c r="A134" s="300"/>
    </row>
    <row r="135" spans="1:1" hidden="1">
      <c r="A135" s="300"/>
    </row>
    <row r="136" spans="1:1" hidden="1">
      <c r="A136" s="300"/>
    </row>
    <row r="137" spans="1:1" hidden="1">
      <c r="A137" s="300"/>
    </row>
    <row r="138" spans="1:1" hidden="1">
      <c r="A138" s="300"/>
    </row>
    <row r="139" spans="1:1" hidden="1">
      <c r="A139" s="300"/>
    </row>
    <row r="140" spans="1:1" hidden="1">
      <c r="A140" s="300"/>
    </row>
    <row r="141" spans="1:1" hidden="1">
      <c r="A141" s="300"/>
    </row>
    <row r="142" spans="1:1" hidden="1">
      <c r="A142" s="300"/>
    </row>
    <row r="143" spans="1:1" hidden="1">
      <c r="A143" s="300"/>
    </row>
    <row r="144" spans="1:1" hidden="1">
      <c r="A144" s="300"/>
    </row>
    <row r="145" spans="1:1" hidden="1">
      <c r="A145" s="300"/>
    </row>
    <row r="146" spans="1:1" hidden="1">
      <c r="A146" s="300"/>
    </row>
    <row r="147" spans="1:1" hidden="1">
      <c r="A147" s="300"/>
    </row>
    <row r="148" spans="1:1" hidden="1">
      <c r="A148" s="300"/>
    </row>
    <row r="149" spans="1:1" hidden="1">
      <c r="A149" s="300"/>
    </row>
    <row r="150" spans="1:1" hidden="1">
      <c r="A150" s="300"/>
    </row>
    <row r="151" spans="1:1" hidden="1">
      <c r="A151" s="300"/>
    </row>
    <row r="152" spans="1:1" hidden="1">
      <c r="A152" s="300"/>
    </row>
    <row r="153" spans="1:1" hidden="1">
      <c r="A153" s="300"/>
    </row>
    <row r="154" spans="1:1" hidden="1">
      <c r="A154" s="300"/>
    </row>
    <row r="155" spans="1:1" hidden="1">
      <c r="A155" s="300"/>
    </row>
    <row r="156" spans="1:1" hidden="1">
      <c r="A156" s="300"/>
    </row>
    <row r="157" spans="1:1" hidden="1">
      <c r="A157" s="300"/>
    </row>
    <row r="158" spans="1:1" hidden="1">
      <c r="A158" s="300"/>
    </row>
    <row r="159" spans="1:1" hidden="1">
      <c r="A159" s="300"/>
    </row>
    <row r="160" spans="1:1" hidden="1">
      <c r="A160" s="300"/>
    </row>
    <row r="161" spans="1:1" hidden="1">
      <c r="A161" s="300"/>
    </row>
    <row r="162" spans="1:1" hidden="1">
      <c r="A162" s="300"/>
    </row>
    <row r="163" spans="1:1" hidden="1">
      <c r="A163" s="300"/>
    </row>
    <row r="164" spans="1:1" hidden="1">
      <c r="A164" s="300"/>
    </row>
    <row r="165" spans="1:1" hidden="1">
      <c r="A165" s="300"/>
    </row>
    <row r="166" spans="1:1" hidden="1">
      <c r="A166" s="300"/>
    </row>
    <row r="167" spans="1:1" hidden="1">
      <c r="A167" s="300"/>
    </row>
    <row r="168" spans="1:1" hidden="1">
      <c r="A168" s="300"/>
    </row>
    <row r="169" spans="1:1" hidden="1">
      <c r="A169" s="300"/>
    </row>
    <row r="170" spans="1:1" hidden="1">
      <c r="A170" s="300"/>
    </row>
    <row r="171" spans="1:1" hidden="1">
      <c r="A171" s="300"/>
    </row>
    <row r="172" spans="1:1" hidden="1">
      <c r="A172" s="300"/>
    </row>
    <row r="173" spans="1:1" hidden="1">
      <c r="A173" s="300"/>
    </row>
    <row r="174" spans="1:1" hidden="1">
      <c r="A174" s="300"/>
    </row>
    <row r="175" spans="1:1" hidden="1">
      <c r="A175" s="300"/>
    </row>
    <row r="176" spans="1:1" hidden="1">
      <c r="A176" s="300"/>
    </row>
    <row r="177" spans="1:1" hidden="1">
      <c r="A177" s="300"/>
    </row>
    <row r="178" spans="1:1" hidden="1">
      <c r="A178" s="300"/>
    </row>
    <row r="179" spans="1:1" hidden="1">
      <c r="A179" s="300"/>
    </row>
    <row r="180" spans="1:1" hidden="1">
      <c r="A180" s="300"/>
    </row>
    <row r="181" spans="1:1" hidden="1">
      <c r="A181" s="300"/>
    </row>
    <row r="182" spans="1:1" hidden="1">
      <c r="A182" s="300"/>
    </row>
    <row r="183" spans="1:1" hidden="1">
      <c r="A183" s="300"/>
    </row>
    <row r="184" spans="1:1" hidden="1">
      <c r="A184" s="300"/>
    </row>
    <row r="185" spans="1:1" hidden="1">
      <c r="A185" s="300"/>
    </row>
    <row r="186" spans="1:1" hidden="1">
      <c r="A186" s="300"/>
    </row>
    <row r="187" spans="1:1" hidden="1">
      <c r="A187" s="300"/>
    </row>
    <row r="188" spans="1:1" hidden="1">
      <c r="A188" s="300"/>
    </row>
    <row r="189" spans="1:1" hidden="1">
      <c r="A189" s="300"/>
    </row>
    <row r="190" spans="1:1" hidden="1">
      <c r="A190" s="300"/>
    </row>
    <row r="191" spans="1:1" hidden="1">
      <c r="A191" s="300"/>
    </row>
    <row r="192" spans="1:1" hidden="1">
      <c r="A192" s="300"/>
    </row>
    <row r="193" spans="1:1" hidden="1">
      <c r="A193" s="300"/>
    </row>
    <row r="194" spans="1:1" hidden="1">
      <c r="A194" s="300"/>
    </row>
    <row r="195" spans="1:1" hidden="1">
      <c r="A195" s="300"/>
    </row>
    <row r="196" spans="1:1" hidden="1">
      <c r="A196" s="300"/>
    </row>
    <row r="197" spans="1:1" hidden="1">
      <c r="A197" s="300"/>
    </row>
    <row r="198" spans="1:1" hidden="1">
      <c r="A198" s="300"/>
    </row>
    <row r="199" spans="1:1" hidden="1">
      <c r="A199" s="300"/>
    </row>
    <row r="200" spans="1:1" hidden="1">
      <c r="A200" s="300"/>
    </row>
    <row r="201" spans="1:1" hidden="1">
      <c r="A201" s="300"/>
    </row>
    <row r="202" spans="1:1" hidden="1">
      <c r="A202" s="300"/>
    </row>
    <row r="203" spans="1:1" hidden="1">
      <c r="A203" s="300"/>
    </row>
    <row r="204" spans="1:1" hidden="1">
      <c r="A204" s="300"/>
    </row>
    <row r="205" spans="1:1" hidden="1">
      <c r="A205" s="300"/>
    </row>
    <row r="206" spans="1:1" hidden="1">
      <c r="A206" s="300"/>
    </row>
    <row r="207" spans="1:1" hidden="1">
      <c r="A207" s="300"/>
    </row>
    <row r="208" spans="1:1" hidden="1">
      <c r="A208" s="300"/>
    </row>
    <row r="209" spans="1:1" hidden="1">
      <c r="A209" s="300"/>
    </row>
    <row r="210" spans="1:1" hidden="1">
      <c r="A210" s="300"/>
    </row>
    <row r="211" spans="1:1" hidden="1">
      <c r="A211" s="300"/>
    </row>
    <row r="212" spans="1:1" hidden="1">
      <c r="A212" s="300"/>
    </row>
    <row r="213" spans="1:1" hidden="1">
      <c r="A213" s="300"/>
    </row>
    <row r="214" spans="1:1" hidden="1">
      <c r="A214" s="300"/>
    </row>
    <row r="215" spans="1:1" hidden="1">
      <c r="A215" s="300"/>
    </row>
    <row r="216" spans="1:1" hidden="1">
      <c r="A216" s="300"/>
    </row>
    <row r="217" spans="1:1" hidden="1">
      <c r="A217" s="300"/>
    </row>
    <row r="218" spans="1:1" hidden="1">
      <c r="A218" s="300"/>
    </row>
    <row r="219" spans="1:1" hidden="1">
      <c r="A219" s="300"/>
    </row>
    <row r="220" spans="1:1" hidden="1">
      <c r="A220" s="246"/>
    </row>
    <row r="221" spans="1:1" hidden="1">
      <c r="A221" s="246"/>
    </row>
    <row r="222" spans="1:1" hidden="1">
      <c r="A222" s="246"/>
    </row>
    <row r="223" spans="1:1" hidden="1">
      <c r="A223" s="246"/>
    </row>
    <row r="224" spans="1:1" hidden="1">
      <c r="A224" s="246"/>
    </row>
    <row r="225" spans="1:1" hidden="1">
      <c r="A225" s="246"/>
    </row>
    <row r="226" spans="1:1" hidden="1">
      <c r="A226" s="246"/>
    </row>
    <row r="227" spans="1:1" hidden="1">
      <c r="A227" s="246"/>
    </row>
    <row r="228" spans="1:1" hidden="1">
      <c r="A228" s="246"/>
    </row>
    <row r="229" spans="1:1" hidden="1">
      <c r="A229" s="246"/>
    </row>
    <row r="230" spans="1:1" hidden="1">
      <c r="A230" s="246"/>
    </row>
    <row r="231" spans="1:1" hidden="1">
      <c r="A231" s="246"/>
    </row>
    <row r="232" spans="1:1" hidden="1">
      <c r="A232" s="246"/>
    </row>
    <row r="233" spans="1:1" hidden="1">
      <c r="A233" s="246"/>
    </row>
    <row r="234" spans="1:1" hidden="1">
      <c r="A234" s="246"/>
    </row>
    <row r="235" spans="1:1" hidden="1">
      <c r="A235" s="246"/>
    </row>
    <row r="236" spans="1:1" hidden="1">
      <c r="A236" s="246"/>
    </row>
    <row r="237" spans="1:1" hidden="1">
      <c r="A237" s="246"/>
    </row>
    <row r="238" spans="1:1" hidden="1">
      <c r="A238" s="246"/>
    </row>
    <row r="239" spans="1:1" hidden="1">
      <c r="A239" s="246"/>
    </row>
    <row r="240" spans="1:1" hidden="1">
      <c r="A240" s="246"/>
    </row>
    <row r="241" spans="1:1" hidden="1">
      <c r="A241" s="246"/>
    </row>
    <row r="242" spans="1:1" hidden="1">
      <c r="A242" s="246"/>
    </row>
    <row r="243" spans="1:1" hidden="1">
      <c r="A243" s="246"/>
    </row>
    <row r="244" spans="1:1" hidden="1">
      <c r="A244" s="246"/>
    </row>
    <row r="245" spans="1:1" hidden="1">
      <c r="A245" s="246"/>
    </row>
    <row r="246" spans="1:1" hidden="1">
      <c r="A246" s="246"/>
    </row>
    <row r="247" spans="1:1" hidden="1">
      <c r="A247" s="246"/>
    </row>
    <row r="248" spans="1:1" hidden="1">
      <c r="A248" s="246"/>
    </row>
    <row r="249" spans="1:1" hidden="1">
      <c r="A249" s="246"/>
    </row>
    <row r="250" spans="1:1" hidden="1">
      <c r="A250" s="246"/>
    </row>
    <row r="251" spans="1:1" hidden="1">
      <c r="A251" s="246"/>
    </row>
    <row r="252" spans="1:1" hidden="1">
      <c r="A252" s="246"/>
    </row>
    <row r="253" spans="1:1" hidden="1">
      <c r="A253" s="246"/>
    </row>
    <row r="254" spans="1:1" hidden="1">
      <c r="A254" s="246"/>
    </row>
    <row r="255" spans="1:1" hidden="1">
      <c r="A255" s="246"/>
    </row>
    <row r="256" spans="1:1" hidden="1">
      <c r="A256" s="246"/>
    </row>
    <row r="257" spans="1:1" hidden="1">
      <c r="A257" s="246"/>
    </row>
    <row r="258" spans="1:1" hidden="1">
      <c r="A258" s="246"/>
    </row>
    <row r="259" spans="1:1" hidden="1">
      <c r="A259" s="246"/>
    </row>
    <row r="260" spans="1:1" hidden="1">
      <c r="A260" s="246"/>
    </row>
    <row r="261" spans="1:1" hidden="1">
      <c r="A261" s="246"/>
    </row>
    <row r="262" spans="1:1" hidden="1">
      <c r="A262" s="246"/>
    </row>
    <row r="263" spans="1:1" hidden="1">
      <c r="A263" s="246"/>
    </row>
    <row r="264" spans="1:1" hidden="1">
      <c r="A264" s="246"/>
    </row>
    <row r="265" spans="1:1" hidden="1">
      <c r="A265" s="246"/>
    </row>
    <row r="266" spans="1:1" hidden="1">
      <c r="A266" s="246"/>
    </row>
    <row r="267" spans="1:1" hidden="1">
      <c r="A267" s="246"/>
    </row>
    <row r="268" spans="1:1" hidden="1">
      <c r="A268" s="246"/>
    </row>
    <row r="269" spans="1:1" hidden="1">
      <c r="A269" s="246"/>
    </row>
    <row r="270" spans="1:1" hidden="1">
      <c r="A270" s="246"/>
    </row>
    <row r="271" spans="1:1" hidden="1">
      <c r="A271" s="246"/>
    </row>
    <row r="272" spans="1:1" hidden="1">
      <c r="A272" s="246"/>
    </row>
    <row r="273" spans="1:1" hidden="1">
      <c r="A273" s="246"/>
    </row>
    <row r="274" spans="1:1" hidden="1">
      <c r="A274" s="246"/>
    </row>
    <row r="275" spans="1:1" hidden="1">
      <c r="A275" s="246"/>
    </row>
    <row r="276" spans="1:1" hidden="1">
      <c r="A276" s="246"/>
    </row>
    <row r="277" spans="1:1" hidden="1">
      <c r="A277" s="246"/>
    </row>
    <row r="278" spans="1:1" hidden="1">
      <c r="A278" s="246"/>
    </row>
    <row r="279" spans="1:1" hidden="1">
      <c r="A279" s="246"/>
    </row>
    <row r="280" spans="1:1" hidden="1">
      <c r="A280" s="246"/>
    </row>
    <row r="281" spans="1:1" hidden="1">
      <c r="A281" s="246"/>
    </row>
    <row r="282" spans="1:1" hidden="1">
      <c r="A282" s="246"/>
    </row>
    <row r="283" spans="1:1" hidden="1">
      <c r="A283" s="246"/>
    </row>
    <row r="284" spans="1:1" hidden="1">
      <c r="A284" s="246"/>
    </row>
    <row r="285" spans="1:1" hidden="1">
      <c r="A285" s="246"/>
    </row>
    <row r="286" spans="1:1" hidden="1">
      <c r="A286" s="246"/>
    </row>
    <row r="287" spans="1:1" hidden="1">
      <c r="A287" s="246"/>
    </row>
    <row r="288" spans="1:1" hidden="1">
      <c r="A288" s="246"/>
    </row>
    <row r="289" spans="1:1" hidden="1">
      <c r="A289" s="246"/>
    </row>
    <row r="290" spans="1:1" hidden="1">
      <c r="A290" s="246"/>
    </row>
    <row r="291" spans="1:1" hidden="1">
      <c r="A291" s="246"/>
    </row>
    <row r="292" spans="1:1" hidden="1">
      <c r="A292" s="246"/>
    </row>
    <row r="293" spans="1:1" hidden="1">
      <c r="A293" s="246"/>
    </row>
    <row r="294" spans="1:1" hidden="1">
      <c r="A294" s="246"/>
    </row>
    <row r="295" spans="1:1" hidden="1">
      <c r="A295" s="246"/>
    </row>
    <row r="296" spans="1:1" hidden="1">
      <c r="A296" s="246"/>
    </row>
    <row r="297" spans="1:1" hidden="1">
      <c r="A297" s="246"/>
    </row>
    <row r="298" spans="1:1" hidden="1">
      <c r="A298" s="246"/>
    </row>
    <row r="299" spans="1:1" hidden="1">
      <c r="A299" s="246"/>
    </row>
    <row r="300" spans="1:1" hidden="1">
      <c r="A300" s="246"/>
    </row>
    <row r="301" spans="1:1" hidden="1">
      <c r="A301" s="246"/>
    </row>
    <row r="302" spans="1:1" hidden="1">
      <c r="A302" s="246"/>
    </row>
    <row r="303" spans="1:1" hidden="1">
      <c r="A303" s="246"/>
    </row>
    <row r="304" spans="1:1" hidden="1">
      <c r="A304" s="246"/>
    </row>
    <row r="305" spans="1:1" hidden="1">
      <c r="A305" s="246"/>
    </row>
    <row r="306" spans="1:1" hidden="1">
      <c r="A306" s="246"/>
    </row>
    <row r="307" spans="1:1" hidden="1">
      <c r="A307" s="246"/>
    </row>
    <row r="308" spans="1:1" hidden="1">
      <c r="A308" s="246"/>
    </row>
    <row r="309" spans="1:1" hidden="1">
      <c r="A309" s="246"/>
    </row>
    <row r="310" spans="1:1" hidden="1">
      <c r="A310" s="246"/>
    </row>
    <row r="311" spans="1:1" hidden="1">
      <c r="A311" s="246"/>
    </row>
    <row r="312" spans="1:1" hidden="1">
      <c r="A312" s="246"/>
    </row>
    <row r="313" spans="1:1" hidden="1">
      <c r="A313" s="246"/>
    </row>
    <row r="314" spans="1:1" hidden="1">
      <c r="A314" s="246"/>
    </row>
    <row r="315" spans="1:1" hidden="1">
      <c r="A315" s="246"/>
    </row>
    <row r="316" spans="1:1" hidden="1">
      <c r="A316" s="246"/>
    </row>
    <row r="317" spans="1:1" hidden="1">
      <c r="A317" s="246"/>
    </row>
    <row r="318" spans="1:1" hidden="1">
      <c r="A318" s="246"/>
    </row>
    <row r="319" spans="1:1" hidden="1">
      <c r="A319" s="246"/>
    </row>
    <row r="320" spans="1:1" hidden="1">
      <c r="A320" s="246"/>
    </row>
    <row r="321" spans="1:1" hidden="1">
      <c r="A321" s="246"/>
    </row>
    <row r="322" spans="1:1" hidden="1">
      <c r="A322" s="246"/>
    </row>
    <row r="323" spans="1:1" hidden="1">
      <c r="A323" s="246"/>
    </row>
    <row r="324" spans="1:1" hidden="1">
      <c r="A324" s="246"/>
    </row>
    <row r="325" spans="1:1" hidden="1">
      <c r="A325" s="246"/>
    </row>
    <row r="326" spans="1:1" hidden="1">
      <c r="A326" s="246"/>
    </row>
    <row r="327" spans="1:1" hidden="1">
      <c r="A327" s="246"/>
    </row>
    <row r="328" spans="1:1" hidden="1">
      <c r="A328" s="246"/>
    </row>
    <row r="329" spans="1:1" hidden="1">
      <c r="A329" s="246"/>
    </row>
    <row r="330" spans="1:1" hidden="1">
      <c r="A330" s="246"/>
    </row>
    <row r="331" spans="1:1" hidden="1">
      <c r="A331" s="246"/>
    </row>
    <row r="332" spans="1:1" hidden="1">
      <c r="A332" s="246"/>
    </row>
    <row r="333" spans="1:1" hidden="1">
      <c r="A333" s="246"/>
    </row>
    <row r="334" spans="1:1" hidden="1">
      <c r="A334" s="246"/>
    </row>
    <row r="335" spans="1:1" hidden="1">
      <c r="A335" s="246"/>
    </row>
    <row r="336" spans="1:1" hidden="1">
      <c r="A336" s="246"/>
    </row>
    <row r="337" spans="1:1" hidden="1">
      <c r="A337" s="246"/>
    </row>
    <row r="338" spans="1:1" hidden="1">
      <c r="A338" s="246"/>
    </row>
    <row r="339" spans="1:1" hidden="1">
      <c r="A339" s="246"/>
    </row>
    <row r="340" spans="1:1" hidden="1">
      <c r="A340" s="246"/>
    </row>
    <row r="341" spans="1:1" hidden="1">
      <c r="A341" s="246"/>
    </row>
    <row r="342" spans="1:1" hidden="1">
      <c r="A342" s="246"/>
    </row>
    <row r="343" spans="1:1" hidden="1">
      <c r="A343" s="246"/>
    </row>
    <row r="344" spans="1:1" hidden="1">
      <c r="A344" s="246"/>
    </row>
    <row r="345" spans="1:1" hidden="1">
      <c r="A345" s="246"/>
    </row>
    <row r="346" spans="1:1" hidden="1">
      <c r="A346" s="246"/>
    </row>
    <row r="347" spans="1:1" hidden="1">
      <c r="A347" s="246"/>
    </row>
    <row r="348" spans="1:1" hidden="1">
      <c r="A348" s="246"/>
    </row>
    <row r="349" spans="1:1" hidden="1">
      <c r="A349" s="246"/>
    </row>
    <row r="350" spans="1:1" hidden="1">
      <c r="A350" s="246"/>
    </row>
    <row r="351" spans="1:1" hidden="1">
      <c r="A351" s="246"/>
    </row>
    <row r="352" spans="1:1" hidden="1">
      <c r="A352" s="246"/>
    </row>
    <row r="353" spans="1:1" hidden="1">
      <c r="A353" s="246"/>
    </row>
    <row r="354" spans="1:1" hidden="1">
      <c r="A354" s="246"/>
    </row>
    <row r="355" spans="1:1" hidden="1">
      <c r="A355" s="246"/>
    </row>
    <row r="356" spans="1:1" hidden="1">
      <c r="A356" s="246"/>
    </row>
    <row r="357" spans="1:1" hidden="1">
      <c r="A357" s="246"/>
    </row>
    <row r="358" spans="1:1" hidden="1">
      <c r="A358" s="246"/>
    </row>
    <row r="359" spans="1:1" hidden="1">
      <c r="A359" s="246"/>
    </row>
    <row r="360" spans="1:1" hidden="1">
      <c r="A360" s="246"/>
    </row>
    <row r="361" spans="1:1" hidden="1">
      <c r="A361" s="246"/>
    </row>
    <row r="362" spans="1:1" hidden="1">
      <c r="A362" s="246"/>
    </row>
    <row r="363" spans="1:1" hidden="1">
      <c r="A363" s="246"/>
    </row>
    <row r="364" spans="1:1" hidden="1">
      <c r="A364" s="246"/>
    </row>
    <row r="365" spans="1:1" hidden="1">
      <c r="A365" s="246"/>
    </row>
    <row r="366" spans="1:1" hidden="1">
      <c r="A366" s="246"/>
    </row>
    <row r="367" spans="1:1" hidden="1">
      <c r="A367" s="246"/>
    </row>
    <row r="368" spans="1:1" hidden="1">
      <c r="A368" s="246"/>
    </row>
    <row r="369" spans="1:1" hidden="1">
      <c r="A369" s="246"/>
    </row>
    <row r="370" spans="1:1" hidden="1">
      <c r="A370" s="246"/>
    </row>
    <row r="371" spans="1:1" hidden="1">
      <c r="A371" s="246"/>
    </row>
    <row r="372" spans="1:1" hidden="1">
      <c r="A372" s="246"/>
    </row>
    <row r="373" spans="1:1" hidden="1">
      <c r="A373" s="246"/>
    </row>
    <row r="374" spans="1:1" hidden="1">
      <c r="A374" s="246"/>
    </row>
    <row r="375" spans="1:1" hidden="1">
      <c r="A375" s="246"/>
    </row>
    <row r="376" spans="1:1" hidden="1">
      <c r="A376" s="246"/>
    </row>
    <row r="377" spans="1:1" hidden="1">
      <c r="A377" s="246"/>
    </row>
    <row r="378" spans="1:1" hidden="1">
      <c r="A378" s="246"/>
    </row>
    <row r="379" spans="1:1" hidden="1">
      <c r="A379" s="246"/>
    </row>
    <row r="380" spans="1:1" hidden="1">
      <c r="A380" s="246"/>
    </row>
    <row r="381" spans="1:1" hidden="1">
      <c r="A381" s="246"/>
    </row>
    <row r="382" spans="1:1" hidden="1">
      <c r="A382" s="246"/>
    </row>
    <row r="383" spans="1:1" hidden="1">
      <c r="A383" s="246"/>
    </row>
    <row r="384" spans="1:1" hidden="1">
      <c r="A384" s="246"/>
    </row>
    <row r="385" spans="1:1" hidden="1">
      <c r="A385" s="246"/>
    </row>
    <row r="386" spans="1:1" hidden="1">
      <c r="A386" s="246"/>
    </row>
    <row r="387" spans="1:1" hidden="1">
      <c r="A387" s="246"/>
    </row>
    <row r="388" spans="1:1" hidden="1">
      <c r="A388" s="246"/>
    </row>
    <row r="389" spans="1:1" hidden="1">
      <c r="A389" s="246"/>
    </row>
    <row r="390" spans="1:1" hidden="1">
      <c r="A390" s="246"/>
    </row>
    <row r="391" spans="1:1" hidden="1">
      <c r="A391" s="246"/>
    </row>
    <row r="392" spans="1:1" hidden="1">
      <c r="A392" s="246"/>
    </row>
    <row r="393" spans="1:1" hidden="1">
      <c r="A393" s="246"/>
    </row>
    <row r="394" spans="1:1" hidden="1">
      <c r="A394" s="246"/>
    </row>
    <row r="395" spans="1:1" hidden="1">
      <c r="A395" s="246"/>
    </row>
    <row r="396" spans="1:1" hidden="1">
      <c r="A396" s="246"/>
    </row>
    <row r="397" spans="1:1" hidden="1">
      <c r="A397" s="246"/>
    </row>
    <row r="398" spans="1:1" hidden="1">
      <c r="A398" s="246"/>
    </row>
    <row r="399" spans="1:1" hidden="1">
      <c r="A399" s="246"/>
    </row>
    <row r="400" spans="1:1" hidden="1">
      <c r="A400" s="246"/>
    </row>
    <row r="401" spans="1:1" hidden="1">
      <c r="A401" s="246"/>
    </row>
    <row r="402" spans="1:1" hidden="1">
      <c r="A402" s="246"/>
    </row>
    <row r="403" spans="1:1" hidden="1">
      <c r="A403" s="246"/>
    </row>
    <row r="404" spans="1:1" hidden="1">
      <c r="A404" s="246"/>
    </row>
    <row r="405" spans="1:1" hidden="1">
      <c r="A405" s="246"/>
    </row>
    <row r="406" spans="1:1" hidden="1">
      <c r="A406" s="246"/>
    </row>
    <row r="407" spans="1:1" hidden="1">
      <c r="A407" s="246"/>
    </row>
    <row r="408" spans="1:1" hidden="1">
      <c r="A408" s="246"/>
    </row>
    <row r="409" spans="1:1" hidden="1">
      <c r="A409" s="246"/>
    </row>
    <row r="410" spans="1:1" hidden="1">
      <c r="A410" s="246"/>
    </row>
    <row r="411" spans="1:1" hidden="1">
      <c r="A411" s="246"/>
    </row>
    <row r="412" spans="1:1" hidden="1">
      <c r="A412" s="246"/>
    </row>
    <row r="413" spans="1:1" hidden="1">
      <c r="A413" s="246"/>
    </row>
    <row r="414" spans="1:1" hidden="1">
      <c r="A414" s="246"/>
    </row>
    <row r="415" spans="1:1" hidden="1">
      <c r="A415" s="246"/>
    </row>
    <row r="416" spans="1:1" hidden="1">
      <c r="A416" s="246"/>
    </row>
    <row r="417" spans="1:1" hidden="1">
      <c r="A417" s="246"/>
    </row>
    <row r="418" spans="1:1" hidden="1">
      <c r="A418" s="246"/>
    </row>
    <row r="419" spans="1:1" hidden="1">
      <c r="A419" s="246"/>
    </row>
    <row r="420" spans="1:1" hidden="1">
      <c r="A420" s="246"/>
    </row>
    <row r="421" spans="1:1" hidden="1">
      <c r="A421" s="246"/>
    </row>
    <row r="422" spans="1:1" hidden="1">
      <c r="A422" s="246"/>
    </row>
    <row r="423" spans="1:1" hidden="1">
      <c r="A423" s="246"/>
    </row>
    <row r="424" spans="1:1" hidden="1">
      <c r="A424" s="246"/>
    </row>
    <row r="425" spans="1:1" hidden="1">
      <c r="A425" s="246"/>
    </row>
    <row r="426" spans="1:1" hidden="1">
      <c r="A426" s="246"/>
    </row>
    <row r="427" spans="1:1" hidden="1">
      <c r="A427" s="246"/>
    </row>
    <row r="428" spans="1:1" hidden="1">
      <c r="A428" s="246"/>
    </row>
    <row r="429" spans="1:1" hidden="1">
      <c r="A429" s="246"/>
    </row>
    <row r="430" spans="1:1" hidden="1">
      <c r="A430" s="246"/>
    </row>
    <row r="431" spans="1:1" hidden="1">
      <c r="A431" s="246"/>
    </row>
    <row r="432" spans="1:1" hidden="1">
      <c r="A432" s="246"/>
    </row>
    <row r="433" spans="1:1" hidden="1">
      <c r="A433" s="246"/>
    </row>
    <row r="434" spans="1:1" hidden="1">
      <c r="A434" s="246"/>
    </row>
    <row r="435" spans="1:1" hidden="1">
      <c r="A435" s="246"/>
    </row>
    <row r="436" spans="1:1" hidden="1">
      <c r="A436" s="246"/>
    </row>
    <row r="437" spans="1:1" hidden="1">
      <c r="A437" s="246"/>
    </row>
    <row r="438" spans="1:1" hidden="1">
      <c r="A438" s="246"/>
    </row>
    <row r="439" spans="1:1" hidden="1">
      <c r="A439" s="246"/>
    </row>
    <row r="440" spans="1:1" hidden="1">
      <c r="A440" s="246"/>
    </row>
    <row r="441" spans="1:1" hidden="1">
      <c r="A441" s="246"/>
    </row>
    <row r="442" spans="1:1" hidden="1">
      <c r="A442" s="246"/>
    </row>
    <row r="443" spans="1:1" hidden="1">
      <c r="A443" s="246"/>
    </row>
    <row r="444" spans="1:1" hidden="1">
      <c r="A444" s="246"/>
    </row>
    <row r="445" spans="1:1" hidden="1">
      <c r="A445" s="246"/>
    </row>
    <row r="446" spans="1:1" hidden="1">
      <c r="A446" s="246"/>
    </row>
    <row r="447" spans="1:1" hidden="1">
      <c r="A447" s="246"/>
    </row>
    <row r="448" spans="1:1" hidden="1">
      <c r="A448" s="246"/>
    </row>
    <row r="449" spans="1:1" hidden="1">
      <c r="A449" s="246"/>
    </row>
    <row r="450" spans="1:1" hidden="1">
      <c r="A450" s="246"/>
    </row>
    <row r="451" spans="1:1" hidden="1">
      <c r="A451" s="246"/>
    </row>
    <row r="452" spans="1:1" hidden="1">
      <c r="A452" s="246"/>
    </row>
    <row r="453" spans="1:1" hidden="1">
      <c r="A453" s="246"/>
    </row>
    <row r="454" spans="1:1" hidden="1">
      <c r="A454" s="246"/>
    </row>
    <row r="455" spans="1:1" hidden="1">
      <c r="A455" s="246"/>
    </row>
    <row r="456" spans="1:1" hidden="1">
      <c r="A456" s="246"/>
    </row>
    <row r="457" spans="1:1" hidden="1">
      <c r="A457" s="246"/>
    </row>
    <row r="458" spans="1:1" hidden="1">
      <c r="A458" s="246"/>
    </row>
    <row r="459" spans="1:1" hidden="1">
      <c r="A459" s="246"/>
    </row>
    <row r="460" spans="1:1" hidden="1">
      <c r="A460" s="246"/>
    </row>
    <row r="461" spans="1:1" hidden="1">
      <c r="A461" s="246"/>
    </row>
    <row r="462" spans="1:1" hidden="1">
      <c r="A462" s="246"/>
    </row>
    <row r="463" spans="1:1" hidden="1">
      <c r="A463" s="246"/>
    </row>
    <row r="464" spans="1:1" hidden="1">
      <c r="A464" s="246"/>
    </row>
    <row r="465" spans="1:1" hidden="1">
      <c r="A465" s="246"/>
    </row>
    <row r="466" spans="1:1" hidden="1">
      <c r="A466" s="246"/>
    </row>
    <row r="467" spans="1:1" hidden="1">
      <c r="A467" s="246"/>
    </row>
    <row r="468" spans="1:1" hidden="1">
      <c r="A468" s="246"/>
    </row>
    <row r="469" spans="1:1" hidden="1">
      <c r="A469" s="246"/>
    </row>
    <row r="470" spans="1:1" hidden="1">
      <c r="A470" s="246"/>
    </row>
    <row r="471" spans="1:1" hidden="1">
      <c r="A471" s="246"/>
    </row>
    <row r="472" spans="1:1" hidden="1">
      <c r="A472" s="246"/>
    </row>
    <row r="473" spans="1:1" hidden="1">
      <c r="A473" s="246"/>
    </row>
    <row r="474" spans="1:1" hidden="1">
      <c r="A474" s="246"/>
    </row>
    <row r="475" spans="1:1" hidden="1">
      <c r="A475" s="246"/>
    </row>
    <row r="476" spans="1:1" hidden="1">
      <c r="A476" s="246"/>
    </row>
    <row r="477" spans="1:1" hidden="1">
      <c r="A477" s="246"/>
    </row>
    <row r="478" spans="1:1" hidden="1">
      <c r="A478" s="246"/>
    </row>
    <row r="479" spans="1:1" hidden="1">
      <c r="A479" s="246"/>
    </row>
    <row r="480" spans="1:1" hidden="1">
      <c r="A480" s="246"/>
    </row>
    <row r="481" spans="1:1" hidden="1">
      <c r="A481" s="246"/>
    </row>
    <row r="482" spans="1:1" hidden="1">
      <c r="A482" s="246"/>
    </row>
    <row r="483" spans="1:1" hidden="1">
      <c r="A483" s="246"/>
    </row>
    <row r="484" spans="1:1" hidden="1">
      <c r="A484" s="246"/>
    </row>
    <row r="485" spans="1:1" hidden="1">
      <c r="A485" s="246"/>
    </row>
    <row r="486" spans="1:1" hidden="1">
      <c r="A486" s="246"/>
    </row>
    <row r="487" spans="1:1" hidden="1">
      <c r="A487" s="246"/>
    </row>
    <row r="488" spans="1:1" hidden="1">
      <c r="A488" s="246"/>
    </row>
    <row r="489" spans="1:1" hidden="1">
      <c r="A489" s="246"/>
    </row>
    <row r="490" spans="1:1" hidden="1">
      <c r="A490" s="246"/>
    </row>
    <row r="491" spans="1:1" hidden="1">
      <c r="A491" s="246"/>
    </row>
    <row r="492" spans="1:1" hidden="1">
      <c r="A492" s="246"/>
    </row>
    <row r="493" spans="1:1" hidden="1">
      <c r="A493" s="246"/>
    </row>
    <row r="494" spans="1:1" hidden="1">
      <c r="A494" s="246"/>
    </row>
    <row r="495" spans="1:1" hidden="1">
      <c r="A495" s="246"/>
    </row>
    <row r="496" spans="1:1" hidden="1">
      <c r="A496" s="246"/>
    </row>
    <row r="497" spans="1:1" hidden="1">
      <c r="A497" s="246"/>
    </row>
    <row r="498" spans="1:1" hidden="1">
      <c r="A498" s="246"/>
    </row>
    <row r="499" spans="1:1" hidden="1">
      <c r="A499" s="246"/>
    </row>
    <row r="500" spans="1:1" hidden="1">
      <c r="A500" s="246"/>
    </row>
    <row r="501" spans="1:1" hidden="1">
      <c r="A501" s="246"/>
    </row>
    <row r="502" spans="1:1" hidden="1">
      <c r="A502" s="246"/>
    </row>
    <row r="503" spans="1:1" hidden="1">
      <c r="A503" s="246"/>
    </row>
    <row r="504" spans="1:1" hidden="1">
      <c r="A504" s="246"/>
    </row>
    <row r="505" spans="1:1" hidden="1">
      <c r="A505" s="246"/>
    </row>
    <row r="506" spans="1:1" hidden="1">
      <c r="A506" s="246"/>
    </row>
    <row r="507" spans="1:1" hidden="1">
      <c r="A507" s="246"/>
    </row>
    <row r="508" spans="1:1" hidden="1">
      <c r="A508" s="246"/>
    </row>
    <row r="509" spans="1:1" hidden="1">
      <c r="A509" s="246"/>
    </row>
    <row r="510" spans="1:1" hidden="1">
      <c r="A510" s="246"/>
    </row>
    <row r="511" spans="1:1" hidden="1">
      <c r="A511" s="246"/>
    </row>
    <row r="512" spans="1:1" hidden="1">
      <c r="A512" s="246"/>
    </row>
    <row r="513" spans="1:1" hidden="1">
      <c r="A513" s="246"/>
    </row>
    <row r="514" spans="1:1" hidden="1">
      <c r="A514" s="246"/>
    </row>
    <row r="515" spans="1:1" hidden="1">
      <c r="A515" s="246"/>
    </row>
    <row r="516" spans="1:1" hidden="1">
      <c r="A516" s="246"/>
    </row>
    <row r="517" spans="1:1" hidden="1">
      <c r="A517" s="246"/>
    </row>
    <row r="518" spans="1:1" hidden="1">
      <c r="A518" s="246"/>
    </row>
    <row r="519" spans="1:1" hidden="1">
      <c r="A519" s="246"/>
    </row>
    <row r="520" spans="1:1" hidden="1">
      <c r="A520" s="246"/>
    </row>
    <row r="521" spans="1:1" hidden="1">
      <c r="A521" s="246"/>
    </row>
    <row r="522" spans="1:1" hidden="1">
      <c r="A522" s="246"/>
    </row>
    <row r="523" spans="1:1" hidden="1">
      <c r="A523" s="246"/>
    </row>
    <row r="524" spans="1:1" hidden="1">
      <c r="A524" s="246"/>
    </row>
    <row r="525" spans="1:1" hidden="1">
      <c r="A525" s="246"/>
    </row>
    <row r="526" spans="1:1" hidden="1">
      <c r="A526" s="246"/>
    </row>
    <row r="527" spans="1:1" hidden="1">
      <c r="A527" s="246"/>
    </row>
    <row r="528" spans="1:1" hidden="1">
      <c r="A528" s="246"/>
    </row>
    <row r="529" spans="1:1" hidden="1">
      <c r="A529" s="246"/>
    </row>
    <row r="530" spans="1:1" hidden="1">
      <c r="A530" s="246"/>
    </row>
    <row r="531" spans="1:1" hidden="1">
      <c r="A531" s="246"/>
    </row>
    <row r="532" spans="1:1" hidden="1">
      <c r="A532" s="246"/>
    </row>
    <row r="533" spans="1:1" hidden="1">
      <c r="A533" s="246"/>
    </row>
    <row r="534" spans="1:1" hidden="1">
      <c r="A534" s="246"/>
    </row>
    <row r="535" spans="1:1" hidden="1">
      <c r="A535" s="246"/>
    </row>
    <row r="536" spans="1:1" hidden="1">
      <c r="A536" s="246"/>
    </row>
    <row r="537" spans="1:1" hidden="1">
      <c r="A537" s="246"/>
    </row>
    <row r="538" spans="1:1" hidden="1">
      <c r="A538" s="246"/>
    </row>
    <row r="539" spans="1:1" hidden="1">
      <c r="A539" s="246"/>
    </row>
    <row r="540" spans="1:1" hidden="1">
      <c r="A540" s="246"/>
    </row>
    <row r="541" spans="1:1" hidden="1">
      <c r="A541" s="246"/>
    </row>
    <row r="542" spans="1:1" hidden="1">
      <c r="A542" s="246"/>
    </row>
    <row r="543" spans="1:1" hidden="1">
      <c r="A543" s="246"/>
    </row>
    <row r="544" spans="1:1" hidden="1">
      <c r="A544" s="246"/>
    </row>
    <row r="545" spans="1:1" hidden="1">
      <c r="A545" s="246"/>
    </row>
    <row r="546" spans="1:1" hidden="1">
      <c r="A546" s="246"/>
    </row>
    <row r="547" spans="1:1" hidden="1">
      <c r="A547" s="246"/>
    </row>
    <row r="548" spans="1:1" hidden="1">
      <c r="A548" s="246"/>
    </row>
    <row r="549" spans="1:1" hidden="1">
      <c r="A549" s="246"/>
    </row>
    <row r="550" spans="1:1" hidden="1">
      <c r="A550" s="246"/>
    </row>
    <row r="551" spans="1:1" hidden="1">
      <c r="A551" s="246"/>
    </row>
    <row r="552" spans="1:1" hidden="1">
      <c r="A552" s="246"/>
    </row>
    <row r="553" spans="1:1" hidden="1">
      <c r="A553" s="246"/>
    </row>
    <row r="554" spans="1:1" hidden="1">
      <c r="A554" s="246"/>
    </row>
    <row r="555" spans="1:1" hidden="1">
      <c r="A555" s="246"/>
    </row>
    <row r="556" spans="1:1" hidden="1">
      <c r="A556" s="246"/>
    </row>
    <row r="557" spans="1:1" hidden="1">
      <c r="A557" s="246"/>
    </row>
    <row r="558" spans="1:1" hidden="1">
      <c r="A558" s="246"/>
    </row>
    <row r="559" spans="1:1" hidden="1">
      <c r="A559" s="246"/>
    </row>
    <row r="560" spans="1:1" hidden="1">
      <c r="A560" s="246"/>
    </row>
    <row r="561" spans="1:1" hidden="1">
      <c r="A561" s="246"/>
    </row>
    <row r="562" spans="1:1" hidden="1">
      <c r="A562" s="246"/>
    </row>
    <row r="563" spans="1:1" hidden="1">
      <c r="A563" s="246"/>
    </row>
    <row r="564" spans="1:1" hidden="1">
      <c r="A564" s="246"/>
    </row>
    <row r="565" spans="1:1" hidden="1">
      <c r="A565" s="246"/>
    </row>
    <row r="566" spans="1:1" hidden="1">
      <c r="A566" s="246"/>
    </row>
    <row r="567" spans="1:1" hidden="1">
      <c r="A567" s="246"/>
    </row>
    <row r="568" spans="1:1" hidden="1">
      <c r="A568" s="246"/>
    </row>
    <row r="569" spans="1:1" hidden="1">
      <c r="A569" s="246"/>
    </row>
    <row r="570" spans="1:1" hidden="1">
      <c r="A570" s="246"/>
    </row>
    <row r="571" spans="1:1" hidden="1">
      <c r="A571" s="246"/>
    </row>
    <row r="572" spans="1:1" hidden="1">
      <c r="A572" s="246"/>
    </row>
    <row r="573" spans="1:1" hidden="1">
      <c r="A573" s="246"/>
    </row>
    <row r="574" spans="1:1" hidden="1">
      <c r="A574" s="246"/>
    </row>
    <row r="575" spans="1:1" hidden="1">
      <c r="A575" s="246"/>
    </row>
    <row r="576" spans="1:1" hidden="1">
      <c r="A576" s="246"/>
    </row>
    <row r="577" spans="1:1" hidden="1">
      <c r="A577" s="246"/>
    </row>
    <row r="578" spans="1:1" hidden="1">
      <c r="A578" s="246"/>
    </row>
    <row r="579" spans="1:1" hidden="1">
      <c r="A579" s="246"/>
    </row>
    <row r="580" spans="1:1" hidden="1">
      <c r="A580" s="246"/>
    </row>
    <row r="581" spans="1:1" hidden="1">
      <c r="A581" s="246"/>
    </row>
    <row r="582" spans="1:1" hidden="1">
      <c r="A582" s="246"/>
    </row>
    <row r="583" spans="1:1" hidden="1">
      <c r="A583" s="246"/>
    </row>
    <row r="584" spans="1:1" hidden="1">
      <c r="A584" s="246"/>
    </row>
    <row r="585" spans="1:1" hidden="1">
      <c r="A585" s="246"/>
    </row>
    <row r="586" spans="1:1" hidden="1">
      <c r="A586" s="246"/>
    </row>
    <row r="587" spans="1:1" hidden="1">
      <c r="A587" s="246"/>
    </row>
    <row r="588" spans="1:1" hidden="1">
      <c r="A588" s="246"/>
    </row>
    <row r="589" spans="1:1" hidden="1">
      <c r="A589" s="246"/>
    </row>
    <row r="590" spans="1:1" hidden="1">
      <c r="A590" s="246"/>
    </row>
    <row r="591" spans="1:1" hidden="1">
      <c r="A591" s="246"/>
    </row>
    <row r="592" spans="1:1" hidden="1">
      <c r="A592" s="246"/>
    </row>
    <row r="593" spans="1:1" hidden="1">
      <c r="A593" s="246"/>
    </row>
    <row r="594" spans="1:1" hidden="1">
      <c r="A594" s="246"/>
    </row>
    <row r="595" spans="1:1" hidden="1">
      <c r="A595" s="246"/>
    </row>
    <row r="596" spans="1:1" hidden="1">
      <c r="A596" s="246"/>
    </row>
    <row r="597" spans="1:1" hidden="1">
      <c r="A597" s="246"/>
    </row>
    <row r="598" spans="1:1" hidden="1">
      <c r="A598" s="246"/>
    </row>
    <row r="599" spans="1:1" hidden="1">
      <c r="A599" s="246"/>
    </row>
    <row r="600" spans="1:1" hidden="1">
      <c r="A600" s="246"/>
    </row>
    <row r="601" spans="1:1" hidden="1">
      <c r="A601" s="246"/>
    </row>
    <row r="602" spans="1:1" hidden="1">
      <c r="A602" s="246"/>
    </row>
    <row r="603" spans="1:1" hidden="1">
      <c r="A603" s="246"/>
    </row>
    <row r="604" spans="1:1" hidden="1">
      <c r="A604" s="246"/>
    </row>
    <row r="605" spans="1:1" hidden="1">
      <c r="A605" s="246"/>
    </row>
    <row r="606" spans="1:1" hidden="1">
      <c r="A606" s="246"/>
    </row>
    <row r="607" spans="1:1" hidden="1">
      <c r="A607" s="246"/>
    </row>
    <row r="608" spans="1:1" hidden="1">
      <c r="A608" s="246"/>
    </row>
    <row r="609" spans="1:1" hidden="1">
      <c r="A609" s="246"/>
    </row>
    <row r="610" spans="1:1" hidden="1">
      <c r="A610" s="246"/>
    </row>
    <row r="611" spans="1:1" hidden="1">
      <c r="A611" s="246"/>
    </row>
    <row r="612" spans="1:1" hidden="1">
      <c r="A612" s="246"/>
    </row>
    <row r="613" spans="1:1" hidden="1">
      <c r="A613" s="246"/>
    </row>
    <row r="614" spans="1:1" hidden="1">
      <c r="A614" s="246"/>
    </row>
    <row r="615" spans="1:1" hidden="1">
      <c r="A615" s="246"/>
    </row>
    <row r="616" spans="1:1" hidden="1">
      <c r="A616" s="246"/>
    </row>
    <row r="617" spans="1:1" hidden="1">
      <c r="A617" s="246"/>
    </row>
    <row r="618" spans="1:1" hidden="1">
      <c r="A618" s="246"/>
    </row>
    <row r="619" spans="1:1" hidden="1">
      <c r="A619" s="246"/>
    </row>
    <row r="620" spans="1:1" hidden="1">
      <c r="A620" s="246"/>
    </row>
    <row r="621" spans="1:1" hidden="1">
      <c r="A621" s="246"/>
    </row>
    <row r="622" spans="1:1" hidden="1">
      <c r="A622" s="246"/>
    </row>
    <row r="623" spans="1:1" hidden="1">
      <c r="A623" s="246"/>
    </row>
    <row r="624" spans="1:1" hidden="1">
      <c r="A624" s="246"/>
    </row>
    <row r="625" spans="1:1" hidden="1">
      <c r="A625" s="246"/>
    </row>
    <row r="626" spans="1:1" hidden="1">
      <c r="A626" s="246"/>
    </row>
    <row r="627" spans="1:1" hidden="1">
      <c r="A627" s="246"/>
    </row>
    <row r="628" spans="1:1" hidden="1">
      <c r="A628" s="246"/>
    </row>
    <row r="629" spans="1:1" hidden="1">
      <c r="A629" s="246"/>
    </row>
    <row r="630" spans="1:1" hidden="1">
      <c r="A630" s="246"/>
    </row>
    <row r="631" spans="1:1" hidden="1">
      <c r="A631" s="246"/>
    </row>
    <row r="632" spans="1:1" hidden="1">
      <c r="A632" s="246"/>
    </row>
    <row r="633" spans="1:1" hidden="1">
      <c r="A633" s="246"/>
    </row>
    <row r="634" spans="1:1" hidden="1">
      <c r="A634" s="246"/>
    </row>
    <row r="635" spans="1:1" hidden="1">
      <c r="A635" s="246"/>
    </row>
    <row r="636" spans="1:1" hidden="1">
      <c r="A636" s="246"/>
    </row>
    <row r="637" spans="1:1" hidden="1">
      <c r="A637" s="246"/>
    </row>
    <row r="638" spans="1:1" hidden="1">
      <c r="A638" s="246"/>
    </row>
    <row r="639" spans="1:1" hidden="1">
      <c r="A639" s="246"/>
    </row>
    <row r="640" spans="1:1" hidden="1">
      <c r="A640" s="246"/>
    </row>
    <row r="641" spans="1:1" hidden="1">
      <c r="A641" s="246"/>
    </row>
    <row r="642" spans="1:1" hidden="1">
      <c r="A642" s="246"/>
    </row>
    <row r="643" spans="1:1" hidden="1">
      <c r="A643" s="246"/>
    </row>
    <row r="644" spans="1:1" hidden="1">
      <c r="A644" s="246"/>
    </row>
    <row r="645" spans="1:1" hidden="1">
      <c r="A645" s="246"/>
    </row>
    <row r="646" spans="1:1" hidden="1">
      <c r="A646" s="246"/>
    </row>
    <row r="647" spans="1:1" hidden="1">
      <c r="A647" s="246"/>
    </row>
    <row r="648" spans="1:1" hidden="1">
      <c r="A648" s="246"/>
    </row>
    <row r="649" spans="1:1" hidden="1">
      <c r="A649" s="246"/>
    </row>
    <row r="650" spans="1:1" hidden="1">
      <c r="A650" s="246"/>
    </row>
    <row r="651" spans="1:1" hidden="1">
      <c r="A651" s="246"/>
    </row>
    <row r="652" spans="1:1" hidden="1">
      <c r="A652" s="246"/>
    </row>
    <row r="653" spans="1:1" hidden="1">
      <c r="A653" s="246"/>
    </row>
  </sheetData>
  <mergeCells count="6">
    <mergeCell ref="B8:I8"/>
    <mergeCell ref="J8:Q8"/>
    <mergeCell ref="A2:Q2"/>
    <mergeCell ref="A3:Q3"/>
    <mergeCell ref="A4:Q4"/>
    <mergeCell ref="A5:Q5"/>
  </mergeCells>
  <pageMargins left="0.92" right="0.62" top="0.83" bottom="0.64" header="0.5" footer="0.5"/>
  <pageSetup scale="12" orientation="landscape" horizontalDpi="300" vertic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AC653"/>
  <sheetViews>
    <sheetView topLeftCell="A2" zoomScale="20" zoomScaleNormal="20" workbookViewId="0">
      <selection activeCell="A32" sqref="A32:XFD1048576"/>
    </sheetView>
  </sheetViews>
  <sheetFormatPr defaultColWidth="0" defaultRowHeight="60" zeroHeight="1"/>
  <cols>
    <col min="1" max="1" width="253" style="7" customWidth="1"/>
    <col min="2" max="2" width="39.42578125" customWidth="1"/>
    <col min="3" max="3" width="48.7109375" style="463" customWidth="1"/>
    <col min="4" max="4" width="41.140625" customWidth="1"/>
    <col min="5" max="5" width="48.7109375" customWidth="1"/>
    <col min="6" max="6" width="51.140625" customWidth="1"/>
    <col min="7" max="7" width="48.7109375" customWidth="1"/>
    <col min="8" max="8" width="64" customWidth="1"/>
    <col min="9" max="9" width="42.42578125" customWidth="1"/>
    <col min="10" max="10" width="39.42578125" customWidth="1"/>
    <col min="11" max="11" width="48.7109375" customWidth="1"/>
    <col min="12" max="12" width="41.140625" customWidth="1"/>
    <col min="13" max="13" width="48.7109375" customWidth="1"/>
    <col min="14" max="14" width="51.140625" customWidth="1"/>
    <col min="15" max="15" width="48.7109375" customWidth="1"/>
    <col min="16" max="16" width="64" customWidth="1"/>
    <col min="17" max="17" width="42.42578125" customWidth="1"/>
    <col min="18" max="18" width="6.5703125" style="464" hidden="1"/>
    <col min="19" max="24" width="9.140625" hidden="1"/>
    <col min="25" max="25" width="11.28515625" hidden="1"/>
    <col min="26" max="26" width="10.140625" hidden="1"/>
    <col min="27" max="28" width="9.140625" hidden="1"/>
    <col min="29" max="29" width="10.140625" hidden="1"/>
    <col min="30" max="16384" width="9.140625" hidden="1"/>
  </cols>
  <sheetData>
    <row r="1" spans="1:26" s="2" customFormat="1" ht="5.25" hidden="1" customHeight="1">
      <c r="A1" s="362"/>
      <c r="B1" s="363"/>
      <c r="C1" s="460"/>
      <c r="D1" s="363"/>
      <c r="E1" s="363"/>
      <c r="F1" s="363"/>
      <c r="G1" s="363"/>
      <c r="H1" s="363"/>
      <c r="I1" s="363"/>
      <c r="J1" s="363"/>
      <c r="K1" s="363"/>
      <c r="L1" s="363"/>
      <c r="M1" s="363"/>
      <c r="N1" s="363"/>
      <c r="O1" s="363"/>
      <c r="P1" s="363"/>
      <c r="Q1" s="363"/>
      <c r="R1" s="461"/>
    </row>
    <row r="2" spans="1:26" s="4" customFormat="1" ht="145.5" customHeight="1">
      <c r="A2" s="1016" t="s">
        <v>59</v>
      </c>
      <c r="B2" s="1016"/>
      <c r="C2" s="1016"/>
      <c r="D2" s="1016"/>
      <c r="E2" s="1016"/>
      <c r="F2" s="1016"/>
      <c r="G2" s="1016"/>
      <c r="H2" s="1016"/>
      <c r="I2" s="1016"/>
      <c r="J2" s="1016"/>
      <c r="K2" s="1016"/>
      <c r="L2" s="1016"/>
      <c r="M2" s="1016"/>
      <c r="N2" s="1016"/>
      <c r="O2" s="1016"/>
      <c r="P2" s="1016"/>
      <c r="Q2" s="1016"/>
      <c r="R2" s="461"/>
    </row>
    <row r="3" spans="1:26" s="4" customFormat="1" ht="75" customHeight="1">
      <c r="A3" s="1016" t="s">
        <v>1061</v>
      </c>
      <c r="B3" s="1016"/>
      <c r="C3" s="1016"/>
      <c r="D3" s="1016"/>
      <c r="E3" s="1016"/>
      <c r="F3" s="1016"/>
      <c r="G3" s="1016"/>
      <c r="H3" s="1016"/>
      <c r="I3" s="1016"/>
      <c r="J3" s="1016"/>
      <c r="K3" s="1016"/>
      <c r="L3" s="1016"/>
      <c r="M3" s="1016"/>
      <c r="N3" s="1016"/>
      <c r="O3" s="1016"/>
      <c r="P3" s="1016"/>
      <c r="Q3" s="1016"/>
      <c r="R3" s="461"/>
    </row>
    <row r="4" spans="1:26" s="4" customFormat="1" ht="63" customHeight="1">
      <c r="A4" s="1016" t="s">
        <v>1451</v>
      </c>
      <c r="B4" s="1016"/>
      <c r="C4" s="1016"/>
      <c r="D4" s="1016"/>
      <c r="E4" s="1016"/>
      <c r="F4" s="1016"/>
      <c r="G4" s="1016"/>
      <c r="H4" s="1016"/>
      <c r="I4" s="1016"/>
      <c r="J4" s="1016"/>
      <c r="K4" s="1016"/>
      <c r="L4" s="1016"/>
      <c r="M4" s="1016"/>
      <c r="N4" s="1016"/>
      <c r="O4" s="1016"/>
      <c r="P4" s="1016"/>
      <c r="Q4" s="1016"/>
      <c r="R4" s="461"/>
    </row>
    <row r="5" spans="1:26" s="263" customFormat="1" ht="144.75" customHeight="1">
      <c r="A5" s="1017" t="s">
        <v>2</v>
      </c>
      <c r="B5" s="1017"/>
      <c r="C5" s="1017"/>
      <c r="D5" s="1017"/>
      <c r="E5" s="1017"/>
      <c r="F5" s="1017"/>
      <c r="G5" s="1017"/>
      <c r="H5" s="1017"/>
      <c r="I5" s="1017"/>
      <c r="J5" s="1017"/>
      <c r="K5" s="1017"/>
      <c r="L5" s="1017"/>
      <c r="M5" s="1017"/>
      <c r="N5" s="1017"/>
      <c r="O5" s="1017"/>
      <c r="P5" s="1017"/>
      <c r="Q5" s="1017"/>
      <c r="R5" s="462"/>
    </row>
    <row r="6" spans="1:26" ht="6" customHeight="1"/>
    <row r="7" spans="1:26" ht="63.75" customHeight="1">
      <c r="A7" s="431"/>
      <c r="B7" s="432"/>
      <c r="C7" s="465"/>
      <c r="D7" s="433"/>
      <c r="E7" s="433"/>
      <c r="F7" s="432"/>
      <c r="G7" s="432"/>
      <c r="H7" s="432"/>
      <c r="I7" s="432"/>
      <c r="J7" s="432"/>
      <c r="K7" s="433"/>
      <c r="L7" s="432"/>
      <c r="M7" s="432"/>
      <c r="N7" s="433"/>
      <c r="O7" s="433"/>
      <c r="P7" s="432"/>
      <c r="Q7" s="433"/>
      <c r="R7" s="466"/>
    </row>
    <row r="8" spans="1:26" s="468" customFormat="1" ht="118.5" customHeight="1">
      <c r="A8" s="467"/>
      <c r="B8" s="1015" t="s">
        <v>369</v>
      </c>
      <c r="C8" s="1015"/>
      <c r="D8" s="1015"/>
      <c r="E8" s="1015"/>
      <c r="F8" s="1015"/>
      <c r="G8" s="1015"/>
      <c r="H8" s="1015"/>
      <c r="I8" s="1015"/>
      <c r="J8" s="1015" t="s">
        <v>370</v>
      </c>
      <c r="K8" s="1015"/>
      <c r="L8" s="1015"/>
      <c r="M8" s="1015"/>
      <c r="N8" s="1015"/>
      <c r="O8" s="1015"/>
      <c r="P8" s="1015"/>
      <c r="Q8" s="1015"/>
      <c r="R8" s="466"/>
      <c r="Y8" s="468">
        <v>1</v>
      </c>
      <c r="Z8" s="468">
        <v>1</v>
      </c>
    </row>
    <row r="9" spans="1:26" s="475" customFormat="1" ht="262.5" customHeight="1">
      <c r="A9" s="469"/>
      <c r="B9" s="469" t="s">
        <v>1062</v>
      </c>
      <c r="C9" s="470" t="s">
        <v>1063</v>
      </c>
      <c r="D9" s="469" t="s">
        <v>1064</v>
      </c>
      <c r="E9" s="471" t="s">
        <v>1065</v>
      </c>
      <c r="F9" s="472" t="s">
        <v>1066</v>
      </c>
      <c r="G9" s="471" t="s">
        <v>1067</v>
      </c>
      <c r="H9" s="469" t="s">
        <v>1068</v>
      </c>
      <c r="I9" s="472" t="s">
        <v>65</v>
      </c>
      <c r="J9" s="469" t="s">
        <v>1062</v>
      </c>
      <c r="K9" s="471" t="s">
        <v>1063</v>
      </c>
      <c r="L9" s="472" t="s">
        <v>1064</v>
      </c>
      <c r="M9" s="471" t="s">
        <v>1065</v>
      </c>
      <c r="N9" s="469" t="s">
        <v>1066</v>
      </c>
      <c r="O9" s="471" t="s">
        <v>1067</v>
      </c>
      <c r="P9" s="469" t="s">
        <v>1068</v>
      </c>
      <c r="Q9" s="469" t="s">
        <v>65</v>
      </c>
      <c r="R9" s="473"/>
      <c r="S9" s="474"/>
      <c r="T9" s="474"/>
      <c r="U9" s="473"/>
      <c r="V9" s="474"/>
      <c r="W9" s="474"/>
      <c r="X9" s="473"/>
      <c r="Y9" s="474">
        <v>1</v>
      </c>
      <c r="Z9" s="475">
        <v>1</v>
      </c>
    </row>
    <row r="10" spans="1:26" ht="168" customHeight="1">
      <c r="A10" s="476" t="s">
        <v>1023</v>
      </c>
      <c r="B10" s="477">
        <v>61613.564630000001</v>
      </c>
      <c r="C10" s="477">
        <v>572.32808999999997</v>
      </c>
      <c r="D10" s="477">
        <v>386.89699999999999</v>
      </c>
      <c r="E10" s="477">
        <v>85.495710000000003</v>
      </c>
      <c r="F10" s="477">
        <v>132.08267000000001</v>
      </c>
      <c r="G10" s="477">
        <v>0</v>
      </c>
      <c r="H10" s="477">
        <v>0</v>
      </c>
      <c r="I10" s="477">
        <v>62790.3681</v>
      </c>
      <c r="J10" s="477">
        <v>57050.146359999999</v>
      </c>
      <c r="K10" s="477">
        <v>0</v>
      </c>
      <c r="L10" s="477">
        <v>0</v>
      </c>
      <c r="M10" s="477">
        <v>0</v>
      </c>
      <c r="N10" s="477">
        <v>0</v>
      </c>
      <c r="O10" s="477">
        <v>0</v>
      </c>
      <c r="P10" s="477">
        <v>0</v>
      </c>
      <c r="Q10" s="477">
        <v>57050.146359999999</v>
      </c>
      <c r="R10" s="466"/>
    </row>
    <row r="11" spans="1:26" ht="168" customHeight="1">
      <c r="A11" s="476" t="s">
        <v>1024</v>
      </c>
      <c r="B11" s="478">
        <v>11438.98228</v>
      </c>
      <c r="C11" s="478">
        <v>8.3833400000000005</v>
      </c>
      <c r="D11" s="478">
        <v>43.607709999999997</v>
      </c>
      <c r="E11" s="478">
        <v>0</v>
      </c>
      <c r="F11" s="478">
        <v>0</v>
      </c>
      <c r="G11" s="478">
        <v>0</v>
      </c>
      <c r="H11" s="478">
        <v>0</v>
      </c>
      <c r="I11" s="478">
        <v>11490.973330000001</v>
      </c>
      <c r="J11" s="478">
        <v>194.86535999999998</v>
      </c>
      <c r="K11" s="478">
        <v>0</v>
      </c>
      <c r="L11" s="477">
        <v>0</v>
      </c>
      <c r="M11" s="477">
        <v>0</v>
      </c>
      <c r="N11" s="477">
        <v>0</v>
      </c>
      <c r="O11" s="477">
        <v>0</v>
      </c>
      <c r="P11" s="477">
        <v>0</v>
      </c>
      <c r="Q11" s="477">
        <v>194.86535999999998</v>
      </c>
      <c r="R11" s="466"/>
    </row>
    <row r="12" spans="1:26" ht="168" customHeight="1">
      <c r="A12" s="476" t="s">
        <v>1025</v>
      </c>
      <c r="B12" s="478">
        <v>4145.5880999999999</v>
      </c>
      <c r="C12" s="478">
        <v>284.70434</v>
      </c>
      <c r="D12" s="478">
        <v>126.84878</v>
      </c>
      <c r="E12" s="478">
        <v>85.957639999999998</v>
      </c>
      <c r="F12" s="478">
        <v>55.402290000000001</v>
      </c>
      <c r="G12" s="478">
        <v>171.91139999999999</v>
      </c>
      <c r="H12" s="478">
        <v>352.74925999999999</v>
      </c>
      <c r="I12" s="478">
        <v>5223.1618099999996</v>
      </c>
      <c r="J12" s="478">
        <v>0</v>
      </c>
      <c r="K12" s="478">
        <v>0</v>
      </c>
      <c r="L12" s="477">
        <v>0</v>
      </c>
      <c r="M12" s="477">
        <v>0</v>
      </c>
      <c r="N12" s="477">
        <v>0</v>
      </c>
      <c r="O12" s="477">
        <v>0</v>
      </c>
      <c r="P12" s="477">
        <v>0</v>
      </c>
      <c r="Q12" s="477">
        <v>0</v>
      </c>
      <c r="R12" s="466"/>
    </row>
    <row r="13" spans="1:26" ht="168" customHeight="1">
      <c r="A13" s="476" t="s">
        <v>1026</v>
      </c>
      <c r="B13" s="477">
        <v>8008.3543099999997</v>
      </c>
      <c r="C13" s="477">
        <v>13.63241</v>
      </c>
      <c r="D13" s="477">
        <v>104.18119</v>
      </c>
      <c r="E13" s="477">
        <v>7.9282899999999996</v>
      </c>
      <c r="F13" s="477">
        <v>38.365690000000001</v>
      </c>
      <c r="G13" s="477">
        <v>0</v>
      </c>
      <c r="H13" s="477">
        <v>12.2262</v>
      </c>
      <c r="I13" s="477">
        <v>8184.6880899999996</v>
      </c>
      <c r="J13" s="477">
        <v>0</v>
      </c>
      <c r="K13" s="477">
        <v>0</v>
      </c>
      <c r="L13" s="477">
        <v>0</v>
      </c>
      <c r="M13" s="477">
        <v>0</v>
      </c>
      <c r="N13" s="477">
        <v>0</v>
      </c>
      <c r="O13" s="477">
        <v>0</v>
      </c>
      <c r="P13" s="477">
        <v>0</v>
      </c>
      <c r="Q13" s="477">
        <v>0</v>
      </c>
      <c r="R13" s="466"/>
    </row>
    <row r="14" spans="1:26" ht="168" customHeight="1">
      <c r="A14" s="476" t="s">
        <v>1027</v>
      </c>
      <c r="B14" s="477">
        <v>201925.94271999999</v>
      </c>
      <c r="C14" s="477">
        <v>4745.29169</v>
      </c>
      <c r="D14" s="477">
        <v>1896.1694</v>
      </c>
      <c r="E14" s="477">
        <v>335.59406999999999</v>
      </c>
      <c r="F14" s="477">
        <v>621.28171999999995</v>
      </c>
      <c r="G14" s="477">
        <v>204.47596999999999</v>
      </c>
      <c r="H14" s="477">
        <v>590.04165</v>
      </c>
      <c r="I14" s="477">
        <v>210318.79722000001</v>
      </c>
      <c r="J14" s="477">
        <v>513253.07211000001</v>
      </c>
      <c r="K14" s="477">
        <v>909.69431000000009</v>
      </c>
      <c r="L14" s="477">
        <v>2216.3697299999999</v>
      </c>
      <c r="M14" s="477">
        <v>87.683949999999996</v>
      </c>
      <c r="N14" s="477">
        <v>769.72947999999997</v>
      </c>
      <c r="O14" s="477">
        <v>46.662970000000001</v>
      </c>
      <c r="P14" s="477">
        <v>221.61723999999998</v>
      </c>
      <c r="Q14" s="477">
        <v>517504.82979000005</v>
      </c>
      <c r="R14" s="466"/>
    </row>
    <row r="15" spans="1:26" ht="168" customHeight="1">
      <c r="A15" s="476" t="s">
        <v>1028</v>
      </c>
      <c r="B15" s="477">
        <v>1793.8683999999998</v>
      </c>
      <c r="C15" s="477">
        <v>3.2214699999999996</v>
      </c>
      <c r="D15" s="477">
        <v>31.33559</v>
      </c>
      <c r="E15" s="477">
        <v>11.42618</v>
      </c>
      <c r="F15" s="477">
        <v>0</v>
      </c>
      <c r="G15" s="477">
        <v>0</v>
      </c>
      <c r="H15" s="477">
        <v>24.84</v>
      </c>
      <c r="I15" s="477">
        <v>1864.69164</v>
      </c>
      <c r="J15" s="477">
        <v>0</v>
      </c>
      <c r="K15" s="477">
        <v>0</v>
      </c>
      <c r="L15" s="477">
        <v>0</v>
      </c>
      <c r="M15" s="477">
        <v>0</v>
      </c>
      <c r="N15" s="477">
        <v>0</v>
      </c>
      <c r="O15" s="477">
        <v>0</v>
      </c>
      <c r="P15" s="477">
        <v>0</v>
      </c>
      <c r="Q15" s="477">
        <v>0</v>
      </c>
      <c r="R15" s="466"/>
    </row>
    <row r="16" spans="1:26" ht="168" customHeight="1">
      <c r="A16" s="476" t="s">
        <v>1029</v>
      </c>
      <c r="B16" s="477">
        <v>698914.10203999991</v>
      </c>
      <c r="C16" s="477">
        <v>6018.4425700000002</v>
      </c>
      <c r="D16" s="477">
        <v>3110.6606200000001</v>
      </c>
      <c r="E16" s="477">
        <v>258.39953000000003</v>
      </c>
      <c r="F16" s="477">
        <v>1430.5255900000002</v>
      </c>
      <c r="G16" s="477">
        <v>116.67883</v>
      </c>
      <c r="H16" s="477">
        <v>9767.7865099999999</v>
      </c>
      <c r="I16" s="477">
        <v>719616.5956900001</v>
      </c>
      <c r="J16" s="477">
        <v>266420.18199000001</v>
      </c>
      <c r="K16" s="477">
        <v>28.311430000000001</v>
      </c>
      <c r="L16" s="477">
        <v>488.65325000000001</v>
      </c>
      <c r="M16" s="477">
        <v>23.206529999999997</v>
      </c>
      <c r="N16" s="477">
        <v>200.39986999999999</v>
      </c>
      <c r="O16" s="477">
        <v>0</v>
      </c>
      <c r="P16" s="477">
        <v>2714.2449500000002</v>
      </c>
      <c r="Q16" s="477">
        <v>269874.99802</v>
      </c>
      <c r="R16" s="466"/>
    </row>
    <row r="17" spans="1:18" ht="168" customHeight="1">
      <c r="A17" s="476" t="s">
        <v>1030</v>
      </c>
      <c r="B17" s="477">
        <v>824447.51947000006</v>
      </c>
      <c r="C17" s="477">
        <v>6678.05717</v>
      </c>
      <c r="D17" s="477">
        <v>5110.4597300000005</v>
      </c>
      <c r="E17" s="477">
        <v>725.28777000000002</v>
      </c>
      <c r="F17" s="477">
        <v>2020.35717</v>
      </c>
      <c r="G17" s="477">
        <v>815.41878000000008</v>
      </c>
      <c r="H17" s="477">
        <v>762.43242000000009</v>
      </c>
      <c r="I17" s="477">
        <v>840559.53251000005</v>
      </c>
      <c r="J17" s="477">
        <v>1027354.7643200001</v>
      </c>
      <c r="K17" s="477">
        <v>2597.9827</v>
      </c>
      <c r="L17" s="477">
        <v>5231.50227</v>
      </c>
      <c r="M17" s="477">
        <v>442.48683</v>
      </c>
      <c r="N17" s="477">
        <v>1524.5913400000002</v>
      </c>
      <c r="O17" s="477">
        <v>437.87673000000001</v>
      </c>
      <c r="P17" s="477">
        <v>5764.8255899999995</v>
      </c>
      <c r="Q17" s="477">
        <v>1043354.02978</v>
      </c>
      <c r="R17" s="466"/>
    </row>
    <row r="18" spans="1:18" ht="168" customHeight="1">
      <c r="A18" s="476" t="s">
        <v>1031</v>
      </c>
      <c r="B18" s="477">
        <v>79128.544549999991</v>
      </c>
      <c r="C18" s="477">
        <v>2146.1761699999997</v>
      </c>
      <c r="D18" s="477">
        <v>790.24827000000005</v>
      </c>
      <c r="E18" s="477">
        <v>286.84949999999998</v>
      </c>
      <c r="F18" s="477">
        <v>152.77179000000001</v>
      </c>
      <c r="G18" s="477">
        <v>69.237210000000005</v>
      </c>
      <c r="H18" s="477">
        <v>31.10887</v>
      </c>
      <c r="I18" s="477">
        <v>82604.936359999992</v>
      </c>
      <c r="J18" s="477">
        <v>120245.67816</v>
      </c>
      <c r="K18" s="477">
        <v>1143.5176399999998</v>
      </c>
      <c r="L18" s="477">
        <v>1115.3969</v>
      </c>
      <c r="M18" s="477">
        <v>33.416199999999996</v>
      </c>
      <c r="N18" s="477">
        <v>240.87461999999999</v>
      </c>
      <c r="O18" s="477">
        <v>0</v>
      </c>
      <c r="P18" s="477">
        <v>3.99</v>
      </c>
      <c r="Q18" s="477">
        <v>122782.87351999999</v>
      </c>
      <c r="R18" s="466"/>
    </row>
    <row r="19" spans="1:18" ht="168" customHeight="1">
      <c r="A19" s="476" t="s">
        <v>1032</v>
      </c>
      <c r="B19" s="477">
        <v>396834.75258999999</v>
      </c>
      <c r="C19" s="477">
        <v>5234.9676200000004</v>
      </c>
      <c r="D19" s="477">
        <v>3371.2766799999999</v>
      </c>
      <c r="E19" s="477">
        <v>466.56342999999998</v>
      </c>
      <c r="F19" s="477">
        <v>1621.7191200000002</v>
      </c>
      <c r="G19" s="477">
        <v>115.86232000000001</v>
      </c>
      <c r="H19" s="477">
        <v>1923.6730299999999</v>
      </c>
      <c r="I19" s="477">
        <v>409568.81479000003</v>
      </c>
      <c r="J19" s="477">
        <v>649746.48286999995</v>
      </c>
      <c r="K19" s="477">
        <v>1357.4239</v>
      </c>
      <c r="L19" s="477">
        <v>2489.7307299999998</v>
      </c>
      <c r="M19" s="477">
        <v>82.821219999999997</v>
      </c>
      <c r="N19" s="477">
        <v>2951.0865600000002</v>
      </c>
      <c r="O19" s="477">
        <v>152.7784</v>
      </c>
      <c r="P19" s="477">
        <v>58.648249999999997</v>
      </c>
      <c r="Q19" s="477">
        <v>656838.97193</v>
      </c>
      <c r="R19" s="466"/>
    </row>
    <row r="20" spans="1:18" ht="168" customHeight="1">
      <c r="A20" s="476" t="s">
        <v>1033</v>
      </c>
      <c r="B20" s="477">
        <v>1961.1800800000001</v>
      </c>
      <c r="C20" s="477">
        <v>5.8498900000000003</v>
      </c>
      <c r="D20" s="477">
        <v>30.93788</v>
      </c>
      <c r="E20" s="477">
        <v>11.535600000000001</v>
      </c>
      <c r="F20" s="477">
        <v>0</v>
      </c>
      <c r="G20" s="477">
        <v>0</v>
      </c>
      <c r="H20" s="477">
        <v>3112.5537000000004</v>
      </c>
      <c r="I20" s="477">
        <v>5122.0571500000005</v>
      </c>
      <c r="J20" s="477">
        <v>0</v>
      </c>
      <c r="K20" s="477">
        <v>0</v>
      </c>
      <c r="L20" s="477">
        <v>0</v>
      </c>
      <c r="M20" s="477">
        <v>0</v>
      </c>
      <c r="N20" s="477">
        <v>0</v>
      </c>
      <c r="O20" s="477">
        <v>0</v>
      </c>
      <c r="P20" s="477">
        <v>0</v>
      </c>
      <c r="Q20" s="477">
        <v>0</v>
      </c>
      <c r="R20" s="466"/>
    </row>
    <row r="21" spans="1:18" ht="168" customHeight="1">
      <c r="A21" s="476" t="s">
        <v>1034</v>
      </c>
      <c r="B21" s="477">
        <v>350743.95417000004</v>
      </c>
      <c r="C21" s="477">
        <v>3166.2090200000002</v>
      </c>
      <c r="D21" s="477">
        <v>1047.22542</v>
      </c>
      <c r="E21" s="477">
        <v>230.53264999999999</v>
      </c>
      <c r="F21" s="477">
        <v>938.93309999999997</v>
      </c>
      <c r="G21" s="477">
        <v>101.56941999999999</v>
      </c>
      <c r="H21" s="477">
        <v>4058.7328600000001</v>
      </c>
      <c r="I21" s="477">
        <v>360287.15664</v>
      </c>
      <c r="J21" s="477">
        <v>97713.289420000001</v>
      </c>
      <c r="K21" s="477">
        <v>95.328190000000006</v>
      </c>
      <c r="L21" s="477">
        <v>146.89780999999999</v>
      </c>
      <c r="M21" s="477">
        <v>10.55049</v>
      </c>
      <c r="N21" s="477">
        <v>97.204999999999998</v>
      </c>
      <c r="O21" s="477">
        <v>0</v>
      </c>
      <c r="P21" s="477">
        <v>317.04399999999998</v>
      </c>
      <c r="Q21" s="477">
        <v>98380.314910000001</v>
      </c>
      <c r="R21" s="466"/>
    </row>
    <row r="22" spans="1:18" ht="168" customHeight="1">
      <c r="A22" s="476" t="s">
        <v>1035</v>
      </c>
      <c r="B22" s="477">
        <v>172.69823000000002</v>
      </c>
      <c r="C22" s="477">
        <v>0</v>
      </c>
      <c r="D22" s="477">
        <v>0.42269000000000001</v>
      </c>
      <c r="E22" s="477">
        <v>0</v>
      </c>
      <c r="F22" s="477">
        <v>0</v>
      </c>
      <c r="G22" s="477">
        <v>0</v>
      </c>
      <c r="H22" s="477">
        <v>1.155</v>
      </c>
      <c r="I22" s="477">
        <v>174.27592000000001</v>
      </c>
      <c r="J22" s="477">
        <v>27054.68706</v>
      </c>
      <c r="K22" s="477">
        <v>94.505889999999994</v>
      </c>
      <c r="L22" s="477">
        <v>288.09065000000004</v>
      </c>
      <c r="M22" s="477">
        <v>11.909889999999999</v>
      </c>
      <c r="N22" s="477">
        <v>22.627380000000002</v>
      </c>
      <c r="O22" s="477">
        <v>0</v>
      </c>
      <c r="P22" s="477">
        <v>0</v>
      </c>
      <c r="Q22" s="477">
        <v>27471.82087</v>
      </c>
      <c r="R22" s="466"/>
    </row>
    <row r="23" spans="1:18" ht="168" customHeight="1">
      <c r="A23" s="476" t="s">
        <v>1036</v>
      </c>
      <c r="B23" s="477">
        <v>14201.276310000001</v>
      </c>
      <c r="C23" s="477">
        <v>608.02138000000002</v>
      </c>
      <c r="D23" s="477">
        <v>7.9659399999999998</v>
      </c>
      <c r="E23" s="477">
        <v>0</v>
      </c>
      <c r="F23" s="477">
        <v>0</v>
      </c>
      <c r="G23" s="477">
        <v>0</v>
      </c>
      <c r="H23" s="477">
        <v>0</v>
      </c>
      <c r="I23" s="477">
        <v>14817.263630000001</v>
      </c>
      <c r="J23" s="477">
        <v>18009.15107</v>
      </c>
      <c r="K23" s="477">
        <v>115.65915</v>
      </c>
      <c r="L23" s="477">
        <v>129.02697000000001</v>
      </c>
      <c r="M23" s="477">
        <v>0</v>
      </c>
      <c r="N23" s="477">
        <v>10.89082</v>
      </c>
      <c r="O23" s="477">
        <v>0</v>
      </c>
      <c r="P23" s="477">
        <v>0</v>
      </c>
      <c r="Q23" s="477">
        <v>18264.728010000003</v>
      </c>
      <c r="R23" s="466"/>
    </row>
    <row r="24" spans="1:18" ht="168" customHeight="1">
      <c r="A24" s="476" t="s">
        <v>1037</v>
      </c>
      <c r="B24" s="477">
        <v>53331.124499999998</v>
      </c>
      <c r="C24" s="477">
        <v>2498.6247699999999</v>
      </c>
      <c r="D24" s="477">
        <v>397.82958000000002</v>
      </c>
      <c r="E24" s="477">
        <v>148.92468</v>
      </c>
      <c r="F24" s="477">
        <v>249.38628</v>
      </c>
      <c r="G24" s="477">
        <v>24.64282</v>
      </c>
      <c r="H24" s="477">
        <v>1481.3983999999998</v>
      </c>
      <c r="I24" s="477">
        <v>58131.93103</v>
      </c>
      <c r="J24" s="477">
        <v>265603.42660000001</v>
      </c>
      <c r="K24" s="477">
        <v>1543.08042</v>
      </c>
      <c r="L24" s="477">
        <v>2489.4197300000001</v>
      </c>
      <c r="M24" s="477">
        <v>26.214869999999998</v>
      </c>
      <c r="N24" s="477">
        <v>387.71772999999996</v>
      </c>
      <c r="O24" s="477">
        <v>124.62049</v>
      </c>
      <c r="P24" s="477">
        <v>184.23505</v>
      </c>
      <c r="Q24" s="477">
        <v>270358.71489</v>
      </c>
      <c r="R24" s="466"/>
    </row>
    <row r="25" spans="1:18" ht="168" customHeight="1">
      <c r="A25" s="476" t="s">
        <v>1038</v>
      </c>
      <c r="B25" s="477">
        <v>10.914759999999999</v>
      </c>
      <c r="C25" s="477">
        <v>0</v>
      </c>
      <c r="D25" s="477">
        <v>0</v>
      </c>
      <c r="E25" s="477">
        <v>0</v>
      </c>
      <c r="F25" s="477">
        <v>0</v>
      </c>
      <c r="G25" s="477">
        <v>0</v>
      </c>
      <c r="H25" s="477">
        <v>0</v>
      </c>
      <c r="I25" s="477">
        <v>10.914759999999999</v>
      </c>
      <c r="J25" s="477">
        <v>555.74613999999997</v>
      </c>
      <c r="K25" s="477">
        <v>0</v>
      </c>
      <c r="L25" s="477">
        <v>0</v>
      </c>
      <c r="M25" s="477">
        <v>0</v>
      </c>
      <c r="N25" s="477">
        <v>0</v>
      </c>
      <c r="O25" s="477">
        <v>0</v>
      </c>
      <c r="P25" s="477">
        <v>0</v>
      </c>
      <c r="Q25" s="477">
        <v>555.74613999999997</v>
      </c>
      <c r="R25" s="466"/>
    </row>
    <row r="26" spans="1:18" ht="168" customHeight="1">
      <c r="A26" s="476" t="s">
        <v>1039</v>
      </c>
      <c r="B26" s="477">
        <v>7.3029999999999999</v>
      </c>
      <c r="C26" s="477">
        <v>0</v>
      </c>
      <c r="D26" s="477">
        <v>0</v>
      </c>
      <c r="E26" s="477">
        <v>0</v>
      </c>
      <c r="F26" s="477">
        <v>0</v>
      </c>
      <c r="G26" s="477">
        <v>0</v>
      </c>
      <c r="H26" s="477">
        <v>0</v>
      </c>
      <c r="I26" s="477">
        <v>7.3029999999999999</v>
      </c>
      <c r="J26" s="477">
        <v>0</v>
      </c>
      <c r="K26" s="477">
        <v>0</v>
      </c>
      <c r="L26" s="477">
        <v>0</v>
      </c>
      <c r="M26" s="477">
        <v>0</v>
      </c>
      <c r="N26" s="477">
        <v>0</v>
      </c>
      <c r="O26" s="477">
        <v>0</v>
      </c>
      <c r="P26" s="477">
        <v>0</v>
      </c>
      <c r="Q26" s="477">
        <v>0</v>
      </c>
      <c r="R26" s="466"/>
    </row>
    <row r="27" spans="1:18" s="109" customFormat="1" ht="261.75" customHeight="1" thickBot="1">
      <c r="A27" s="479" t="s">
        <v>1040</v>
      </c>
      <c r="B27" s="480">
        <v>594.48433999999997</v>
      </c>
      <c r="C27" s="480">
        <v>5.9648599999999998</v>
      </c>
      <c r="D27" s="480">
        <v>3.1321399999999997</v>
      </c>
      <c r="E27" s="480">
        <v>0</v>
      </c>
      <c r="F27" s="480">
        <v>0</v>
      </c>
      <c r="G27" s="480">
        <v>0</v>
      </c>
      <c r="H27" s="480">
        <v>7.4094100000000003</v>
      </c>
      <c r="I27" s="480">
        <v>610.99075000000005</v>
      </c>
      <c r="J27" s="480">
        <v>54.545589999999997</v>
      </c>
      <c r="K27" s="480">
        <v>0</v>
      </c>
      <c r="L27" s="480">
        <v>0</v>
      </c>
      <c r="M27" s="480">
        <v>0</v>
      </c>
      <c r="N27" s="480">
        <v>0</v>
      </c>
      <c r="O27" s="480">
        <v>0</v>
      </c>
      <c r="P27" s="480">
        <v>0</v>
      </c>
      <c r="Q27" s="480">
        <v>54.545589999999997</v>
      </c>
      <c r="R27" s="481"/>
    </row>
    <row r="28" spans="1:18" s="109" customFormat="1" ht="87.75" customHeight="1" thickTop="1" thickBot="1">
      <c r="A28" s="482" t="s">
        <v>1059</v>
      </c>
      <c r="B28" s="483">
        <f t="shared" ref="B28:Q28" si="0">SUM(B10:B27)</f>
        <v>2709274.15448</v>
      </c>
      <c r="C28" s="483">
        <f t="shared" si="0"/>
        <v>31989.874789999998</v>
      </c>
      <c r="D28" s="483">
        <f t="shared" si="0"/>
        <v>16459.198620000003</v>
      </c>
      <c r="E28" s="483">
        <f t="shared" si="0"/>
        <v>2654.4950500000004</v>
      </c>
      <c r="F28" s="483">
        <f t="shared" si="0"/>
        <v>7260.8254200000001</v>
      </c>
      <c r="G28" s="483">
        <f t="shared" si="0"/>
        <v>1619.7967500000002</v>
      </c>
      <c r="H28" s="483">
        <f t="shared" si="0"/>
        <v>22126.107309999996</v>
      </c>
      <c r="I28" s="483">
        <f t="shared" si="0"/>
        <v>2791384.45242</v>
      </c>
      <c r="J28" s="483">
        <f t="shared" si="0"/>
        <v>3043256.0370499999</v>
      </c>
      <c r="K28" s="483">
        <f t="shared" si="0"/>
        <v>7885.5036300000011</v>
      </c>
      <c r="L28" s="483">
        <f t="shared" si="0"/>
        <v>14595.088040000001</v>
      </c>
      <c r="M28" s="483">
        <f t="shared" si="0"/>
        <v>718.28998000000001</v>
      </c>
      <c r="N28" s="483">
        <f t="shared" si="0"/>
        <v>6205.1228000000001</v>
      </c>
      <c r="O28" s="483">
        <f t="shared" si="0"/>
        <v>761.93859000000009</v>
      </c>
      <c r="P28" s="483">
        <f t="shared" si="0"/>
        <v>9264.6050799999994</v>
      </c>
      <c r="Q28" s="483">
        <f t="shared" si="0"/>
        <v>3082686.5851700003</v>
      </c>
      <c r="R28" s="481"/>
    </row>
    <row r="29" spans="1:18" ht="27.75" customHeight="1" thickTop="1" thickBot="1">
      <c r="A29" s="484"/>
      <c r="B29" s="485"/>
      <c r="C29" s="486"/>
      <c r="D29" s="487"/>
      <c r="E29" s="487"/>
      <c r="F29" s="487"/>
      <c r="G29" s="487"/>
      <c r="H29" s="487"/>
      <c r="I29" s="487"/>
      <c r="J29" s="487"/>
      <c r="K29" s="487"/>
      <c r="L29" s="485"/>
      <c r="M29" s="485"/>
      <c r="N29" s="485"/>
      <c r="O29" s="485"/>
      <c r="P29" s="485"/>
      <c r="Q29" s="485"/>
      <c r="R29" s="466"/>
    </row>
    <row r="30" spans="1:18" ht="96.75" customHeight="1" thickTop="1">
      <c r="A30" s="463" t="s">
        <v>1069</v>
      </c>
      <c r="B30" s="56"/>
      <c r="C30" s="488"/>
      <c r="D30" s="424"/>
      <c r="E30" s="424"/>
      <c r="F30" s="424"/>
      <c r="G30" s="424"/>
      <c r="H30" s="424"/>
      <c r="I30" s="424"/>
      <c r="J30" s="424"/>
      <c r="K30" s="424"/>
      <c r="L30" s="311"/>
      <c r="M30" s="311"/>
      <c r="N30" s="293"/>
      <c r="O30" s="293"/>
      <c r="P30" s="293"/>
      <c r="Q30" s="293"/>
    </row>
    <row r="31" spans="1:18" ht="13.5" customHeight="1">
      <c r="A31" s="292"/>
      <c r="B31" s="245"/>
      <c r="C31" s="489"/>
      <c r="D31" s="294"/>
      <c r="E31" s="294"/>
      <c r="F31" s="294"/>
      <c r="G31" s="294"/>
      <c r="H31" s="294"/>
      <c r="I31" s="294"/>
      <c r="J31" s="294"/>
      <c r="K31" s="294"/>
      <c r="L31" s="294"/>
      <c r="M31" s="217"/>
      <c r="N31" s="293"/>
      <c r="O31" s="293"/>
      <c r="P31" s="293"/>
      <c r="Q31" s="293"/>
    </row>
    <row r="32" spans="1:18" ht="13.5" hidden="1" customHeight="1">
      <c r="A32" s="292"/>
      <c r="B32" s="245"/>
      <c r="C32" s="489"/>
      <c r="D32" s="294"/>
      <c r="E32" s="294"/>
      <c r="F32" s="294"/>
      <c r="G32" s="294"/>
      <c r="H32" s="294"/>
      <c r="I32" s="294"/>
      <c r="J32" s="294"/>
      <c r="K32" s="294"/>
      <c r="L32" s="294"/>
      <c r="M32" s="217"/>
      <c r="N32" s="293"/>
      <c r="O32" s="293"/>
      <c r="P32" s="293"/>
      <c r="Q32" s="293"/>
    </row>
    <row r="33" spans="1:17" ht="13.5" hidden="1" customHeight="1">
      <c r="A33" s="292"/>
      <c r="B33" s="245"/>
      <c r="C33" s="489"/>
      <c r="D33" s="294"/>
      <c r="E33" s="294"/>
      <c r="F33" s="294"/>
      <c r="G33" s="294"/>
      <c r="H33" s="294"/>
      <c r="I33" s="294"/>
      <c r="J33" s="294"/>
      <c r="K33" s="294"/>
      <c r="L33" s="294"/>
      <c r="M33" s="217"/>
      <c r="N33" s="293"/>
      <c r="O33" s="293"/>
      <c r="P33" s="293"/>
      <c r="Q33" s="293"/>
    </row>
    <row r="34" spans="1:17" ht="13.5" hidden="1" customHeight="1">
      <c r="A34" s="292"/>
      <c r="B34" s="245"/>
      <c r="C34" s="489"/>
      <c r="D34" s="294"/>
      <c r="E34" s="294"/>
      <c r="F34" s="294"/>
      <c r="G34" s="294"/>
      <c r="H34" s="294"/>
      <c r="I34" s="294"/>
      <c r="J34" s="294"/>
      <c r="K34" s="294"/>
      <c r="L34" s="294"/>
      <c r="M34" s="217"/>
      <c r="N34" s="293"/>
      <c r="O34" s="293"/>
      <c r="P34" s="293"/>
      <c r="Q34" s="293"/>
    </row>
    <row r="35" spans="1:17" ht="13.5" hidden="1" customHeight="1">
      <c r="A35" s="292"/>
      <c r="B35" s="245"/>
      <c r="C35" s="489"/>
      <c r="D35" s="294"/>
      <c r="E35" s="294"/>
      <c r="F35" s="294"/>
      <c r="G35" s="294"/>
      <c r="H35" s="294"/>
      <c r="I35" s="294"/>
      <c r="J35" s="294"/>
      <c r="K35" s="294"/>
      <c r="L35" s="294"/>
      <c r="M35" s="217"/>
      <c r="N35" s="293"/>
      <c r="O35" s="293"/>
      <c r="P35" s="293"/>
      <c r="Q35" s="293"/>
    </row>
    <row r="36" spans="1:17" ht="13.5" hidden="1" customHeight="1">
      <c r="A36" s="292"/>
      <c r="B36" s="245"/>
      <c r="C36" s="489"/>
      <c r="D36" s="294"/>
      <c r="E36" s="294"/>
      <c r="F36" s="294"/>
      <c r="G36" s="294"/>
      <c r="H36" s="294"/>
      <c r="I36" s="294"/>
      <c r="J36" s="294"/>
      <c r="K36" s="294"/>
      <c r="L36" s="294"/>
      <c r="M36" s="217"/>
      <c r="N36" s="293"/>
      <c r="O36" s="293"/>
      <c r="P36" s="293"/>
      <c r="Q36" s="293"/>
    </row>
    <row r="37" spans="1:17" ht="13.5" hidden="1" customHeight="1">
      <c r="A37" s="298"/>
      <c r="B37" s="142"/>
      <c r="C37" s="489"/>
      <c r="D37" s="294"/>
      <c r="E37" s="294"/>
      <c r="F37" s="294"/>
      <c r="G37" s="294"/>
      <c r="H37" s="294"/>
      <c r="I37" s="294"/>
      <c r="J37" s="294"/>
      <c r="K37" s="294"/>
      <c r="L37" s="294"/>
      <c r="M37" s="217"/>
      <c r="N37" s="293"/>
      <c r="O37" s="293"/>
      <c r="P37" s="293"/>
      <c r="Q37" s="293"/>
    </row>
    <row r="38" spans="1:17" ht="13.5" hidden="1" customHeight="1">
      <c r="A38" s="292"/>
      <c r="B38" s="142"/>
      <c r="C38" s="489"/>
      <c r="D38" s="294"/>
      <c r="E38" s="294"/>
      <c r="F38" s="294"/>
      <c r="G38" s="294"/>
      <c r="H38" s="294"/>
      <c r="I38" s="294"/>
      <c r="J38" s="294"/>
      <c r="K38" s="294"/>
      <c r="L38" s="294"/>
      <c r="M38" s="217"/>
      <c r="N38" s="293"/>
      <c r="O38" s="293"/>
      <c r="P38" s="293"/>
      <c r="Q38" s="293"/>
    </row>
    <row r="39" spans="1:17" ht="13.5" hidden="1" customHeight="1">
      <c r="A39" s="292"/>
      <c r="B39" s="142"/>
      <c r="C39" s="489"/>
      <c r="D39" s="294"/>
      <c r="E39" s="294"/>
      <c r="F39" s="294"/>
      <c r="G39" s="294"/>
      <c r="H39" s="294"/>
      <c r="I39" s="294"/>
      <c r="J39" s="294"/>
      <c r="K39" s="294"/>
      <c r="L39" s="294"/>
      <c r="M39" s="217"/>
      <c r="N39" s="293"/>
      <c r="O39" s="293"/>
      <c r="P39" s="293"/>
      <c r="Q39" s="293"/>
    </row>
    <row r="40" spans="1:17" ht="13.5" hidden="1" customHeight="1">
      <c r="A40" s="292"/>
      <c r="B40" s="142"/>
      <c r="C40" s="489"/>
      <c r="D40" s="294"/>
      <c r="E40" s="294"/>
      <c r="F40" s="294"/>
      <c r="G40" s="294"/>
      <c r="H40" s="294"/>
      <c r="I40" s="294"/>
      <c r="J40" s="294"/>
      <c r="K40" s="294"/>
      <c r="L40" s="294"/>
      <c r="M40" s="217"/>
      <c r="N40" s="293"/>
      <c r="O40" s="293"/>
      <c r="P40" s="293"/>
      <c r="Q40" s="293"/>
    </row>
    <row r="41" spans="1:17" ht="13.5" hidden="1" customHeight="1">
      <c r="A41" s="292"/>
      <c r="B41" s="142"/>
      <c r="C41" s="489"/>
      <c r="D41" s="294"/>
      <c r="E41" s="294"/>
      <c r="F41" s="294"/>
      <c r="G41" s="294"/>
      <c r="H41" s="294"/>
      <c r="I41" s="294"/>
      <c r="J41" s="294"/>
      <c r="K41" s="294"/>
      <c r="L41" s="294"/>
      <c r="M41" s="217"/>
      <c r="N41" s="293"/>
      <c r="O41" s="293"/>
      <c r="P41" s="293"/>
      <c r="Q41" s="293"/>
    </row>
    <row r="42" spans="1:17" ht="13.5" hidden="1" customHeight="1">
      <c r="A42" s="292"/>
      <c r="B42" s="142"/>
      <c r="C42" s="489"/>
      <c r="D42" s="294"/>
      <c r="E42" s="294"/>
      <c r="F42" s="294"/>
      <c r="G42" s="294"/>
      <c r="H42" s="294"/>
      <c r="I42" s="294"/>
      <c r="J42" s="294"/>
      <c r="K42" s="294"/>
      <c r="L42" s="294"/>
      <c r="M42" s="217"/>
      <c r="N42" s="293"/>
      <c r="O42" s="293"/>
      <c r="P42" s="293"/>
      <c r="Q42" s="293"/>
    </row>
    <row r="43" spans="1:17" ht="13.5" hidden="1" customHeight="1">
      <c r="A43" s="298"/>
      <c r="B43" s="142"/>
      <c r="C43" s="489"/>
      <c r="D43" s="294"/>
      <c r="E43" s="294"/>
      <c r="F43" s="294"/>
      <c r="G43" s="294"/>
      <c r="H43" s="294"/>
      <c r="I43" s="294"/>
      <c r="J43" s="294"/>
      <c r="K43" s="294"/>
      <c r="L43" s="294"/>
      <c r="M43" s="217"/>
      <c r="N43" s="293"/>
      <c r="O43" s="293"/>
      <c r="P43" s="293"/>
      <c r="Q43" s="293"/>
    </row>
    <row r="44" spans="1:17" ht="13.5" hidden="1" customHeight="1">
      <c r="A44" s="292"/>
      <c r="B44" s="245"/>
      <c r="C44" s="489"/>
      <c r="D44" s="294"/>
      <c r="E44" s="294"/>
      <c r="F44" s="294"/>
      <c r="G44" s="294"/>
      <c r="H44" s="294"/>
      <c r="I44" s="294"/>
      <c r="J44" s="294"/>
      <c r="K44" s="294"/>
      <c r="L44" s="294"/>
      <c r="M44" s="217"/>
      <c r="N44" s="293"/>
      <c r="O44" s="293"/>
      <c r="P44" s="293"/>
      <c r="Q44" s="293"/>
    </row>
    <row r="45" spans="1:17" ht="13.5" hidden="1" customHeight="1">
      <c r="A45" s="292"/>
      <c r="B45" s="245"/>
      <c r="C45" s="489"/>
      <c r="D45" s="294"/>
      <c r="E45" s="294"/>
      <c r="F45" s="294"/>
      <c r="G45" s="294"/>
      <c r="H45" s="294"/>
      <c r="I45" s="294"/>
      <c r="J45" s="294"/>
      <c r="K45" s="294"/>
      <c r="L45" s="294"/>
      <c r="M45" s="217"/>
      <c r="N45" s="293"/>
      <c r="O45" s="293"/>
      <c r="P45" s="293"/>
      <c r="Q45" s="293"/>
    </row>
    <row r="46" spans="1:17" ht="13.5" hidden="1" customHeight="1">
      <c r="A46" s="292"/>
      <c r="B46" s="245"/>
      <c r="C46" s="489"/>
      <c r="D46" s="294"/>
      <c r="E46" s="294"/>
      <c r="F46" s="294"/>
      <c r="G46" s="294"/>
      <c r="H46" s="294"/>
      <c r="I46" s="294"/>
      <c r="J46" s="294"/>
      <c r="K46" s="294"/>
      <c r="L46" s="294"/>
      <c r="M46" s="217"/>
      <c r="N46" s="293"/>
      <c r="O46" s="293"/>
      <c r="P46" s="293"/>
      <c r="Q46" s="293"/>
    </row>
    <row r="47" spans="1:17" ht="13.5" hidden="1" customHeight="1">
      <c r="A47" s="298"/>
      <c r="B47" s="245"/>
      <c r="C47" s="489"/>
      <c r="D47" s="294"/>
      <c r="E47" s="294"/>
      <c r="F47" s="294"/>
      <c r="G47" s="294"/>
      <c r="H47" s="294"/>
      <c r="I47" s="294"/>
      <c r="J47" s="294"/>
      <c r="K47" s="294"/>
      <c r="L47" s="294"/>
      <c r="M47" s="217"/>
      <c r="N47" s="293"/>
      <c r="O47" s="293"/>
      <c r="P47" s="293"/>
      <c r="Q47" s="293"/>
    </row>
    <row r="48" spans="1:17" ht="13.5" hidden="1" customHeight="1">
      <c r="A48" s="292"/>
      <c r="B48" s="245"/>
      <c r="C48" s="489"/>
      <c r="D48" s="294"/>
      <c r="E48" s="294"/>
      <c r="F48" s="294"/>
      <c r="G48" s="294"/>
      <c r="H48" s="294"/>
      <c r="I48" s="294"/>
      <c r="J48" s="294"/>
      <c r="K48" s="294"/>
      <c r="L48" s="294"/>
      <c r="M48" s="217"/>
      <c r="N48" s="293"/>
      <c r="O48" s="293"/>
      <c r="P48" s="293"/>
      <c r="Q48" s="293"/>
    </row>
    <row r="49" spans="1:17" ht="13.5" hidden="1" customHeight="1">
      <c r="A49" s="292"/>
      <c r="B49" s="245"/>
      <c r="C49" s="489"/>
      <c r="D49" s="294"/>
      <c r="E49" s="294"/>
      <c r="F49" s="294"/>
      <c r="G49" s="294"/>
      <c r="H49" s="294"/>
      <c r="I49" s="294"/>
      <c r="J49" s="294"/>
      <c r="K49" s="294"/>
      <c r="L49" s="294"/>
      <c r="M49" s="217"/>
      <c r="N49" s="293"/>
      <c r="O49" s="293"/>
      <c r="P49" s="293"/>
      <c r="Q49" s="293"/>
    </row>
    <row r="50" spans="1:17" ht="13.5" hidden="1" customHeight="1">
      <c r="A50" s="292"/>
      <c r="B50" s="245"/>
      <c r="C50" s="489"/>
      <c r="D50" s="294"/>
      <c r="E50" s="294"/>
      <c r="F50" s="294"/>
      <c r="G50" s="294"/>
      <c r="H50" s="294"/>
      <c r="I50" s="294"/>
      <c r="J50" s="294"/>
      <c r="K50" s="294"/>
      <c r="L50" s="294"/>
      <c r="M50" s="217"/>
      <c r="N50" s="293"/>
      <c r="O50" s="293"/>
      <c r="P50" s="293"/>
      <c r="Q50" s="293"/>
    </row>
    <row r="51" spans="1:17" ht="13.5" hidden="1" customHeight="1">
      <c r="A51" s="292"/>
      <c r="B51" s="245"/>
      <c r="C51" s="489"/>
      <c r="D51" s="294"/>
      <c r="E51" s="294"/>
      <c r="F51" s="294"/>
      <c r="G51" s="294"/>
      <c r="H51" s="294"/>
      <c r="I51" s="294"/>
      <c r="J51" s="294"/>
      <c r="K51" s="294"/>
      <c r="L51" s="294"/>
      <c r="M51" s="217"/>
      <c r="N51" s="293"/>
      <c r="O51" s="293"/>
      <c r="P51" s="293"/>
      <c r="Q51" s="293"/>
    </row>
    <row r="52" spans="1:17" ht="13.5" hidden="1" customHeight="1">
      <c r="A52" s="298"/>
      <c r="B52" s="245"/>
      <c r="C52" s="489"/>
      <c r="D52" s="294"/>
      <c r="E52" s="294"/>
      <c r="F52" s="294"/>
      <c r="G52" s="294"/>
      <c r="H52" s="294"/>
      <c r="I52" s="294"/>
      <c r="J52" s="294"/>
      <c r="K52" s="294"/>
      <c r="L52" s="294"/>
      <c r="M52" s="217"/>
      <c r="N52" s="293"/>
      <c r="O52" s="293"/>
      <c r="P52" s="293"/>
      <c r="Q52" s="293"/>
    </row>
    <row r="53" spans="1:17" ht="13.5" hidden="1" customHeight="1">
      <c r="A53" s="292"/>
      <c r="B53" s="245"/>
      <c r="C53" s="489"/>
      <c r="D53" s="294"/>
      <c r="E53" s="294"/>
      <c r="F53" s="294"/>
      <c r="G53" s="294"/>
      <c r="H53" s="294"/>
      <c r="I53" s="294"/>
      <c r="J53" s="294"/>
      <c r="K53" s="294"/>
      <c r="L53" s="294"/>
      <c r="M53" s="217"/>
      <c r="N53" s="293"/>
      <c r="O53" s="293"/>
      <c r="P53" s="293"/>
      <c r="Q53" s="293"/>
    </row>
    <row r="54" spans="1:17" ht="13.5" hidden="1" customHeight="1">
      <c r="A54" s="292"/>
      <c r="B54" s="245"/>
      <c r="C54" s="489"/>
      <c r="D54" s="294"/>
      <c r="E54" s="294"/>
      <c r="F54" s="294"/>
      <c r="G54" s="294"/>
      <c r="H54" s="294"/>
      <c r="I54" s="294"/>
      <c r="J54" s="294"/>
      <c r="K54" s="294"/>
      <c r="L54" s="294"/>
      <c r="M54" s="217"/>
      <c r="N54" s="293"/>
      <c r="O54" s="293"/>
      <c r="P54" s="293"/>
      <c r="Q54" s="293"/>
    </row>
    <row r="55" spans="1:17" ht="13.5" hidden="1" customHeight="1">
      <c r="A55" s="292"/>
      <c r="B55" s="245"/>
      <c r="C55" s="489"/>
      <c r="D55" s="294"/>
      <c r="E55" s="294"/>
      <c r="F55" s="294"/>
      <c r="G55" s="294"/>
      <c r="H55" s="294"/>
      <c r="I55" s="294"/>
      <c r="J55" s="294"/>
      <c r="K55" s="294"/>
      <c r="L55" s="294"/>
      <c r="M55" s="217"/>
      <c r="N55" s="293"/>
      <c r="O55" s="293"/>
      <c r="P55" s="293"/>
      <c r="Q55" s="293"/>
    </row>
    <row r="56" spans="1:17" ht="9" hidden="1" customHeight="1">
      <c r="A56" s="296"/>
      <c r="B56" s="245"/>
      <c r="C56" s="489"/>
      <c r="D56" s="294"/>
      <c r="E56" s="294"/>
      <c r="F56" s="294"/>
      <c r="G56" s="294"/>
      <c r="H56" s="294"/>
      <c r="I56" s="294"/>
      <c r="J56" s="294"/>
      <c r="K56" s="294"/>
      <c r="L56" s="294"/>
      <c r="M56" s="217"/>
      <c r="N56" s="293"/>
      <c r="O56" s="293"/>
      <c r="P56" s="293"/>
      <c r="Q56" s="293"/>
    </row>
    <row r="57" spans="1:17" ht="9" hidden="1" customHeight="1">
      <c r="A57" s="296"/>
      <c r="B57" s="245"/>
      <c r="C57" s="489"/>
      <c r="D57" s="294"/>
      <c r="E57" s="294"/>
      <c r="F57" s="294"/>
      <c r="G57" s="294"/>
      <c r="H57" s="294"/>
      <c r="I57" s="294"/>
      <c r="J57" s="294"/>
      <c r="K57" s="294"/>
      <c r="L57" s="294"/>
      <c r="M57" s="217"/>
      <c r="N57" s="293"/>
      <c r="O57" s="293"/>
      <c r="P57" s="293"/>
      <c r="Q57" s="293"/>
    </row>
    <row r="58" spans="1:17" ht="9" hidden="1" customHeight="1">
      <c r="A58" s="296"/>
      <c r="B58" s="245"/>
      <c r="C58" s="489"/>
      <c r="D58" s="294"/>
      <c r="E58" s="294"/>
      <c r="F58" s="294"/>
      <c r="G58" s="294"/>
      <c r="H58" s="294"/>
      <c r="I58" s="294"/>
      <c r="J58" s="294"/>
      <c r="K58" s="294"/>
      <c r="L58" s="294"/>
      <c r="M58" s="217"/>
      <c r="N58" s="293"/>
      <c r="O58" s="293"/>
      <c r="P58" s="293"/>
      <c r="Q58" s="293"/>
    </row>
    <row r="59" spans="1:17" ht="9" hidden="1" customHeight="1">
      <c r="A59" s="296"/>
      <c r="B59" s="245"/>
      <c r="C59" s="489"/>
      <c r="D59" s="294"/>
      <c r="E59" s="294"/>
      <c r="F59" s="294"/>
      <c r="G59" s="294"/>
      <c r="H59" s="294"/>
      <c r="I59" s="294"/>
      <c r="J59" s="294"/>
      <c r="K59" s="294"/>
      <c r="L59" s="294"/>
      <c r="M59" s="217"/>
      <c r="N59" s="293"/>
      <c r="O59" s="293"/>
      <c r="P59" s="293"/>
      <c r="Q59" s="293"/>
    </row>
    <row r="60" spans="1:17" ht="9" hidden="1" customHeight="1">
      <c r="A60" s="297"/>
      <c r="B60" s="245"/>
      <c r="C60" s="489"/>
      <c r="D60" s="294"/>
      <c r="E60" s="294"/>
      <c r="F60" s="294"/>
      <c r="G60" s="294"/>
      <c r="H60" s="294"/>
      <c r="I60" s="294"/>
      <c r="J60" s="294"/>
      <c r="K60" s="294"/>
      <c r="L60" s="294"/>
      <c r="M60" s="217"/>
      <c r="N60" s="293"/>
      <c r="O60" s="293"/>
      <c r="P60" s="293"/>
      <c r="Q60" s="293"/>
    </row>
    <row r="61" spans="1:17" ht="9" hidden="1" customHeight="1">
      <c r="A61" s="297"/>
      <c r="C61" s="489"/>
      <c r="D61" s="294"/>
      <c r="E61" s="294"/>
      <c r="F61" s="294"/>
      <c r="G61" s="294"/>
      <c r="H61" s="294"/>
      <c r="I61" s="294"/>
      <c r="J61" s="294"/>
      <c r="K61" s="294"/>
      <c r="L61" s="294"/>
      <c r="M61" s="293"/>
      <c r="N61" s="293"/>
      <c r="O61" s="293"/>
      <c r="P61" s="293"/>
      <c r="Q61" s="293"/>
    </row>
    <row r="62" spans="1:17" ht="9" hidden="1" customHeight="1">
      <c r="A62" s="298"/>
      <c r="C62" s="489"/>
      <c r="D62" s="294"/>
      <c r="E62" s="294"/>
      <c r="F62" s="294"/>
      <c r="G62" s="294"/>
      <c r="H62" s="294"/>
      <c r="I62" s="294"/>
      <c r="J62" s="294"/>
      <c r="K62" s="294"/>
      <c r="L62" s="294"/>
      <c r="M62" s="293"/>
      <c r="N62" s="293"/>
      <c r="O62" s="293"/>
      <c r="P62" s="293"/>
      <c r="Q62" s="293"/>
    </row>
    <row r="63" spans="1:17" ht="9" hidden="1" customHeight="1">
      <c r="A63" s="292"/>
      <c r="C63" s="489"/>
      <c r="D63" s="294"/>
      <c r="E63" s="294"/>
      <c r="F63" s="294"/>
      <c r="G63" s="294"/>
      <c r="H63" s="294"/>
      <c r="I63" s="294"/>
      <c r="J63" s="294"/>
      <c r="K63" s="294"/>
      <c r="L63" s="294"/>
      <c r="M63" s="293"/>
      <c r="N63" s="293"/>
      <c r="O63" s="293"/>
      <c r="P63" s="293"/>
      <c r="Q63" s="293"/>
    </row>
    <row r="64" spans="1:17" ht="9" hidden="1" customHeight="1">
      <c r="A64" s="292"/>
      <c r="C64" s="489"/>
      <c r="D64" s="294"/>
      <c r="E64" s="294"/>
      <c r="F64" s="294"/>
      <c r="G64" s="294"/>
      <c r="H64" s="294"/>
      <c r="I64" s="294"/>
      <c r="J64" s="294"/>
      <c r="K64" s="294"/>
      <c r="L64" s="294"/>
      <c r="M64" s="293"/>
      <c r="N64" s="293"/>
      <c r="O64" s="293"/>
      <c r="P64" s="293"/>
      <c r="Q64" s="293"/>
    </row>
    <row r="65" spans="1:17" ht="9" hidden="1" customHeight="1">
      <c r="A65" s="292"/>
      <c r="C65" s="489"/>
      <c r="D65" s="294"/>
      <c r="E65" s="294"/>
      <c r="F65" s="294"/>
      <c r="G65" s="294"/>
      <c r="H65" s="294"/>
      <c r="I65" s="294"/>
      <c r="J65" s="294"/>
      <c r="K65" s="294"/>
      <c r="L65" s="294"/>
      <c r="M65" s="293"/>
      <c r="N65" s="293"/>
      <c r="O65" s="293"/>
      <c r="P65" s="293"/>
      <c r="Q65" s="293"/>
    </row>
    <row r="66" spans="1:17" ht="9" hidden="1" customHeight="1">
      <c r="A66" s="292"/>
      <c r="C66" s="489"/>
      <c r="D66" s="294"/>
      <c r="E66" s="294"/>
      <c r="F66" s="294"/>
      <c r="G66" s="294"/>
      <c r="H66" s="294"/>
      <c r="I66" s="294"/>
      <c r="J66" s="294"/>
      <c r="K66" s="294"/>
      <c r="L66" s="294"/>
      <c r="M66" s="293"/>
      <c r="N66" s="293"/>
      <c r="O66" s="293"/>
      <c r="P66" s="293"/>
      <c r="Q66" s="293"/>
    </row>
    <row r="67" spans="1:17" ht="9" hidden="1" customHeight="1">
      <c r="A67" s="296"/>
      <c r="C67" s="489"/>
      <c r="D67" s="294"/>
      <c r="E67" s="294"/>
      <c r="F67" s="294"/>
      <c r="G67" s="294"/>
      <c r="H67" s="294"/>
      <c r="I67" s="294"/>
      <c r="J67" s="294"/>
      <c r="K67" s="294"/>
      <c r="L67" s="294"/>
      <c r="M67" s="293"/>
      <c r="N67" s="293"/>
      <c r="O67" s="293"/>
      <c r="P67" s="293"/>
      <c r="Q67" s="293"/>
    </row>
    <row r="68" spans="1:17" ht="9" hidden="1" customHeight="1">
      <c r="A68" s="298"/>
      <c r="C68" s="489"/>
      <c r="D68" s="294"/>
      <c r="E68" s="294"/>
      <c r="F68" s="294"/>
      <c r="G68" s="294"/>
      <c r="H68" s="294"/>
      <c r="I68" s="294"/>
      <c r="J68" s="294"/>
      <c r="K68" s="294"/>
      <c r="L68" s="294"/>
      <c r="M68" s="293"/>
      <c r="N68" s="293"/>
      <c r="O68" s="293"/>
      <c r="P68" s="293"/>
      <c r="Q68" s="293"/>
    </row>
    <row r="69" spans="1:17" ht="9" hidden="1" customHeight="1">
      <c r="A69" s="292"/>
      <c r="C69" s="489"/>
      <c r="D69" s="294"/>
      <c r="E69" s="294"/>
      <c r="F69" s="294"/>
      <c r="G69" s="294"/>
      <c r="H69" s="294"/>
      <c r="I69" s="294"/>
      <c r="J69" s="294"/>
      <c r="K69" s="294"/>
      <c r="L69" s="294"/>
      <c r="M69" s="293"/>
      <c r="N69" s="293"/>
      <c r="O69" s="293"/>
      <c r="P69" s="293"/>
      <c r="Q69" s="293"/>
    </row>
    <row r="70" spans="1:17" ht="9" hidden="1" customHeight="1">
      <c r="A70" s="292"/>
      <c r="C70" s="489"/>
      <c r="D70" s="294"/>
      <c r="E70" s="294"/>
      <c r="F70" s="294"/>
      <c r="G70" s="294"/>
      <c r="H70" s="294"/>
      <c r="I70" s="294"/>
      <c r="J70" s="294"/>
      <c r="K70" s="294"/>
      <c r="L70" s="294"/>
      <c r="M70" s="293"/>
      <c r="N70" s="293"/>
      <c r="O70" s="293"/>
      <c r="P70" s="293"/>
      <c r="Q70" s="293"/>
    </row>
    <row r="71" spans="1:17" ht="9" hidden="1" customHeight="1">
      <c r="A71" s="292"/>
      <c r="C71" s="489"/>
      <c r="D71" s="294"/>
      <c r="E71" s="294"/>
      <c r="F71" s="294"/>
      <c r="G71" s="294"/>
      <c r="H71" s="294"/>
      <c r="I71" s="294"/>
      <c r="J71" s="294"/>
      <c r="K71" s="294"/>
      <c r="L71" s="294"/>
      <c r="M71" s="293"/>
      <c r="N71" s="293"/>
      <c r="O71" s="293"/>
      <c r="P71" s="293"/>
      <c r="Q71" s="293"/>
    </row>
    <row r="72" spans="1:17" ht="9" hidden="1" customHeight="1">
      <c r="A72" s="292"/>
      <c r="C72" s="489"/>
      <c r="D72" s="294"/>
      <c r="E72" s="294"/>
      <c r="F72" s="294"/>
      <c r="G72" s="294"/>
      <c r="H72" s="294"/>
      <c r="I72" s="294"/>
      <c r="J72" s="294"/>
      <c r="K72" s="294"/>
      <c r="L72" s="294"/>
      <c r="M72" s="293"/>
      <c r="N72" s="293"/>
      <c r="O72" s="293"/>
      <c r="P72" s="293"/>
      <c r="Q72" s="293"/>
    </row>
    <row r="73" spans="1:17" ht="9" hidden="1" customHeight="1">
      <c r="A73" s="296"/>
      <c r="C73" s="489"/>
      <c r="D73" s="294"/>
      <c r="E73" s="294"/>
      <c r="F73" s="294"/>
      <c r="G73" s="294"/>
      <c r="H73" s="294"/>
      <c r="I73" s="294"/>
      <c r="J73" s="294"/>
      <c r="K73" s="294"/>
      <c r="L73" s="294"/>
      <c r="M73" s="293"/>
      <c r="N73" s="293"/>
      <c r="O73" s="293"/>
      <c r="P73" s="293"/>
      <c r="Q73" s="293"/>
    </row>
    <row r="74" spans="1:17" ht="9" hidden="1" customHeight="1">
      <c r="A74" s="298"/>
      <c r="C74" s="489"/>
      <c r="D74" s="294"/>
      <c r="E74" s="294"/>
      <c r="F74" s="294"/>
      <c r="G74" s="294"/>
      <c r="H74" s="294"/>
      <c r="I74" s="294"/>
      <c r="J74" s="294"/>
      <c r="K74" s="294"/>
      <c r="L74" s="294"/>
      <c r="M74" s="293"/>
      <c r="N74" s="293"/>
      <c r="O74" s="293"/>
      <c r="P74" s="293"/>
      <c r="Q74" s="293"/>
    </row>
    <row r="75" spans="1:17" ht="9" hidden="1" customHeight="1">
      <c r="A75" s="292"/>
      <c r="C75" s="489"/>
      <c r="D75" s="294"/>
      <c r="E75" s="294"/>
      <c r="F75" s="294"/>
      <c r="G75" s="294"/>
      <c r="H75" s="294"/>
      <c r="I75" s="294"/>
      <c r="J75" s="294"/>
      <c r="K75" s="294"/>
      <c r="L75" s="294"/>
      <c r="M75" s="293"/>
      <c r="N75" s="293"/>
      <c r="O75" s="293"/>
      <c r="P75" s="293"/>
      <c r="Q75" s="293"/>
    </row>
    <row r="76" spans="1:17" ht="9" hidden="1" customHeight="1">
      <c r="A76" s="292"/>
      <c r="C76" s="489"/>
      <c r="D76" s="294"/>
      <c r="E76" s="294"/>
      <c r="F76" s="294"/>
      <c r="G76" s="294"/>
      <c r="H76" s="294"/>
      <c r="I76" s="294"/>
      <c r="J76" s="294"/>
      <c r="K76" s="294"/>
      <c r="L76" s="294"/>
      <c r="M76" s="293"/>
      <c r="N76" s="293"/>
      <c r="O76" s="293"/>
      <c r="P76" s="293"/>
      <c r="Q76" s="293"/>
    </row>
    <row r="77" spans="1:17" ht="9" hidden="1" customHeight="1">
      <c r="A77" s="292"/>
      <c r="C77" s="489"/>
      <c r="D77" s="294"/>
      <c r="E77" s="294"/>
      <c r="F77" s="294"/>
      <c r="G77" s="294"/>
      <c r="H77" s="294"/>
      <c r="I77" s="294"/>
      <c r="J77" s="294"/>
      <c r="K77" s="294"/>
      <c r="L77" s="294"/>
      <c r="M77" s="293"/>
      <c r="N77" s="293"/>
      <c r="O77" s="293"/>
      <c r="P77" s="293"/>
      <c r="Q77" s="293"/>
    </row>
    <row r="78" spans="1:17" ht="9" hidden="1" customHeight="1">
      <c r="A78" s="292"/>
      <c r="C78" s="489"/>
      <c r="D78" s="294"/>
      <c r="E78" s="294"/>
      <c r="F78" s="294"/>
      <c r="G78" s="294"/>
      <c r="H78" s="294"/>
      <c r="I78" s="294"/>
      <c r="J78" s="294"/>
      <c r="K78" s="294"/>
      <c r="L78" s="294"/>
      <c r="M78" s="293"/>
      <c r="N78" s="293"/>
      <c r="O78" s="293"/>
      <c r="P78" s="293"/>
      <c r="Q78" s="293"/>
    </row>
    <row r="79" spans="1:17" hidden="1">
      <c r="A79" s="292"/>
      <c r="C79" s="490"/>
      <c r="D79" s="245"/>
      <c r="E79" s="245"/>
      <c r="F79" s="245"/>
      <c r="G79" s="245"/>
      <c r="H79" s="245"/>
      <c r="I79" s="245"/>
      <c r="J79" s="245"/>
      <c r="K79" s="245"/>
      <c r="L79" s="245"/>
    </row>
    <row r="80" spans="1:17" hidden="1">
      <c r="A80" s="292"/>
      <c r="C80" s="490"/>
      <c r="D80" s="245"/>
      <c r="E80" s="245"/>
      <c r="F80" s="245"/>
      <c r="G80" s="245"/>
      <c r="H80" s="245"/>
      <c r="I80" s="245"/>
      <c r="J80" s="245"/>
      <c r="K80" s="245"/>
      <c r="L80" s="245"/>
    </row>
    <row r="81" spans="1:12" hidden="1">
      <c r="A81" s="292"/>
      <c r="C81" s="490"/>
      <c r="D81" s="245"/>
      <c r="E81" s="245"/>
      <c r="F81" s="245"/>
      <c r="G81" s="245"/>
      <c r="H81" s="245"/>
      <c r="I81" s="245"/>
      <c r="J81" s="245"/>
      <c r="K81" s="245"/>
      <c r="L81" s="245"/>
    </row>
    <row r="82" spans="1:12" hidden="1">
      <c r="A82" s="292"/>
      <c r="C82" s="490"/>
      <c r="D82" s="245"/>
      <c r="E82" s="245"/>
      <c r="F82" s="245"/>
      <c r="G82" s="245"/>
      <c r="H82" s="245"/>
      <c r="I82" s="245"/>
      <c r="J82" s="245"/>
      <c r="K82" s="245"/>
      <c r="L82" s="245"/>
    </row>
    <row r="83" spans="1:12" hidden="1">
      <c r="A83" s="296"/>
      <c r="C83" s="490"/>
      <c r="D83" s="245"/>
      <c r="E83" s="245"/>
      <c r="F83" s="245"/>
      <c r="G83" s="245"/>
      <c r="H83" s="245"/>
      <c r="I83" s="245"/>
      <c r="J83" s="245"/>
      <c r="K83" s="245"/>
      <c r="L83" s="245"/>
    </row>
    <row r="84" spans="1:12" hidden="1">
      <c r="A84" s="298"/>
      <c r="C84" s="490"/>
      <c r="D84" s="245"/>
      <c r="E84" s="245"/>
      <c r="F84" s="245"/>
      <c r="G84" s="245"/>
      <c r="H84" s="245"/>
      <c r="I84" s="245"/>
      <c r="J84" s="245"/>
      <c r="K84" s="245"/>
      <c r="L84" s="245"/>
    </row>
    <row r="85" spans="1:12" hidden="1">
      <c r="A85" s="292"/>
      <c r="C85" s="490"/>
      <c r="D85" s="245"/>
      <c r="E85" s="245"/>
      <c r="F85" s="245"/>
      <c r="G85" s="245"/>
      <c r="H85" s="245"/>
      <c r="I85" s="245"/>
      <c r="J85" s="245"/>
      <c r="K85" s="245"/>
      <c r="L85" s="245"/>
    </row>
    <row r="86" spans="1:12" hidden="1">
      <c r="A86" s="292"/>
      <c r="C86" s="490"/>
      <c r="D86" s="245"/>
      <c r="E86" s="245"/>
      <c r="F86" s="245"/>
      <c r="G86" s="245"/>
      <c r="H86" s="245"/>
      <c r="I86" s="245"/>
      <c r="J86" s="245"/>
      <c r="K86" s="245"/>
      <c r="L86" s="245"/>
    </row>
    <row r="87" spans="1:12" hidden="1">
      <c r="A87" s="292"/>
      <c r="C87" s="490"/>
      <c r="D87" s="245"/>
      <c r="E87" s="245"/>
      <c r="F87" s="245"/>
      <c r="G87" s="245"/>
      <c r="H87" s="245"/>
      <c r="I87" s="245"/>
      <c r="J87" s="245"/>
      <c r="K87" s="245"/>
      <c r="L87" s="245"/>
    </row>
    <row r="88" spans="1:12" hidden="1">
      <c r="A88" s="292"/>
      <c r="C88" s="490"/>
      <c r="D88" s="245"/>
      <c r="E88" s="245"/>
      <c r="F88" s="245"/>
      <c r="G88" s="245"/>
      <c r="H88" s="245"/>
      <c r="I88" s="245"/>
      <c r="J88" s="245"/>
      <c r="K88" s="245"/>
      <c r="L88" s="245"/>
    </row>
    <row r="89" spans="1:12" hidden="1">
      <c r="A89" s="292"/>
      <c r="C89" s="490"/>
      <c r="D89" s="245"/>
      <c r="E89" s="245"/>
      <c r="F89" s="245"/>
      <c r="G89" s="245"/>
      <c r="H89" s="245"/>
      <c r="I89" s="245"/>
      <c r="J89" s="245"/>
      <c r="K89" s="245"/>
      <c r="L89" s="245"/>
    </row>
    <row r="90" spans="1:12" hidden="1">
      <c r="A90" s="292"/>
      <c r="C90" s="490"/>
      <c r="D90" s="245"/>
      <c r="E90" s="245"/>
      <c r="F90" s="245"/>
      <c r="G90" s="245"/>
      <c r="H90" s="245"/>
      <c r="I90" s="245"/>
      <c r="J90" s="245"/>
      <c r="K90" s="245"/>
      <c r="L90" s="245"/>
    </row>
    <row r="91" spans="1:12" hidden="1">
      <c r="A91" s="292"/>
      <c r="C91" s="490"/>
      <c r="D91" s="245"/>
      <c r="E91" s="245"/>
      <c r="F91" s="245"/>
      <c r="G91" s="245"/>
      <c r="H91" s="245"/>
      <c r="I91" s="245"/>
      <c r="J91" s="245"/>
      <c r="K91" s="245"/>
      <c r="L91" s="245"/>
    </row>
    <row r="92" spans="1:12" hidden="1">
      <c r="A92" s="292"/>
      <c r="C92" s="490"/>
      <c r="D92" s="245"/>
      <c r="E92" s="245"/>
      <c r="F92" s="245"/>
      <c r="G92" s="245"/>
      <c r="H92" s="245"/>
      <c r="I92" s="245"/>
      <c r="J92" s="245"/>
      <c r="K92" s="245"/>
      <c r="L92" s="245"/>
    </row>
    <row r="93" spans="1:12" hidden="1">
      <c r="A93" s="292"/>
      <c r="C93" s="490"/>
      <c r="D93" s="245"/>
      <c r="E93" s="245"/>
      <c r="F93" s="245"/>
      <c r="G93" s="245"/>
      <c r="H93" s="245"/>
      <c r="I93" s="245"/>
      <c r="J93" s="245"/>
      <c r="K93" s="245"/>
      <c r="L93" s="245"/>
    </row>
    <row r="94" spans="1:12" hidden="1">
      <c r="A94" s="298"/>
      <c r="C94" s="490"/>
      <c r="D94" s="245"/>
      <c r="E94" s="245"/>
      <c r="F94" s="245"/>
      <c r="G94" s="245"/>
      <c r="H94" s="245"/>
      <c r="I94" s="245"/>
      <c r="J94" s="245"/>
      <c r="K94" s="245"/>
      <c r="L94" s="245"/>
    </row>
    <row r="95" spans="1:12" hidden="1">
      <c r="A95" s="292"/>
      <c r="C95" s="490"/>
      <c r="D95" s="245"/>
      <c r="E95" s="245"/>
      <c r="F95" s="245"/>
      <c r="G95" s="245"/>
      <c r="H95" s="245"/>
      <c r="I95" s="245"/>
      <c r="J95" s="245"/>
      <c r="K95" s="245"/>
      <c r="L95" s="245"/>
    </row>
    <row r="96" spans="1:12" hidden="1">
      <c r="A96" s="292"/>
      <c r="C96" s="490"/>
      <c r="D96" s="245"/>
      <c r="E96" s="245"/>
      <c r="F96" s="245"/>
      <c r="G96" s="245"/>
      <c r="H96" s="245"/>
      <c r="I96" s="245"/>
      <c r="J96" s="245"/>
      <c r="K96" s="245"/>
      <c r="L96" s="245"/>
    </row>
    <row r="97" spans="1:12" hidden="1">
      <c r="A97" s="292"/>
      <c r="C97" s="490"/>
      <c r="D97" s="245"/>
      <c r="E97" s="245"/>
      <c r="F97" s="245"/>
      <c r="G97" s="245"/>
      <c r="H97" s="245"/>
      <c r="I97" s="245"/>
      <c r="J97" s="245"/>
      <c r="K97" s="245"/>
      <c r="L97" s="245"/>
    </row>
    <row r="98" spans="1:12" hidden="1">
      <c r="A98" s="299"/>
      <c r="C98" s="490"/>
      <c r="D98" s="245"/>
      <c r="E98" s="245"/>
      <c r="F98" s="245"/>
      <c r="G98" s="245"/>
      <c r="H98" s="245"/>
      <c r="I98" s="245"/>
      <c r="J98" s="245"/>
      <c r="K98" s="245"/>
      <c r="L98" s="245"/>
    </row>
    <row r="99" spans="1:12" hidden="1">
      <c r="A99" s="299"/>
      <c r="C99" s="490"/>
      <c r="D99" s="245"/>
      <c r="E99" s="245"/>
      <c r="F99" s="245"/>
      <c r="G99" s="245"/>
      <c r="H99" s="245"/>
      <c r="I99" s="245"/>
      <c r="J99" s="245"/>
      <c r="K99" s="245"/>
      <c r="L99" s="245"/>
    </row>
    <row r="100" spans="1:12" hidden="1">
      <c r="A100" s="299"/>
      <c r="C100" s="490"/>
      <c r="D100" s="245"/>
      <c r="E100" s="245"/>
      <c r="F100" s="245"/>
      <c r="G100" s="245"/>
      <c r="H100" s="245"/>
      <c r="I100" s="245"/>
      <c r="J100" s="245"/>
      <c r="K100" s="245"/>
      <c r="L100" s="245"/>
    </row>
    <row r="101" spans="1:12" hidden="1">
      <c r="A101" s="299"/>
      <c r="C101" s="490"/>
      <c r="D101" s="245"/>
      <c r="E101" s="245"/>
      <c r="F101" s="245"/>
      <c r="G101" s="245"/>
      <c r="H101" s="245"/>
      <c r="I101" s="245"/>
      <c r="J101" s="245"/>
      <c r="K101" s="245"/>
      <c r="L101" s="245"/>
    </row>
    <row r="102" spans="1:12" hidden="1">
      <c r="A102" s="299"/>
      <c r="C102" s="490"/>
      <c r="D102" s="245"/>
      <c r="E102" s="245"/>
      <c r="F102" s="245"/>
      <c r="G102" s="245"/>
      <c r="H102" s="245"/>
      <c r="I102" s="245"/>
      <c r="J102" s="245"/>
      <c r="K102" s="245"/>
      <c r="L102" s="245"/>
    </row>
    <row r="103" spans="1:12" hidden="1">
      <c r="A103" s="299"/>
      <c r="C103" s="490"/>
      <c r="D103" s="245"/>
      <c r="E103" s="245"/>
      <c r="F103" s="245"/>
      <c r="G103" s="245"/>
      <c r="H103" s="245"/>
      <c r="I103" s="245"/>
      <c r="J103" s="245"/>
      <c r="K103" s="245"/>
      <c r="L103" s="245"/>
    </row>
    <row r="104" spans="1:12" hidden="1">
      <c r="A104" s="299"/>
      <c r="C104" s="490"/>
      <c r="D104" s="245"/>
      <c r="E104" s="245"/>
      <c r="F104" s="245"/>
      <c r="G104" s="245"/>
      <c r="H104" s="245"/>
      <c r="I104" s="245"/>
      <c r="J104" s="245"/>
      <c r="K104" s="245"/>
      <c r="L104" s="245"/>
    </row>
    <row r="105" spans="1:12" hidden="1">
      <c r="A105" s="299"/>
      <c r="C105" s="490"/>
      <c r="D105" s="245"/>
      <c r="E105" s="245"/>
      <c r="F105" s="245"/>
      <c r="G105" s="245"/>
      <c r="H105" s="245"/>
      <c r="I105" s="245"/>
      <c r="J105" s="245"/>
      <c r="K105" s="245"/>
      <c r="L105" s="245"/>
    </row>
    <row r="106" spans="1:12" hidden="1">
      <c r="A106" s="299"/>
      <c r="C106" s="490"/>
      <c r="D106" s="245"/>
      <c r="E106" s="245"/>
      <c r="F106" s="245"/>
      <c r="G106" s="245"/>
      <c r="H106" s="245"/>
      <c r="I106" s="245"/>
      <c r="J106" s="245"/>
      <c r="K106" s="245"/>
      <c r="L106" s="245"/>
    </row>
    <row r="107" spans="1:12" hidden="1">
      <c r="A107" s="300"/>
      <c r="C107" s="490"/>
      <c r="D107" s="245"/>
      <c r="E107" s="245"/>
      <c r="F107" s="245"/>
      <c r="G107" s="245"/>
      <c r="H107" s="245"/>
      <c r="I107" s="245"/>
      <c r="J107" s="245"/>
      <c r="K107" s="245"/>
      <c r="L107" s="245"/>
    </row>
    <row r="108" spans="1:12" hidden="1">
      <c r="A108" s="300"/>
      <c r="C108" s="490"/>
      <c r="D108" s="245"/>
      <c r="E108" s="245"/>
      <c r="F108" s="245"/>
      <c r="G108" s="245"/>
      <c r="H108" s="245"/>
      <c r="I108" s="245"/>
      <c r="J108" s="245"/>
      <c r="K108" s="245"/>
      <c r="L108" s="245"/>
    </row>
    <row r="109" spans="1:12" hidden="1">
      <c r="A109" s="300"/>
      <c r="C109" s="490"/>
      <c r="D109" s="245"/>
      <c r="E109" s="245"/>
      <c r="F109" s="245"/>
      <c r="G109" s="245"/>
      <c r="H109" s="245"/>
      <c r="I109" s="245"/>
      <c r="J109" s="245"/>
      <c r="K109" s="245"/>
      <c r="L109" s="245"/>
    </row>
    <row r="110" spans="1:12" hidden="1">
      <c r="A110" s="300"/>
      <c r="C110" s="490"/>
      <c r="D110" s="245"/>
      <c r="E110" s="245"/>
      <c r="F110" s="245"/>
      <c r="G110" s="245"/>
      <c r="H110" s="245"/>
      <c r="I110" s="245"/>
      <c r="J110" s="245"/>
      <c r="K110" s="245"/>
      <c r="L110" s="245"/>
    </row>
    <row r="111" spans="1:12" hidden="1">
      <c r="A111" s="300"/>
      <c r="C111" s="490"/>
      <c r="D111" s="245"/>
      <c r="E111" s="245"/>
      <c r="F111" s="245"/>
      <c r="G111" s="245"/>
      <c r="H111" s="245"/>
      <c r="I111" s="245"/>
      <c r="J111" s="245"/>
      <c r="K111" s="245"/>
      <c r="L111" s="245"/>
    </row>
    <row r="112" spans="1:12" hidden="1">
      <c r="A112" s="300"/>
      <c r="C112" s="490"/>
      <c r="D112" s="245"/>
      <c r="E112" s="245"/>
      <c r="F112" s="245"/>
      <c r="G112" s="245"/>
      <c r="H112" s="245"/>
      <c r="I112" s="245"/>
      <c r="J112" s="245"/>
      <c r="K112" s="245"/>
      <c r="L112" s="245"/>
    </row>
    <row r="113" spans="1:12" hidden="1">
      <c r="A113" s="300"/>
      <c r="C113" s="490"/>
      <c r="D113" s="245"/>
      <c r="E113" s="245"/>
      <c r="F113" s="245"/>
      <c r="G113" s="245"/>
      <c r="H113" s="245"/>
      <c r="I113" s="245"/>
      <c r="J113" s="245"/>
      <c r="K113" s="245"/>
      <c r="L113" s="245"/>
    </row>
    <row r="114" spans="1:12" hidden="1">
      <c r="A114" s="300"/>
      <c r="C114" s="490"/>
      <c r="D114" s="245"/>
      <c r="E114" s="245"/>
      <c r="F114" s="245"/>
      <c r="G114" s="245"/>
      <c r="H114" s="245"/>
      <c r="I114" s="245"/>
      <c r="J114" s="245"/>
      <c r="K114" s="245"/>
      <c r="L114" s="245"/>
    </row>
    <row r="115" spans="1:12" hidden="1">
      <c r="A115" s="300"/>
      <c r="C115" s="490"/>
      <c r="D115" s="245"/>
      <c r="E115" s="245"/>
      <c r="F115" s="245"/>
      <c r="G115" s="245"/>
      <c r="H115" s="245"/>
      <c r="I115" s="245"/>
      <c r="J115" s="245"/>
      <c r="K115" s="245"/>
      <c r="L115" s="245"/>
    </row>
    <row r="116" spans="1:12" hidden="1">
      <c r="A116" s="300"/>
      <c r="C116" s="490"/>
      <c r="D116" s="245"/>
      <c r="E116" s="245"/>
      <c r="F116" s="245"/>
      <c r="G116" s="245"/>
      <c r="H116" s="245"/>
      <c r="I116" s="245"/>
      <c r="J116" s="245"/>
      <c r="K116" s="245"/>
      <c r="L116" s="245"/>
    </row>
    <row r="117" spans="1:12" hidden="1">
      <c r="A117" s="300"/>
      <c r="C117" s="490"/>
      <c r="D117" s="245"/>
      <c r="E117" s="245"/>
      <c r="F117" s="245"/>
      <c r="G117" s="245"/>
      <c r="H117" s="245"/>
      <c r="I117" s="245"/>
      <c r="J117" s="245"/>
      <c r="K117" s="245"/>
      <c r="L117" s="245"/>
    </row>
    <row r="118" spans="1:12" hidden="1">
      <c r="A118" s="300"/>
      <c r="C118" s="490"/>
      <c r="D118" s="245"/>
      <c r="E118" s="245"/>
      <c r="F118" s="245"/>
      <c r="G118" s="245"/>
      <c r="H118" s="245"/>
      <c r="I118" s="245"/>
      <c r="J118" s="245"/>
      <c r="K118" s="245"/>
      <c r="L118" s="245"/>
    </row>
    <row r="119" spans="1:12" hidden="1">
      <c r="A119" s="300"/>
      <c r="C119" s="490"/>
      <c r="D119" s="245"/>
      <c r="E119" s="245"/>
      <c r="F119" s="245"/>
      <c r="G119" s="245"/>
      <c r="H119" s="245"/>
      <c r="I119" s="245"/>
      <c r="J119" s="245"/>
      <c r="K119" s="245"/>
      <c r="L119" s="245"/>
    </row>
    <row r="120" spans="1:12" hidden="1">
      <c r="A120" s="300"/>
    </row>
    <row r="121" spans="1:12" hidden="1">
      <c r="A121" s="300"/>
    </row>
    <row r="122" spans="1:12" hidden="1">
      <c r="A122" s="300"/>
    </row>
    <row r="123" spans="1:12" hidden="1">
      <c r="A123" s="300"/>
    </row>
    <row r="124" spans="1:12" hidden="1">
      <c r="A124" s="300"/>
    </row>
    <row r="125" spans="1:12" hidden="1">
      <c r="A125" s="300"/>
    </row>
    <row r="126" spans="1:12" hidden="1">
      <c r="A126" s="300"/>
    </row>
    <row r="127" spans="1:12" hidden="1">
      <c r="A127" s="300"/>
    </row>
    <row r="128" spans="1:12" hidden="1">
      <c r="A128" s="300"/>
    </row>
    <row r="129" spans="1:1" hidden="1">
      <c r="A129" s="300"/>
    </row>
    <row r="130" spans="1:1" hidden="1">
      <c r="A130" s="300"/>
    </row>
    <row r="131" spans="1:1" hidden="1">
      <c r="A131" s="300"/>
    </row>
    <row r="132" spans="1:1" hidden="1">
      <c r="A132" s="300"/>
    </row>
    <row r="133" spans="1:1" hidden="1">
      <c r="A133" s="300"/>
    </row>
    <row r="134" spans="1:1" hidden="1">
      <c r="A134" s="300"/>
    </row>
    <row r="135" spans="1:1" hidden="1">
      <c r="A135" s="300"/>
    </row>
    <row r="136" spans="1:1" hidden="1">
      <c r="A136" s="300"/>
    </row>
    <row r="137" spans="1:1" hidden="1">
      <c r="A137" s="300"/>
    </row>
    <row r="138" spans="1:1" hidden="1">
      <c r="A138" s="300"/>
    </row>
    <row r="139" spans="1:1" hidden="1">
      <c r="A139" s="300"/>
    </row>
    <row r="140" spans="1:1" hidden="1">
      <c r="A140" s="300"/>
    </row>
    <row r="141" spans="1:1" hidden="1">
      <c r="A141" s="300"/>
    </row>
    <row r="142" spans="1:1" hidden="1">
      <c r="A142" s="300"/>
    </row>
    <row r="143" spans="1:1" hidden="1">
      <c r="A143" s="300"/>
    </row>
    <row r="144" spans="1:1" hidden="1">
      <c r="A144" s="300"/>
    </row>
    <row r="145" spans="1:1" hidden="1">
      <c r="A145" s="300"/>
    </row>
    <row r="146" spans="1:1" hidden="1">
      <c r="A146" s="300"/>
    </row>
    <row r="147" spans="1:1" hidden="1">
      <c r="A147" s="300"/>
    </row>
    <row r="148" spans="1:1" hidden="1">
      <c r="A148" s="300"/>
    </row>
    <row r="149" spans="1:1" hidden="1">
      <c r="A149" s="300"/>
    </row>
    <row r="150" spans="1:1" hidden="1">
      <c r="A150" s="300"/>
    </row>
    <row r="151" spans="1:1" hidden="1">
      <c r="A151" s="300"/>
    </row>
    <row r="152" spans="1:1" hidden="1">
      <c r="A152" s="300"/>
    </row>
    <row r="153" spans="1:1" hidden="1">
      <c r="A153" s="300"/>
    </row>
    <row r="154" spans="1:1" hidden="1">
      <c r="A154" s="300"/>
    </row>
    <row r="155" spans="1:1" hidden="1">
      <c r="A155" s="300"/>
    </row>
    <row r="156" spans="1:1" hidden="1">
      <c r="A156" s="300"/>
    </row>
    <row r="157" spans="1:1" hidden="1">
      <c r="A157" s="300"/>
    </row>
    <row r="158" spans="1:1" hidden="1">
      <c r="A158" s="300"/>
    </row>
    <row r="159" spans="1:1" hidden="1">
      <c r="A159" s="300"/>
    </row>
    <row r="160" spans="1:1" hidden="1">
      <c r="A160" s="300"/>
    </row>
    <row r="161" spans="1:1" hidden="1">
      <c r="A161" s="300"/>
    </row>
    <row r="162" spans="1:1" hidden="1">
      <c r="A162" s="300"/>
    </row>
    <row r="163" spans="1:1" hidden="1">
      <c r="A163" s="300"/>
    </row>
    <row r="164" spans="1:1" hidden="1">
      <c r="A164" s="300"/>
    </row>
    <row r="165" spans="1:1" hidden="1">
      <c r="A165" s="300"/>
    </row>
    <row r="166" spans="1:1" hidden="1">
      <c r="A166" s="300"/>
    </row>
    <row r="167" spans="1:1" hidden="1">
      <c r="A167" s="300"/>
    </row>
    <row r="168" spans="1:1" hidden="1">
      <c r="A168" s="300"/>
    </row>
    <row r="169" spans="1:1" hidden="1">
      <c r="A169" s="300"/>
    </row>
    <row r="170" spans="1:1" hidden="1">
      <c r="A170" s="300"/>
    </row>
    <row r="171" spans="1:1" hidden="1">
      <c r="A171" s="300"/>
    </row>
    <row r="172" spans="1:1" hidden="1">
      <c r="A172" s="300"/>
    </row>
    <row r="173" spans="1:1" hidden="1">
      <c r="A173" s="300"/>
    </row>
    <row r="174" spans="1:1" hidden="1">
      <c r="A174" s="300"/>
    </row>
    <row r="175" spans="1:1" hidden="1">
      <c r="A175" s="300"/>
    </row>
    <row r="176" spans="1:1" hidden="1">
      <c r="A176" s="300"/>
    </row>
    <row r="177" spans="1:1" hidden="1">
      <c r="A177" s="300"/>
    </row>
    <row r="178" spans="1:1" hidden="1">
      <c r="A178" s="300"/>
    </row>
    <row r="179" spans="1:1" hidden="1">
      <c r="A179" s="300"/>
    </row>
    <row r="180" spans="1:1" hidden="1">
      <c r="A180" s="300"/>
    </row>
    <row r="181" spans="1:1" hidden="1">
      <c r="A181" s="300"/>
    </row>
    <row r="182" spans="1:1" hidden="1">
      <c r="A182" s="300"/>
    </row>
    <row r="183" spans="1:1" hidden="1">
      <c r="A183" s="300"/>
    </row>
    <row r="184" spans="1:1" hidden="1">
      <c r="A184" s="300"/>
    </row>
    <row r="185" spans="1:1" hidden="1">
      <c r="A185" s="300"/>
    </row>
    <row r="186" spans="1:1" hidden="1">
      <c r="A186" s="300"/>
    </row>
    <row r="187" spans="1:1" hidden="1">
      <c r="A187" s="300"/>
    </row>
    <row r="188" spans="1:1" hidden="1">
      <c r="A188" s="300"/>
    </row>
    <row r="189" spans="1:1" hidden="1">
      <c r="A189" s="300"/>
    </row>
    <row r="190" spans="1:1" hidden="1">
      <c r="A190" s="300"/>
    </row>
    <row r="191" spans="1:1" hidden="1">
      <c r="A191" s="300"/>
    </row>
    <row r="192" spans="1:1" hidden="1">
      <c r="A192" s="300"/>
    </row>
    <row r="193" spans="1:1" hidden="1">
      <c r="A193" s="300"/>
    </row>
    <row r="194" spans="1:1" hidden="1">
      <c r="A194" s="300"/>
    </row>
    <row r="195" spans="1:1" hidden="1">
      <c r="A195" s="300"/>
    </row>
    <row r="196" spans="1:1" hidden="1">
      <c r="A196" s="300"/>
    </row>
    <row r="197" spans="1:1" hidden="1">
      <c r="A197" s="300"/>
    </row>
    <row r="198" spans="1:1" hidden="1">
      <c r="A198" s="300"/>
    </row>
    <row r="199" spans="1:1" hidden="1">
      <c r="A199" s="300"/>
    </row>
    <row r="200" spans="1:1" hidden="1">
      <c r="A200" s="300"/>
    </row>
    <row r="201" spans="1:1" hidden="1">
      <c r="A201" s="300"/>
    </row>
    <row r="202" spans="1:1" hidden="1">
      <c r="A202" s="300"/>
    </row>
    <row r="203" spans="1:1" hidden="1">
      <c r="A203" s="300"/>
    </row>
    <row r="204" spans="1:1" hidden="1">
      <c r="A204" s="300"/>
    </row>
    <row r="205" spans="1:1" hidden="1">
      <c r="A205" s="300"/>
    </row>
    <row r="206" spans="1:1" hidden="1">
      <c r="A206" s="300"/>
    </row>
    <row r="207" spans="1:1" hidden="1">
      <c r="A207" s="300"/>
    </row>
    <row r="208" spans="1:1" hidden="1">
      <c r="A208" s="300"/>
    </row>
    <row r="209" spans="1:1" hidden="1">
      <c r="A209" s="300"/>
    </row>
    <row r="210" spans="1:1" hidden="1">
      <c r="A210" s="300"/>
    </row>
    <row r="211" spans="1:1" hidden="1">
      <c r="A211" s="300"/>
    </row>
    <row r="212" spans="1:1" hidden="1">
      <c r="A212" s="300"/>
    </row>
    <row r="213" spans="1:1" hidden="1">
      <c r="A213" s="300"/>
    </row>
    <row r="214" spans="1:1" hidden="1">
      <c r="A214" s="300"/>
    </row>
    <row r="215" spans="1:1" hidden="1">
      <c r="A215" s="300"/>
    </row>
    <row r="216" spans="1:1" hidden="1">
      <c r="A216" s="300"/>
    </row>
    <row r="217" spans="1:1" hidden="1">
      <c r="A217" s="300"/>
    </row>
    <row r="218" spans="1:1" hidden="1">
      <c r="A218" s="300"/>
    </row>
    <row r="219" spans="1:1" hidden="1">
      <c r="A219" s="300"/>
    </row>
    <row r="220" spans="1:1" hidden="1">
      <c r="A220" s="246"/>
    </row>
    <row r="221" spans="1:1" hidden="1">
      <c r="A221" s="246"/>
    </row>
    <row r="222" spans="1:1" hidden="1">
      <c r="A222" s="246"/>
    </row>
    <row r="223" spans="1:1" hidden="1">
      <c r="A223" s="246"/>
    </row>
    <row r="224" spans="1:1" hidden="1">
      <c r="A224" s="246"/>
    </row>
    <row r="225" spans="1:1" hidden="1">
      <c r="A225" s="246"/>
    </row>
    <row r="226" spans="1:1" hidden="1">
      <c r="A226" s="246"/>
    </row>
    <row r="227" spans="1:1" hidden="1">
      <c r="A227" s="246"/>
    </row>
    <row r="228" spans="1:1" hidden="1">
      <c r="A228" s="246"/>
    </row>
    <row r="229" spans="1:1" hidden="1">
      <c r="A229" s="246"/>
    </row>
    <row r="230" spans="1:1" hidden="1">
      <c r="A230" s="246"/>
    </row>
    <row r="231" spans="1:1" hidden="1">
      <c r="A231" s="246"/>
    </row>
    <row r="232" spans="1:1" hidden="1">
      <c r="A232" s="246"/>
    </row>
    <row r="233" spans="1:1" hidden="1">
      <c r="A233" s="246"/>
    </row>
    <row r="234" spans="1:1" hidden="1">
      <c r="A234" s="246"/>
    </row>
    <row r="235" spans="1:1" hidden="1">
      <c r="A235" s="246"/>
    </row>
    <row r="236" spans="1:1" hidden="1">
      <c r="A236" s="246"/>
    </row>
    <row r="237" spans="1:1" hidden="1">
      <c r="A237" s="246"/>
    </row>
    <row r="238" spans="1:1" hidden="1">
      <c r="A238" s="246"/>
    </row>
    <row r="239" spans="1:1" hidden="1">
      <c r="A239" s="246"/>
    </row>
    <row r="240" spans="1:1" hidden="1">
      <c r="A240" s="246"/>
    </row>
    <row r="241" spans="1:1" hidden="1">
      <c r="A241" s="246"/>
    </row>
    <row r="242" spans="1:1" hidden="1">
      <c r="A242" s="246"/>
    </row>
    <row r="243" spans="1:1" hidden="1">
      <c r="A243" s="246"/>
    </row>
    <row r="244" spans="1:1" hidden="1">
      <c r="A244" s="246"/>
    </row>
    <row r="245" spans="1:1" hidden="1">
      <c r="A245" s="246"/>
    </row>
    <row r="246" spans="1:1" hidden="1">
      <c r="A246" s="246"/>
    </row>
    <row r="247" spans="1:1" hidden="1">
      <c r="A247" s="246"/>
    </row>
    <row r="248" spans="1:1" hidden="1">
      <c r="A248" s="246"/>
    </row>
    <row r="249" spans="1:1" hidden="1">
      <c r="A249" s="246"/>
    </row>
    <row r="250" spans="1:1" hidden="1">
      <c r="A250" s="246"/>
    </row>
    <row r="251" spans="1:1" hidden="1">
      <c r="A251" s="246"/>
    </row>
    <row r="252" spans="1:1" hidden="1">
      <c r="A252" s="246"/>
    </row>
    <row r="253" spans="1:1" hidden="1">
      <c r="A253" s="246"/>
    </row>
    <row r="254" spans="1:1" hidden="1">
      <c r="A254" s="246"/>
    </row>
    <row r="255" spans="1:1" hidden="1">
      <c r="A255" s="246"/>
    </row>
    <row r="256" spans="1:1" hidden="1">
      <c r="A256" s="246"/>
    </row>
    <row r="257" spans="1:1" hidden="1">
      <c r="A257" s="246"/>
    </row>
    <row r="258" spans="1:1" hidden="1">
      <c r="A258" s="246"/>
    </row>
    <row r="259" spans="1:1" hidden="1">
      <c r="A259" s="246"/>
    </row>
    <row r="260" spans="1:1" hidden="1">
      <c r="A260" s="246"/>
    </row>
    <row r="261" spans="1:1" hidden="1">
      <c r="A261" s="246"/>
    </row>
    <row r="262" spans="1:1" hidden="1">
      <c r="A262" s="246"/>
    </row>
    <row r="263" spans="1:1" hidden="1">
      <c r="A263" s="246"/>
    </row>
    <row r="264" spans="1:1" hidden="1">
      <c r="A264" s="246"/>
    </row>
    <row r="265" spans="1:1" hidden="1">
      <c r="A265" s="246"/>
    </row>
    <row r="266" spans="1:1" hidden="1">
      <c r="A266" s="246"/>
    </row>
    <row r="267" spans="1:1" hidden="1">
      <c r="A267" s="246"/>
    </row>
    <row r="268" spans="1:1" hidden="1">
      <c r="A268" s="246"/>
    </row>
    <row r="269" spans="1:1" hidden="1">
      <c r="A269" s="246"/>
    </row>
    <row r="270" spans="1:1" hidden="1">
      <c r="A270" s="246"/>
    </row>
    <row r="271" spans="1:1" hidden="1">
      <c r="A271" s="246"/>
    </row>
    <row r="272" spans="1:1" hidden="1">
      <c r="A272" s="246"/>
    </row>
    <row r="273" spans="1:1" hidden="1">
      <c r="A273" s="246"/>
    </row>
    <row r="274" spans="1:1" hidden="1">
      <c r="A274" s="246"/>
    </row>
    <row r="275" spans="1:1" hidden="1">
      <c r="A275" s="246"/>
    </row>
    <row r="276" spans="1:1" hidden="1">
      <c r="A276" s="246"/>
    </row>
    <row r="277" spans="1:1" hidden="1">
      <c r="A277" s="246"/>
    </row>
    <row r="278" spans="1:1" hidden="1">
      <c r="A278" s="246"/>
    </row>
    <row r="279" spans="1:1" hidden="1">
      <c r="A279" s="246"/>
    </row>
    <row r="280" spans="1:1" hidden="1">
      <c r="A280" s="246"/>
    </row>
    <row r="281" spans="1:1" hidden="1">
      <c r="A281" s="246"/>
    </row>
    <row r="282" spans="1:1" hidden="1">
      <c r="A282" s="246"/>
    </row>
    <row r="283" spans="1:1" hidden="1">
      <c r="A283" s="246"/>
    </row>
    <row r="284" spans="1:1" hidden="1">
      <c r="A284" s="246"/>
    </row>
    <row r="285" spans="1:1" hidden="1">
      <c r="A285" s="246"/>
    </row>
    <row r="286" spans="1:1" hidden="1">
      <c r="A286" s="246"/>
    </row>
    <row r="287" spans="1:1" hidden="1">
      <c r="A287" s="246"/>
    </row>
    <row r="288" spans="1:1" hidden="1">
      <c r="A288" s="246"/>
    </row>
    <row r="289" spans="1:1" hidden="1">
      <c r="A289" s="246"/>
    </row>
    <row r="290" spans="1:1" hidden="1">
      <c r="A290" s="246"/>
    </row>
    <row r="291" spans="1:1" hidden="1">
      <c r="A291" s="246"/>
    </row>
    <row r="292" spans="1:1" hidden="1">
      <c r="A292" s="246"/>
    </row>
    <row r="293" spans="1:1" hidden="1">
      <c r="A293" s="246"/>
    </row>
    <row r="294" spans="1:1" hidden="1">
      <c r="A294" s="246"/>
    </row>
    <row r="295" spans="1:1" hidden="1">
      <c r="A295" s="246"/>
    </row>
    <row r="296" spans="1:1" hidden="1">
      <c r="A296" s="246"/>
    </row>
    <row r="297" spans="1:1" hidden="1">
      <c r="A297" s="246"/>
    </row>
    <row r="298" spans="1:1" hidden="1">
      <c r="A298" s="246"/>
    </row>
    <row r="299" spans="1:1" hidden="1">
      <c r="A299" s="246"/>
    </row>
    <row r="300" spans="1:1" hidden="1">
      <c r="A300" s="246"/>
    </row>
    <row r="301" spans="1:1" hidden="1">
      <c r="A301" s="246"/>
    </row>
    <row r="302" spans="1:1" hidden="1">
      <c r="A302" s="246"/>
    </row>
    <row r="303" spans="1:1" hidden="1">
      <c r="A303" s="246"/>
    </row>
    <row r="304" spans="1:1" hidden="1">
      <c r="A304" s="246"/>
    </row>
    <row r="305" spans="1:1" hidden="1">
      <c r="A305" s="246"/>
    </row>
    <row r="306" spans="1:1" hidden="1">
      <c r="A306" s="246"/>
    </row>
    <row r="307" spans="1:1" hidden="1">
      <c r="A307" s="246"/>
    </row>
    <row r="308" spans="1:1" hidden="1">
      <c r="A308" s="246"/>
    </row>
    <row r="309" spans="1:1" hidden="1">
      <c r="A309" s="246"/>
    </row>
    <row r="310" spans="1:1" hidden="1">
      <c r="A310" s="246"/>
    </row>
    <row r="311" spans="1:1" hidden="1">
      <c r="A311" s="246"/>
    </row>
    <row r="312" spans="1:1" hidden="1">
      <c r="A312" s="246"/>
    </row>
    <row r="313" spans="1:1" hidden="1">
      <c r="A313" s="246"/>
    </row>
    <row r="314" spans="1:1" hidden="1">
      <c r="A314" s="246"/>
    </row>
    <row r="315" spans="1:1" hidden="1">
      <c r="A315" s="246"/>
    </row>
    <row r="316" spans="1:1" hidden="1">
      <c r="A316" s="246"/>
    </row>
    <row r="317" spans="1:1" hidden="1">
      <c r="A317" s="246"/>
    </row>
    <row r="318" spans="1:1" hidden="1">
      <c r="A318" s="246"/>
    </row>
    <row r="319" spans="1:1" hidden="1">
      <c r="A319" s="246"/>
    </row>
    <row r="320" spans="1:1" hidden="1">
      <c r="A320" s="246"/>
    </row>
    <row r="321" spans="1:1" hidden="1">
      <c r="A321" s="246"/>
    </row>
    <row r="322" spans="1:1" hidden="1">
      <c r="A322" s="246"/>
    </row>
    <row r="323" spans="1:1" hidden="1">
      <c r="A323" s="246"/>
    </row>
    <row r="324" spans="1:1" hidden="1">
      <c r="A324" s="246"/>
    </row>
    <row r="325" spans="1:1" hidden="1">
      <c r="A325" s="246"/>
    </row>
    <row r="326" spans="1:1" hidden="1">
      <c r="A326" s="246"/>
    </row>
    <row r="327" spans="1:1" hidden="1">
      <c r="A327" s="246"/>
    </row>
    <row r="328" spans="1:1" hidden="1">
      <c r="A328" s="246"/>
    </row>
    <row r="329" spans="1:1" hidden="1">
      <c r="A329" s="246"/>
    </row>
    <row r="330" spans="1:1" hidden="1">
      <c r="A330" s="246"/>
    </row>
    <row r="331" spans="1:1" hidden="1">
      <c r="A331" s="246"/>
    </row>
    <row r="332" spans="1:1" hidden="1">
      <c r="A332" s="246"/>
    </row>
    <row r="333" spans="1:1" hidden="1">
      <c r="A333" s="246"/>
    </row>
    <row r="334" spans="1:1" hidden="1">
      <c r="A334" s="246"/>
    </row>
    <row r="335" spans="1:1" hidden="1">
      <c r="A335" s="246"/>
    </row>
    <row r="336" spans="1:1" hidden="1">
      <c r="A336" s="246"/>
    </row>
    <row r="337" spans="1:1" hidden="1">
      <c r="A337" s="246"/>
    </row>
    <row r="338" spans="1:1" hidden="1">
      <c r="A338" s="246"/>
    </row>
    <row r="339" spans="1:1" hidden="1">
      <c r="A339" s="246"/>
    </row>
    <row r="340" spans="1:1" hidden="1">
      <c r="A340" s="246"/>
    </row>
    <row r="341" spans="1:1" hidden="1">
      <c r="A341" s="246"/>
    </row>
    <row r="342" spans="1:1" hidden="1">
      <c r="A342" s="246"/>
    </row>
    <row r="343" spans="1:1" hidden="1">
      <c r="A343" s="246"/>
    </row>
    <row r="344" spans="1:1" hidden="1">
      <c r="A344" s="246"/>
    </row>
    <row r="345" spans="1:1" hidden="1">
      <c r="A345" s="246"/>
    </row>
    <row r="346" spans="1:1" hidden="1">
      <c r="A346" s="246"/>
    </row>
    <row r="347" spans="1:1" hidden="1">
      <c r="A347" s="246"/>
    </row>
    <row r="348" spans="1:1" hidden="1">
      <c r="A348" s="246"/>
    </row>
    <row r="349" spans="1:1" hidden="1">
      <c r="A349" s="246"/>
    </row>
    <row r="350" spans="1:1" hidden="1">
      <c r="A350" s="246"/>
    </row>
    <row r="351" spans="1:1" hidden="1">
      <c r="A351" s="246"/>
    </row>
    <row r="352" spans="1:1" hidden="1">
      <c r="A352" s="246"/>
    </row>
    <row r="353" spans="1:1" hidden="1">
      <c r="A353" s="246"/>
    </row>
    <row r="354" spans="1:1" hidden="1">
      <c r="A354" s="246"/>
    </row>
    <row r="355" spans="1:1" hidden="1">
      <c r="A355" s="246"/>
    </row>
    <row r="356" spans="1:1" hidden="1">
      <c r="A356" s="246"/>
    </row>
    <row r="357" spans="1:1" hidden="1">
      <c r="A357" s="246"/>
    </row>
    <row r="358" spans="1:1" hidden="1">
      <c r="A358" s="246"/>
    </row>
    <row r="359" spans="1:1" hidden="1">
      <c r="A359" s="246"/>
    </row>
    <row r="360" spans="1:1" hidden="1">
      <c r="A360" s="246"/>
    </row>
    <row r="361" spans="1:1" hidden="1">
      <c r="A361" s="246"/>
    </row>
    <row r="362" spans="1:1" hidden="1">
      <c r="A362" s="246"/>
    </row>
    <row r="363" spans="1:1" hidden="1">
      <c r="A363" s="246"/>
    </row>
    <row r="364" spans="1:1" hidden="1">
      <c r="A364" s="246"/>
    </row>
    <row r="365" spans="1:1" hidden="1">
      <c r="A365" s="246"/>
    </row>
    <row r="366" spans="1:1" hidden="1">
      <c r="A366" s="246"/>
    </row>
    <row r="367" spans="1:1" hidden="1">
      <c r="A367" s="246"/>
    </row>
    <row r="368" spans="1:1" hidden="1">
      <c r="A368" s="246"/>
    </row>
    <row r="369" spans="1:1" hidden="1">
      <c r="A369" s="246"/>
    </row>
    <row r="370" spans="1:1" hidden="1">
      <c r="A370" s="246"/>
    </row>
    <row r="371" spans="1:1" hidden="1">
      <c r="A371" s="246"/>
    </row>
    <row r="372" spans="1:1" hidden="1">
      <c r="A372" s="246"/>
    </row>
    <row r="373" spans="1:1" hidden="1">
      <c r="A373" s="246"/>
    </row>
    <row r="374" spans="1:1" hidden="1">
      <c r="A374" s="246"/>
    </row>
    <row r="375" spans="1:1" hidden="1">
      <c r="A375" s="246"/>
    </row>
    <row r="376" spans="1:1" hidden="1">
      <c r="A376" s="246"/>
    </row>
    <row r="377" spans="1:1" hidden="1">
      <c r="A377" s="246"/>
    </row>
    <row r="378" spans="1:1" hidden="1">
      <c r="A378" s="246"/>
    </row>
    <row r="379" spans="1:1" hidden="1">
      <c r="A379" s="246"/>
    </row>
    <row r="380" spans="1:1" hidden="1">
      <c r="A380" s="246"/>
    </row>
    <row r="381" spans="1:1" hidden="1">
      <c r="A381" s="246"/>
    </row>
    <row r="382" spans="1:1" hidden="1">
      <c r="A382" s="246"/>
    </row>
    <row r="383" spans="1:1" hidden="1">
      <c r="A383" s="246"/>
    </row>
    <row r="384" spans="1:1" hidden="1">
      <c r="A384" s="246"/>
    </row>
    <row r="385" spans="1:1" hidden="1">
      <c r="A385" s="246"/>
    </row>
    <row r="386" spans="1:1" hidden="1">
      <c r="A386" s="246"/>
    </row>
    <row r="387" spans="1:1" hidden="1">
      <c r="A387" s="246"/>
    </row>
    <row r="388" spans="1:1" hidden="1">
      <c r="A388" s="246"/>
    </row>
    <row r="389" spans="1:1" hidden="1">
      <c r="A389" s="246"/>
    </row>
    <row r="390" spans="1:1" hidden="1">
      <c r="A390" s="246"/>
    </row>
    <row r="391" spans="1:1" hidden="1">
      <c r="A391" s="246"/>
    </row>
    <row r="392" spans="1:1" hidden="1">
      <c r="A392" s="246"/>
    </row>
    <row r="393" spans="1:1" hidden="1">
      <c r="A393" s="246"/>
    </row>
    <row r="394" spans="1:1" hidden="1">
      <c r="A394" s="246"/>
    </row>
    <row r="395" spans="1:1" hidden="1">
      <c r="A395" s="246"/>
    </row>
    <row r="396" spans="1:1" hidden="1">
      <c r="A396" s="246"/>
    </row>
    <row r="397" spans="1:1" hidden="1">
      <c r="A397" s="246"/>
    </row>
    <row r="398" spans="1:1" hidden="1">
      <c r="A398" s="246"/>
    </row>
    <row r="399" spans="1:1" hidden="1">
      <c r="A399" s="246"/>
    </row>
    <row r="400" spans="1:1" hidden="1">
      <c r="A400" s="246"/>
    </row>
    <row r="401" spans="1:1" hidden="1">
      <c r="A401" s="246"/>
    </row>
    <row r="402" spans="1:1" hidden="1">
      <c r="A402" s="246"/>
    </row>
    <row r="403" spans="1:1" hidden="1">
      <c r="A403" s="246"/>
    </row>
    <row r="404" spans="1:1" hidden="1">
      <c r="A404" s="246"/>
    </row>
    <row r="405" spans="1:1" hidden="1">
      <c r="A405" s="246"/>
    </row>
    <row r="406" spans="1:1" hidden="1">
      <c r="A406" s="246"/>
    </row>
    <row r="407" spans="1:1" hidden="1">
      <c r="A407" s="246"/>
    </row>
    <row r="408" spans="1:1" hidden="1">
      <c r="A408" s="246"/>
    </row>
    <row r="409" spans="1:1" hidden="1">
      <c r="A409" s="246"/>
    </row>
    <row r="410" spans="1:1" hidden="1">
      <c r="A410" s="246"/>
    </row>
    <row r="411" spans="1:1" hidden="1">
      <c r="A411" s="246"/>
    </row>
    <row r="412" spans="1:1" hidden="1">
      <c r="A412" s="246"/>
    </row>
    <row r="413" spans="1:1" hidden="1">
      <c r="A413" s="246"/>
    </row>
    <row r="414" spans="1:1" hidden="1">
      <c r="A414" s="246"/>
    </row>
    <row r="415" spans="1:1" hidden="1">
      <c r="A415" s="246"/>
    </row>
    <row r="416" spans="1:1" hidden="1">
      <c r="A416" s="246"/>
    </row>
    <row r="417" spans="1:1" hidden="1">
      <c r="A417" s="246"/>
    </row>
    <row r="418" spans="1:1" hidden="1">
      <c r="A418" s="246"/>
    </row>
    <row r="419" spans="1:1" hidden="1">
      <c r="A419" s="246"/>
    </row>
    <row r="420" spans="1:1" hidden="1">
      <c r="A420" s="246"/>
    </row>
    <row r="421" spans="1:1" hidden="1">
      <c r="A421" s="246"/>
    </row>
    <row r="422" spans="1:1" hidden="1">
      <c r="A422" s="246"/>
    </row>
    <row r="423" spans="1:1" hidden="1">
      <c r="A423" s="246"/>
    </row>
    <row r="424" spans="1:1" hidden="1">
      <c r="A424" s="246"/>
    </row>
    <row r="425" spans="1:1" hidden="1">
      <c r="A425" s="246"/>
    </row>
    <row r="426" spans="1:1" hidden="1">
      <c r="A426" s="246"/>
    </row>
    <row r="427" spans="1:1" hidden="1">
      <c r="A427" s="246"/>
    </row>
    <row r="428" spans="1:1" hidden="1">
      <c r="A428" s="246"/>
    </row>
    <row r="429" spans="1:1" hidden="1">
      <c r="A429" s="246"/>
    </row>
    <row r="430" spans="1:1" hidden="1">
      <c r="A430" s="246"/>
    </row>
    <row r="431" spans="1:1" hidden="1">
      <c r="A431" s="246"/>
    </row>
    <row r="432" spans="1:1" hidden="1">
      <c r="A432" s="246"/>
    </row>
    <row r="433" spans="1:1" hidden="1">
      <c r="A433" s="246"/>
    </row>
    <row r="434" spans="1:1" hidden="1">
      <c r="A434" s="246"/>
    </row>
    <row r="435" spans="1:1" hidden="1">
      <c r="A435" s="246"/>
    </row>
    <row r="436" spans="1:1" hidden="1">
      <c r="A436" s="246"/>
    </row>
    <row r="437" spans="1:1" hidden="1">
      <c r="A437" s="246"/>
    </row>
    <row r="438" spans="1:1" hidden="1">
      <c r="A438" s="246"/>
    </row>
    <row r="439" spans="1:1" hidden="1">
      <c r="A439" s="246"/>
    </row>
    <row r="440" spans="1:1" hidden="1">
      <c r="A440" s="246"/>
    </row>
    <row r="441" spans="1:1" hidden="1">
      <c r="A441" s="246"/>
    </row>
    <row r="442" spans="1:1" hidden="1">
      <c r="A442" s="246"/>
    </row>
    <row r="443" spans="1:1" hidden="1">
      <c r="A443" s="246"/>
    </row>
    <row r="444" spans="1:1" hidden="1">
      <c r="A444" s="246"/>
    </row>
    <row r="445" spans="1:1" hidden="1">
      <c r="A445" s="246"/>
    </row>
    <row r="446" spans="1:1" hidden="1">
      <c r="A446" s="246"/>
    </row>
    <row r="447" spans="1:1" hidden="1">
      <c r="A447" s="246"/>
    </row>
    <row r="448" spans="1:1" hidden="1">
      <c r="A448" s="246"/>
    </row>
    <row r="449" spans="1:1" hidden="1">
      <c r="A449" s="246"/>
    </row>
    <row r="450" spans="1:1" hidden="1">
      <c r="A450" s="246"/>
    </row>
    <row r="451" spans="1:1" hidden="1">
      <c r="A451" s="246"/>
    </row>
    <row r="452" spans="1:1" hidden="1">
      <c r="A452" s="246"/>
    </row>
    <row r="453" spans="1:1" hidden="1">
      <c r="A453" s="246"/>
    </row>
    <row r="454" spans="1:1" hidden="1">
      <c r="A454" s="246"/>
    </row>
    <row r="455" spans="1:1" hidden="1">
      <c r="A455" s="246"/>
    </row>
    <row r="456" spans="1:1" hidden="1">
      <c r="A456" s="246"/>
    </row>
    <row r="457" spans="1:1" hidden="1">
      <c r="A457" s="246"/>
    </row>
    <row r="458" spans="1:1" hidden="1">
      <c r="A458" s="246"/>
    </row>
    <row r="459" spans="1:1" hidden="1">
      <c r="A459" s="246"/>
    </row>
    <row r="460" spans="1:1" hidden="1">
      <c r="A460" s="246"/>
    </row>
    <row r="461" spans="1:1" hidden="1">
      <c r="A461" s="246"/>
    </row>
    <row r="462" spans="1:1" hidden="1">
      <c r="A462" s="246"/>
    </row>
    <row r="463" spans="1:1" hidden="1">
      <c r="A463" s="246"/>
    </row>
    <row r="464" spans="1:1" hidden="1">
      <c r="A464" s="246"/>
    </row>
    <row r="465" spans="1:1" hidden="1">
      <c r="A465" s="246"/>
    </row>
    <row r="466" spans="1:1" hidden="1">
      <c r="A466" s="246"/>
    </row>
    <row r="467" spans="1:1" hidden="1">
      <c r="A467" s="246"/>
    </row>
    <row r="468" spans="1:1" hidden="1">
      <c r="A468" s="246"/>
    </row>
    <row r="469" spans="1:1" hidden="1">
      <c r="A469" s="246"/>
    </row>
    <row r="470" spans="1:1" hidden="1">
      <c r="A470" s="246"/>
    </row>
    <row r="471" spans="1:1" hidden="1">
      <c r="A471" s="246"/>
    </row>
    <row r="472" spans="1:1" hidden="1">
      <c r="A472" s="246"/>
    </row>
    <row r="473" spans="1:1" hidden="1">
      <c r="A473" s="246"/>
    </row>
    <row r="474" spans="1:1" hidden="1">
      <c r="A474" s="246"/>
    </row>
    <row r="475" spans="1:1" hidden="1">
      <c r="A475" s="246"/>
    </row>
    <row r="476" spans="1:1" hidden="1">
      <c r="A476" s="246"/>
    </row>
    <row r="477" spans="1:1" hidden="1">
      <c r="A477" s="246"/>
    </row>
    <row r="478" spans="1:1" hidden="1">
      <c r="A478" s="246"/>
    </row>
    <row r="479" spans="1:1" hidden="1">
      <c r="A479" s="246"/>
    </row>
    <row r="480" spans="1:1" hidden="1">
      <c r="A480" s="246"/>
    </row>
    <row r="481" spans="1:1" hidden="1">
      <c r="A481" s="246"/>
    </row>
    <row r="482" spans="1:1" hidden="1">
      <c r="A482" s="246"/>
    </row>
    <row r="483" spans="1:1" hidden="1">
      <c r="A483" s="246"/>
    </row>
    <row r="484" spans="1:1" hidden="1">
      <c r="A484" s="246"/>
    </row>
    <row r="485" spans="1:1" hidden="1">
      <c r="A485" s="246"/>
    </row>
    <row r="486" spans="1:1" hidden="1">
      <c r="A486" s="246"/>
    </row>
    <row r="487" spans="1:1" hidden="1">
      <c r="A487" s="246"/>
    </row>
    <row r="488" spans="1:1" hidden="1">
      <c r="A488" s="246"/>
    </row>
    <row r="489" spans="1:1" hidden="1">
      <c r="A489" s="246"/>
    </row>
    <row r="490" spans="1:1" hidden="1">
      <c r="A490" s="246"/>
    </row>
    <row r="491" spans="1:1" hidden="1">
      <c r="A491" s="246"/>
    </row>
    <row r="492" spans="1:1" hidden="1">
      <c r="A492" s="246"/>
    </row>
    <row r="493" spans="1:1" hidden="1">
      <c r="A493" s="246"/>
    </row>
    <row r="494" spans="1:1" hidden="1">
      <c r="A494" s="246"/>
    </row>
    <row r="495" spans="1:1" hidden="1">
      <c r="A495" s="246"/>
    </row>
    <row r="496" spans="1:1" hidden="1">
      <c r="A496" s="246"/>
    </row>
    <row r="497" spans="1:1" hidden="1">
      <c r="A497" s="246"/>
    </row>
    <row r="498" spans="1:1" hidden="1">
      <c r="A498" s="246"/>
    </row>
    <row r="499" spans="1:1" hidden="1">
      <c r="A499" s="246"/>
    </row>
    <row r="500" spans="1:1" hidden="1">
      <c r="A500" s="246"/>
    </row>
    <row r="501" spans="1:1" hidden="1">
      <c r="A501" s="246"/>
    </row>
    <row r="502" spans="1:1" hidden="1">
      <c r="A502" s="246"/>
    </row>
    <row r="503" spans="1:1" hidden="1">
      <c r="A503" s="246"/>
    </row>
    <row r="504" spans="1:1" hidden="1">
      <c r="A504" s="246"/>
    </row>
    <row r="505" spans="1:1" hidden="1">
      <c r="A505" s="246"/>
    </row>
    <row r="506" spans="1:1" hidden="1">
      <c r="A506" s="246"/>
    </row>
    <row r="507" spans="1:1" hidden="1">
      <c r="A507" s="246"/>
    </row>
    <row r="508" spans="1:1" hidden="1">
      <c r="A508" s="246"/>
    </row>
    <row r="509" spans="1:1" hidden="1">
      <c r="A509" s="246"/>
    </row>
    <row r="510" spans="1:1" hidden="1">
      <c r="A510" s="246"/>
    </row>
    <row r="511" spans="1:1" hidden="1">
      <c r="A511" s="246"/>
    </row>
    <row r="512" spans="1:1" hidden="1">
      <c r="A512" s="246"/>
    </row>
    <row r="513" spans="1:1" hidden="1">
      <c r="A513" s="246"/>
    </row>
    <row r="514" spans="1:1" hidden="1">
      <c r="A514" s="246"/>
    </row>
    <row r="515" spans="1:1" hidden="1">
      <c r="A515" s="246"/>
    </row>
    <row r="516" spans="1:1" hidden="1">
      <c r="A516" s="246"/>
    </row>
    <row r="517" spans="1:1" hidden="1">
      <c r="A517" s="246"/>
    </row>
    <row r="518" spans="1:1" hidden="1">
      <c r="A518" s="246"/>
    </row>
    <row r="519" spans="1:1" hidden="1">
      <c r="A519" s="246"/>
    </row>
    <row r="520" spans="1:1" hidden="1">
      <c r="A520" s="246"/>
    </row>
    <row r="521" spans="1:1" hidden="1">
      <c r="A521" s="246"/>
    </row>
    <row r="522" spans="1:1" hidden="1">
      <c r="A522" s="246"/>
    </row>
    <row r="523" spans="1:1" hidden="1">
      <c r="A523" s="246"/>
    </row>
    <row r="524" spans="1:1" hidden="1">
      <c r="A524" s="246"/>
    </row>
    <row r="525" spans="1:1" hidden="1">
      <c r="A525" s="246"/>
    </row>
    <row r="526" spans="1:1" hidden="1">
      <c r="A526" s="246"/>
    </row>
    <row r="527" spans="1:1" hidden="1">
      <c r="A527" s="246"/>
    </row>
    <row r="528" spans="1:1" hidden="1">
      <c r="A528" s="246"/>
    </row>
    <row r="529" spans="1:1" hidden="1">
      <c r="A529" s="246"/>
    </row>
    <row r="530" spans="1:1" hidden="1">
      <c r="A530" s="246"/>
    </row>
    <row r="531" spans="1:1" hidden="1">
      <c r="A531" s="246"/>
    </row>
    <row r="532" spans="1:1" hidden="1">
      <c r="A532" s="246"/>
    </row>
    <row r="533" spans="1:1" hidden="1">
      <c r="A533" s="246"/>
    </row>
    <row r="534" spans="1:1" hidden="1">
      <c r="A534" s="246"/>
    </row>
    <row r="535" spans="1:1" hidden="1">
      <c r="A535" s="246"/>
    </row>
    <row r="536" spans="1:1" hidden="1">
      <c r="A536" s="246"/>
    </row>
    <row r="537" spans="1:1" hidden="1">
      <c r="A537" s="246"/>
    </row>
    <row r="538" spans="1:1" hidden="1">
      <c r="A538" s="246"/>
    </row>
    <row r="539" spans="1:1" hidden="1">
      <c r="A539" s="246"/>
    </row>
    <row r="540" spans="1:1" hidden="1">
      <c r="A540" s="246"/>
    </row>
    <row r="541" spans="1:1" hidden="1">
      <c r="A541" s="246"/>
    </row>
    <row r="542" spans="1:1" hidden="1">
      <c r="A542" s="246"/>
    </row>
    <row r="543" spans="1:1" hidden="1">
      <c r="A543" s="246"/>
    </row>
    <row r="544" spans="1:1" hidden="1">
      <c r="A544" s="246"/>
    </row>
    <row r="545" spans="1:1" hidden="1">
      <c r="A545" s="246"/>
    </row>
    <row r="546" spans="1:1" hidden="1">
      <c r="A546" s="246"/>
    </row>
    <row r="547" spans="1:1" hidden="1">
      <c r="A547" s="246"/>
    </row>
    <row r="548" spans="1:1" hidden="1">
      <c r="A548" s="246"/>
    </row>
    <row r="549" spans="1:1" hidden="1">
      <c r="A549" s="246"/>
    </row>
    <row r="550" spans="1:1" hidden="1">
      <c r="A550" s="246"/>
    </row>
    <row r="551" spans="1:1" hidden="1">
      <c r="A551" s="246"/>
    </row>
    <row r="552" spans="1:1" hidden="1">
      <c r="A552" s="246"/>
    </row>
    <row r="553" spans="1:1" hidden="1">
      <c r="A553" s="246"/>
    </row>
    <row r="554" spans="1:1" hidden="1">
      <c r="A554" s="246"/>
    </row>
    <row r="555" spans="1:1" hidden="1">
      <c r="A555" s="246"/>
    </row>
    <row r="556" spans="1:1" hidden="1">
      <c r="A556" s="246"/>
    </row>
    <row r="557" spans="1:1" hidden="1">
      <c r="A557" s="246"/>
    </row>
    <row r="558" spans="1:1" hidden="1">
      <c r="A558" s="246"/>
    </row>
    <row r="559" spans="1:1" hidden="1">
      <c r="A559" s="246"/>
    </row>
    <row r="560" spans="1:1" hidden="1">
      <c r="A560" s="246"/>
    </row>
    <row r="561" spans="1:1" hidden="1">
      <c r="A561" s="246"/>
    </row>
    <row r="562" spans="1:1" hidden="1">
      <c r="A562" s="246"/>
    </row>
    <row r="563" spans="1:1" hidden="1">
      <c r="A563" s="246"/>
    </row>
    <row r="564" spans="1:1" hidden="1">
      <c r="A564" s="246"/>
    </row>
    <row r="565" spans="1:1" hidden="1">
      <c r="A565" s="246"/>
    </row>
    <row r="566" spans="1:1" hidden="1">
      <c r="A566" s="246"/>
    </row>
    <row r="567" spans="1:1" hidden="1">
      <c r="A567" s="246"/>
    </row>
    <row r="568" spans="1:1" hidden="1">
      <c r="A568" s="246"/>
    </row>
    <row r="569" spans="1:1" hidden="1">
      <c r="A569" s="246"/>
    </row>
    <row r="570" spans="1:1" hidden="1">
      <c r="A570" s="246"/>
    </row>
    <row r="571" spans="1:1" hidden="1">
      <c r="A571" s="246"/>
    </row>
    <row r="572" spans="1:1" hidden="1">
      <c r="A572" s="246"/>
    </row>
    <row r="573" spans="1:1" hidden="1">
      <c r="A573" s="246"/>
    </row>
    <row r="574" spans="1:1" hidden="1">
      <c r="A574" s="246"/>
    </row>
    <row r="575" spans="1:1" hidden="1">
      <c r="A575" s="246"/>
    </row>
    <row r="576" spans="1:1" hidden="1">
      <c r="A576" s="246"/>
    </row>
    <row r="577" spans="1:1" hidden="1">
      <c r="A577" s="246"/>
    </row>
    <row r="578" spans="1:1" hidden="1">
      <c r="A578" s="246"/>
    </row>
    <row r="579" spans="1:1" hidden="1">
      <c r="A579" s="246"/>
    </row>
    <row r="580" spans="1:1" hidden="1">
      <c r="A580" s="246"/>
    </row>
    <row r="581" spans="1:1" hidden="1">
      <c r="A581" s="246"/>
    </row>
    <row r="582" spans="1:1" hidden="1">
      <c r="A582" s="246"/>
    </row>
    <row r="583" spans="1:1" hidden="1">
      <c r="A583" s="246"/>
    </row>
    <row r="584" spans="1:1" hidden="1">
      <c r="A584" s="246"/>
    </row>
    <row r="585" spans="1:1" hidden="1">
      <c r="A585" s="246"/>
    </row>
    <row r="586" spans="1:1" hidden="1">
      <c r="A586" s="246"/>
    </row>
    <row r="587" spans="1:1" hidden="1">
      <c r="A587" s="246"/>
    </row>
    <row r="588" spans="1:1" hidden="1">
      <c r="A588" s="246"/>
    </row>
    <row r="589" spans="1:1" hidden="1">
      <c r="A589" s="246"/>
    </row>
    <row r="590" spans="1:1" hidden="1">
      <c r="A590" s="246"/>
    </row>
    <row r="591" spans="1:1" hidden="1">
      <c r="A591" s="246"/>
    </row>
    <row r="592" spans="1:1" hidden="1">
      <c r="A592" s="246"/>
    </row>
    <row r="593" spans="1:1" hidden="1">
      <c r="A593" s="246"/>
    </row>
    <row r="594" spans="1:1" hidden="1">
      <c r="A594" s="246"/>
    </row>
    <row r="595" spans="1:1" hidden="1">
      <c r="A595" s="246"/>
    </row>
    <row r="596" spans="1:1" hidden="1">
      <c r="A596" s="246"/>
    </row>
    <row r="597" spans="1:1" hidden="1">
      <c r="A597" s="246"/>
    </row>
    <row r="598" spans="1:1" hidden="1">
      <c r="A598" s="246"/>
    </row>
    <row r="599" spans="1:1" hidden="1">
      <c r="A599" s="246"/>
    </row>
    <row r="600" spans="1:1" hidden="1">
      <c r="A600" s="246"/>
    </row>
    <row r="601" spans="1:1" hidden="1">
      <c r="A601" s="246"/>
    </row>
    <row r="602" spans="1:1" hidden="1">
      <c r="A602" s="246"/>
    </row>
    <row r="603" spans="1:1" hidden="1">
      <c r="A603" s="246"/>
    </row>
    <row r="604" spans="1:1" hidden="1">
      <c r="A604" s="246"/>
    </row>
    <row r="605" spans="1:1" hidden="1">
      <c r="A605" s="246"/>
    </row>
    <row r="606" spans="1:1" hidden="1">
      <c r="A606" s="246"/>
    </row>
    <row r="607" spans="1:1" hidden="1">
      <c r="A607" s="246"/>
    </row>
    <row r="608" spans="1:1" hidden="1">
      <c r="A608" s="246"/>
    </row>
    <row r="609" spans="1:1" hidden="1">
      <c r="A609" s="246"/>
    </row>
    <row r="610" spans="1:1" hidden="1">
      <c r="A610" s="246"/>
    </row>
    <row r="611" spans="1:1" hidden="1">
      <c r="A611" s="246"/>
    </row>
    <row r="612" spans="1:1" hidden="1">
      <c r="A612" s="246"/>
    </row>
    <row r="613" spans="1:1" hidden="1">
      <c r="A613" s="246"/>
    </row>
    <row r="614" spans="1:1" hidden="1">
      <c r="A614" s="246"/>
    </row>
    <row r="615" spans="1:1" hidden="1">
      <c r="A615" s="246"/>
    </row>
    <row r="616" spans="1:1" hidden="1">
      <c r="A616" s="246"/>
    </row>
    <row r="617" spans="1:1" hidden="1">
      <c r="A617" s="246"/>
    </row>
    <row r="618" spans="1:1" hidden="1">
      <c r="A618" s="246"/>
    </row>
    <row r="619" spans="1:1" hidden="1">
      <c r="A619" s="246"/>
    </row>
    <row r="620" spans="1:1" hidden="1">
      <c r="A620" s="246"/>
    </row>
    <row r="621" spans="1:1" hidden="1">
      <c r="A621" s="246"/>
    </row>
    <row r="622" spans="1:1" hidden="1">
      <c r="A622" s="246"/>
    </row>
    <row r="623" spans="1:1" hidden="1">
      <c r="A623" s="246"/>
    </row>
    <row r="624" spans="1:1" hidden="1">
      <c r="A624" s="246"/>
    </row>
    <row r="625" spans="1:1" hidden="1">
      <c r="A625" s="246"/>
    </row>
    <row r="626" spans="1:1" hidden="1">
      <c r="A626" s="246"/>
    </row>
    <row r="627" spans="1:1" hidden="1">
      <c r="A627" s="246"/>
    </row>
    <row r="628" spans="1:1" hidden="1">
      <c r="A628" s="246"/>
    </row>
    <row r="629" spans="1:1" hidden="1">
      <c r="A629" s="246"/>
    </row>
    <row r="630" spans="1:1" hidden="1">
      <c r="A630" s="246"/>
    </row>
    <row r="631" spans="1:1" hidden="1">
      <c r="A631" s="246"/>
    </row>
    <row r="632" spans="1:1" hidden="1">
      <c r="A632" s="246"/>
    </row>
    <row r="633" spans="1:1" hidden="1">
      <c r="A633" s="246"/>
    </row>
    <row r="634" spans="1:1" hidden="1">
      <c r="A634" s="246"/>
    </row>
    <row r="635" spans="1:1" hidden="1">
      <c r="A635" s="246"/>
    </row>
    <row r="636" spans="1:1" hidden="1">
      <c r="A636" s="246"/>
    </row>
    <row r="637" spans="1:1" hidden="1">
      <c r="A637" s="246"/>
    </row>
    <row r="638" spans="1:1" hidden="1">
      <c r="A638" s="246"/>
    </row>
    <row r="639" spans="1:1" hidden="1">
      <c r="A639" s="246"/>
    </row>
    <row r="640" spans="1:1" hidden="1">
      <c r="A640" s="246"/>
    </row>
    <row r="641" spans="1:1" hidden="1">
      <c r="A641" s="246"/>
    </row>
    <row r="642" spans="1:1" hidden="1">
      <c r="A642" s="246"/>
    </row>
    <row r="643" spans="1:1" hidden="1">
      <c r="A643" s="246"/>
    </row>
    <row r="644" spans="1:1" hidden="1">
      <c r="A644" s="246"/>
    </row>
    <row r="645" spans="1:1" hidden="1">
      <c r="A645" s="246"/>
    </row>
    <row r="646" spans="1:1" hidden="1">
      <c r="A646" s="246"/>
    </row>
    <row r="647" spans="1:1" hidden="1">
      <c r="A647" s="246"/>
    </row>
    <row r="648" spans="1:1" hidden="1">
      <c r="A648" s="246"/>
    </row>
    <row r="649" spans="1:1" hidden="1">
      <c r="A649" s="246"/>
    </row>
    <row r="650" spans="1:1" hidden="1">
      <c r="A650" s="246"/>
    </row>
    <row r="651" spans="1:1" hidden="1">
      <c r="A651" s="246"/>
    </row>
    <row r="652" spans="1:1" hidden="1">
      <c r="A652" s="246"/>
    </row>
    <row r="653" spans="1:1" hidden="1">
      <c r="A653" s="246"/>
    </row>
  </sheetData>
  <mergeCells count="6">
    <mergeCell ref="B8:I8"/>
    <mergeCell ref="J8:Q8"/>
    <mergeCell ref="A2:Q2"/>
    <mergeCell ref="A3:Q3"/>
    <mergeCell ref="A4:Q4"/>
    <mergeCell ref="A5:Q5"/>
  </mergeCells>
  <pageMargins left="0.92" right="0.62" top="0.83" bottom="0.64" header="0.5" footer="0.5"/>
  <pageSetup scale="12" orientation="landscape" horizontalDpi="300" vertic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Z653"/>
  <sheetViews>
    <sheetView topLeftCell="A2" zoomScale="20" zoomScaleNormal="20" workbookViewId="0">
      <selection activeCell="A32" sqref="A32:XFD1048576"/>
    </sheetView>
  </sheetViews>
  <sheetFormatPr defaultColWidth="0" defaultRowHeight="60" zeroHeight="1"/>
  <cols>
    <col min="1" max="1" width="253" style="7" customWidth="1"/>
    <col min="2" max="2" width="78.140625" customWidth="1"/>
    <col min="3" max="3" width="96.85546875" style="463" customWidth="1"/>
    <col min="4" max="4" width="81.5703125" customWidth="1"/>
    <col min="5" max="5" width="96.85546875" customWidth="1"/>
    <col min="6" max="6" width="101.5703125" customWidth="1"/>
    <col min="7" max="7" width="96.7109375" customWidth="1"/>
    <col min="8" max="8" width="127.28515625" customWidth="1"/>
    <col min="9" max="9" width="84.140625" customWidth="1"/>
    <col min="10" max="10" width="6.5703125" style="464" hidden="1"/>
    <col min="11" max="16" width="9.140625" hidden="1"/>
    <col min="17" max="17" width="11.28515625" hidden="1"/>
    <col min="18" max="18" width="10.140625" hidden="1"/>
    <col min="19" max="20" width="9.140625" hidden="1"/>
    <col min="21" max="21" width="10.140625" hidden="1"/>
    <col min="27" max="16384" width="9.140625" hidden="1"/>
  </cols>
  <sheetData>
    <row r="1" spans="1:26" s="2" customFormat="1" ht="5.25" hidden="1" customHeight="1">
      <c r="A1" s="362"/>
      <c r="B1" s="363"/>
      <c r="C1" s="460"/>
      <c r="D1" s="363"/>
      <c r="E1" s="363"/>
      <c r="F1" s="363"/>
      <c r="G1" s="363"/>
      <c r="H1" s="363"/>
      <c r="I1" s="363"/>
      <c r="J1" s="461"/>
    </row>
    <row r="2" spans="1:26" s="4" customFormat="1" ht="145.5" customHeight="1">
      <c r="A2" s="1016" t="s">
        <v>59</v>
      </c>
      <c r="B2" s="1016"/>
      <c r="C2" s="1016"/>
      <c r="D2" s="1016"/>
      <c r="E2" s="1016"/>
      <c r="F2" s="1016"/>
      <c r="G2" s="1016"/>
      <c r="H2" s="1016"/>
      <c r="I2" s="1016"/>
      <c r="J2" s="461"/>
    </row>
    <row r="3" spans="1:26" s="4" customFormat="1" ht="75" customHeight="1">
      <c r="A3" s="1016" t="s">
        <v>1061</v>
      </c>
      <c r="B3" s="1016"/>
      <c r="C3" s="1016"/>
      <c r="D3" s="1016"/>
      <c r="E3" s="1016"/>
      <c r="F3" s="1016"/>
      <c r="G3" s="1016"/>
      <c r="H3" s="1016"/>
      <c r="I3" s="1016"/>
      <c r="J3" s="461"/>
    </row>
    <row r="4" spans="1:26" s="4" customFormat="1" ht="63" customHeight="1">
      <c r="A4" s="1016" t="s">
        <v>1451</v>
      </c>
      <c r="B4" s="1016"/>
      <c r="C4" s="1016"/>
      <c r="D4" s="1016"/>
      <c r="E4" s="1016"/>
      <c r="F4" s="1016"/>
      <c r="G4" s="1016"/>
      <c r="H4" s="1016"/>
      <c r="I4" s="1016"/>
      <c r="J4" s="461"/>
    </row>
    <row r="5" spans="1:26" s="263" customFormat="1" ht="144.75" customHeight="1">
      <c r="A5" s="1017" t="s">
        <v>2</v>
      </c>
      <c r="B5" s="1017"/>
      <c r="C5" s="1017"/>
      <c r="D5" s="1017"/>
      <c r="E5" s="1017"/>
      <c r="F5" s="1017"/>
      <c r="G5" s="1017"/>
      <c r="H5" s="1017"/>
      <c r="I5" s="1017"/>
      <c r="J5" s="462"/>
    </row>
    <row r="6" spans="1:26" ht="6" customHeight="1"/>
    <row r="7" spans="1:26" ht="63.75" customHeight="1">
      <c r="A7" s="431"/>
      <c r="B7" s="432"/>
      <c r="C7" s="465"/>
      <c r="D7" s="433"/>
      <c r="E7" s="433"/>
      <c r="F7" s="432"/>
      <c r="G7" s="432"/>
      <c r="H7" s="432"/>
      <c r="I7" s="432"/>
      <c r="J7" s="466"/>
    </row>
    <row r="8" spans="1:26" s="468" customFormat="1" ht="118.5" customHeight="1">
      <c r="A8" s="467"/>
      <c r="B8" s="1015" t="s">
        <v>371</v>
      </c>
      <c r="C8" s="1015"/>
      <c r="D8" s="1015"/>
      <c r="E8" s="1015"/>
      <c r="F8" s="1015"/>
      <c r="G8" s="1015"/>
      <c r="H8" s="1015"/>
      <c r="I8" s="1015"/>
      <c r="J8" s="466"/>
      <c r="Y8" s="468">
        <v>1</v>
      </c>
      <c r="Z8" s="468">
        <v>1</v>
      </c>
    </row>
    <row r="9" spans="1:26" s="475" customFormat="1" ht="262.5" customHeight="1">
      <c r="A9" s="469"/>
      <c r="B9" s="469" t="s">
        <v>1062</v>
      </c>
      <c r="C9" s="470" t="s">
        <v>1063</v>
      </c>
      <c r="D9" s="469" t="s">
        <v>1064</v>
      </c>
      <c r="E9" s="471" t="s">
        <v>1065</v>
      </c>
      <c r="F9" s="472" t="s">
        <v>1066</v>
      </c>
      <c r="G9" s="471" t="s">
        <v>1067</v>
      </c>
      <c r="H9" s="469" t="s">
        <v>1068</v>
      </c>
      <c r="I9" s="472" t="s">
        <v>65</v>
      </c>
      <c r="J9" s="473"/>
      <c r="K9" s="474"/>
      <c r="L9" s="474"/>
      <c r="M9" s="473"/>
      <c r="N9" s="474"/>
      <c r="O9" s="474"/>
      <c r="P9" s="473"/>
      <c r="Q9" s="474"/>
      <c r="Y9" s="475">
        <v>1</v>
      </c>
      <c r="Z9" s="475">
        <v>1</v>
      </c>
    </row>
    <row r="10" spans="1:26" ht="168" customHeight="1">
      <c r="A10" s="476" t="s">
        <v>1023</v>
      </c>
      <c r="B10" s="477">
        <v>1494427.9841099998</v>
      </c>
      <c r="C10" s="477">
        <v>103459.60759</v>
      </c>
      <c r="D10" s="477">
        <v>3641.3515899999998</v>
      </c>
      <c r="E10" s="477">
        <v>13858.195689999999</v>
      </c>
      <c r="F10" s="477">
        <v>8271.2917099999995</v>
      </c>
      <c r="G10" s="477">
        <v>22504.523120000002</v>
      </c>
      <c r="H10" s="477">
        <v>16218.25532</v>
      </c>
      <c r="I10" s="477">
        <v>1662381.2091300001</v>
      </c>
      <c r="J10" s="466"/>
    </row>
    <row r="11" spans="1:26" ht="168" customHeight="1">
      <c r="A11" s="476" t="s">
        <v>1024</v>
      </c>
      <c r="B11" s="478">
        <v>26303.286690000001</v>
      </c>
      <c r="C11" s="478">
        <v>153.28334000000001</v>
      </c>
      <c r="D11" s="478">
        <v>46.392960000000002</v>
      </c>
      <c r="E11" s="478">
        <v>96.6</v>
      </c>
      <c r="F11" s="478">
        <v>571.73428000000001</v>
      </c>
      <c r="G11" s="478">
        <v>0</v>
      </c>
      <c r="H11" s="478">
        <v>731.66432999999995</v>
      </c>
      <c r="I11" s="478">
        <v>27902.961600000002</v>
      </c>
      <c r="J11" s="466"/>
    </row>
    <row r="12" spans="1:26" ht="168" customHeight="1">
      <c r="A12" s="476" t="s">
        <v>1025</v>
      </c>
      <c r="B12" s="478">
        <v>179278.64419999998</v>
      </c>
      <c r="C12" s="478">
        <v>3350.02934</v>
      </c>
      <c r="D12" s="478">
        <v>126.84878</v>
      </c>
      <c r="E12" s="478">
        <v>85.957639999999998</v>
      </c>
      <c r="F12" s="478">
        <v>893.72885999999994</v>
      </c>
      <c r="G12" s="478">
        <v>171.91139999999999</v>
      </c>
      <c r="H12" s="478">
        <v>342645.96906999999</v>
      </c>
      <c r="I12" s="478">
        <v>526553.08929000003</v>
      </c>
      <c r="J12" s="466"/>
    </row>
    <row r="13" spans="1:26" ht="168" customHeight="1">
      <c r="A13" s="476" t="s">
        <v>1026</v>
      </c>
      <c r="B13" s="477">
        <v>187063.54543999999</v>
      </c>
      <c r="C13" s="477">
        <v>4423.63321</v>
      </c>
      <c r="D13" s="477">
        <v>2440.8194199999998</v>
      </c>
      <c r="E13" s="477">
        <v>7.9282899999999996</v>
      </c>
      <c r="F13" s="477">
        <v>949.79739000000006</v>
      </c>
      <c r="G13" s="477">
        <v>482.99545000000001</v>
      </c>
      <c r="H13" s="477">
        <v>215391.16421000002</v>
      </c>
      <c r="I13" s="477">
        <v>410759.88341000001</v>
      </c>
      <c r="J13" s="466"/>
    </row>
    <row r="14" spans="1:26" ht="168" customHeight="1">
      <c r="A14" s="476" t="s">
        <v>1027</v>
      </c>
      <c r="B14" s="477">
        <v>5585561.5655800002</v>
      </c>
      <c r="C14" s="477">
        <v>320406.01420999999</v>
      </c>
      <c r="D14" s="477">
        <v>13474.873970000001</v>
      </c>
      <c r="E14" s="477">
        <v>4700.9005099999995</v>
      </c>
      <c r="F14" s="477">
        <v>43535.678220000002</v>
      </c>
      <c r="G14" s="477">
        <v>110298.62235999999</v>
      </c>
      <c r="H14" s="477">
        <v>509109.94010000001</v>
      </c>
      <c r="I14" s="477">
        <v>6587087.5949499998</v>
      </c>
      <c r="J14" s="466"/>
    </row>
    <row r="15" spans="1:26" ht="168" customHeight="1">
      <c r="A15" s="476" t="s">
        <v>1028</v>
      </c>
      <c r="B15" s="477">
        <v>426111.21335999999</v>
      </c>
      <c r="C15" s="477">
        <v>8294.462950000001</v>
      </c>
      <c r="D15" s="477">
        <v>34.968139999999998</v>
      </c>
      <c r="E15" s="477">
        <v>11.42618</v>
      </c>
      <c r="F15" s="477">
        <v>34.787109999999998</v>
      </c>
      <c r="G15" s="477">
        <v>20.7</v>
      </c>
      <c r="H15" s="477">
        <v>136047.56818999999</v>
      </c>
      <c r="I15" s="477">
        <v>570555.12592999998</v>
      </c>
      <c r="J15" s="466"/>
    </row>
    <row r="16" spans="1:26" ht="168" customHeight="1">
      <c r="A16" s="476" t="s">
        <v>1029</v>
      </c>
      <c r="B16" s="477">
        <v>4655742.1315600006</v>
      </c>
      <c r="C16" s="477">
        <v>133324.64359999998</v>
      </c>
      <c r="D16" s="477">
        <v>19816.229829999997</v>
      </c>
      <c r="E16" s="477">
        <v>5148.9897499999997</v>
      </c>
      <c r="F16" s="477">
        <v>69333.282149999999</v>
      </c>
      <c r="G16" s="477">
        <v>53814.2186</v>
      </c>
      <c r="H16" s="477">
        <v>1634423.1365399999</v>
      </c>
      <c r="I16" s="477">
        <v>6571602.63203</v>
      </c>
      <c r="J16" s="466"/>
    </row>
    <row r="17" spans="1:10" ht="168" customHeight="1">
      <c r="A17" s="476" t="s">
        <v>1030</v>
      </c>
      <c r="B17" s="477">
        <v>9666408.0137800016</v>
      </c>
      <c r="C17" s="477">
        <v>71935.000549999997</v>
      </c>
      <c r="D17" s="477">
        <v>47791.836579999996</v>
      </c>
      <c r="E17" s="477">
        <v>5194.1704400000008</v>
      </c>
      <c r="F17" s="477">
        <v>92423.555950000009</v>
      </c>
      <c r="G17" s="477">
        <v>35679.025740000005</v>
      </c>
      <c r="H17" s="477">
        <v>1226213.9642</v>
      </c>
      <c r="I17" s="477">
        <v>11145645.56724</v>
      </c>
      <c r="J17" s="466"/>
    </row>
    <row r="18" spans="1:10" ht="168" customHeight="1">
      <c r="A18" s="476" t="s">
        <v>1031</v>
      </c>
      <c r="B18" s="477">
        <v>636182.77099999995</v>
      </c>
      <c r="C18" s="477">
        <v>48713.713560000004</v>
      </c>
      <c r="D18" s="477">
        <v>4559.0680199999997</v>
      </c>
      <c r="E18" s="477">
        <v>320.26570000000004</v>
      </c>
      <c r="F18" s="477">
        <v>4627.03676</v>
      </c>
      <c r="G18" s="477">
        <v>23382.73461</v>
      </c>
      <c r="H18" s="477">
        <v>8507.3055399999994</v>
      </c>
      <c r="I18" s="477">
        <v>726292.89519000007</v>
      </c>
      <c r="J18" s="466"/>
    </row>
    <row r="19" spans="1:10" ht="168" customHeight="1">
      <c r="A19" s="476" t="s">
        <v>1032</v>
      </c>
      <c r="B19" s="477">
        <v>2747662.9581200001</v>
      </c>
      <c r="C19" s="477">
        <v>19783.936470000001</v>
      </c>
      <c r="D19" s="477">
        <v>8502.1348800000014</v>
      </c>
      <c r="E19" s="477">
        <v>718.90942000000007</v>
      </c>
      <c r="F19" s="477">
        <v>10551.08769</v>
      </c>
      <c r="G19" s="477">
        <v>18581.339620000002</v>
      </c>
      <c r="H19" s="477">
        <v>204646.2702</v>
      </c>
      <c r="I19" s="477">
        <v>3010446.6364000002</v>
      </c>
      <c r="J19" s="466"/>
    </row>
    <row r="20" spans="1:10" ht="168" customHeight="1">
      <c r="A20" s="476" t="s">
        <v>1033</v>
      </c>
      <c r="B20" s="477">
        <v>238289.14096000002</v>
      </c>
      <c r="C20" s="477">
        <v>315.49788000000001</v>
      </c>
      <c r="D20" s="477">
        <v>859.91032999999993</v>
      </c>
      <c r="E20" s="477">
        <v>96.814220000000006</v>
      </c>
      <c r="F20" s="477">
        <v>4685.7034400000002</v>
      </c>
      <c r="G20" s="477">
        <v>3475.5753999999997</v>
      </c>
      <c r="H20" s="477">
        <v>1034128.03056</v>
      </c>
      <c r="I20" s="477">
        <v>1281850.67279</v>
      </c>
      <c r="J20" s="466"/>
    </row>
    <row r="21" spans="1:10" ht="168" customHeight="1">
      <c r="A21" s="476" t="s">
        <v>1034</v>
      </c>
      <c r="B21" s="477">
        <v>8680193.7621499989</v>
      </c>
      <c r="C21" s="477">
        <v>109188.68765000001</v>
      </c>
      <c r="D21" s="477">
        <v>39752.614679999999</v>
      </c>
      <c r="E21" s="477">
        <v>39613.673689999996</v>
      </c>
      <c r="F21" s="477">
        <v>91901.715329999992</v>
      </c>
      <c r="G21" s="477">
        <v>30984.828710000002</v>
      </c>
      <c r="H21" s="477">
        <v>370249.15285000001</v>
      </c>
      <c r="I21" s="477">
        <v>9361884.43506</v>
      </c>
      <c r="J21" s="466"/>
    </row>
    <row r="22" spans="1:10" ht="168" customHeight="1">
      <c r="A22" s="476" t="s">
        <v>1035</v>
      </c>
      <c r="B22" s="477">
        <v>52422.266680000001</v>
      </c>
      <c r="C22" s="477">
        <v>3920.0896699999998</v>
      </c>
      <c r="D22" s="477">
        <v>357.22111000000001</v>
      </c>
      <c r="E22" s="477">
        <v>18.86919</v>
      </c>
      <c r="F22" s="477">
        <v>270.86809999999997</v>
      </c>
      <c r="G22" s="477">
        <v>0</v>
      </c>
      <c r="H22" s="477">
        <v>7386.7956199999999</v>
      </c>
      <c r="I22" s="477">
        <v>64376.110369999995</v>
      </c>
      <c r="J22" s="466"/>
    </row>
    <row r="23" spans="1:10" ht="168" customHeight="1">
      <c r="A23" s="476" t="s">
        <v>1036</v>
      </c>
      <c r="B23" s="477">
        <v>361117.52623000002</v>
      </c>
      <c r="C23" s="477">
        <v>16382.54305</v>
      </c>
      <c r="D23" s="477">
        <v>283.38243</v>
      </c>
      <c r="E23" s="477">
        <v>0</v>
      </c>
      <c r="F23" s="477">
        <v>3928.7665699999998</v>
      </c>
      <c r="G23" s="477">
        <v>4913.5356700000002</v>
      </c>
      <c r="H23" s="477">
        <v>1944.10906</v>
      </c>
      <c r="I23" s="477">
        <v>388569.86300999997</v>
      </c>
      <c r="J23" s="466"/>
    </row>
    <row r="24" spans="1:10" ht="168" customHeight="1">
      <c r="A24" s="476" t="s">
        <v>1037</v>
      </c>
      <c r="B24" s="477">
        <v>1324726.9835000001</v>
      </c>
      <c r="C24" s="477">
        <v>37773.823210000002</v>
      </c>
      <c r="D24" s="477">
        <v>16434.753689999998</v>
      </c>
      <c r="E24" s="477">
        <v>1255.0869499999999</v>
      </c>
      <c r="F24" s="477">
        <v>14198.8251</v>
      </c>
      <c r="G24" s="477">
        <v>5986.3339999999998</v>
      </c>
      <c r="H24" s="477">
        <v>210916.65787999998</v>
      </c>
      <c r="I24" s="477">
        <v>1611292.4643299999</v>
      </c>
      <c r="J24" s="466"/>
    </row>
    <row r="25" spans="1:10" ht="168" customHeight="1">
      <c r="A25" s="476" t="s">
        <v>1038</v>
      </c>
      <c r="B25" s="477">
        <v>950.60473000000002</v>
      </c>
      <c r="C25" s="477">
        <v>0</v>
      </c>
      <c r="D25" s="477">
        <v>0</v>
      </c>
      <c r="E25" s="477">
        <v>0</v>
      </c>
      <c r="F25" s="477">
        <v>43.609259999999999</v>
      </c>
      <c r="G25" s="477">
        <v>0</v>
      </c>
      <c r="H25" s="477">
        <v>4.6593599999999995</v>
      </c>
      <c r="I25" s="477">
        <v>998.87334999999996</v>
      </c>
      <c r="J25" s="466"/>
    </row>
    <row r="26" spans="1:10" ht="168" customHeight="1">
      <c r="A26" s="476" t="s">
        <v>1039</v>
      </c>
      <c r="B26" s="477">
        <v>266.25567000000001</v>
      </c>
      <c r="C26" s="477">
        <v>0</v>
      </c>
      <c r="D26" s="477">
        <v>7.7719999999999997E-2</v>
      </c>
      <c r="E26" s="477">
        <v>0</v>
      </c>
      <c r="F26" s="477">
        <v>36.352440000000001</v>
      </c>
      <c r="G26" s="477">
        <v>0</v>
      </c>
      <c r="H26" s="477">
        <v>3401.4516400000002</v>
      </c>
      <c r="I26" s="477">
        <v>3704.1374700000001</v>
      </c>
      <c r="J26" s="466"/>
    </row>
    <row r="27" spans="1:10" s="109" customFormat="1" ht="261.75" customHeight="1" thickBot="1">
      <c r="A27" s="479" t="s">
        <v>1040</v>
      </c>
      <c r="B27" s="480">
        <v>2454.4662999999996</v>
      </c>
      <c r="C27" s="480">
        <v>5.9648599999999998</v>
      </c>
      <c r="D27" s="480">
        <v>30.950330000000001</v>
      </c>
      <c r="E27" s="480">
        <v>0</v>
      </c>
      <c r="F27" s="480">
        <v>0</v>
      </c>
      <c r="G27" s="480">
        <v>0</v>
      </c>
      <c r="H27" s="480">
        <v>1080.3715400000001</v>
      </c>
      <c r="I27" s="480">
        <v>3571.7530299999999</v>
      </c>
      <c r="J27" s="481"/>
    </row>
    <row r="28" spans="1:10" s="109" customFormat="1" ht="87.75" customHeight="1" thickTop="1" thickBot="1">
      <c r="A28" s="482" t="s">
        <v>1059</v>
      </c>
      <c r="B28" s="483">
        <f t="shared" ref="B28:I28" si="0">SUM(B10:B27)</f>
        <v>36265163.120060019</v>
      </c>
      <c r="C28" s="483">
        <f t="shared" si="0"/>
        <v>881430.93113999977</v>
      </c>
      <c r="D28" s="483">
        <f t="shared" si="0"/>
        <v>158153.43445999999</v>
      </c>
      <c r="E28" s="483">
        <f t="shared" si="0"/>
        <v>71127.787669999991</v>
      </c>
      <c r="F28" s="483">
        <f t="shared" si="0"/>
        <v>346257.82036000001</v>
      </c>
      <c r="G28" s="483">
        <f t="shared" si="0"/>
        <v>310296.34467999992</v>
      </c>
      <c r="H28" s="483">
        <f t="shared" si="0"/>
        <v>5923046.4662099993</v>
      </c>
      <c r="I28" s="483">
        <f t="shared" si="0"/>
        <v>43955475.904580005</v>
      </c>
      <c r="J28" s="481"/>
    </row>
    <row r="29" spans="1:10" ht="27.75" customHeight="1" thickTop="1" thickBot="1">
      <c r="A29" s="484"/>
      <c r="B29" s="485"/>
      <c r="C29" s="486"/>
      <c r="D29" s="487"/>
      <c r="E29" s="487"/>
      <c r="F29" s="487"/>
      <c r="G29" s="487"/>
      <c r="H29" s="487"/>
      <c r="I29" s="487"/>
      <c r="J29" s="466"/>
    </row>
    <row r="30" spans="1:10" ht="96.75" customHeight="1" thickTop="1">
      <c r="A30" s="463" t="s">
        <v>1069</v>
      </c>
      <c r="B30" s="56"/>
      <c r="C30" s="488"/>
      <c r="D30" s="424"/>
      <c r="E30" s="424"/>
      <c r="F30" s="424"/>
      <c r="G30" s="424"/>
      <c r="H30" s="424"/>
      <c r="I30" s="424"/>
    </row>
    <row r="31" spans="1:10" ht="13.5" customHeight="1">
      <c r="A31" s="292"/>
      <c r="B31" s="245"/>
      <c r="C31" s="489"/>
      <c r="D31" s="294"/>
      <c r="E31" s="294"/>
      <c r="F31" s="294"/>
      <c r="G31" s="294"/>
      <c r="H31" s="294"/>
      <c r="I31" s="294"/>
    </row>
    <row r="32" spans="1:10" ht="13.5" hidden="1" customHeight="1">
      <c r="A32" s="292"/>
      <c r="B32" s="245"/>
      <c r="C32" s="489"/>
      <c r="D32" s="294"/>
      <c r="E32" s="294"/>
      <c r="F32" s="294"/>
      <c r="G32" s="294"/>
      <c r="H32" s="294"/>
      <c r="I32" s="294"/>
    </row>
    <row r="33" spans="1:9" ht="13.5" hidden="1" customHeight="1">
      <c r="A33" s="292"/>
      <c r="B33" s="245"/>
      <c r="C33" s="489"/>
      <c r="D33" s="294"/>
      <c r="E33" s="294"/>
      <c r="F33" s="294"/>
      <c r="G33" s="294"/>
      <c r="H33" s="294"/>
      <c r="I33" s="294"/>
    </row>
    <row r="34" spans="1:9" ht="13.5" hidden="1" customHeight="1">
      <c r="A34" s="292"/>
      <c r="B34" s="245"/>
      <c r="C34" s="489"/>
      <c r="D34" s="294"/>
      <c r="E34" s="294"/>
      <c r="F34" s="294"/>
      <c r="G34" s="294"/>
      <c r="H34" s="294"/>
      <c r="I34" s="294"/>
    </row>
    <row r="35" spans="1:9" ht="13.5" hidden="1" customHeight="1">
      <c r="A35" s="292"/>
      <c r="B35" s="245"/>
      <c r="C35" s="489"/>
      <c r="D35" s="294"/>
      <c r="E35" s="294"/>
      <c r="F35" s="294"/>
      <c r="G35" s="294"/>
      <c r="H35" s="294"/>
      <c r="I35" s="294"/>
    </row>
    <row r="36" spans="1:9" ht="13.5" hidden="1" customHeight="1">
      <c r="A36" s="292"/>
      <c r="B36" s="245"/>
      <c r="C36" s="489"/>
      <c r="D36" s="294"/>
      <c r="E36" s="294"/>
      <c r="F36" s="294"/>
      <c r="G36" s="294"/>
      <c r="H36" s="294"/>
      <c r="I36" s="294"/>
    </row>
    <row r="37" spans="1:9" ht="13.5" hidden="1" customHeight="1">
      <c r="A37" s="298"/>
      <c r="B37" s="142"/>
      <c r="C37" s="489"/>
      <c r="D37" s="294"/>
      <c r="E37" s="294"/>
      <c r="F37" s="294"/>
      <c r="G37" s="294"/>
      <c r="H37" s="294"/>
      <c r="I37" s="294"/>
    </row>
    <row r="38" spans="1:9" ht="13.5" hidden="1" customHeight="1">
      <c r="A38" s="292"/>
      <c r="B38" s="142"/>
      <c r="C38" s="489"/>
      <c r="D38" s="294"/>
      <c r="E38" s="294"/>
      <c r="F38" s="294"/>
      <c r="G38" s="294"/>
      <c r="H38" s="294"/>
      <c r="I38" s="294"/>
    </row>
    <row r="39" spans="1:9" ht="13.5" hidden="1" customHeight="1">
      <c r="A39" s="292"/>
      <c r="B39" s="142"/>
      <c r="C39" s="489"/>
      <c r="D39" s="294"/>
      <c r="E39" s="294"/>
      <c r="F39" s="294"/>
      <c r="G39" s="294"/>
      <c r="H39" s="294"/>
      <c r="I39" s="294"/>
    </row>
    <row r="40" spans="1:9" ht="13.5" hidden="1" customHeight="1">
      <c r="A40" s="292"/>
      <c r="B40" s="142"/>
      <c r="C40" s="489"/>
      <c r="D40" s="294"/>
      <c r="E40" s="294"/>
      <c r="F40" s="294"/>
      <c r="G40" s="294"/>
      <c r="H40" s="294"/>
      <c r="I40" s="294"/>
    </row>
    <row r="41" spans="1:9" ht="13.5" hidden="1" customHeight="1">
      <c r="A41" s="292"/>
      <c r="B41" s="142"/>
      <c r="C41" s="489"/>
      <c r="D41" s="294"/>
      <c r="E41" s="294"/>
      <c r="F41" s="294"/>
      <c r="G41" s="294"/>
      <c r="H41" s="294"/>
      <c r="I41" s="294"/>
    </row>
    <row r="42" spans="1:9" ht="13.5" hidden="1" customHeight="1">
      <c r="A42" s="292"/>
      <c r="B42" s="142"/>
      <c r="C42" s="489"/>
      <c r="D42" s="294"/>
      <c r="E42" s="294"/>
      <c r="F42" s="294"/>
      <c r="G42" s="294"/>
      <c r="H42" s="294"/>
      <c r="I42" s="294"/>
    </row>
    <row r="43" spans="1:9" ht="13.5" hidden="1" customHeight="1">
      <c r="A43" s="298"/>
      <c r="B43" s="142"/>
      <c r="C43" s="489"/>
      <c r="D43" s="294"/>
      <c r="E43" s="294"/>
      <c r="F43" s="294"/>
      <c r="G43" s="294"/>
      <c r="H43" s="294"/>
      <c r="I43" s="294"/>
    </row>
    <row r="44" spans="1:9" ht="13.5" hidden="1" customHeight="1">
      <c r="A44" s="292"/>
      <c r="B44" s="245"/>
      <c r="C44" s="489"/>
      <c r="D44" s="294"/>
      <c r="E44" s="294"/>
      <c r="F44" s="294"/>
      <c r="G44" s="294"/>
      <c r="H44" s="294"/>
      <c r="I44" s="294"/>
    </row>
    <row r="45" spans="1:9" ht="13.5" hidden="1" customHeight="1">
      <c r="A45" s="292"/>
      <c r="B45" s="245"/>
      <c r="C45" s="489"/>
      <c r="D45" s="294"/>
      <c r="E45" s="294"/>
      <c r="F45" s="294"/>
      <c r="G45" s="294"/>
      <c r="H45" s="294"/>
      <c r="I45" s="294"/>
    </row>
    <row r="46" spans="1:9" ht="13.5" hidden="1" customHeight="1">
      <c r="A46" s="292"/>
      <c r="B46" s="245"/>
      <c r="C46" s="489"/>
      <c r="D46" s="294"/>
      <c r="E46" s="294"/>
      <c r="F46" s="294"/>
      <c r="G46" s="294"/>
      <c r="H46" s="294"/>
      <c r="I46" s="294"/>
    </row>
    <row r="47" spans="1:9" ht="13.5" hidden="1" customHeight="1">
      <c r="A47" s="298"/>
      <c r="B47" s="245"/>
      <c r="C47" s="489"/>
      <c r="D47" s="294"/>
      <c r="E47" s="294"/>
      <c r="F47" s="294"/>
      <c r="G47" s="294"/>
      <c r="H47" s="294"/>
      <c r="I47" s="294"/>
    </row>
    <row r="48" spans="1:9" ht="13.5" hidden="1" customHeight="1">
      <c r="A48" s="292"/>
      <c r="B48" s="245"/>
      <c r="C48" s="489"/>
      <c r="D48" s="294"/>
      <c r="E48" s="294"/>
      <c r="F48" s="294"/>
      <c r="G48" s="294"/>
      <c r="H48" s="294"/>
      <c r="I48" s="294"/>
    </row>
    <row r="49" spans="1:9" ht="13.5" hidden="1" customHeight="1">
      <c r="A49" s="292"/>
      <c r="B49" s="245"/>
      <c r="C49" s="489"/>
      <c r="D49" s="294"/>
      <c r="E49" s="294"/>
      <c r="F49" s="294"/>
      <c r="G49" s="294"/>
      <c r="H49" s="294"/>
      <c r="I49" s="294"/>
    </row>
    <row r="50" spans="1:9" ht="13.5" hidden="1" customHeight="1">
      <c r="A50" s="292"/>
      <c r="B50" s="245"/>
      <c r="C50" s="489"/>
      <c r="D50" s="294"/>
      <c r="E50" s="294"/>
      <c r="F50" s="294"/>
      <c r="G50" s="294"/>
      <c r="H50" s="294"/>
      <c r="I50" s="294"/>
    </row>
    <row r="51" spans="1:9" ht="13.5" hidden="1" customHeight="1">
      <c r="A51" s="292"/>
      <c r="B51" s="245"/>
      <c r="C51" s="489"/>
      <c r="D51" s="294"/>
      <c r="E51" s="294"/>
      <c r="F51" s="294"/>
      <c r="G51" s="294"/>
      <c r="H51" s="294"/>
      <c r="I51" s="294"/>
    </row>
    <row r="52" spans="1:9" ht="13.5" hidden="1" customHeight="1">
      <c r="A52" s="298"/>
      <c r="B52" s="245"/>
      <c r="C52" s="489"/>
      <c r="D52" s="294"/>
      <c r="E52" s="294"/>
      <c r="F52" s="294"/>
      <c r="G52" s="294"/>
      <c r="H52" s="294"/>
      <c r="I52" s="294"/>
    </row>
    <row r="53" spans="1:9" ht="13.5" hidden="1" customHeight="1">
      <c r="A53" s="292"/>
      <c r="B53" s="245"/>
      <c r="C53" s="489"/>
      <c r="D53" s="294"/>
      <c r="E53" s="294"/>
      <c r="F53" s="294"/>
      <c r="G53" s="294"/>
      <c r="H53" s="294"/>
      <c r="I53" s="294"/>
    </row>
    <row r="54" spans="1:9" ht="13.5" hidden="1" customHeight="1">
      <c r="A54" s="292"/>
      <c r="B54" s="245"/>
      <c r="C54" s="489"/>
      <c r="D54" s="294"/>
      <c r="E54" s="294"/>
      <c r="F54" s="294"/>
      <c r="G54" s="294"/>
      <c r="H54" s="294"/>
      <c r="I54" s="294"/>
    </row>
    <row r="55" spans="1:9" ht="13.5" hidden="1" customHeight="1">
      <c r="A55" s="292"/>
      <c r="B55" s="245"/>
      <c r="C55" s="489"/>
      <c r="D55" s="294"/>
      <c r="E55" s="294"/>
      <c r="F55" s="294"/>
      <c r="G55" s="294"/>
      <c r="H55" s="294"/>
      <c r="I55" s="294"/>
    </row>
    <row r="56" spans="1:9" ht="9" hidden="1" customHeight="1">
      <c r="A56" s="296"/>
      <c r="B56" s="245"/>
      <c r="C56" s="489"/>
      <c r="D56" s="294"/>
      <c r="E56" s="294"/>
      <c r="F56" s="294"/>
      <c r="G56" s="294"/>
      <c r="H56" s="294"/>
      <c r="I56" s="294"/>
    </row>
    <row r="57" spans="1:9" ht="9" hidden="1" customHeight="1">
      <c r="A57" s="296"/>
      <c r="B57" s="245"/>
      <c r="C57" s="489"/>
      <c r="D57" s="294"/>
      <c r="E57" s="294"/>
      <c r="F57" s="294"/>
      <c r="G57" s="294"/>
      <c r="H57" s="294"/>
      <c r="I57" s="294"/>
    </row>
    <row r="58" spans="1:9" ht="9" hidden="1" customHeight="1">
      <c r="A58" s="296"/>
      <c r="B58" s="245"/>
      <c r="C58" s="489"/>
      <c r="D58" s="294"/>
      <c r="E58" s="294"/>
      <c r="F58" s="294"/>
      <c r="G58" s="294"/>
      <c r="H58" s="294"/>
      <c r="I58" s="294"/>
    </row>
    <row r="59" spans="1:9" ht="9" hidden="1" customHeight="1">
      <c r="A59" s="296"/>
      <c r="B59" s="245"/>
      <c r="C59" s="489"/>
      <c r="D59" s="294"/>
      <c r="E59" s="294"/>
      <c r="F59" s="294"/>
      <c r="G59" s="294"/>
      <c r="H59" s="294"/>
      <c r="I59" s="294"/>
    </row>
    <row r="60" spans="1:9" ht="9" hidden="1" customHeight="1">
      <c r="A60" s="297"/>
      <c r="B60" s="245"/>
      <c r="C60" s="489"/>
      <c r="D60" s="294"/>
      <c r="E60" s="294"/>
      <c r="F60" s="294"/>
      <c r="G60" s="294"/>
      <c r="H60" s="294"/>
      <c r="I60" s="294"/>
    </row>
    <row r="61" spans="1:9" ht="9" hidden="1" customHeight="1">
      <c r="A61" s="297"/>
      <c r="C61" s="489"/>
      <c r="D61" s="294"/>
      <c r="E61" s="294"/>
      <c r="F61" s="294"/>
      <c r="G61" s="294"/>
      <c r="H61" s="294"/>
      <c r="I61" s="294"/>
    </row>
    <row r="62" spans="1:9" ht="9" hidden="1" customHeight="1">
      <c r="A62" s="298"/>
      <c r="C62" s="489"/>
      <c r="D62" s="294"/>
      <c r="E62" s="294"/>
      <c r="F62" s="294"/>
      <c r="G62" s="294"/>
      <c r="H62" s="294"/>
      <c r="I62" s="294"/>
    </row>
    <row r="63" spans="1:9" ht="9" hidden="1" customHeight="1">
      <c r="A63" s="292"/>
      <c r="C63" s="489"/>
      <c r="D63" s="294"/>
      <c r="E63" s="294"/>
      <c r="F63" s="294"/>
      <c r="G63" s="294"/>
      <c r="H63" s="294"/>
      <c r="I63" s="294"/>
    </row>
    <row r="64" spans="1:9" ht="9" hidden="1" customHeight="1">
      <c r="A64" s="292"/>
      <c r="C64" s="489"/>
      <c r="D64" s="294"/>
      <c r="E64" s="294"/>
      <c r="F64" s="294"/>
      <c r="G64" s="294"/>
      <c r="H64" s="294"/>
      <c r="I64" s="294"/>
    </row>
    <row r="65" spans="1:9" ht="9" hidden="1" customHeight="1">
      <c r="A65" s="292"/>
      <c r="C65" s="489"/>
      <c r="D65" s="294"/>
      <c r="E65" s="294"/>
      <c r="F65" s="294"/>
      <c r="G65" s="294"/>
      <c r="H65" s="294"/>
      <c r="I65" s="294"/>
    </row>
    <row r="66" spans="1:9" ht="9" hidden="1" customHeight="1">
      <c r="A66" s="292"/>
      <c r="C66" s="489"/>
      <c r="D66" s="294"/>
      <c r="E66" s="294"/>
      <c r="F66" s="294"/>
      <c r="G66" s="294"/>
      <c r="H66" s="294"/>
      <c r="I66" s="294"/>
    </row>
    <row r="67" spans="1:9" ht="9" hidden="1" customHeight="1">
      <c r="A67" s="296"/>
      <c r="C67" s="489"/>
      <c r="D67" s="294"/>
      <c r="E67" s="294"/>
      <c r="F67" s="294"/>
      <c r="G67" s="294"/>
      <c r="H67" s="294"/>
      <c r="I67" s="294"/>
    </row>
    <row r="68" spans="1:9" ht="9" hidden="1" customHeight="1">
      <c r="A68" s="298"/>
      <c r="C68" s="489"/>
      <c r="D68" s="294"/>
      <c r="E68" s="294"/>
      <c r="F68" s="294"/>
      <c r="G68" s="294"/>
      <c r="H68" s="294"/>
      <c r="I68" s="294"/>
    </row>
    <row r="69" spans="1:9" ht="9" hidden="1" customHeight="1">
      <c r="A69" s="292"/>
      <c r="C69" s="489"/>
      <c r="D69" s="294"/>
      <c r="E69" s="294"/>
      <c r="F69" s="294"/>
      <c r="G69" s="294"/>
      <c r="H69" s="294"/>
      <c r="I69" s="294"/>
    </row>
    <row r="70" spans="1:9" ht="9" hidden="1" customHeight="1">
      <c r="A70" s="292"/>
      <c r="C70" s="489"/>
      <c r="D70" s="294"/>
      <c r="E70" s="294"/>
      <c r="F70" s="294"/>
      <c r="G70" s="294"/>
      <c r="H70" s="294"/>
      <c r="I70" s="294"/>
    </row>
    <row r="71" spans="1:9" ht="9" hidden="1" customHeight="1">
      <c r="A71" s="292"/>
      <c r="C71" s="489"/>
      <c r="D71" s="294"/>
      <c r="E71" s="294"/>
      <c r="F71" s="294"/>
      <c r="G71" s="294"/>
      <c r="H71" s="294"/>
      <c r="I71" s="294"/>
    </row>
    <row r="72" spans="1:9" ht="9" hidden="1" customHeight="1">
      <c r="A72" s="292"/>
      <c r="C72" s="489"/>
      <c r="D72" s="294"/>
      <c r="E72" s="294"/>
      <c r="F72" s="294"/>
      <c r="G72" s="294"/>
      <c r="H72" s="294"/>
      <c r="I72" s="294"/>
    </row>
    <row r="73" spans="1:9" ht="9" hidden="1" customHeight="1">
      <c r="A73" s="296"/>
      <c r="C73" s="489"/>
      <c r="D73" s="294"/>
      <c r="E73" s="294"/>
      <c r="F73" s="294"/>
      <c r="G73" s="294"/>
      <c r="H73" s="294"/>
      <c r="I73" s="294"/>
    </row>
    <row r="74" spans="1:9" ht="9" hidden="1" customHeight="1">
      <c r="A74" s="298"/>
      <c r="C74" s="489"/>
      <c r="D74" s="294"/>
      <c r="E74" s="294"/>
      <c r="F74" s="294"/>
      <c r="G74" s="294"/>
      <c r="H74" s="294"/>
      <c r="I74" s="294"/>
    </row>
    <row r="75" spans="1:9" ht="9" hidden="1" customHeight="1">
      <c r="A75" s="292"/>
      <c r="C75" s="489"/>
      <c r="D75" s="294"/>
      <c r="E75" s="294"/>
      <c r="F75" s="294"/>
      <c r="G75" s="294"/>
      <c r="H75" s="294"/>
      <c r="I75" s="294"/>
    </row>
    <row r="76" spans="1:9" ht="9" hidden="1" customHeight="1">
      <c r="A76" s="292"/>
      <c r="C76" s="489"/>
      <c r="D76" s="294"/>
      <c r="E76" s="294"/>
      <c r="F76" s="294"/>
      <c r="G76" s="294"/>
      <c r="H76" s="294"/>
      <c r="I76" s="294"/>
    </row>
    <row r="77" spans="1:9" ht="9" hidden="1" customHeight="1">
      <c r="A77" s="292"/>
      <c r="C77" s="489"/>
      <c r="D77" s="294"/>
      <c r="E77" s="294"/>
      <c r="F77" s="294"/>
      <c r="G77" s="294"/>
      <c r="H77" s="294"/>
      <c r="I77" s="294"/>
    </row>
    <row r="78" spans="1:9" ht="9" hidden="1" customHeight="1">
      <c r="A78" s="292"/>
      <c r="C78" s="489"/>
      <c r="D78" s="294"/>
      <c r="E78" s="294"/>
      <c r="F78" s="294"/>
      <c r="G78" s="294"/>
      <c r="H78" s="294"/>
      <c r="I78" s="294"/>
    </row>
    <row r="79" spans="1:9" hidden="1">
      <c r="A79" s="292"/>
      <c r="C79" s="490"/>
      <c r="D79" s="245"/>
      <c r="E79" s="245"/>
      <c r="F79" s="245"/>
      <c r="G79" s="245"/>
      <c r="H79" s="245"/>
      <c r="I79" s="245"/>
    </row>
    <row r="80" spans="1:9" hidden="1">
      <c r="A80" s="292"/>
      <c r="C80" s="490"/>
      <c r="D80" s="245"/>
      <c r="E80" s="245"/>
      <c r="F80" s="245"/>
      <c r="G80" s="245"/>
      <c r="H80" s="245"/>
      <c r="I80" s="245"/>
    </row>
    <row r="81" spans="1:9" hidden="1">
      <c r="A81" s="292"/>
      <c r="C81" s="490"/>
      <c r="D81" s="245"/>
      <c r="E81" s="245"/>
      <c r="F81" s="245"/>
      <c r="G81" s="245"/>
      <c r="H81" s="245"/>
      <c r="I81" s="245"/>
    </row>
    <row r="82" spans="1:9" hidden="1">
      <c r="A82" s="292"/>
      <c r="C82" s="490"/>
      <c r="D82" s="245"/>
      <c r="E82" s="245"/>
      <c r="F82" s="245"/>
      <c r="G82" s="245"/>
      <c r="H82" s="245"/>
      <c r="I82" s="245"/>
    </row>
    <row r="83" spans="1:9" hidden="1">
      <c r="A83" s="296"/>
      <c r="C83" s="490"/>
      <c r="D83" s="245"/>
      <c r="E83" s="245"/>
      <c r="F83" s="245"/>
      <c r="G83" s="245"/>
      <c r="H83" s="245"/>
      <c r="I83" s="245"/>
    </row>
    <row r="84" spans="1:9" hidden="1">
      <c r="A84" s="298"/>
      <c r="C84" s="490"/>
      <c r="D84" s="245"/>
      <c r="E84" s="245"/>
      <c r="F84" s="245"/>
      <c r="G84" s="245"/>
      <c r="H84" s="245"/>
      <c r="I84" s="245"/>
    </row>
    <row r="85" spans="1:9" hidden="1">
      <c r="A85" s="292"/>
      <c r="C85" s="490"/>
      <c r="D85" s="245"/>
      <c r="E85" s="245"/>
      <c r="F85" s="245"/>
      <c r="G85" s="245"/>
      <c r="H85" s="245"/>
      <c r="I85" s="245"/>
    </row>
    <row r="86" spans="1:9" hidden="1">
      <c r="A86" s="292"/>
      <c r="C86" s="490"/>
      <c r="D86" s="245"/>
      <c r="E86" s="245"/>
      <c r="F86" s="245"/>
      <c r="G86" s="245"/>
      <c r="H86" s="245"/>
      <c r="I86" s="245"/>
    </row>
    <row r="87" spans="1:9" hidden="1">
      <c r="A87" s="292"/>
      <c r="C87" s="490"/>
      <c r="D87" s="245"/>
      <c r="E87" s="245"/>
      <c r="F87" s="245"/>
      <c r="G87" s="245"/>
      <c r="H87" s="245"/>
      <c r="I87" s="245"/>
    </row>
    <row r="88" spans="1:9" hidden="1">
      <c r="A88" s="292"/>
      <c r="C88" s="490"/>
      <c r="D88" s="245"/>
      <c r="E88" s="245"/>
      <c r="F88" s="245"/>
      <c r="G88" s="245"/>
      <c r="H88" s="245"/>
      <c r="I88" s="245"/>
    </row>
    <row r="89" spans="1:9" hidden="1">
      <c r="A89" s="292"/>
      <c r="C89" s="490"/>
      <c r="D89" s="245"/>
      <c r="E89" s="245"/>
      <c r="F89" s="245"/>
      <c r="G89" s="245"/>
      <c r="H89" s="245"/>
      <c r="I89" s="245"/>
    </row>
    <row r="90" spans="1:9" hidden="1">
      <c r="A90" s="292"/>
      <c r="C90" s="490"/>
      <c r="D90" s="245"/>
      <c r="E90" s="245"/>
      <c r="F90" s="245"/>
      <c r="G90" s="245"/>
      <c r="H90" s="245"/>
      <c r="I90" s="245"/>
    </row>
    <row r="91" spans="1:9" hidden="1">
      <c r="A91" s="292"/>
      <c r="C91" s="490"/>
      <c r="D91" s="245"/>
      <c r="E91" s="245"/>
      <c r="F91" s="245"/>
      <c r="G91" s="245"/>
      <c r="H91" s="245"/>
      <c r="I91" s="245"/>
    </row>
    <row r="92" spans="1:9" hidden="1">
      <c r="A92" s="292"/>
      <c r="C92" s="490"/>
      <c r="D92" s="245"/>
      <c r="E92" s="245"/>
      <c r="F92" s="245"/>
      <c r="G92" s="245"/>
      <c r="H92" s="245"/>
      <c r="I92" s="245"/>
    </row>
    <row r="93" spans="1:9" hidden="1">
      <c r="A93" s="292"/>
      <c r="C93" s="490"/>
      <c r="D93" s="245"/>
      <c r="E93" s="245"/>
      <c r="F93" s="245"/>
      <c r="G93" s="245"/>
      <c r="H93" s="245"/>
      <c r="I93" s="245"/>
    </row>
    <row r="94" spans="1:9" hidden="1">
      <c r="A94" s="298"/>
      <c r="C94" s="490"/>
      <c r="D94" s="245"/>
      <c r="E94" s="245"/>
      <c r="F94" s="245"/>
      <c r="G94" s="245"/>
      <c r="H94" s="245"/>
      <c r="I94" s="245"/>
    </row>
    <row r="95" spans="1:9" hidden="1">
      <c r="A95" s="292"/>
      <c r="C95" s="490"/>
      <c r="D95" s="245"/>
      <c r="E95" s="245"/>
      <c r="F95" s="245"/>
      <c r="G95" s="245"/>
      <c r="H95" s="245"/>
      <c r="I95" s="245"/>
    </row>
    <row r="96" spans="1:9" hidden="1">
      <c r="A96" s="292"/>
      <c r="C96" s="490"/>
      <c r="D96" s="245"/>
      <c r="E96" s="245"/>
      <c r="F96" s="245"/>
      <c r="G96" s="245"/>
      <c r="H96" s="245"/>
      <c r="I96" s="245"/>
    </row>
    <row r="97" spans="1:9" hidden="1">
      <c r="A97" s="292"/>
      <c r="C97" s="490"/>
      <c r="D97" s="245"/>
      <c r="E97" s="245"/>
      <c r="F97" s="245"/>
      <c r="G97" s="245"/>
      <c r="H97" s="245"/>
      <c r="I97" s="245"/>
    </row>
    <row r="98" spans="1:9" hidden="1">
      <c r="A98" s="299"/>
      <c r="C98" s="490"/>
      <c r="D98" s="245"/>
      <c r="E98" s="245"/>
      <c r="F98" s="245"/>
      <c r="G98" s="245"/>
      <c r="H98" s="245"/>
      <c r="I98" s="245"/>
    </row>
    <row r="99" spans="1:9" hidden="1">
      <c r="A99" s="299"/>
      <c r="C99" s="490"/>
      <c r="D99" s="245"/>
      <c r="E99" s="245"/>
      <c r="F99" s="245"/>
      <c r="G99" s="245"/>
      <c r="H99" s="245"/>
      <c r="I99" s="245"/>
    </row>
    <row r="100" spans="1:9" hidden="1">
      <c r="A100" s="299"/>
      <c r="C100" s="490"/>
      <c r="D100" s="245"/>
      <c r="E100" s="245"/>
      <c r="F100" s="245"/>
      <c r="G100" s="245"/>
      <c r="H100" s="245"/>
      <c r="I100" s="245"/>
    </row>
    <row r="101" spans="1:9" hidden="1">
      <c r="A101" s="299"/>
      <c r="C101" s="490"/>
      <c r="D101" s="245"/>
      <c r="E101" s="245"/>
      <c r="F101" s="245"/>
      <c r="G101" s="245"/>
      <c r="H101" s="245"/>
      <c r="I101" s="245"/>
    </row>
    <row r="102" spans="1:9" hidden="1">
      <c r="A102" s="299"/>
      <c r="C102" s="490"/>
      <c r="D102" s="245"/>
      <c r="E102" s="245"/>
      <c r="F102" s="245"/>
      <c r="G102" s="245"/>
      <c r="H102" s="245"/>
      <c r="I102" s="245"/>
    </row>
    <row r="103" spans="1:9" hidden="1">
      <c r="A103" s="299"/>
      <c r="C103" s="490"/>
      <c r="D103" s="245"/>
      <c r="E103" s="245"/>
      <c r="F103" s="245"/>
      <c r="G103" s="245"/>
      <c r="H103" s="245"/>
      <c r="I103" s="245"/>
    </row>
    <row r="104" spans="1:9" hidden="1">
      <c r="A104" s="299"/>
      <c r="C104" s="490"/>
      <c r="D104" s="245"/>
      <c r="E104" s="245"/>
      <c r="F104" s="245"/>
      <c r="G104" s="245"/>
      <c r="H104" s="245"/>
      <c r="I104" s="245"/>
    </row>
    <row r="105" spans="1:9" hidden="1">
      <c r="A105" s="299"/>
      <c r="C105" s="490"/>
      <c r="D105" s="245"/>
      <c r="E105" s="245"/>
      <c r="F105" s="245"/>
      <c r="G105" s="245"/>
      <c r="H105" s="245"/>
      <c r="I105" s="245"/>
    </row>
    <row r="106" spans="1:9" hidden="1">
      <c r="A106" s="299"/>
      <c r="C106" s="490"/>
      <c r="D106" s="245"/>
      <c r="E106" s="245"/>
      <c r="F106" s="245"/>
      <c r="G106" s="245"/>
      <c r="H106" s="245"/>
      <c r="I106" s="245"/>
    </row>
    <row r="107" spans="1:9" hidden="1">
      <c r="A107" s="300"/>
      <c r="C107" s="490"/>
      <c r="D107" s="245"/>
      <c r="E107" s="245"/>
      <c r="F107" s="245"/>
      <c r="G107" s="245"/>
      <c r="H107" s="245"/>
      <c r="I107" s="245"/>
    </row>
    <row r="108" spans="1:9" hidden="1">
      <c r="A108" s="300"/>
      <c r="C108" s="490"/>
      <c r="D108" s="245"/>
      <c r="E108" s="245"/>
      <c r="F108" s="245"/>
      <c r="G108" s="245"/>
      <c r="H108" s="245"/>
      <c r="I108" s="245"/>
    </row>
    <row r="109" spans="1:9" hidden="1">
      <c r="A109" s="300"/>
      <c r="C109" s="490"/>
      <c r="D109" s="245"/>
      <c r="E109" s="245"/>
      <c r="F109" s="245"/>
      <c r="G109" s="245"/>
      <c r="H109" s="245"/>
      <c r="I109" s="245"/>
    </row>
    <row r="110" spans="1:9" hidden="1">
      <c r="A110" s="300"/>
      <c r="C110" s="490"/>
      <c r="D110" s="245"/>
      <c r="E110" s="245"/>
      <c r="F110" s="245"/>
      <c r="G110" s="245"/>
      <c r="H110" s="245"/>
      <c r="I110" s="245"/>
    </row>
    <row r="111" spans="1:9" hidden="1">
      <c r="A111" s="300"/>
      <c r="C111" s="490"/>
      <c r="D111" s="245"/>
      <c r="E111" s="245"/>
      <c r="F111" s="245"/>
      <c r="G111" s="245"/>
      <c r="H111" s="245"/>
      <c r="I111" s="245"/>
    </row>
    <row r="112" spans="1:9" hidden="1">
      <c r="A112" s="300"/>
      <c r="C112" s="490"/>
      <c r="D112" s="245"/>
      <c r="E112" s="245"/>
      <c r="F112" s="245"/>
      <c r="G112" s="245"/>
      <c r="H112" s="245"/>
      <c r="I112" s="245"/>
    </row>
    <row r="113" spans="1:9" hidden="1">
      <c r="A113" s="300"/>
      <c r="C113" s="490"/>
      <c r="D113" s="245"/>
      <c r="E113" s="245"/>
      <c r="F113" s="245"/>
      <c r="G113" s="245"/>
      <c r="H113" s="245"/>
      <c r="I113" s="245"/>
    </row>
    <row r="114" spans="1:9" hidden="1">
      <c r="A114" s="300"/>
      <c r="C114" s="490"/>
      <c r="D114" s="245"/>
      <c r="E114" s="245"/>
      <c r="F114" s="245"/>
      <c r="G114" s="245"/>
      <c r="H114" s="245"/>
      <c r="I114" s="245"/>
    </row>
    <row r="115" spans="1:9" hidden="1">
      <c r="A115" s="300"/>
      <c r="C115" s="490"/>
      <c r="D115" s="245"/>
      <c r="E115" s="245"/>
      <c r="F115" s="245"/>
      <c r="G115" s="245"/>
      <c r="H115" s="245"/>
      <c r="I115" s="245"/>
    </row>
    <row r="116" spans="1:9" hidden="1">
      <c r="A116" s="300"/>
      <c r="C116" s="490"/>
      <c r="D116" s="245"/>
      <c r="E116" s="245"/>
      <c r="F116" s="245"/>
      <c r="G116" s="245"/>
      <c r="H116" s="245"/>
      <c r="I116" s="245"/>
    </row>
    <row r="117" spans="1:9" hidden="1">
      <c r="A117" s="300"/>
      <c r="C117" s="490"/>
      <c r="D117" s="245"/>
      <c r="E117" s="245"/>
      <c r="F117" s="245"/>
      <c r="G117" s="245"/>
      <c r="H117" s="245"/>
      <c r="I117" s="245"/>
    </row>
    <row r="118" spans="1:9" hidden="1">
      <c r="A118" s="300"/>
      <c r="C118" s="490"/>
      <c r="D118" s="245"/>
      <c r="E118" s="245"/>
      <c r="F118" s="245"/>
      <c r="G118" s="245"/>
      <c r="H118" s="245"/>
      <c r="I118" s="245"/>
    </row>
    <row r="119" spans="1:9" hidden="1">
      <c r="A119" s="300"/>
      <c r="C119" s="490"/>
      <c r="D119" s="245"/>
      <c r="E119" s="245"/>
      <c r="F119" s="245"/>
      <c r="G119" s="245"/>
      <c r="H119" s="245"/>
      <c r="I119" s="245"/>
    </row>
    <row r="120" spans="1:9" hidden="1">
      <c r="A120" s="300"/>
    </row>
    <row r="121" spans="1:9" hidden="1">
      <c r="A121" s="300"/>
    </row>
    <row r="122" spans="1:9" hidden="1">
      <c r="A122" s="300"/>
    </row>
    <row r="123" spans="1:9" hidden="1">
      <c r="A123" s="300"/>
    </row>
    <row r="124" spans="1:9" hidden="1">
      <c r="A124" s="300"/>
    </row>
    <row r="125" spans="1:9" hidden="1">
      <c r="A125" s="300"/>
    </row>
    <row r="126" spans="1:9" hidden="1">
      <c r="A126" s="300"/>
    </row>
    <row r="127" spans="1:9" hidden="1">
      <c r="A127" s="300"/>
    </row>
    <row r="128" spans="1:9" hidden="1">
      <c r="A128" s="300"/>
    </row>
    <row r="129" spans="1:1" hidden="1">
      <c r="A129" s="300"/>
    </row>
    <row r="130" spans="1:1" hidden="1">
      <c r="A130" s="300"/>
    </row>
    <row r="131" spans="1:1" hidden="1">
      <c r="A131" s="300"/>
    </row>
    <row r="132" spans="1:1" hidden="1">
      <c r="A132" s="300"/>
    </row>
    <row r="133" spans="1:1" hidden="1">
      <c r="A133" s="300"/>
    </row>
    <row r="134" spans="1:1" hidden="1">
      <c r="A134" s="300"/>
    </row>
    <row r="135" spans="1:1" hidden="1">
      <c r="A135" s="300"/>
    </row>
    <row r="136" spans="1:1" hidden="1">
      <c r="A136" s="300"/>
    </row>
    <row r="137" spans="1:1" hidden="1">
      <c r="A137" s="300"/>
    </row>
    <row r="138" spans="1:1" hidden="1">
      <c r="A138" s="300"/>
    </row>
    <row r="139" spans="1:1" hidden="1">
      <c r="A139" s="300"/>
    </row>
    <row r="140" spans="1:1" hidden="1">
      <c r="A140" s="300"/>
    </row>
    <row r="141" spans="1:1" hidden="1">
      <c r="A141" s="300"/>
    </row>
    <row r="142" spans="1:1" hidden="1">
      <c r="A142" s="300"/>
    </row>
    <row r="143" spans="1:1" hidden="1">
      <c r="A143" s="300"/>
    </row>
    <row r="144" spans="1:1" hidden="1">
      <c r="A144" s="300"/>
    </row>
    <row r="145" spans="1:1" hidden="1">
      <c r="A145" s="300"/>
    </row>
    <row r="146" spans="1:1" hidden="1">
      <c r="A146" s="300"/>
    </row>
    <row r="147" spans="1:1" hidden="1">
      <c r="A147" s="300"/>
    </row>
    <row r="148" spans="1:1" hidden="1">
      <c r="A148" s="300"/>
    </row>
    <row r="149" spans="1:1" hidden="1">
      <c r="A149" s="300"/>
    </row>
    <row r="150" spans="1:1" hidden="1">
      <c r="A150" s="300"/>
    </row>
    <row r="151" spans="1:1" hidden="1">
      <c r="A151" s="300"/>
    </row>
    <row r="152" spans="1:1" hidden="1">
      <c r="A152" s="300"/>
    </row>
    <row r="153" spans="1:1" hidden="1">
      <c r="A153" s="300"/>
    </row>
    <row r="154" spans="1:1" hidden="1">
      <c r="A154" s="300"/>
    </row>
    <row r="155" spans="1:1" hidden="1">
      <c r="A155" s="300"/>
    </row>
    <row r="156" spans="1:1" hidden="1">
      <c r="A156" s="300"/>
    </row>
    <row r="157" spans="1:1" hidden="1">
      <c r="A157" s="300"/>
    </row>
    <row r="158" spans="1:1" hidden="1">
      <c r="A158" s="300"/>
    </row>
    <row r="159" spans="1:1" hidden="1">
      <c r="A159" s="300"/>
    </row>
    <row r="160" spans="1:1" hidden="1">
      <c r="A160" s="300"/>
    </row>
    <row r="161" spans="1:1" hidden="1">
      <c r="A161" s="300"/>
    </row>
    <row r="162" spans="1:1" hidden="1">
      <c r="A162" s="300"/>
    </row>
    <row r="163" spans="1:1" hidden="1">
      <c r="A163" s="300"/>
    </row>
    <row r="164" spans="1:1" hidden="1">
      <c r="A164" s="300"/>
    </row>
    <row r="165" spans="1:1" hidden="1">
      <c r="A165" s="300"/>
    </row>
    <row r="166" spans="1:1" hidden="1">
      <c r="A166" s="300"/>
    </row>
    <row r="167" spans="1:1" hidden="1">
      <c r="A167" s="300"/>
    </row>
    <row r="168" spans="1:1" hidden="1">
      <c r="A168" s="300"/>
    </row>
    <row r="169" spans="1:1" hidden="1">
      <c r="A169" s="300"/>
    </row>
    <row r="170" spans="1:1" hidden="1">
      <c r="A170" s="300"/>
    </row>
    <row r="171" spans="1:1" hidden="1">
      <c r="A171" s="300"/>
    </row>
    <row r="172" spans="1:1" hidden="1">
      <c r="A172" s="300"/>
    </row>
    <row r="173" spans="1:1" hidden="1">
      <c r="A173" s="300"/>
    </row>
    <row r="174" spans="1:1" hidden="1">
      <c r="A174" s="300"/>
    </row>
    <row r="175" spans="1:1" hidden="1">
      <c r="A175" s="300"/>
    </row>
    <row r="176" spans="1:1" hidden="1">
      <c r="A176" s="300"/>
    </row>
    <row r="177" spans="1:1" hidden="1">
      <c r="A177" s="300"/>
    </row>
    <row r="178" spans="1:1" hidden="1">
      <c r="A178" s="300"/>
    </row>
    <row r="179" spans="1:1" hidden="1">
      <c r="A179" s="300"/>
    </row>
    <row r="180" spans="1:1" hidden="1">
      <c r="A180" s="300"/>
    </row>
    <row r="181" spans="1:1" hidden="1">
      <c r="A181" s="300"/>
    </row>
    <row r="182" spans="1:1" hidden="1">
      <c r="A182" s="300"/>
    </row>
    <row r="183" spans="1:1" hidden="1">
      <c r="A183" s="300"/>
    </row>
    <row r="184" spans="1:1" hidden="1">
      <c r="A184" s="300"/>
    </row>
    <row r="185" spans="1:1" hidden="1">
      <c r="A185" s="300"/>
    </row>
    <row r="186" spans="1:1" hidden="1">
      <c r="A186" s="300"/>
    </row>
    <row r="187" spans="1:1" hidden="1">
      <c r="A187" s="300"/>
    </row>
    <row r="188" spans="1:1" hidden="1">
      <c r="A188" s="300"/>
    </row>
    <row r="189" spans="1:1" hidden="1">
      <c r="A189" s="300"/>
    </row>
    <row r="190" spans="1:1" hidden="1">
      <c r="A190" s="300"/>
    </row>
    <row r="191" spans="1:1" hidden="1">
      <c r="A191" s="300"/>
    </row>
    <row r="192" spans="1:1" hidden="1">
      <c r="A192" s="300"/>
    </row>
    <row r="193" spans="1:1" hidden="1">
      <c r="A193" s="300"/>
    </row>
    <row r="194" spans="1:1" hidden="1">
      <c r="A194" s="300"/>
    </row>
    <row r="195" spans="1:1" hidden="1">
      <c r="A195" s="300"/>
    </row>
    <row r="196" spans="1:1" hidden="1">
      <c r="A196" s="300"/>
    </row>
    <row r="197" spans="1:1" hidden="1">
      <c r="A197" s="300"/>
    </row>
    <row r="198" spans="1:1" hidden="1">
      <c r="A198" s="300"/>
    </row>
    <row r="199" spans="1:1" hidden="1">
      <c r="A199" s="300"/>
    </row>
    <row r="200" spans="1:1" hidden="1">
      <c r="A200" s="300"/>
    </row>
    <row r="201" spans="1:1" hidden="1">
      <c r="A201" s="300"/>
    </row>
    <row r="202" spans="1:1" hidden="1">
      <c r="A202" s="300"/>
    </row>
    <row r="203" spans="1:1" hidden="1">
      <c r="A203" s="300"/>
    </row>
    <row r="204" spans="1:1" hidden="1">
      <c r="A204" s="300"/>
    </row>
    <row r="205" spans="1:1" hidden="1">
      <c r="A205" s="300"/>
    </row>
    <row r="206" spans="1:1" hidden="1">
      <c r="A206" s="300"/>
    </row>
    <row r="207" spans="1:1" hidden="1">
      <c r="A207" s="300"/>
    </row>
    <row r="208" spans="1:1" hidden="1">
      <c r="A208" s="300"/>
    </row>
    <row r="209" spans="1:1" hidden="1">
      <c r="A209" s="300"/>
    </row>
    <row r="210" spans="1:1" hidden="1">
      <c r="A210" s="300"/>
    </row>
    <row r="211" spans="1:1" hidden="1">
      <c r="A211" s="300"/>
    </row>
    <row r="212" spans="1:1" hidden="1">
      <c r="A212" s="300"/>
    </row>
    <row r="213" spans="1:1" hidden="1">
      <c r="A213" s="300"/>
    </row>
    <row r="214" spans="1:1" hidden="1">
      <c r="A214" s="300"/>
    </row>
    <row r="215" spans="1:1" hidden="1">
      <c r="A215" s="300"/>
    </row>
    <row r="216" spans="1:1" hidden="1">
      <c r="A216" s="300"/>
    </row>
    <row r="217" spans="1:1" hidden="1">
      <c r="A217" s="300"/>
    </row>
    <row r="218" spans="1:1" hidden="1">
      <c r="A218" s="300"/>
    </row>
    <row r="219" spans="1:1" hidden="1">
      <c r="A219" s="300"/>
    </row>
    <row r="220" spans="1:1" hidden="1">
      <c r="A220" s="246"/>
    </row>
    <row r="221" spans="1:1" hidden="1">
      <c r="A221" s="246"/>
    </row>
    <row r="222" spans="1:1" hidden="1">
      <c r="A222" s="246"/>
    </row>
    <row r="223" spans="1:1" hidden="1">
      <c r="A223" s="246"/>
    </row>
    <row r="224" spans="1:1" hidden="1">
      <c r="A224" s="246"/>
    </row>
    <row r="225" spans="1:1" hidden="1">
      <c r="A225" s="246"/>
    </row>
    <row r="226" spans="1:1" hidden="1">
      <c r="A226" s="246"/>
    </row>
    <row r="227" spans="1:1" hidden="1">
      <c r="A227" s="246"/>
    </row>
    <row r="228" spans="1:1" hidden="1">
      <c r="A228" s="246"/>
    </row>
    <row r="229" spans="1:1" hidden="1">
      <c r="A229" s="246"/>
    </row>
    <row r="230" spans="1:1" hidden="1">
      <c r="A230" s="246"/>
    </row>
    <row r="231" spans="1:1" hidden="1">
      <c r="A231" s="246"/>
    </row>
    <row r="232" spans="1:1" hidden="1">
      <c r="A232" s="246"/>
    </row>
    <row r="233" spans="1:1" hidden="1">
      <c r="A233" s="246"/>
    </row>
    <row r="234" spans="1:1" hidden="1">
      <c r="A234" s="246"/>
    </row>
    <row r="235" spans="1:1" hidden="1">
      <c r="A235" s="246"/>
    </row>
    <row r="236" spans="1:1" hidden="1">
      <c r="A236" s="246"/>
    </row>
    <row r="237" spans="1:1" hidden="1">
      <c r="A237" s="246"/>
    </row>
    <row r="238" spans="1:1" hidden="1">
      <c r="A238" s="246"/>
    </row>
    <row r="239" spans="1:1" hidden="1">
      <c r="A239" s="246"/>
    </row>
    <row r="240" spans="1:1" hidden="1">
      <c r="A240" s="246"/>
    </row>
    <row r="241" spans="1:1" hidden="1">
      <c r="A241" s="246"/>
    </row>
    <row r="242" spans="1:1" hidden="1">
      <c r="A242" s="246"/>
    </row>
    <row r="243" spans="1:1" hidden="1">
      <c r="A243" s="246"/>
    </row>
    <row r="244" spans="1:1" hidden="1">
      <c r="A244" s="246"/>
    </row>
    <row r="245" spans="1:1" hidden="1">
      <c r="A245" s="246"/>
    </row>
    <row r="246" spans="1:1" hidden="1">
      <c r="A246" s="246"/>
    </row>
    <row r="247" spans="1:1" hidden="1">
      <c r="A247" s="246"/>
    </row>
    <row r="248" spans="1:1" hidden="1">
      <c r="A248" s="246"/>
    </row>
    <row r="249" spans="1:1" hidden="1">
      <c r="A249" s="246"/>
    </row>
    <row r="250" spans="1:1" hidden="1">
      <c r="A250" s="246"/>
    </row>
    <row r="251" spans="1:1" hidden="1">
      <c r="A251" s="246"/>
    </row>
    <row r="252" spans="1:1" hidden="1">
      <c r="A252" s="246"/>
    </row>
    <row r="253" spans="1:1" hidden="1">
      <c r="A253" s="246"/>
    </row>
    <row r="254" spans="1:1" hidden="1">
      <c r="A254" s="246"/>
    </row>
    <row r="255" spans="1:1" hidden="1">
      <c r="A255" s="246"/>
    </row>
    <row r="256" spans="1:1" hidden="1">
      <c r="A256" s="246"/>
    </row>
    <row r="257" spans="1:1" hidden="1">
      <c r="A257" s="246"/>
    </row>
    <row r="258" spans="1:1" hidden="1">
      <c r="A258" s="246"/>
    </row>
    <row r="259" spans="1:1" hidden="1">
      <c r="A259" s="246"/>
    </row>
    <row r="260" spans="1:1" hidden="1">
      <c r="A260" s="246"/>
    </row>
    <row r="261" spans="1:1" hidden="1">
      <c r="A261" s="246"/>
    </row>
    <row r="262" spans="1:1" hidden="1">
      <c r="A262" s="246"/>
    </row>
    <row r="263" spans="1:1" hidden="1">
      <c r="A263" s="246"/>
    </row>
    <row r="264" spans="1:1" hidden="1">
      <c r="A264" s="246"/>
    </row>
    <row r="265" spans="1:1" hidden="1">
      <c r="A265" s="246"/>
    </row>
    <row r="266" spans="1:1" hidden="1">
      <c r="A266" s="246"/>
    </row>
    <row r="267" spans="1:1" hidden="1">
      <c r="A267" s="246"/>
    </row>
    <row r="268" spans="1:1" hidden="1">
      <c r="A268" s="246"/>
    </row>
    <row r="269" spans="1:1" hidden="1">
      <c r="A269" s="246"/>
    </row>
    <row r="270" spans="1:1" hidden="1">
      <c r="A270" s="246"/>
    </row>
    <row r="271" spans="1:1" hidden="1">
      <c r="A271" s="246"/>
    </row>
    <row r="272" spans="1:1" hidden="1">
      <c r="A272" s="246"/>
    </row>
    <row r="273" spans="1:1" hidden="1">
      <c r="A273" s="246"/>
    </row>
    <row r="274" spans="1:1" hidden="1">
      <c r="A274" s="246"/>
    </row>
    <row r="275" spans="1:1" hidden="1">
      <c r="A275" s="246"/>
    </row>
    <row r="276" spans="1:1" hidden="1">
      <c r="A276" s="246"/>
    </row>
    <row r="277" spans="1:1" hidden="1">
      <c r="A277" s="246"/>
    </row>
    <row r="278" spans="1:1" hidden="1">
      <c r="A278" s="246"/>
    </row>
    <row r="279" spans="1:1" hidden="1">
      <c r="A279" s="246"/>
    </row>
    <row r="280" spans="1:1" hidden="1">
      <c r="A280" s="246"/>
    </row>
    <row r="281" spans="1:1" hidden="1">
      <c r="A281" s="246"/>
    </row>
    <row r="282" spans="1:1" hidden="1">
      <c r="A282" s="246"/>
    </row>
    <row r="283" spans="1:1" hidden="1">
      <c r="A283" s="246"/>
    </row>
    <row r="284" spans="1:1" hidden="1">
      <c r="A284" s="246"/>
    </row>
    <row r="285" spans="1:1" hidden="1">
      <c r="A285" s="246"/>
    </row>
    <row r="286" spans="1:1" hidden="1">
      <c r="A286" s="246"/>
    </row>
    <row r="287" spans="1:1" hidden="1">
      <c r="A287" s="246"/>
    </row>
    <row r="288" spans="1:1" hidden="1">
      <c r="A288" s="246"/>
    </row>
    <row r="289" spans="1:1" hidden="1">
      <c r="A289" s="246"/>
    </row>
    <row r="290" spans="1:1" hidden="1">
      <c r="A290" s="246"/>
    </row>
    <row r="291" spans="1:1" hidden="1">
      <c r="A291" s="246"/>
    </row>
    <row r="292" spans="1:1" hidden="1">
      <c r="A292" s="246"/>
    </row>
    <row r="293" spans="1:1" hidden="1">
      <c r="A293" s="246"/>
    </row>
    <row r="294" spans="1:1" hidden="1">
      <c r="A294" s="246"/>
    </row>
    <row r="295" spans="1:1" hidden="1">
      <c r="A295" s="246"/>
    </row>
    <row r="296" spans="1:1" hidden="1">
      <c r="A296" s="246"/>
    </row>
    <row r="297" spans="1:1" hidden="1">
      <c r="A297" s="246"/>
    </row>
    <row r="298" spans="1:1" hidden="1">
      <c r="A298" s="246"/>
    </row>
    <row r="299" spans="1:1" hidden="1">
      <c r="A299" s="246"/>
    </row>
    <row r="300" spans="1:1" hidden="1">
      <c r="A300" s="246"/>
    </row>
    <row r="301" spans="1:1" hidden="1">
      <c r="A301" s="246"/>
    </row>
    <row r="302" spans="1:1" hidden="1">
      <c r="A302" s="246"/>
    </row>
    <row r="303" spans="1:1" hidden="1">
      <c r="A303" s="246"/>
    </row>
    <row r="304" spans="1:1" hidden="1">
      <c r="A304" s="246"/>
    </row>
    <row r="305" spans="1:1" hidden="1">
      <c r="A305" s="246"/>
    </row>
    <row r="306" spans="1:1" hidden="1">
      <c r="A306" s="246"/>
    </row>
    <row r="307" spans="1:1" hidden="1">
      <c r="A307" s="246"/>
    </row>
    <row r="308" spans="1:1" hidden="1">
      <c r="A308" s="246"/>
    </row>
    <row r="309" spans="1:1" hidden="1">
      <c r="A309" s="246"/>
    </row>
    <row r="310" spans="1:1" hidden="1">
      <c r="A310" s="246"/>
    </row>
    <row r="311" spans="1:1" hidden="1">
      <c r="A311" s="246"/>
    </row>
    <row r="312" spans="1:1" hidden="1">
      <c r="A312" s="246"/>
    </row>
    <row r="313" spans="1:1" hidden="1">
      <c r="A313" s="246"/>
    </row>
    <row r="314" spans="1:1" hidden="1">
      <c r="A314" s="246"/>
    </row>
    <row r="315" spans="1:1" hidden="1">
      <c r="A315" s="246"/>
    </row>
    <row r="316" spans="1:1" hidden="1">
      <c r="A316" s="246"/>
    </row>
    <row r="317" spans="1:1" hidden="1">
      <c r="A317" s="246"/>
    </row>
    <row r="318" spans="1:1" hidden="1">
      <c r="A318" s="246"/>
    </row>
    <row r="319" spans="1:1" hidden="1">
      <c r="A319" s="246"/>
    </row>
    <row r="320" spans="1:1" hidden="1">
      <c r="A320" s="246"/>
    </row>
    <row r="321" spans="1:1" hidden="1">
      <c r="A321" s="246"/>
    </row>
    <row r="322" spans="1:1" hidden="1">
      <c r="A322" s="246"/>
    </row>
    <row r="323" spans="1:1" hidden="1">
      <c r="A323" s="246"/>
    </row>
    <row r="324" spans="1:1" hidden="1">
      <c r="A324" s="246"/>
    </row>
    <row r="325" spans="1:1" hidden="1">
      <c r="A325" s="246"/>
    </row>
    <row r="326" spans="1:1" hidden="1">
      <c r="A326" s="246"/>
    </row>
    <row r="327" spans="1:1" hidden="1">
      <c r="A327" s="246"/>
    </row>
    <row r="328" spans="1:1" hidden="1">
      <c r="A328" s="246"/>
    </row>
    <row r="329" spans="1:1" hidden="1">
      <c r="A329" s="246"/>
    </row>
    <row r="330" spans="1:1" hidden="1">
      <c r="A330" s="246"/>
    </row>
    <row r="331" spans="1:1" hidden="1">
      <c r="A331" s="246"/>
    </row>
    <row r="332" spans="1:1" hidden="1">
      <c r="A332" s="246"/>
    </row>
    <row r="333" spans="1:1" hidden="1">
      <c r="A333" s="246"/>
    </row>
    <row r="334" spans="1:1" hidden="1">
      <c r="A334" s="246"/>
    </row>
    <row r="335" spans="1:1" hidden="1">
      <c r="A335" s="246"/>
    </row>
    <row r="336" spans="1:1" hidden="1">
      <c r="A336" s="246"/>
    </row>
    <row r="337" spans="1:1" hidden="1">
      <c r="A337" s="246"/>
    </row>
    <row r="338" spans="1:1" hidden="1">
      <c r="A338" s="246"/>
    </row>
    <row r="339" spans="1:1" hidden="1">
      <c r="A339" s="246"/>
    </row>
    <row r="340" spans="1:1" hidden="1">
      <c r="A340" s="246"/>
    </row>
    <row r="341" spans="1:1" hidden="1">
      <c r="A341" s="246"/>
    </row>
    <row r="342" spans="1:1" hidden="1">
      <c r="A342" s="246"/>
    </row>
    <row r="343" spans="1:1" hidden="1">
      <c r="A343" s="246"/>
    </row>
    <row r="344" spans="1:1" hidden="1">
      <c r="A344" s="246"/>
    </row>
    <row r="345" spans="1:1" hidden="1">
      <c r="A345" s="246"/>
    </row>
    <row r="346" spans="1:1" hidden="1">
      <c r="A346" s="246"/>
    </row>
    <row r="347" spans="1:1" hidden="1">
      <c r="A347" s="246"/>
    </row>
    <row r="348" spans="1:1" hidden="1">
      <c r="A348" s="246"/>
    </row>
    <row r="349" spans="1:1" hidden="1">
      <c r="A349" s="246"/>
    </row>
    <row r="350" spans="1:1" hidden="1">
      <c r="A350" s="246"/>
    </row>
    <row r="351" spans="1:1" hidden="1">
      <c r="A351" s="246"/>
    </row>
    <row r="352" spans="1:1" hidden="1">
      <c r="A352" s="246"/>
    </row>
    <row r="353" spans="1:1" hidden="1">
      <c r="A353" s="246"/>
    </row>
    <row r="354" spans="1:1" hidden="1">
      <c r="A354" s="246"/>
    </row>
    <row r="355" spans="1:1" hidden="1">
      <c r="A355" s="246"/>
    </row>
    <row r="356" spans="1:1" hidden="1">
      <c r="A356" s="246"/>
    </row>
    <row r="357" spans="1:1" hidden="1">
      <c r="A357" s="246"/>
    </row>
    <row r="358" spans="1:1" hidden="1">
      <c r="A358" s="246"/>
    </row>
    <row r="359" spans="1:1" hidden="1">
      <c r="A359" s="246"/>
    </row>
    <row r="360" spans="1:1" hidden="1">
      <c r="A360" s="246"/>
    </row>
    <row r="361" spans="1:1" hidden="1">
      <c r="A361" s="246"/>
    </row>
    <row r="362" spans="1:1" hidden="1">
      <c r="A362" s="246"/>
    </row>
    <row r="363" spans="1:1" hidden="1">
      <c r="A363" s="246"/>
    </row>
    <row r="364" spans="1:1" hidden="1">
      <c r="A364" s="246"/>
    </row>
    <row r="365" spans="1:1" hidden="1">
      <c r="A365" s="246"/>
    </row>
    <row r="366" spans="1:1" hidden="1">
      <c r="A366" s="246"/>
    </row>
    <row r="367" spans="1:1" hidden="1">
      <c r="A367" s="246"/>
    </row>
    <row r="368" spans="1:1" hidden="1">
      <c r="A368" s="246"/>
    </row>
    <row r="369" spans="1:1" hidden="1">
      <c r="A369" s="246"/>
    </row>
    <row r="370" spans="1:1" hidden="1">
      <c r="A370" s="246"/>
    </row>
    <row r="371" spans="1:1" hidden="1">
      <c r="A371" s="246"/>
    </row>
    <row r="372" spans="1:1" hidden="1">
      <c r="A372" s="246"/>
    </row>
    <row r="373" spans="1:1" hidden="1">
      <c r="A373" s="246"/>
    </row>
    <row r="374" spans="1:1" hidden="1">
      <c r="A374" s="246"/>
    </row>
    <row r="375" spans="1:1" hidden="1">
      <c r="A375" s="246"/>
    </row>
    <row r="376" spans="1:1" hidden="1">
      <c r="A376" s="246"/>
    </row>
    <row r="377" spans="1:1" hidden="1">
      <c r="A377" s="246"/>
    </row>
    <row r="378" spans="1:1" hidden="1">
      <c r="A378" s="246"/>
    </row>
    <row r="379" spans="1:1" hidden="1">
      <c r="A379" s="246"/>
    </row>
    <row r="380" spans="1:1" hidden="1">
      <c r="A380" s="246"/>
    </row>
    <row r="381" spans="1:1" hidden="1">
      <c r="A381" s="246"/>
    </row>
    <row r="382" spans="1:1" hidden="1">
      <c r="A382" s="246"/>
    </row>
    <row r="383" spans="1:1" hidden="1">
      <c r="A383" s="246"/>
    </row>
    <row r="384" spans="1:1" hidden="1">
      <c r="A384" s="246"/>
    </row>
    <row r="385" spans="1:1" hidden="1">
      <c r="A385" s="246"/>
    </row>
    <row r="386" spans="1:1" hidden="1">
      <c r="A386" s="246"/>
    </row>
    <row r="387" spans="1:1" hidden="1">
      <c r="A387" s="246"/>
    </row>
    <row r="388" spans="1:1" hidden="1">
      <c r="A388" s="246"/>
    </row>
    <row r="389" spans="1:1" hidden="1">
      <c r="A389" s="246"/>
    </row>
    <row r="390" spans="1:1" hidden="1">
      <c r="A390" s="246"/>
    </row>
    <row r="391" spans="1:1" hidden="1">
      <c r="A391" s="246"/>
    </row>
    <row r="392" spans="1:1" hidden="1">
      <c r="A392" s="246"/>
    </row>
    <row r="393" spans="1:1" hidden="1">
      <c r="A393" s="246"/>
    </row>
    <row r="394" spans="1:1" hidden="1">
      <c r="A394" s="246"/>
    </row>
    <row r="395" spans="1:1" hidden="1">
      <c r="A395" s="246"/>
    </row>
    <row r="396" spans="1:1" hidden="1">
      <c r="A396" s="246"/>
    </row>
    <row r="397" spans="1:1" hidden="1">
      <c r="A397" s="246"/>
    </row>
    <row r="398" spans="1:1" hidden="1">
      <c r="A398" s="246"/>
    </row>
    <row r="399" spans="1:1" hidden="1">
      <c r="A399" s="246"/>
    </row>
    <row r="400" spans="1:1" hidden="1">
      <c r="A400" s="246"/>
    </row>
    <row r="401" spans="1:1" hidden="1">
      <c r="A401" s="246"/>
    </row>
    <row r="402" spans="1:1" hidden="1">
      <c r="A402" s="246"/>
    </row>
    <row r="403" spans="1:1" hidden="1">
      <c r="A403" s="246"/>
    </row>
    <row r="404" spans="1:1" hidden="1">
      <c r="A404" s="246"/>
    </row>
    <row r="405" spans="1:1" hidden="1">
      <c r="A405" s="246"/>
    </row>
    <row r="406" spans="1:1" hidden="1">
      <c r="A406" s="246"/>
    </row>
    <row r="407" spans="1:1" hidden="1">
      <c r="A407" s="246"/>
    </row>
    <row r="408" spans="1:1" hidden="1">
      <c r="A408" s="246"/>
    </row>
    <row r="409" spans="1:1" hidden="1">
      <c r="A409" s="246"/>
    </row>
    <row r="410" spans="1:1" hidden="1">
      <c r="A410" s="246"/>
    </row>
    <row r="411" spans="1:1" hidden="1">
      <c r="A411" s="246"/>
    </row>
    <row r="412" spans="1:1" hidden="1">
      <c r="A412" s="246"/>
    </row>
    <row r="413" spans="1:1" hidden="1">
      <c r="A413" s="246"/>
    </row>
    <row r="414" spans="1:1" hidden="1">
      <c r="A414" s="246"/>
    </row>
    <row r="415" spans="1:1" hidden="1">
      <c r="A415" s="246"/>
    </row>
    <row r="416" spans="1:1" hidden="1">
      <c r="A416" s="246"/>
    </row>
    <row r="417" spans="1:1" hidden="1">
      <c r="A417" s="246"/>
    </row>
    <row r="418" spans="1:1" hidden="1">
      <c r="A418" s="246"/>
    </row>
    <row r="419" spans="1:1" hidden="1">
      <c r="A419" s="246"/>
    </row>
    <row r="420" spans="1:1" hidden="1">
      <c r="A420" s="246"/>
    </row>
    <row r="421" spans="1:1" hidden="1">
      <c r="A421" s="246"/>
    </row>
    <row r="422" spans="1:1" hidden="1">
      <c r="A422" s="246"/>
    </row>
    <row r="423" spans="1:1" hidden="1">
      <c r="A423" s="246"/>
    </row>
    <row r="424" spans="1:1" hidden="1">
      <c r="A424" s="246"/>
    </row>
    <row r="425" spans="1:1" hidden="1">
      <c r="A425" s="246"/>
    </row>
    <row r="426" spans="1:1" hidden="1">
      <c r="A426" s="246"/>
    </row>
    <row r="427" spans="1:1" hidden="1">
      <c r="A427" s="246"/>
    </row>
    <row r="428" spans="1:1" hidden="1">
      <c r="A428" s="246"/>
    </row>
    <row r="429" spans="1:1" hidden="1">
      <c r="A429" s="246"/>
    </row>
    <row r="430" spans="1:1" hidden="1">
      <c r="A430" s="246"/>
    </row>
    <row r="431" spans="1:1" hidden="1">
      <c r="A431" s="246"/>
    </row>
    <row r="432" spans="1:1" hidden="1">
      <c r="A432" s="246"/>
    </row>
    <row r="433" spans="1:1" hidden="1">
      <c r="A433" s="246"/>
    </row>
    <row r="434" spans="1:1" hidden="1">
      <c r="A434" s="246"/>
    </row>
    <row r="435" spans="1:1" hidden="1">
      <c r="A435" s="246"/>
    </row>
    <row r="436" spans="1:1" hidden="1">
      <c r="A436" s="246"/>
    </row>
    <row r="437" spans="1:1" hidden="1">
      <c r="A437" s="246"/>
    </row>
    <row r="438" spans="1:1" hidden="1">
      <c r="A438" s="246"/>
    </row>
    <row r="439" spans="1:1" hidden="1">
      <c r="A439" s="246"/>
    </row>
    <row r="440" spans="1:1" hidden="1">
      <c r="A440" s="246"/>
    </row>
    <row r="441" spans="1:1" hidden="1">
      <c r="A441" s="246"/>
    </row>
    <row r="442" spans="1:1" hidden="1">
      <c r="A442" s="246"/>
    </row>
    <row r="443" spans="1:1" hidden="1">
      <c r="A443" s="246"/>
    </row>
    <row r="444" spans="1:1" hidden="1">
      <c r="A444" s="246"/>
    </row>
    <row r="445" spans="1:1" hidden="1">
      <c r="A445" s="246"/>
    </row>
    <row r="446" spans="1:1" hidden="1">
      <c r="A446" s="246"/>
    </row>
    <row r="447" spans="1:1" hidden="1">
      <c r="A447" s="246"/>
    </row>
    <row r="448" spans="1:1" hidden="1">
      <c r="A448" s="246"/>
    </row>
    <row r="449" spans="1:1" hidden="1">
      <c r="A449" s="246"/>
    </row>
    <row r="450" spans="1:1" hidden="1">
      <c r="A450" s="246"/>
    </row>
    <row r="451" spans="1:1" hidden="1">
      <c r="A451" s="246"/>
    </row>
    <row r="452" spans="1:1" hidden="1">
      <c r="A452" s="246"/>
    </row>
    <row r="453" spans="1:1" hidden="1">
      <c r="A453" s="246"/>
    </row>
    <row r="454" spans="1:1" hidden="1">
      <c r="A454" s="246"/>
    </row>
    <row r="455" spans="1:1" hidden="1">
      <c r="A455" s="246"/>
    </row>
    <row r="456" spans="1:1" hidden="1">
      <c r="A456" s="246"/>
    </row>
    <row r="457" spans="1:1" hidden="1">
      <c r="A457" s="246"/>
    </row>
    <row r="458" spans="1:1" hidden="1">
      <c r="A458" s="246"/>
    </row>
    <row r="459" spans="1:1" hidden="1">
      <c r="A459" s="246"/>
    </row>
    <row r="460" spans="1:1" hidden="1">
      <c r="A460" s="246"/>
    </row>
    <row r="461" spans="1:1" hidden="1">
      <c r="A461" s="246"/>
    </row>
    <row r="462" spans="1:1" hidden="1">
      <c r="A462" s="246"/>
    </row>
    <row r="463" spans="1:1" hidden="1">
      <c r="A463" s="246"/>
    </row>
    <row r="464" spans="1:1" hidden="1">
      <c r="A464" s="246"/>
    </row>
    <row r="465" spans="1:1" hidden="1">
      <c r="A465" s="246"/>
    </row>
    <row r="466" spans="1:1" hidden="1">
      <c r="A466" s="246"/>
    </row>
    <row r="467" spans="1:1" hidden="1">
      <c r="A467" s="246"/>
    </row>
    <row r="468" spans="1:1" hidden="1">
      <c r="A468" s="246"/>
    </row>
    <row r="469" spans="1:1" hidden="1">
      <c r="A469" s="246"/>
    </row>
    <row r="470" spans="1:1" hidden="1">
      <c r="A470" s="246"/>
    </row>
    <row r="471" spans="1:1" hidden="1">
      <c r="A471" s="246"/>
    </row>
    <row r="472" spans="1:1" hidden="1">
      <c r="A472" s="246"/>
    </row>
    <row r="473" spans="1:1" hidden="1">
      <c r="A473" s="246"/>
    </row>
    <row r="474" spans="1:1" hidden="1">
      <c r="A474" s="246"/>
    </row>
    <row r="475" spans="1:1" hidden="1">
      <c r="A475" s="246"/>
    </row>
    <row r="476" spans="1:1" hidden="1">
      <c r="A476" s="246"/>
    </row>
    <row r="477" spans="1:1" hidden="1">
      <c r="A477" s="246"/>
    </row>
    <row r="478" spans="1:1" hidden="1">
      <c r="A478" s="246"/>
    </row>
    <row r="479" spans="1:1" hidden="1">
      <c r="A479" s="246"/>
    </row>
    <row r="480" spans="1:1" hidden="1">
      <c r="A480" s="246"/>
    </row>
    <row r="481" spans="1:1" hidden="1">
      <c r="A481" s="246"/>
    </row>
    <row r="482" spans="1:1" hidden="1">
      <c r="A482" s="246"/>
    </row>
    <row r="483" spans="1:1" hidden="1">
      <c r="A483" s="246"/>
    </row>
    <row r="484" spans="1:1" hidden="1">
      <c r="A484" s="246"/>
    </row>
    <row r="485" spans="1:1" hidden="1">
      <c r="A485" s="246"/>
    </row>
    <row r="486" spans="1:1" hidden="1">
      <c r="A486" s="246"/>
    </row>
    <row r="487" spans="1:1" hidden="1">
      <c r="A487" s="246"/>
    </row>
    <row r="488" spans="1:1" hidden="1">
      <c r="A488" s="246"/>
    </row>
    <row r="489" spans="1:1" hidden="1">
      <c r="A489" s="246"/>
    </row>
    <row r="490" spans="1:1" hidden="1">
      <c r="A490" s="246"/>
    </row>
    <row r="491" spans="1:1" hidden="1">
      <c r="A491" s="246"/>
    </row>
    <row r="492" spans="1:1" hidden="1">
      <c r="A492" s="246"/>
    </row>
    <row r="493" spans="1:1" hidden="1">
      <c r="A493" s="246"/>
    </row>
    <row r="494" spans="1:1" hidden="1">
      <c r="A494" s="246"/>
    </row>
    <row r="495" spans="1:1" hidden="1">
      <c r="A495" s="246"/>
    </row>
    <row r="496" spans="1:1" hidden="1">
      <c r="A496" s="246"/>
    </row>
    <row r="497" spans="1:1" hidden="1">
      <c r="A497" s="246"/>
    </row>
    <row r="498" spans="1:1" hidden="1">
      <c r="A498" s="246"/>
    </row>
    <row r="499" spans="1:1" hidden="1">
      <c r="A499" s="246"/>
    </row>
    <row r="500" spans="1:1" hidden="1">
      <c r="A500" s="246"/>
    </row>
    <row r="501" spans="1:1" hidden="1">
      <c r="A501" s="246"/>
    </row>
    <row r="502" spans="1:1" hidden="1">
      <c r="A502" s="246"/>
    </row>
    <row r="503" spans="1:1" hidden="1">
      <c r="A503" s="246"/>
    </row>
    <row r="504" spans="1:1" hidden="1">
      <c r="A504" s="246"/>
    </row>
    <row r="505" spans="1:1" hidden="1">
      <c r="A505" s="246"/>
    </row>
    <row r="506" spans="1:1" hidden="1">
      <c r="A506" s="246"/>
    </row>
    <row r="507" spans="1:1" hidden="1">
      <c r="A507" s="246"/>
    </row>
    <row r="508" spans="1:1" hidden="1">
      <c r="A508" s="246"/>
    </row>
    <row r="509" spans="1:1" hidden="1">
      <c r="A509" s="246"/>
    </row>
    <row r="510" spans="1:1" hidden="1">
      <c r="A510" s="246"/>
    </row>
    <row r="511" spans="1:1" hidden="1">
      <c r="A511" s="246"/>
    </row>
    <row r="512" spans="1:1" hidden="1">
      <c r="A512" s="246"/>
    </row>
    <row r="513" spans="1:1" hidden="1">
      <c r="A513" s="246"/>
    </row>
    <row r="514" spans="1:1" hidden="1">
      <c r="A514" s="246"/>
    </row>
    <row r="515" spans="1:1" hidden="1">
      <c r="A515" s="246"/>
    </row>
    <row r="516" spans="1:1" hidden="1">
      <c r="A516" s="246"/>
    </row>
    <row r="517" spans="1:1" hidden="1">
      <c r="A517" s="246"/>
    </row>
    <row r="518" spans="1:1" hidden="1">
      <c r="A518" s="246"/>
    </row>
    <row r="519" spans="1:1" hidden="1">
      <c r="A519" s="246"/>
    </row>
    <row r="520" spans="1:1" hidden="1">
      <c r="A520" s="246"/>
    </row>
    <row r="521" spans="1:1" hidden="1">
      <c r="A521" s="246"/>
    </row>
    <row r="522" spans="1:1" hidden="1">
      <c r="A522" s="246"/>
    </row>
    <row r="523" spans="1:1" hidden="1">
      <c r="A523" s="246"/>
    </row>
    <row r="524" spans="1:1" hidden="1">
      <c r="A524" s="246"/>
    </row>
    <row r="525" spans="1:1" hidden="1">
      <c r="A525" s="246"/>
    </row>
    <row r="526" spans="1:1" hidden="1">
      <c r="A526" s="246"/>
    </row>
    <row r="527" spans="1:1" hidden="1">
      <c r="A527" s="246"/>
    </row>
    <row r="528" spans="1:1" hidden="1">
      <c r="A528" s="246"/>
    </row>
    <row r="529" spans="1:1" hidden="1">
      <c r="A529" s="246"/>
    </row>
    <row r="530" spans="1:1" hidden="1">
      <c r="A530" s="246"/>
    </row>
    <row r="531" spans="1:1" hidden="1">
      <c r="A531" s="246"/>
    </row>
    <row r="532" spans="1:1" hidden="1">
      <c r="A532" s="246"/>
    </row>
    <row r="533" spans="1:1" hidden="1">
      <c r="A533" s="246"/>
    </row>
    <row r="534" spans="1:1" hidden="1">
      <c r="A534" s="246"/>
    </row>
    <row r="535" spans="1:1" hidden="1">
      <c r="A535" s="246"/>
    </row>
    <row r="536" spans="1:1" hidden="1">
      <c r="A536" s="246"/>
    </row>
    <row r="537" spans="1:1" hidden="1">
      <c r="A537" s="246"/>
    </row>
    <row r="538" spans="1:1" hidden="1">
      <c r="A538" s="246"/>
    </row>
    <row r="539" spans="1:1" hidden="1">
      <c r="A539" s="246"/>
    </row>
    <row r="540" spans="1:1" hidden="1">
      <c r="A540" s="246"/>
    </row>
    <row r="541" spans="1:1" hidden="1">
      <c r="A541" s="246"/>
    </row>
    <row r="542" spans="1:1" hidden="1">
      <c r="A542" s="246"/>
    </row>
    <row r="543" spans="1:1" hidden="1">
      <c r="A543" s="246"/>
    </row>
    <row r="544" spans="1:1" hidden="1">
      <c r="A544" s="246"/>
    </row>
    <row r="545" spans="1:1" hidden="1">
      <c r="A545" s="246"/>
    </row>
    <row r="546" spans="1:1" hidden="1">
      <c r="A546" s="246"/>
    </row>
    <row r="547" spans="1:1" hidden="1">
      <c r="A547" s="246"/>
    </row>
    <row r="548" spans="1:1" hidden="1">
      <c r="A548" s="246"/>
    </row>
    <row r="549" spans="1:1" hidden="1">
      <c r="A549" s="246"/>
    </row>
    <row r="550" spans="1:1" hidden="1">
      <c r="A550" s="246"/>
    </row>
    <row r="551" spans="1:1" hidden="1">
      <c r="A551" s="246"/>
    </row>
    <row r="552" spans="1:1" hidden="1">
      <c r="A552" s="246"/>
    </row>
    <row r="553" spans="1:1" hidden="1">
      <c r="A553" s="246"/>
    </row>
    <row r="554" spans="1:1" hidden="1">
      <c r="A554" s="246"/>
    </row>
    <row r="555" spans="1:1" hidden="1">
      <c r="A555" s="246"/>
    </row>
    <row r="556" spans="1:1" hidden="1">
      <c r="A556" s="246"/>
    </row>
    <row r="557" spans="1:1" hidden="1">
      <c r="A557" s="246"/>
    </row>
    <row r="558" spans="1:1" hidden="1">
      <c r="A558" s="246"/>
    </row>
    <row r="559" spans="1:1" hidden="1">
      <c r="A559" s="246"/>
    </row>
    <row r="560" spans="1:1" hidden="1">
      <c r="A560" s="246"/>
    </row>
    <row r="561" spans="1:1" hidden="1">
      <c r="A561" s="246"/>
    </row>
    <row r="562" spans="1:1" hidden="1">
      <c r="A562" s="246"/>
    </row>
    <row r="563" spans="1:1" hidden="1">
      <c r="A563" s="246"/>
    </row>
    <row r="564" spans="1:1" hidden="1">
      <c r="A564" s="246"/>
    </row>
    <row r="565" spans="1:1" hidden="1">
      <c r="A565" s="246"/>
    </row>
    <row r="566" spans="1:1" hidden="1">
      <c r="A566" s="246"/>
    </row>
    <row r="567" spans="1:1" hidden="1">
      <c r="A567" s="246"/>
    </row>
    <row r="568" spans="1:1" hidden="1">
      <c r="A568" s="246"/>
    </row>
    <row r="569" spans="1:1" hidden="1">
      <c r="A569" s="246"/>
    </row>
    <row r="570" spans="1:1" hidden="1">
      <c r="A570" s="246"/>
    </row>
    <row r="571" spans="1:1" hidden="1">
      <c r="A571" s="246"/>
    </row>
    <row r="572" spans="1:1" hidden="1">
      <c r="A572" s="246"/>
    </row>
    <row r="573" spans="1:1" hidden="1">
      <c r="A573" s="246"/>
    </row>
    <row r="574" spans="1:1" hidden="1">
      <c r="A574" s="246"/>
    </row>
    <row r="575" spans="1:1" hidden="1">
      <c r="A575" s="246"/>
    </row>
    <row r="576" spans="1:1" hidden="1">
      <c r="A576" s="246"/>
    </row>
    <row r="577" spans="1:1" hidden="1">
      <c r="A577" s="246"/>
    </row>
    <row r="578" spans="1:1" hidden="1">
      <c r="A578" s="246"/>
    </row>
    <row r="579" spans="1:1" hidden="1">
      <c r="A579" s="246"/>
    </row>
    <row r="580" spans="1:1" hidden="1">
      <c r="A580" s="246"/>
    </row>
    <row r="581" spans="1:1" hidden="1">
      <c r="A581" s="246"/>
    </row>
    <row r="582" spans="1:1" hidden="1">
      <c r="A582" s="246"/>
    </row>
    <row r="583" spans="1:1" hidden="1">
      <c r="A583" s="246"/>
    </row>
    <row r="584" spans="1:1" hidden="1">
      <c r="A584" s="246"/>
    </row>
    <row r="585" spans="1:1" hidden="1">
      <c r="A585" s="246"/>
    </row>
    <row r="586" spans="1:1" hidden="1">
      <c r="A586" s="246"/>
    </row>
    <row r="587" spans="1:1" hidden="1">
      <c r="A587" s="246"/>
    </row>
    <row r="588" spans="1:1" hidden="1">
      <c r="A588" s="246"/>
    </row>
    <row r="589" spans="1:1" hidden="1">
      <c r="A589" s="246"/>
    </row>
    <row r="590" spans="1:1" hidden="1">
      <c r="A590" s="246"/>
    </row>
    <row r="591" spans="1:1" hidden="1">
      <c r="A591" s="246"/>
    </row>
    <row r="592" spans="1:1" hidden="1">
      <c r="A592" s="246"/>
    </row>
    <row r="593" spans="1:1" hidden="1">
      <c r="A593" s="246"/>
    </row>
    <row r="594" spans="1:1" hidden="1">
      <c r="A594" s="246"/>
    </row>
    <row r="595" spans="1:1" hidden="1">
      <c r="A595" s="246"/>
    </row>
    <row r="596" spans="1:1" hidden="1">
      <c r="A596" s="246"/>
    </row>
    <row r="597" spans="1:1" hidden="1">
      <c r="A597" s="246"/>
    </row>
    <row r="598" spans="1:1" hidden="1">
      <c r="A598" s="246"/>
    </row>
    <row r="599" spans="1:1" hidden="1">
      <c r="A599" s="246"/>
    </row>
    <row r="600" spans="1:1" hidden="1">
      <c r="A600" s="246"/>
    </row>
    <row r="601" spans="1:1" hidden="1">
      <c r="A601" s="246"/>
    </row>
    <row r="602" spans="1:1" hidden="1">
      <c r="A602" s="246"/>
    </row>
    <row r="603" spans="1:1" hidden="1">
      <c r="A603" s="246"/>
    </row>
    <row r="604" spans="1:1" hidden="1">
      <c r="A604" s="246"/>
    </row>
    <row r="605" spans="1:1" hidden="1">
      <c r="A605" s="246"/>
    </row>
    <row r="606" spans="1:1" hidden="1">
      <c r="A606" s="246"/>
    </row>
    <row r="607" spans="1:1" hidden="1">
      <c r="A607" s="246"/>
    </row>
    <row r="608" spans="1:1" hidden="1">
      <c r="A608" s="246"/>
    </row>
    <row r="609" spans="1:1" hidden="1">
      <c r="A609" s="246"/>
    </row>
    <row r="610" spans="1:1" hidden="1">
      <c r="A610" s="246"/>
    </row>
    <row r="611" spans="1:1" hidden="1">
      <c r="A611" s="246"/>
    </row>
    <row r="612" spans="1:1" hidden="1">
      <c r="A612" s="246"/>
    </row>
    <row r="613" spans="1:1" hidden="1">
      <c r="A613" s="246"/>
    </row>
    <row r="614" spans="1:1" hidden="1">
      <c r="A614" s="246"/>
    </row>
    <row r="615" spans="1:1" hidden="1">
      <c r="A615" s="246"/>
    </row>
    <row r="616" spans="1:1" hidden="1">
      <c r="A616" s="246"/>
    </row>
    <row r="617" spans="1:1" hidden="1">
      <c r="A617" s="246"/>
    </row>
    <row r="618" spans="1:1" hidden="1">
      <c r="A618" s="246"/>
    </row>
    <row r="619" spans="1:1" hidden="1">
      <c r="A619" s="246"/>
    </row>
    <row r="620" spans="1:1" hidden="1">
      <c r="A620" s="246"/>
    </row>
    <row r="621" spans="1:1" hidden="1">
      <c r="A621" s="246"/>
    </row>
    <row r="622" spans="1:1" hidden="1">
      <c r="A622" s="246"/>
    </row>
    <row r="623" spans="1:1" hidden="1">
      <c r="A623" s="246"/>
    </row>
    <row r="624" spans="1:1" hidden="1">
      <c r="A624" s="246"/>
    </row>
    <row r="625" spans="1:1" hidden="1">
      <c r="A625" s="246"/>
    </row>
    <row r="626" spans="1:1" hidden="1">
      <c r="A626" s="246"/>
    </row>
    <row r="627" spans="1:1" hidden="1">
      <c r="A627" s="246"/>
    </row>
    <row r="628" spans="1:1" hidden="1">
      <c r="A628" s="246"/>
    </row>
    <row r="629" spans="1:1" hidden="1">
      <c r="A629" s="246"/>
    </row>
    <row r="630" spans="1:1" hidden="1">
      <c r="A630" s="246"/>
    </row>
    <row r="631" spans="1:1" hidden="1">
      <c r="A631" s="246"/>
    </row>
    <row r="632" spans="1:1" hidden="1">
      <c r="A632" s="246"/>
    </row>
    <row r="633" spans="1:1" hidden="1">
      <c r="A633" s="246"/>
    </row>
    <row r="634" spans="1:1" hidden="1">
      <c r="A634" s="246"/>
    </row>
    <row r="635" spans="1:1" hidden="1">
      <c r="A635" s="246"/>
    </row>
    <row r="636" spans="1:1" hidden="1">
      <c r="A636" s="246"/>
    </row>
    <row r="637" spans="1:1" hidden="1">
      <c r="A637" s="246"/>
    </row>
    <row r="638" spans="1:1" hidden="1">
      <c r="A638" s="246"/>
    </row>
    <row r="639" spans="1:1" hidden="1">
      <c r="A639" s="246"/>
    </row>
    <row r="640" spans="1:1" hidden="1">
      <c r="A640" s="246"/>
    </row>
    <row r="641" spans="1:1" hidden="1">
      <c r="A641" s="246"/>
    </row>
    <row r="642" spans="1:1" hidden="1">
      <c r="A642" s="246"/>
    </row>
    <row r="643" spans="1:1" hidden="1">
      <c r="A643" s="246"/>
    </row>
    <row r="644" spans="1:1" hidden="1">
      <c r="A644" s="246"/>
    </row>
    <row r="645" spans="1:1" hidden="1">
      <c r="A645" s="246"/>
    </row>
    <row r="646" spans="1:1" hidden="1">
      <c r="A646" s="246"/>
    </row>
    <row r="647" spans="1:1" hidden="1">
      <c r="A647" s="246"/>
    </row>
    <row r="648" spans="1:1" hidden="1">
      <c r="A648" s="246"/>
    </row>
    <row r="649" spans="1:1" hidden="1">
      <c r="A649" s="246"/>
    </row>
    <row r="650" spans="1:1" hidden="1">
      <c r="A650" s="246"/>
    </row>
    <row r="651" spans="1:1" hidden="1">
      <c r="A651" s="246"/>
    </row>
    <row r="652" spans="1:1" hidden="1">
      <c r="A652" s="246"/>
    </row>
    <row r="653" spans="1:1" hidden="1">
      <c r="A653" s="246"/>
    </row>
  </sheetData>
  <mergeCells count="5">
    <mergeCell ref="B8:I8"/>
    <mergeCell ref="A2:I2"/>
    <mergeCell ref="A3:I3"/>
    <mergeCell ref="A4:I4"/>
    <mergeCell ref="A5:I5"/>
  </mergeCells>
  <pageMargins left="0.92" right="0.62" top="0.83" bottom="0.64" header="0.5" footer="0.5"/>
  <pageSetup scale="12" orientation="landscape" horizontalDpi="300" vertic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Z653"/>
  <sheetViews>
    <sheetView topLeftCell="A2" zoomScale="38" zoomScaleNormal="38" workbookViewId="0">
      <selection activeCell="A32" sqref="A32:XFD1048576"/>
    </sheetView>
  </sheetViews>
  <sheetFormatPr defaultColWidth="0" defaultRowHeight="12.75" zeroHeight="1"/>
  <cols>
    <col min="1" max="1" width="125.85546875" style="7" customWidth="1"/>
    <col min="2" max="2" width="20.140625" customWidth="1"/>
    <col min="3" max="3" width="22" customWidth="1"/>
    <col min="4" max="4" width="21.7109375" customWidth="1"/>
    <col min="5" max="5" width="22.28515625" customWidth="1"/>
    <col min="6" max="6" width="20.140625" customWidth="1"/>
    <col min="7" max="7" width="22.7109375" customWidth="1"/>
    <col min="8" max="8" width="21.7109375" customWidth="1"/>
    <col min="9" max="9" width="22.140625" customWidth="1"/>
    <col min="10" max="10" width="20.140625" customWidth="1"/>
    <col min="11" max="11" width="22.42578125" customWidth="1"/>
    <col min="12" max="12" width="21.7109375" customWidth="1"/>
    <col min="13" max="13" width="22.140625" customWidth="1"/>
    <col min="14" max="14" width="3.42578125" style="248" hidden="1"/>
    <col min="27" max="16384" width="9.140625" hidden="1"/>
  </cols>
  <sheetData>
    <row r="1" spans="1:26" s="2" customFormat="1" ht="5.25" hidden="1" customHeight="1">
      <c r="A1" s="261"/>
      <c r="B1" s="262"/>
      <c r="C1" s="262"/>
      <c r="D1" s="262"/>
      <c r="E1" s="262"/>
      <c r="F1" s="262"/>
      <c r="G1" s="262"/>
      <c r="H1" s="262"/>
      <c r="I1" s="262"/>
      <c r="J1" s="262"/>
      <c r="K1" s="262"/>
      <c r="L1" s="262"/>
      <c r="M1" s="262"/>
      <c r="N1" s="491"/>
    </row>
    <row r="2" spans="1:26" s="4" customFormat="1" ht="70.5" customHeight="1">
      <c r="A2" s="966" t="s">
        <v>59</v>
      </c>
      <c r="B2" s="966"/>
      <c r="C2" s="966"/>
      <c r="D2" s="966"/>
      <c r="E2" s="966"/>
      <c r="F2" s="966"/>
      <c r="G2" s="966"/>
      <c r="H2" s="966"/>
      <c r="I2" s="966"/>
      <c r="J2" s="966"/>
      <c r="K2" s="966"/>
      <c r="L2" s="966"/>
      <c r="M2" s="966"/>
      <c r="N2" s="492"/>
    </row>
    <row r="3" spans="1:26" s="4" customFormat="1" ht="42.75" customHeight="1">
      <c r="A3" s="966" t="s">
        <v>1070</v>
      </c>
      <c r="B3" s="966"/>
      <c r="C3" s="966"/>
      <c r="D3" s="966"/>
      <c r="E3" s="966"/>
      <c r="F3" s="966"/>
      <c r="G3" s="966"/>
      <c r="H3" s="966"/>
      <c r="I3" s="966"/>
      <c r="J3" s="966"/>
      <c r="K3" s="966"/>
      <c r="L3" s="966"/>
      <c r="M3" s="966"/>
      <c r="N3" s="492"/>
    </row>
    <row r="4" spans="1:26" s="4" customFormat="1" ht="40.5" customHeight="1">
      <c r="A4" s="966" t="s">
        <v>1451</v>
      </c>
      <c r="B4" s="966"/>
      <c r="C4" s="966"/>
      <c r="D4" s="966"/>
      <c r="E4" s="966"/>
      <c r="F4" s="966"/>
      <c r="G4" s="966"/>
      <c r="H4" s="966"/>
      <c r="I4" s="966"/>
      <c r="J4" s="966"/>
      <c r="K4" s="966"/>
      <c r="L4" s="966"/>
      <c r="M4" s="966"/>
      <c r="N4" s="492"/>
    </row>
    <row r="5" spans="1:26" s="263" customFormat="1" ht="74.25" customHeight="1">
      <c r="A5" s="1013" t="s">
        <v>885</v>
      </c>
      <c r="B5" s="1013"/>
      <c r="C5" s="1013"/>
      <c r="D5" s="1013"/>
      <c r="E5" s="1013"/>
      <c r="F5" s="1013"/>
      <c r="G5" s="1013"/>
      <c r="H5" s="1013"/>
      <c r="I5" s="1013"/>
      <c r="J5" s="1013"/>
      <c r="K5" s="1013"/>
      <c r="L5" s="1013"/>
      <c r="M5" s="1013"/>
      <c r="N5" s="493"/>
    </row>
    <row r="6" spans="1:26" ht="6" customHeight="1"/>
    <row r="7" spans="1:26" ht="19.5" customHeight="1">
      <c r="A7" s="431"/>
      <c r="B7" s="432"/>
      <c r="C7" s="432"/>
      <c r="D7" s="433"/>
      <c r="E7" s="433"/>
      <c r="F7" s="432"/>
      <c r="G7" s="433"/>
      <c r="H7" s="432"/>
      <c r="I7" s="432"/>
      <c r="J7" s="433"/>
      <c r="K7" s="433"/>
      <c r="L7" s="432"/>
      <c r="M7" s="433"/>
      <c r="N7" s="494"/>
    </row>
    <row r="8" spans="1:26" s="495" customFormat="1" ht="33.75" customHeight="1">
      <c r="A8" s="435"/>
      <c r="B8" s="1018" t="s">
        <v>891</v>
      </c>
      <c r="C8" s="1018"/>
      <c r="D8" s="1018"/>
      <c r="E8" s="1018"/>
      <c r="F8" s="1018" t="s">
        <v>886</v>
      </c>
      <c r="G8" s="1018"/>
      <c r="H8" s="1018"/>
      <c r="I8" s="1018"/>
      <c r="J8" s="1018" t="s">
        <v>888</v>
      </c>
      <c r="K8" s="1018"/>
      <c r="L8" s="1018"/>
      <c r="M8" s="1018"/>
      <c r="Y8" s="495">
        <v>1</v>
      </c>
      <c r="Z8" s="495">
        <v>1</v>
      </c>
    </row>
    <row r="9" spans="1:26" s="497" customFormat="1" ht="75" customHeight="1">
      <c r="A9" s="438"/>
      <c r="B9" s="438" t="s">
        <v>1056</v>
      </c>
      <c r="C9" s="439" t="s">
        <v>1057</v>
      </c>
      <c r="D9" s="438" t="s">
        <v>1058</v>
      </c>
      <c r="E9" s="438" t="s">
        <v>65</v>
      </c>
      <c r="F9" s="439" t="s">
        <v>1056</v>
      </c>
      <c r="G9" s="438" t="s">
        <v>1057</v>
      </c>
      <c r="H9" s="438" t="s">
        <v>1058</v>
      </c>
      <c r="I9" s="439" t="s">
        <v>65</v>
      </c>
      <c r="J9" s="438" t="s">
        <v>1056</v>
      </c>
      <c r="K9" s="438" t="s">
        <v>1057</v>
      </c>
      <c r="L9" s="439" t="s">
        <v>1058</v>
      </c>
      <c r="M9" s="438" t="s">
        <v>65</v>
      </c>
      <c r="N9" s="496"/>
      <c r="Y9" s="497">
        <v>1</v>
      </c>
      <c r="Z9" s="497">
        <v>1</v>
      </c>
    </row>
    <row r="10" spans="1:26" s="498" customFormat="1" ht="66.75" customHeight="1">
      <c r="A10" s="442" t="s">
        <v>1023</v>
      </c>
      <c r="B10" s="443">
        <v>382.30329999999998</v>
      </c>
      <c r="C10" s="443">
        <v>6158.3491490000006</v>
      </c>
      <c r="D10" s="443">
        <v>6138.6751080000004</v>
      </c>
      <c r="E10" s="443">
        <v>12679.327557000001</v>
      </c>
      <c r="F10" s="443">
        <v>39214.589755000001</v>
      </c>
      <c r="G10" s="443">
        <v>34851.759168999997</v>
      </c>
      <c r="H10" s="443">
        <v>12723.68822</v>
      </c>
      <c r="I10" s="443">
        <v>86790.037143999987</v>
      </c>
      <c r="J10" s="443">
        <v>69818.904658000014</v>
      </c>
      <c r="K10" s="443">
        <v>123966.588862</v>
      </c>
      <c r="L10" s="443">
        <v>43350.626348999998</v>
      </c>
      <c r="M10" s="443">
        <v>237136.11986899999</v>
      </c>
      <c r="N10" s="495"/>
    </row>
    <row r="11" spans="1:26" s="498" customFormat="1" ht="66.75" customHeight="1">
      <c r="A11" s="442" t="s">
        <v>1024</v>
      </c>
      <c r="B11" s="445">
        <v>0</v>
      </c>
      <c r="C11" s="445">
        <v>120.929643</v>
      </c>
      <c r="D11" s="445">
        <v>400.29974400000003</v>
      </c>
      <c r="E11" s="445">
        <v>521.22938699999997</v>
      </c>
      <c r="F11" s="445">
        <v>5605.3604340000002</v>
      </c>
      <c r="G11" s="445">
        <v>7688.3416440000001</v>
      </c>
      <c r="H11" s="443">
        <v>44.004776</v>
      </c>
      <c r="I11" s="443">
        <v>13337.706854</v>
      </c>
      <c r="J11" s="443">
        <v>115.7291</v>
      </c>
      <c r="K11" s="443">
        <v>923.69302399999992</v>
      </c>
      <c r="L11" s="443">
        <v>1403.090919</v>
      </c>
      <c r="M11" s="443">
        <v>2442.5130429999999</v>
      </c>
      <c r="N11" s="495"/>
    </row>
    <row r="12" spans="1:26" s="498" customFormat="1" ht="66.75" customHeight="1">
      <c r="A12" s="442" t="s">
        <v>1025</v>
      </c>
      <c r="B12" s="445">
        <v>123.2</v>
      </c>
      <c r="C12" s="445">
        <v>230.18553400000002</v>
      </c>
      <c r="D12" s="445">
        <v>113.99875999999999</v>
      </c>
      <c r="E12" s="445">
        <v>467.38429400000001</v>
      </c>
      <c r="F12" s="445">
        <v>478.66856000000001</v>
      </c>
      <c r="G12" s="445">
        <v>1475.4045430000001</v>
      </c>
      <c r="H12" s="443">
        <v>749.09935600000006</v>
      </c>
      <c r="I12" s="443">
        <v>2703.1724589999999</v>
      </c>
      <c r="J12" s="443">
        <v>224.739</v>
      </c>
      <c r="K12" s="443">
        <v>1514.2363799999998</v>
      </c>
      <c r="L12" s="443">
        <v>1429.641957</v>
      </c>
      <c r="M12" s="443">
        <v>3168.6173369999997</v>
      </c>
      <c r="N12" s="495"/>
    </row>
    <row r="13" spans="1:26" s="498" customFormat="1" ht="66.75" customHeight="1">
      <c r="A13" s="442" t="s">
        <v>1026</v>
      </c>
      <c r="B13" s="443">
        <v>414.22620000000001</v>
      </c>
      <c r="C13" s="443">
        <v>2480.903722</v>
      </c>
      <c r="D13" s="443">
        <v>1939.9367099999999</v>
      </c>
      <c r="E13" s="443">
        <v>4835.066632</v>
      </c>
      <c r="F13" s="443">
        <v>247957.48213699998</v>
      </c>
      <c r="G13" s="443">
        <v>59604.966601</v>
      </c>
      <c r="H13" s="443">
        <v>5176.3577599999999</v>
      </c>
      <c r="I13" s="443">
        <v>312738.80649800005</v>
      </c>
      <c r="J13" s="443">
        <v>15.10591</v>
      </c>
      <c r="K13" s="443">
        <v>4465.8043600000001</v>
      </c>
      <c r="L13" s="443">
        <v>1588.3059760000001</v>
      </c>
      <c r="M13" s="443">
        <v>6069.216246</v>
      </c>
      <c r="N13" s="495"/>
    </row>
    <row r="14" spans="1:26" s="498" customFormat="1" ht="66.75" customHeight="1">
      <c r="A14" s="442" t="s">
        <v>1027</v>
      </c>
      <c r="B14" s="443">
        <v>33272.303098000004</v>
      </c>
      <c r="C14" s="443">
        <v>38314.454393</v>
      </c>
      <c r="D14" s="443">
        <v>43958.683704999996</v>
      </c>
      <c r="E14" s="443">
        <v>115545.441196</v>
      </c>
      <c r="F14" s="443">
        <v>367834.55669100001</v>
      </c>
      <c r="G14" s="443">
        <v>628971.79699100007</v>
      </c>
      <c r="H14" s="443">
        <v>745854.87600600009</v>
      </c>
      <c r="I14" s="443">
        <v>1742661.2296879999</v>
      </c>
      <c r="J14" s="443">
        <v>373155.381238</v>
      </c>
      <c r="K14" s="443">
        <v>344399.11898299999</v>
      </c>
      <c r="L14" s="443">
        <v>520456.82486400002</v>
      </c>
      <c r="M14" s="443">
        <v>1238011.3250850001</v>
      </c>
      <c r="N14" s="495"/>
    </row>
    <row r="15" spans="1:26" s="498" customFormat="1" ht="66.75" customHeight="1">
      <c r="A15" s="442" t="s">
        <v>1028</v>
      </c>
      <c r="B15" s="443">
        <v>4764.6710499999999</v>
      </c>
      <c r="C15" s="443">
        <v>3975.5516400000001</v>
      </c>
      <c r="D15" s="443">
        <v>26643.491635999999</v>
      </c>
      <c r="E15" s="443">
        <v>35383.714326000001</v>
      </c>
      <c r="F15" s="443">
        <v>25578.095830999999</v>
      </c>
      <c r="G15" s="443">
        <v>47705.277128000002</v>
      </c>
      <c r="H15" s="443">
        <v>50403.606273000005</v>
      </c>
      <c r="I15" s="443">
        <v>123686.979232</v>
      </c>
      <c r="J15" s="443">
        <v>36440.006615000006</v>
      </c>
      <c r="K15" s="443">
        <v>55551.864298</v>
      </c>
      <c r="L15" s="443">
        <v>76098.019525999989</v>
      </c>
      <c r="M15" s="443">
        <v>168089.89043900001</v>
      </c>
      <c r="N15" s="495"/>
    </row>
    <row r="16" spans="1:26" s="498" customFormat="1" ht="66.75" customHeight="1">
      <c r="A16" s="442" t="s">
        <v>1029</v>
      </c>
      <c r="B16" s="443">
        <v>90554.956870000009</v>
      </c>
      <c r="C16" s="443">
        <v>52241.746586000001</v>
      </c>
      <c r="D16" s="443">
        <v>239963.188883</v>
      </c>
      <c r="E16" s="443">
        <v>382759.89233900001</v>
      </c>
      <c r="F16" s="443">
        <v>515054.15831800003</v>
      </c>
      <c r="G16" s="443">
        <v>790824.26310800004</v>
      </c>
      <c r="H16" s="443">
        <v>350734.21066000004</v>
      </c>
      <c r="I16" s="443">
        <v>1656612.6320859999</v>
      </c>
      <c r="J16" s="443">
        <v>280065.3308</v>
      </c>
      <c r="K16" s="443">
        <v>367858.13109699998</v>
      </c>
      <c r="L16" s="443">
        <v>401801.69781400001</v>
      </c>
      <c r="M16" s="443">
        <v>1049725.159711</v>
      </c>
      <c r="N16" s="495"/>
    </row>
    <row r="17" spans="1:14" s="498" customFormat="1" ht="66.75" customHeight="1">
      <c r="A17" s="442" t="s">
        <v>1030</v>
      </c>
      <c r="B17" s="443">
        <v>20623.820201000002</v>
      </c>
      <c r="C17" s="443">
        <v>153329.84319999997</v>
      </c>
      <c r="D17" s="443">
        <v>123231.813343</v>
      </c>
      <c r="E17" s="443">
        <v>297185.47674400004</v>
      </c>
      <c r="F17" s="443">
        <v>1065085.6880590001</v>
      </c>
      <c r="G17" s="443">
        <v>1753924.7496150001</v>
      </c>
      <c r="H17" s="443">
        <v>863989.50471599994</v>
      </c>
      <c r="I17" s="443">
        <v>3682999.94239</v>
      </c>
      <c r="J17" s="443">
        <v>274826.44535699999</v>
      </c>
      <c r="K17" s="443">
        <v>833153.44953400001</v>
      </c>
      <c r="L17" s="443">
        <v>582316.11939499993</v>
      </c>
      <c r="M17" s="443">
        <v>1690296.014286</v>
      </c>
      <c r="N17" s="495"/>
    </row>
    <row r="18" spans="1:14" s="498" customFormat="1" ht="66.75" customHeight="1">
      <c r="A18" s="442" t="s">
        <v>1031</v>
      </c>
      <c r="B18" s="443">
        <v>195.24628200000001</v>
      </c>
      <c r="C18" s="443">
        <v>5452.0631380000004</v>
      </c>
      <c r="D18" s="443">
        <v>13419.669989</v>
      </c>
      <c r="E18" s="443">
        <v>19066.979409000003</v>
      </c>
      <c r="F18" s="443">
        <v>4750.400936</v>
      </c>
      <c r="G18" s="443">
        <v>64443.567714000004</v>
      </c>
      <c r="H18" s="443">
        <v>196294.49825799998</v>
      </c>
      <c r="I18" s="443">
        <v>265488.466908</v>
      </c>
      <c r="J18" s="443">
        <v>1934.1258210000001</v>
      </c>
      <c r="K18" s="443">
        <v>25069.238605999999</v>
      </c>
      <c r="L18" s="443">
        <v>78525.304584000012</v>
      </c>
      <c r="M18" s="443">
        <v>105528.66901100001</v>
      </c>
      <c r="N18" s="495"/>
    </row>
    <row r="19" spans="1:14" s="498" customFormat="1" ht="66.75" customHeight="1">
      <c r="A19" s="442" t="s">
        <v>1032</v>
      </c>
      <c r="B19" s="443">
        <v>3711.7170189999997</v>
      </c>
      <c r="C19" s="443">
        <v>32480.692524999999</v>
      </c>
      <c r="D19" s="443">
        <v>80796.837776</v>
      </c>
      <c r="E19" s="443">
        <v>116989.24731999999</v>
      </c>
      <c r="F19" s="443">
        <v>39761.309732000002</v>
      </c>
      <c r="G19" s="443">
        <v>614987.54105100001</v>
      </c>
      <c r="H19" s="443">
        <v>247422.635901</v>
      </c>
      <c r="I19" s="443">
        <v>902171.486684</v>
      </c>
      <c r="J19" s="443">
        <v>8988.7983100000001</v>
      </c>
      <c r="K19" s="443">
        <v>140543.36969699999</v>
      </c>
      <c r="L19" s="443">
        <v>185550.99989100001</v>
      </c>
      <c r="M19" s="443">
        <v>335083.16789799999</v>
      </c>
      <c r="N19" s="495"/>
    </row>
    <row r="20" spans="1:14" s="498" customFormat="1" ht="66.75" customHeight="1">
      <c r="A20" s="442" t="s">
        <v>1033</v>
      </c>
      <c r="B20" s="443">
        <v>57.333400000000005</v>
      </c>
      <c r="C20" s="443">
        <v>13832.302130999999</v>
      </c>
      <c r="D20" s="443">
        <v>4632.6069770000004</v>
      </c>
      <c r="E20" s="443">
        <v>18522.242508000003</v>
      </c>
      <c r="F20" s="443">
        <v>169918.26774700001</v>
      </c>
      <c r="G20" s="443">
        <v>311834.74638299999</v>
      </c>
      <c r="H20" s="443">
        <v>98435.770770000003</v>
      </c>
      <c r="I20" s="443">
        <v>580188.78489999997</v>
      </c>
      <c r="J20" s="443">
        <v>16443.285838</v>
      </c>
      <c r="K20" s="443">
        <v>49203.803137000003</v>
      </c>
      <c r="L20" s="443">
        <v>34883.668558999998</v>
      </c>
      <c r="M20" s="443">
        <v>100530.75753399999</v>
      </c>
      <c r="N20" s="495"/>
    </row>
    <row r="21" spans="1:14" s="498" customFormat="1" ht="66.75" customHeight="1">
      <c r="A21" s="442" t="s">
        <v>1034</v>
      </c>
      <c r="B21" s="443">
        <v>3381.6108770000001</v>
      </c>
      <c r="C21" s="443">
        <v>24488.319574000001</v>
      </c>
      <c r="D21" s="443">
        <v>349178.24719899998</v>
      </c>
      <c r="E21" s="443">
        <v>377048.17764999997</v>
      </c>
      <c r="F21" s="443">
        <v>81716.549391000008</v>
      </c>
      <c r="G21" s="443">
        <v>298117.055781</v>
      </c>
      <c r="H21" s="443">
        <v>1758882.8728410001</v>
      </c>
      <c r="I21" s="443">
        <v>2138716.478013</v>
      </c>
      <c r="J21" s="443">
        <v>25456.465973000002</v>
      </c>
      <c r="K21" s="443">
        <v>198464.538841</v>
      </c>
      <c r="L21" s="443">
        <v>1511248.6108880001</v>
      </c>
      <c r="M21" s="443">
        <v>1735169.615702</v>
      </c>
      <c r="N21" s="495"/>
    </row>
    <row r="22" spans="1:14" s="498" customFormat="1" ht="66.75" customHeight="1">
      <c r="A22" s="442" t="s">
        <v>1035</v>
      </c>
      <c r="B22" s="443">
        <v>100.361266</v>
      </c>
      <c r="C22" s="443">
        <v>841.66168500000003</v>
      </c>
      <c r="D22" s="443">
        <v>316.95327700000001</v>
      </c>
      <c r="E22" s="443">
        <v>1258.976228</v>
      </c>
      <c r="F22" s="443">
        <v>10896.036091</v>
      </c>
      <c r="G22" s="443">
        <v>11950.67959</v>
      </c>
      <c r="H22" s="443">
        <v>5889.9658420000005</v>
      </c>
      <c r="I22" s="443">
        <v>28736.681522999999</v>
      </c>
      <c r="J22" s="443">
        <v>51.687545</v>
      </c>
      <c r="K22" s="443">
        <v>1937.4834519999999</v>
      </c>
      <c r="L22" s="443">
        <v>17091.974595</v>
      </c>
      <c r="M22" s="443">
        <v>19081.145592000001</v>
      </c>
      <c r="N22" s="495"/>
    </row>
    <row r="23" spans="1:14" s="498" customFormat="1" ht="66.75" customHeight="1">
      <c r="A23" s="442" t="s">
        <v>1036</v>
      </c>
      <c r="B23" s="443">
        <v>324.07519000000002</v>
      </c>
      <c r="C23" s="443">
        <v>1801.6642770000001</v>
      </c>
      <c r="D23" s="443">
        <v>1656.3107130000001</v>
      </c>
      <c r="E23" s="443">
        <v>3782.0501800000002</v>
      </c>
      <c r="F23" s="443">
        <v>2554.0216169999999</v>
      </c>
      <c r="G23" s="443">
        <v>17643.787328000002</v>
      </c>
      <c r="H23" s="443">
        <v>93009.002531000006</v>
      </c>
      <c r="I23" s="443">
        <v>113206.811476</v>
      </c>
      <c r="J23" s="443">
        <v>886.49818000000005</v>
      </c>
      <c r="K23" s="443">
        <v>3940.638923</v>
      </c>
      <c r="L23" s="443">
        <v>40558.022123999996</v>
      </c>
      <c r="M23" s="443">
        <v>45385.159226999996</v>
      </c>
      <c r="N23" s="495"/>
    </row>
    <row r="24" spans="1:14" s="498" customFormat="1" ht="66.75" customHeight="1">
      <c r="A24" s="442" t="s">
        <v>1037</v>
      </c>
      <c r="B24" s="443">
        <v>1321.8204129999999</v>
      </c>
      <c r="C24" s="443">
        <v>31265.953859000001</v>
      </c>
      <c r="D24" s="443">
        <v>15152.151028</v>
      </c>
      <c r="E24" s="443">
        <v>47739.925299999995</v>
      </c>
      <c r="F24" s="443">
        <v>67916.473991999999</v>
      </c>
      <c r="G24" s="443">
        <v>345213.08198299998</v>
      </c>
      <c r="H24" s="443">
        <v>324303.52660399996</v>
      </c>
      <c r="I24" s="443">
        <v>737433.08257900004</v>
      </c>
      <c r="J24" s="443">
        <v>11469.467472999999</v>
      </c>
      <c r="K24" s="443">
        <v>172685.86313800002</v>
      </c>
      <c r="L24" s="443">
        <v>58040.720943</v>
      </c>
      <c r="M24" s="443">
        <v>242196.05155399998</v>
      </c>
      <c r="N24" s="495"/>
    </row>
    <row r="25" spans="1:14" s="498" customFormat="1" ht="66.75" customHeight="1">
      <c r="A25" s="442" t="s">
        <v>1038</v>
      </c>
      <c r="B25" s="443">
        <v>0</v>
      </c>
      <c r="C25" s="443">
        <v>9.0922400000000003</v>
      </c>
      <c r="D25" s="443">
        <v>0</v>
      </c>
      <c r="E25" s="443">
        <v>9.0922400000000003</v>
      </c>
      <c r="F25" s="443">
        <v>12.29358</v>
      </c>
      <c r="G25" s="443">
        <v>317.80135300000001</v>
      </c>
      <c r="H25" s="443">
        <v>370.05773499999998</v>
      </c>
      <c r="I25" s="443">
        <v>700.15266799999995</v>
      </c>
      <c r="J25" s="443">
        <v>2</v>
      </c>
      <c r="K25" s="443">
        <v>44.855510000000002</v>
      </c>
      <c r="L25" s="443">
        <v>0</v>
      </c>
      <c r="M25" s="443">
        <v>46.855510000000002</v>
      </c>
      <c r="N25" s="495"/>
    </row>
    <row r="26" spans="1:14" s="498" customFormat="1" ht="66.75" customHeight="1">
      <c r="A26" s="442" t="s">
        <v>1039</v>
      </c>
      <c r="B26" s="443">
        <v>0</v>
      </c>
      <c r="C26" s="443">
        <v>0</v>
      </c>
      <c r="D26" s="443">
        <v>0</v>
      </c>
      <c r="E26" s="443">
        <v>0</v>
      </c>
      <c r="F26" s="443">
        <v>11.577719999999999</v>
      </c>
      <c r="G26" s="443">
        <v>223.0609</v>
      </c>
      <c r="H26" s="443">
        <v>228.071144</v>
      </c>
      <c r="I26" s="443">
        <v>462.70976400000001</v>
      </c>
      <c r="J26" s="443">
        <v>1517.9649099999999</v>
      </c>
      <c r="K26" s="443">
        <v>545.86279500000001</v>
      </c>
      <c r="L26" s="443">
        <v>0</v>
      </c>
      <c r="M26" s="443">
        <v>2063.8277050000002</v>
      </c>
      <c r="N26" s="495"/>
    </row>
    <row r="27" spans="1:14" s="500" customFormat="1" ht="92.25" customHeight="1" thickBot="1">
      <c r="A27" s="446" t="s">
        <v>1040</v>
      </c>
      <c r="B27" s="447">
        <v>0</v>
      </c>
      <c r="C27" s="447">
        <v>5.9555800000000003</v>
      </c>
      <c r="D27" s="447">
        <v>47.795679999999997</v>
      </c>
      <c r="E27" s="447">
        <v>53.751260000000002</v>
      </c>
      <c r="F27" s="447">
        <v>267.82756999999998</v>
      </c>
      <c r="G27" s="447">
        <v>491.79453799999999</v>
      </c>
      <c r="H27" s="447">
        <v>140.39439999999999</v>
      </c>
      <c r="I27" s="447">
        <v>900.01650800000004</v>
      </c>
      <c r="J27" s="447">
        <v>291.80748</v>
      </c>
      <c r="K27" s="447">
        <v>188.011157</v>
      </c>
      <c r="L27" s="447">
        <v>88.32</v>
      </c>
      <c r="M27" s="447">
        <v>568.13863700000002</v>
      </c>
      <c r="N27" s="499"/>
    </row>
    <row r="28" spans="1:14" s="498" customFormat="1" ht="42" customHeight="1" thickTop="1" thickBot="1">
      <c r="A28" s="501" t="s">
        <v>1059</v>
      </c>
      <c r="B28" s="502">
        <f t="shared" ref="B28:M28" si="0">SUM(B10:B27)</f>
        <v>159227.64516600003</v>
      </c>
      <c r="C28" s="502">
        <f t="shared" si="0"/>
        <v>367029.66887600004</v>
      </c>
      <c r="D28" s="502">
        <f t="shared" si="0"/>
        <v>907590.66052800009</v>
      </c>
      <c r="E28" s="502">
        <f t="shared" si="0"/>
        <v>1433847.9745699998</v>
      </c>
      <c r="F28" s="502">
        <f t="shared" si="0"/>
        <v>2644613.3581609996</v>
      </c>
      <c r="G28" s="502">
        <f t="shared" si="0"/>
        <v>4990269.6754200002</v>
      </c>
      <c r="H28" s="502">
        <f t="shared" si="0"/>
        <v>4754652.143792999</v>
      </c>
      <c r="I28" s="502">
        <f t="shared" si="0"/>
        <v>12389535.177374</v>
      </c>
      <c r="J28" s="502">
        <f t="shared" si="0"/>
        <v>1101703.7442080004</v>
      </c>
      <c r="K28" s="502">
        <f t="shared" si="0"/>
        <v>2324456.551794</v>
      </c>
      <c r="L28" s="502">
        <f t="shared" si="0"/>
        <v>3554431.948384</v>
      </c>
      <c r="M28" s="502">
        <f t="shared" si="0"/>
        <v>6980592.2443860006</v>
      </c>
      <c r="N28" s="495"/>
    </row>
    <row r="29" spans="1:14" ht="11.25" customHeight="1" thickTop="1" thickBot="1">
      <c r="A29" s="452"/>
      <c r="B29" s="453"/>
      <c r="C29" s="454"/>
      <c r="D29" s="454"/>
      <c r="E29" s="454"/>
      <c r="F29" s="454"/>
      <c r="G29" s="454"/>
      <c r="H29" s="453"/>
      <c r="I29" s="453"/>
      <c r="J29" s="453"/>
      <c r="K29" s="453"/>
      <c r="L29" s="453"/>
      <c r="M29" s="453"/>
    </row>
    <row r="30" spans="1:14" ht="33" customHeight="1" thickTop="1">
      <c r="A30" s="455" t="s">
        <v>1043</v>
      </c>
      <c r="B30" s="56"/>
      <c r="C30" s="424"/>
      <c r="D30" s="424"/>
      <c r="E30" s="424"/>
      <c r="F30" s="424"/>
      <c r="G30" s="424"/>
      <c r="H30" s="311"/>
      <c r="I30" s="311"/>
      <c r="J30" s="293"/>
      <c r="K30" s="293"/>
      <c r="L30" s="293"/>
      <c r="M30" s="293"/>
    </row>
    <row r="31" spans="1:14" ht="13.5" customHeight="1">
      <c r="A31" s="292"/>
      <c r="B31" s="245"/>
      <c r="C31" s="294"/>
      <c r="D31" s="294"/>
      <c r="E31" s="294"/>
      <c r="F31" s="294"/>
      <c r="G31" s="294"/>
      <c r="H31" s="294"/>
      <c r="I31" s="217"/>
      <c r="J31" s="293"/>
      <c r="K31" s="293"/>
      <c r="L31" s="293"/>
      <c r="M31" s="293"/>
    </row>
    <row r="32" spans="1:14" ht="13.5" hidden="1" customHeight="1">
      <c r="A32" s="292"/>
      <c r="B32" s="245"/>
      <c r="C32" s="294"/>
      <c r="D32" s="294"/>
      <c r="E32" s="294"/>
      <c r="F32" s="294"/>
      <c r="G32" s="294"/>
      <c r="H32" s="294"/>
      <c r="I32" s="217"/>
      <c r="J32" s="293"/>
      <c r="K32" s="293"/>
      <c r="L32" s="293"/>
      <c r="M32" s="293"/>
    </row>
    <row r="33" spans="1:13" ht="13.5" hidden="1" customHeight="1">
      <c r="A33" s="292"/>
      <c r="B33" s="245"/>
      <c r="C33" s="294"/>
      <c r="D33" s="294"/>
      <c r="E33" s="294"/>
      <c r="F33" s="294"/>
      <c r="G33" s="294"/>
      <c r="H33" s="294"/>
      <c r="I33" s="217"/>
      <c r="J33" s="293"/>
      <c r="K33" s="293"/>
      <c r="L33" s="293"/>
      <c r="M33" s="293"/>
    </row>
    <row r="34" spans="1:13" ht="13.5" hidden="1" customHeight="1">
      <c r="A34" s="292"/>
      <c r="B34" s="245"/>
      <c r="C34" s="294"/>
      <c r="D34" s="294"/>
      <c r="E34" s="294"/>
      <c r="F34" s="294"/>
      <c r="G34" s="294"/>
      <c r="H34" s="294"/>
      <c r="I34" s="217"/>
      <c r="J34" s="293"/>
      <c r="K34" s="293"/>
      <c r="L34" s="293"/>
      <c r="M34" s="293"/>
    </row>
    <row r="35" spans="1:13" ht="13.5" hidden="1" customHeight="1">
      <c r="A35" s="292"/>
      <c r="B35" s="245"/>
      <c r="C35" s="294"/>
      <c r="D35" s="294"/>
      <c r="E35" s="294"/>
      <c r="F35" s="294"/>
      <c r="G35" s="294"/>
      <c r="H35" s="294"/>
      <c r="I35" s="217"/>
      <c r="J35" s="293"/>
      <c r="K35" s="293"/>
      <c r="L35" s="293"/>
      <c r="M35" s="293"/>
    </row>
    <row r="36" spans="1:13" ht="13.5" hidden="1" customHeight="1">
      <c r="A36" s="292"/>
      <c r="B36" s="245"/>
      <c r="C36" s="294"/>
      <c r="D36" s="294"/>
      <c r="E36" s="294"/>
      <c r="F36" s="294"/>
      <c r="G36" s="294"/>
      <c r="H36" s="294"/>
      <c r="I36" s="217"/>
      <c r="J36" s="293"/>
      <c r="K36" s="293"/>
      <c r="L36" s="293"/>
      <c r="M36" s="293"/>
    </row>
    <row r="37" spans="1:13" ht="13.5" hidden="1" customHeight="1">
      <c r="A37" s="298"/>
      <c r="B37" s="142"/>
      <c r="C37" s="294"/>
      <c r="D37" s="294"/>
      <c r="E37" s="294"/>
      <c r="F37" s="294"/>
      <c r="G37" s="294"/>
      <c r="H37" s="294"/>
      <c r="I37" s="217"/>
      <c r="J37" s="293"/>
      <c r="K37" s="293"/>
      <c r="L37" s="293"/>
      <c r="M37" s="293"/>
    </row>
    <row r="38" spans="1:13" ht="13.5" hidden="1" customHeight="1">
      <c r="A38" s="292"/>
      <c r="B38" s="142"/>
      <c r="C38" s="294"/>
      <c r="D38" s="294"/>
      <c r="E38" s="294"/>
      <c r="F38" s="294"/>
      <c r="G38" s="294"/>
      <c r="H38" s="294"/>
      <c r="I38" s="217"/>
      <c r="J38" s="293"/>
      <c r="K38" s="293"/>
      <c r="L38" s="293"/>
      <c r="M38" s="293"/>
    </row>
    <row r="39" spans="1:13" ht="13.5" hidden="1" customHeight="1">
      <c r="A39" s="292"/>
      <c r="B39" s="142"/>
      <c r="C39" s="294"/>
      <c r="D39" s="294"/>
      <c r="E39" s="294"/>
      <c r="F39" s="294"/>
      <c r="G39" s="294"/>
      <c r="H39" s="294"/>
      <c r="I39" s="217"/>
      <c r="J39" s="293"/>
      <c r="K39" s="293"/>
      <c r="L39" s="293"/>
      <c r="M39" s="293"/>
    </row>
    <row r="40" spans="1:13" ht="13.5" hidden="1" customHeight="1">
      <c r="A40" s="292"/>
      <c r="B40" s="142"/>
      <c r="C40" s="294"/>
      <c r="D40" s="294"/>
      <c r="E40" s="294"/>
      <c r="F40" s="294"/>
      <c r="G40" s="294"/>
      <c r="H40" s="294"/>
      <c r="I40" s="217"/>
      <c r="J40" s="293"/>
      <c r="K40" s="293"/>
      <c r="L40" s="293"/>
      <c r="M40" s="293"/>
    </row>
    <row r="41" spans="1:13" ht="13.5" hidden="1" customHeight="1">
      <c r="A41" s="292"/>
      <c r="B41" s="142"/>
      <c r="C41" s="294"/>
      <c r="D41" s="294"/>
      <c r="E41" s="294"/>
      <c r="F41" s="294"/>
      <c r="G41" s="294"/>
      <c r="H41" s="294"/>
      <c r="I41" s="217"/>
      <c r="J41" s="293"/>
      <c r="K41" s="293"/>
      <c r="L41" s="293"/>
      <c r="M41" s="293"/>
    </row>
    <row r="42" spans="1:13" ht="13.5" hidden="1" customHeight="1">
      <c r="A42" s="292"/>
      <c r="B42" s="142"/>
      <c r="C42" s="294"/>
      <c r="D42" s="294"/>
      <c r="E42" s="294"/>
      <c r="F42" s="294"/>
      <c r="G42" s="294"/>
      <c r="H42" s="294"/>
      <c r="I42" s="217"/>
      <c r="J42" s="293"/>
      <c r="K42" s="293"/>
      <c r="L42" s="293"/>
      <c r="M42" s="293"/>
    </row>
    <row r="43" spans="1:13" ht="13.5" hidden="1" customHeight="1">
      <c r="A43" s="298"/>
      <c r="B43" s="142"/>
      <c r="C43" s="294"/>
      <c r="D43" s="294"/>
      <c r="E43" s="294"/>
      <c r="F43" s="294"/>
      <c r="G43" s="294"/>
      <c r="H43" s="294"/>
      <c r="I43" s="217"/>
      <c r="J43" s="293"/>
      <c r="K43" s="293"/>
      <c r="L43" s="293"/>
      <c r="M43" s="293"/>
    </row>
    <row r="44" spans="1:13" ht="13.5" hidden="1" customHeight="1">
      <c r="A44" s="292"/>
      <c r="B44" s="245"/>
      <c r="C44" s="294"/>
      <c r="D44" s="294"/>
      <c r="E44" s="294"/>
      <c r="F44" s="294"/>
      <c r="G44" s="294"/>
      <c r="H44" s="294"/>
      <c r="I44" s="217"/>
      <c r="J44" s="293"/>
      <c r="K44" s="293"/>
      <c r="L44" s="293"/>
      <c r="M44" s="293"/>
    </row>
    <row r="45" spans="1:13" ht="13.5" hidden="1" customHeight="1">
      <c r="A45" s="292"/>
      <c r="B45" s="245"/>
      <c r="C45" s="294"/>
      <c r="D45" s="294"/>
      <c r="E45" s="294"/>
      <c r="F45" s="294"/>
      <c r="G45" s="294"/>
      <c r="H45" s="294"/>
      <c r="I45" s="217"/>
      <c r="J45" s="293"/>
      <c r="K45" s="293"/>
      <c r="L45" s="293"/>
      <c r="M45" s="293"/>
    </row>
    <row r="46" spans="1:13" ht="13.5" hidden="1" customHeight="1">
      <c r="A46" s="292"/>
      <c r="B46" s="245"/>
      <c r="C46" s="294"/>
      <c r="D46" s="294"/>
      <c r="E46" s="294"/>
      <c r="F46" s="294"/>
      <c r="G46" s="294"/>
      <c r="H46" s="294"/>
      <c r="I46" s="217"/>
      <c r="J46" s="293"/>
      <c r="K46" s="293"/>
      <c r="L46" s="293"/>
      <c r="M46" s="293"/>
    </row>
    <row r="47" spans="1:13" ht="13.5" hidden="1" customHeight="1">
      <c r="A47" s="298"/>
      <c r="B47" s="245"/>
      <c r="C47" s="294"/>
      <c r="D47" s="294"/>
      <c r="E47" s="294"/>
      <c r="F47" s="294"/>
      <c r="G47" s="294"/>
      <c r="H47" s="294"/>
      <c r="I47" s="217"/>
      <c r="J47" s="293"/>
      <c r="K47" s="293"/>
      <c r="L47" s="293"/>
      <c r="M47" s="293"/>
    </row>
    <row r="48" spans="1:13" ht="13.5" hidden="1" customHeight="1">
      <c r="A48" s="292"/>
      <c r="B48" s="245"/>
      <c r="C48" s="294"/>
      <c r="D48" s="294"/>
      <c r="E48" s="294"/>
      <c r="F48" s="294"/>
      <c r="G48" s="294"/>
      <c r="H48" s="294"/>
      <c r="I48" s="217"/>
      <c r="J48" s="293"/>
      <c r="K48" s="293"/>
      <c r="L48" s="293"/>
      <c r="M48" s="293"/>
    </row>
    <row r="49" spans="1:13" ht="13.5" hidden="1" customHeight="1">
      <c r="A49" s="292"/>
      <c r="B49" s="245"/>
      <c r="C49" s="294"/>
      <c r="D49" s="294"/>
      <c r="E49" s="294"/>
      <c r="F49" s="294"/>
      <c r="G49" s="294"/>
      <c r="H49" s="294"/>
      <c r="I49" s="217"/>
      <c r="J49" s="293"/>
      <c r="K49" s="293"/>
      <c r="L49" s="293"/>
      <c r="M49" s="293"/>
    </row>
    <row r="50" spans="1:13" ht="13.5" hidden="1" customHeight="1">
      <c r="A50" s="292"/>
      <c r="B50" s="245"/>
      <c r="C50" s="294"/>
      <c r="D50" s="294"/>
      <c r="E50" s="294"/>
      <c r="F50" s="294"/>
      <c r="G50" s="294"/>
      <c r="H50" s="294"/>
      <c r="I50" s="217"/>
      <c r="J50" s="293"/>
      <c r="K50" s="293"/>
      <c r="L50" s="293"/>
      <c r="M50" s="293"/>
    </row>
    <row r="51" spans="1:13" ht="13.5" hidden="1" customHeight="1">
      <c r="A51" s="292"/>
      <c r="B51" s="245"/>
      <c r="C51" s="294"/>
      <c r="D51" s="294"/>
      <c r="E51" s="294"/>
      <c r="F51" s="294"/>
      <c r="G51" s="294"/>
      <c r="H51" s="294"/>
      <c r="I51" s="217"/>
      <c r="J51" s="293"/>
      <c r="K51" s="293"/>
      <c r="L51" s="293"/>
      <c r="M51" s="293"/>
    </row>
    <row r="52" spans="1:13" ht="13.5" hidden="1" customHeight="1">
      <c r="A52" s="298"/>
      <c r="B52" s="245"/>
      <c r="C52" s="294"/>
      <c r="D52" s="294"/>
      <c r="E52" s="294"/>
      <c r="F52" s="294"/>
      <c r="G52" s="294"/>
      <c r="H52" s="294"/>
      <c r="I52" s="217"/>
      <c r="J52" s="293"/>
      <c r="K52" s="293"/>
      <c r="L52" s="293"/>
      <c r="M52" s="293"/>
    </row>
    <row r="53" spans="1:13" ht="13.5" hidden="1" customHeight="1">
      <c r="A53" s="292"/>
      <c r="B53" s="245"/>
      <c r="C53" s="294"/>
      <c r="D53" s="294"/>
      <c r="E53" s="294"/>
      <c r="F53" s="294"/>
      <c r="G53" s="294"/>
      <c r="H53" s="294"/>
      <c r="I53" s="217"/>
      <c r="J53" s="293"/>
      <c r="K53" s="293"/>
      <c r="L53" s="293"/>
      <c r="M53" s="293"/>
    </row>
    <row r="54" spans="1:13" ht="13.5" hidden="1" customHeight="1">
      <c r="A54" s="292"/>
      <c r="B54" s="245"/>
      <c r="C54" s="294"/>
      <c r="D54" s="294"/>
      <c r="E54" s="294"/>
      <c r="F54" s="294"/>
      <c r="G54" s="294"/>
      <c r="H54" s="294"/>
      <c r="I54" s="217"/>
      <c r="J54" s="293"/>
      <c r="K54" s="293"/>
      <c r="L54" s="293"/>
      <c r="M54" s="293"/>
    </row>
    <row r="55" spans="1:13" ht="13.5" hidden="1" customHeight="1">
      <c r="A55" s="292"/>
      <c r="B55" s="245"/>
      <c r="C55" s="294"/>
      <c r="D55" s="294"/>
      <c r="E55" s="294"/>
      <c r="F55" s="294"/>
      <c r="G55" s="294"/>
      <c r="H55" s="294"/>
      <c r="I55" s="217"/>
      <c r="J55" s="293"/>
      <c r="K55" s="293"/>
      <c r="L55" s="293"/>
      <c r="M55" s="293"/>
    </row>
    <row r="56" spans="1:13" ht="9" hidden="1" customHeight="1">
      <c r="A56" s="296"/>
      <c r="B56" s="245"/>
      <c r="C56" s="294"/>
      <c r="D56" s="294"/>
      <c r="E56" s="294"/>
      <c r="F56" s="294"/>
      <c r="G56" s="294"/>
      <c r="H56" s="294"/>
      <c r="I56" s="217"/>
      <c r="J56" s="293"/>
      <c r="K56" s="293"/>
      <c r="L56" s="293"/>
      <c r="M56" s="293"/>
    </row>
    <row r="57" spans="1:13" ht="9" hidden="1" customHeight="1">
      <c r="A57" s="296"/>
      <c r="B57" s="245"/>
      <c r="C57" s="294"/>
      <c r="D57" s="294"/>
      <c r="E57" s="294"/>
      <c r="F57" s="294"/>
      <c r="G57" s="294"/>
      <c r="H57" s="294"/>
      <c r="I57" s="217"/>
      <c r="J57" s="293"/>
      <c r="K57" s="293"/>
      <c r="L57" s="293"/>
      <c r="M57" s="293"/>
    </row>
    <row r="58" spans="1:13" ht="9" hidden="1" customHeight="1">
      <c r="A58" s="296"/>
      <c r="B58" s="245"/>
      <c r="C58" s="294"/>
      <c r="D58" s="294"/>
      <c r="E58" s="294"/>
      <c r="F58" s="294"/>
      <c r="G58" s="294"/>
      <c r="H58" s="294"/>
      <c r="I58" s="217"/>
      <c r="J58" s="293"/>
      <c r="K58" s="293"/>
      <c r="L58" s="293"/>
      <c r="M58" s="293"/>
    </row>
    <row r="59" spans="1:13" ht="9" hidden="1" customHeight="1">
      <c r="A59" s="296"/>
      <c r="B59" s="245"/>
      <c r="C59" s="294"/>
      <c r="D59" s="294"/>
      <c r="E59" s="294"/>
      <c r="F59" s="294"/>
      <c r="G59" s="294"/>
      <c r="H59" s="294"/>
      <c r="I59" s="217"/>
      <c r="J59" s="293"/>
      <c r="K59" s="293"/>
      <c r="L59" s="293"/>
      <c r="M59" s="293"/>
    </row>
    <row r="60" spans="1:13" ht="9" hidden="1" customHeight="1">
      <c r="A60" s="297"/>
      <c r="B60" s="245"/>
      <c r="C60" s="294"/>
      <c r="D60" s="294"/>
      <c r="E60" s="294"/>
      <c r="F60" s="294"/>
      <c r="G60" s="294"/>
      <c r="H60" s="294"/>
      <c r="I60" s="217"/>
      <c r="J60" s="293"/>
      <c r="K60" s="293"/>
      <c r="L60" s="293"/>
      <c r="M60" s="293"/>
    </row>
    <row r="61" spans="1:13" ht="9" hidden="1" customHeight="1">
      <c r="A61" s="297"/>
      <c r="C61" s="294"/>
      <c r="D61" s="294"/>
      <c r="E61" s="294"/>
      <c r="F61" s="294"/>
      <c r="G61" s="294"/>
      <c r="H61" s="294"/>
      <c r="I61" s="293"/>
      <c r="J61" s="293"/>
      <c r="K61" s="293"/>
      <c r="L61" s="293"/>
      <c r="M61" s="293"/>
    </row>
    <row r="62" spans="1:13" ht="9" hidden="1" customHeight="1">
      <c r="A62" s="298"/>
      <c r="C62" s="294"/>
      <c r="D62" s="294"/>
      <c r="E62" s="294"/>
      <c r="F62" s="294"/>
      <c r="G62" s="294"/>
      <c r="H62" s="294"/>
      <c r="I62" s="293"/>
      <c r="J62" s="293"/>
      <c r="K62" s="293"/>
      <c r="L62" s="293"/>
      <c r="M62" s="293"/>
    </row>
    <row r="63" spans="1:13" ht="9" hidden="1" customHeight="1">
      <c r="A63" s="292"/>
      <c r="C63" s="294"/>
      <c r="D63" s="294"/>
      <c r="E63" s="294"/>
      <c r="F63" s="294"/>
      <c r="G63" s="294"/>
      <c r="H63" s="294"/>
      <c r="I63" s="293"/>
      <c r="J63" s="293"/>
      <c r="K63" s="293"/>
      <c r="L63" s="293"/>
      <c r="M63" s="293"/>
    </row>
    <row r="64" spans="1:13" ht="9" hidden="1" customHeight="1">
      <c r="A64" s="292"/>
      <c r="C64" s="294"/>
      <c r="D64" s="294"/>
      <c r="E64" s="294"/>
      <c r="F64" s="294"/>
      <c r="G64" s="294"/>
      <c r="H64" s="294"/>
      <c r="I64" s="293"/>
      <c r="J64" s="293"/>
      <c r="K64" s="293"/>
      <c r="L64" s="293"/>
      <c r="M64" s="293"/>
    </row>
    <row r="65" spans="1:13" ht="9" hidden="1" customHeight="1">
      <c r="A65" s="292"/>
      <c r="C65" s="294"/>
      <c r="D65" s="294"/>
      <c r="E65" s="294"/>
      <c r="F65" s="294"/>
      <c r="G65" s="294"/>
      <c r="H65" s="294"/>
      <c r="I65" s="293"/>
      <c r="J65" s="293"/>
      <c r="K65" s="293"/>
      <c r="L65" s="293"/>
      <c r="M65" s="293"/>
    </row>
    <row r="66" spans="1:13" ht="9" hidden="1" customHeight="1">
      <c r="A66" s="292"/>
      <c r="C66" s="294"/>
      <c r="D66" s="294"/>
      <c r="E66" s="294"/>
      <c r="F66" s="294"/>
      <c r="G66" s="294"/>
      <c r="H66" s="294"/>
      <c r="I66" s="293"/>
      <c r="J66" s="293"/>
      <c r="K66" s="293"/>
      <c r="L66" s="293"/>
      <c r="M66" s="293"/>
    </row>
    <row r="67" spans="1:13" ht="9" hidden="1" customHeight="1">
      <c r="A67" s="296"/>
      <c r="C67" s="294"/>
      <c r="D67" s="294"/>
      <c r="E67" s="294"/>
      <c r="F67" s="294"/>
      <c r="G67" s="294"/>
      <c r="H67" s="294"/>
      <c r="I67" s="293"/>
      <c r="J67" s="293"/>
      <c r="K67" s="293"/>
      <c r="L67" s="293"/>
      <c r="M67" s="293"/>
    </row>
    <row r="68" spans="1:13" ht="9" hidden="1" customHeight="1">
      <c r="A68" s="298"/>
      <c r="C68" s="294"/>
      <c r="D68" s="294"/>
      <c r="E68" s="294"/>
      <c r="F68" s="294"/>
      <c r="G68" s="294"/>
      <c r="H68" s="294"/>
      <c r="I68" s="293"/>
      <c r="J68" s="293"/>
      <c r="K68" s="293"/>
      <c r="L68" s="293"/>
      <c r="M68" s="293"/>
    </row>
    <row r="69" spans="1:13" ht="9" hidden="1" customHeight="1">
      <c r="A69" s="292"/>
      <c r="C69" s="294"/>
      <c r="D69" s="294"/>
      <c r="E69" s="294"/>
      <c r="F69" s="294"/>
      <c r="G69" s="294"/>
      <c r="H69" s="294"/>
      <c r="I69" s="293"/>
      <c r="J69" s="293"/>
      <c r="K69" s="293"/>
      <c r="L69" s="293"/>
      <c r="M69" s="293"/>
    </row>
    <row r="70" spans="1:13" ht="9" hidden="1" customHeight="1">
      <c r="A70" s="292"/>
      <c r="C70" s="294"/>
      <c r="D70" s="294"/>
      <c r="E70" s="294"/>
      <c r="F70" s="294"/>
      <c r="G70" s="294"/>
      <c r="H70" s="294"/>
      <c r="I70" s="293"/>
      <c r="J70" s="293"/>
      <c r="K70" s="293"/>
      <c r="L70" s="293"/>
      <c r="M70" s="293"/>
    </row>
    <row r="71" spans="1:13" ht="9" hidden="1" customHeight="1">
      <c r="A71" s="292"/>
      <c r="C71" s="294"/>
      <c r="D71" s="294"/>
      <c r="E71" s="294"/>
      <c r="F71" s="294"/>
      <c r="G71" s="294"/>
      <c r="H71" s="294"/>
      <c r="I71" s="293"/>
      <c r="J71" s="293"/>
      <c r="K71" s="293"/>
      <c r="L71" s="293"/>
      <c r="M71" s="293"/>
    </row>
    <row r="72" spans="1:13" ht="9" hidden="1" customHeight="1">
      <c r="A72" s="292"/>
      <c r="C72" s="294"/>
      <c r="D72" s="294"/>
      <c r="E72" s="294"/>
      <c r="F72" s="294"/>
      <c r="G72" s="294"/>
      <c r="H72" s="294"/>
      <c r="I72" s="293"/>
      <c r="J72" s="293"/>
      <c r="K72" s="293"/>
      <c r="L72" s="293"/>
      <c r="M72" s="293"/>
    </row>
    <row r="73" spans="1:13" ht="9" hidden="1" customHeight="1">
      <c r="A73" s="296"/>
      <c r="C73" s="294"/>
      <c r="D73" s="294"/>
      <c r="E73" s="294"/>
      <c r="F73" s="294"/>
      <c r="G73" s="294"/>
      <c r="H73" s="294"/>
      <c r="I73" s="293"/>
      <c r="J73" s="293"/>
      <c r="K73" s="293"/>
      <c r="L73" s="293"/>
      <c r="M73" s="293"/>
    </row>
    <row r="74" spans="1:13" ht="9" hidden="1" customHeight="1">
      <c r="A74" s="298"/>
      <c r="C74" s="294"/>
      <c r="D74" s="294"/>
      <c r="E74" s="294"/>
      <c r="F74" s="294"/>
      <c r="G74" s="294"/>
      <c r="H74" s="294"/>
      <c r="I74" s="293"/>
      <c r="J74" s="293"/>
      <c r="K74" s="293"/>
      <c r="L74" s="293"/>
      <c r="M74" s="293"/>
    </row>
    <row r="75" spans="1:13" ht="9" hidden="1" customHeight="1">
      <c r="A75" s="292"/>
      <c r="C75" s="294"/>
      <c r="D75" s="294"/>
      <c r="E75" s="294"/>
      <c r="F75" s="294"/>
      <c r="G75" s="294"/>
      <c r="H75" s="294"/>
      <c r="I75" s="293"/>
      <c r="J75" s="293"/>
      <c r="K75" s="293"/>
      <c r="L75" s="293"/>
      <c r="M75" s="293"/>
    </row>
    <row r="76" spans="1:13" ht="9" hidden="1" customHeight="1">
      <c r="A76" s="292"/>
      <c r="C76" s="294"/>
      <c r="D76" s="294"/>
      <c r="E76" s="294"/>
      <c r="F76" s="294"/>
      <c r="G76" s="294"/>
      <c r="H76" s="294"/>
      <c r="I76" s="293"/>
      <c r="J76" s="293"/>
      <c r="K76" s="293"/>
      <c r="L76" s="293"/>
      <c r="M76" s="293"/>
    </row>
    <row r="77" spans="1:13" ht="9" hidden="1" customHeight="1">
      <c r="A77" s="292"/>
      <c r="C77" s="294"/>
      <c r="D77" s="294"/>
      <c r="E77" s="294"/>
      <c r="F77" s="294"/>
      <c r="G77" s="294"/>
      <c r="H77" s="294"/>
      <c r="I77" s="293"/>
      <c r="J77" s="293"/>
      <c r="K77" s="293"/>
      <c r="L77" s="293"/>
      <c r="M77" s="293"/>
    </row>
    <row r="78" spans="1:13" ht="9" hidden="1" customHeight="1">
      <c r="A78" s="292"/>
      <c r="C78" s="294"/>
      <c r="D78" s="294"/>
      <c r="E78" s="294"/>
      <c r="F78" s="294"/>
      <c r="G78" s="294"/>
      <c r="H78" s="294"/>
      <c r="I78" s="293"/>
      <c r="J78" s="293"/>
      <c r="K78" s="293"/>
      <c r="L78" s="293"/>
      <c r="M78" s="293"/>
    </row>
    <row r="79" spans="1:13" hidden="1">
      <c r="A79" s="292"/>
      <c r="C79" s="245"/>
      <c r="D79" s="245"/>
      <c r="E79" s="245"/>
      <c r="F79" s="245"/>
      <c r="G79" s="245"/>
      <c r="H79" s="245"/>
    </row>
    <row r="80" spans="1:13" hidden="1">
      <c r="A80" s="292"/>
      <c r="C80" s="245"/>
      <c r="D80" s="245"/>
      <c r="E80" s="245"/>
      <c r="F80" s="245"/>
      <c r="G80" s="245"/>
      <c r="H80" s="245"/>
    </row>
    <row r="81" spans="1:8" hidden="1">
      <c r="A81" s="292"/>
      <c r="C81" s="245"/>
      <c r="D81" s="245"/>
      <c r="E81" s="245"/>
      <c r="F81" s="245"/>
      <c r="G81" s="245"/>
      <c r="H81" s="245"/>
    </row>
    <row r="82" spans="1:8" hidden="1">
      <c r="A82" s="292"/>
      <c r="C82" s="245"/>
      <c r="D82" s="245"/>
      <c r="E82" s="245"/>
      <c r="F82" s="245"/>
      <c r="G82" s="245"/>
      <c r="H82" s="245"/>
    </row>
    <row r="83" spans="1:8" hidden="1">
      <c r="A83" s="296"/>
      <c r="C83" s="245"/>
      <c r="D83" s="245"/>
      <c r="E83" s="245"/>
      <c r="F83" s="245"/>
      <c r="G83" s="245"/>
      <c r="H83" s="245"/>
    </row>
    <row r="84" spans="1:8" hidden="1">
      <c r="A84" s="298"/>
      <c r="C84" s="245"/>
      <c r="D84" s="245"/>
      <c r="E84" s="245"/>
      <c r="F84" s="245"/>
      <c r="G84" s="245"/>
      <c r="H84" s="245"/>
    </row>
    <row r="85" spans="1:8" hidden="1">
      <c r="A85" s="292"/>
      <c r="C85" s="245"/>
      <c r="D85" s="245"/>
      <c r="E85" s="245"/>
      <c r="F85" s="245"/>
      <c r="G85" s="245"/>
      <c r="H85" s="245"/>
    </row>
    <row r="86" spans="1:8" hidden="1">
      <c r="A86" s="292"/>
      <c r="C86" s="245"/>
      <c r="D86" s="245"/>
      <c r="E86" s="245"/>
      <c r="F86" s="245"/>
      <c r="G86" s="245"/>
      <c r="H86" s="245"/>
    </row>
    <row r="87" spans="1:8" hidden="1">
      <c r="A87" s="292"/>
      <c r="C87" s="245"/>
      <c r="D87" s="245"/>
      <c r="E87" s="245"/>
      <c r="F87" s="245"/>
      <c r="G87" s="245"/>
      <c r="H87" s="245"/>
    </row>
    <row r="88" spans="1:8" hidden="1">
      <c r="A88" s="292"/>
      <c r="C88" s="245"/>
      <c r="D88" s="245"/>
      <c r="E88" s="245"/>
      <c r="F88" s="245"/>
      <c r="G88" s="245"/>
      <c r="H88" s="245"/>
    </row>
    <row r="89" spans="1:8" hidden="1">
      <c r="A89" s="292"/>
      <c r="C89" s="245"/>
      <c r="D89" s="245"/>
      <c r="E89" s="245"/>
      <c r="F89" s="245"/>
      <c r="G89" s="245"/>
      <c r="H89" s="245"/>
    </row>
    <row r="90" spans="1:8" hidden="1">
      <c r="A90" s="292"/>
      <c r="C90" s="245"/>
      <c r="D90" s="245"/>
      <c r="E90" s="245"/>
      <c r="F90" s="245"/>
      <c r="G90" s="245"/>
      <c r="H90" s="245"/>
    </row>
    <row r="91" spans="1:8" hidden="1">
      <c r="A91" s="292"/>
      <c r="C91" s="245"/>
      <c r="D91" s="245"/>
      <c r="E91" s="245"/>
      <c r="F91" s="245"/>
      <c r="G91" s="245"/>
      <c r="H91" s="245"/>
    </row>
    <row r="92" spans="1:8" hidden="1">
      <c r="A92" s="292"/>
      <c r="C92" s="245"/>
      <c r="D92" s="245"/>
      <c r="E92" s="245"/>
      <c r="F92" s="245"/>
      <c r="G92" s="245"/>
      <c r="H92" s="245"/>
    </row>
    <row r="93" spans="1:8" hidden="1">
      <c r="A93" s="292"/>
      <c r="C93" s="245"/>
      <c r="D93" s="245"/>
      <c r="E93" s="245"/>
      <c r="F93" s="245"/>
      <c r="G93" s="245"/>
      <c r="H93" s="245"/>
    </row>
    <row r="94" spans="1:8" hidden="1">
      <c r="A94" s="298"/>
      <c r="C94" s="245"/>
      <c r="D94" s="245"/>
      <c r="E94" s="245"/>
      <c r="F94" s="245"/>
      <c r="G94" s="245"/>
      <c r="H94" s="245"/>
    </row>
    <row r="95" spans="1:8" hidden="1">
      <c r="A95" s="292"/>
      <c r="C95" s="245"/>
      <c r="D95" s="245"/>
      <c r="E95" s="245"/>
      <c r="F95" s="245"/>
      <c r="G95" s="245"/>
      <c r="H95" s="245"/>
    </row>
    <row r="96" spans="1:8" hidden="1">
      <c r="A96" s="292"/>
      <c r="C96" s="245"/>
      <c r="D96" s="245"/>
      <c r="E96" s="245"/>
      <c r="F96" s="245"/>
      <c r="G96" s="245"/>
      <c r="H96" s="245"/>
    </row>
    <row r="97" spans="1:8" hidden="1">
      <c r="A97" s="292"/>
      <c r="C97" s="245"/>
      <c r="D97" s="245"/>
      <c r="E97" s="245"/>
      <c r="F97" s="245"/>
      <c r="G97" s="245"/>
      <c r="H97" s="245"/>
    </row>
    <row r="98" spans="1:8" hidden="1">
      <c r="A98" s="299"/>
      <c r="C98" s="245"/>
      <c r="D98" s="245"/>
      <c r="E98" s="245"/>
      <c r="F98" s="245"/>
      <c r="G98" s="245"/>
      <c r="H98" s="245"/>
    </row>
    <row r="99" spans="1:8" hidden="1">
      <c r="A99" s="299"/>
      <c r="C99" s="245"/>
      <c r="D99" s="245"/>
      <c r="E99" s="245"/>
      <c r="F99" s="245"/>
      <c r="G99" s="245"/>
      <c r="H99" s="245"/>
    </row>
    <row r="100" spans="1:8" hidden="1">
      <c r="A100" s="299"/>
      <c r="C100" s="245"/>
      <c r="D100" s="245"/>
      <c r="E100" s="245"/>
      <c r="F100" s="245"/>
      <c r="G100" s="245"/>
      <c r="H100" s="245"/>
    </row>
    <row r="101" spans="1:8" hidden="1">
      <c r="A101" s="299"/>
      <c r="C101" s="245"/>
      <c r="D101" s="245"/>
      <c r="E101" s="245"/>
      <c r="F101" s="245"/>
      <c r="G101" s="245"/>
      <c r="H101" s="245"/>
    </row>
    <row r="102" spans="1:8" hidden="1">
      <c r="A102" s="299"/>
      <c r="C102" s="245"/>
      <c r="D102" s="245"/>
      <c r="E102" s="245"/>
      <c r="F102" s="245"/>
      <c r="G102" s="245"/>
      <c r="H102" s="245"/>
    </row>
    <row r="103" spans="1:8" hidden="1">
      <c r="A103" s="299"/>
      <c r="C103" s="245"/>
      <c r="D103" s="245"/>
      <c r="E103" s="245"/>
      <c r="F103" s="245"/>
      <c r="G103" s="245"/>
      <c r="H103" s="245"/>
    </row>
    <row r="104" spans="1:8" hidden="1">
      <c r="A104" s="299"/>
      <c r="C104" s="245"/>
      <c r="D104" s="245"/>
      <c r="E104" s="245"/>
      <c r="F104" s="245"/>
      <c r="G104" s="245"/>
      <c r="H104" s="245"/>
    </row>
    <row r="105" spans="1:8" hidden="1">
      <c r="A105" s="299"/>
      <c r="C105" s="245"/>
      <c r="D105" s="245"/>
      <c r="E105" s="245"/>
      <c r="F105" s="245"/>
      <c r="G105" s="245"/>
      <c r="H105" s="245"/>
    </row>
    <row r="106" spans="1:8" hidden="1">
      <c r="A106" s="299"/>
      <c r="C106" s="245"/>
      <c r="D106" s="245"/>
      <c r="E106" s="245"/>
      <c r="F106" s="245"/>
      <c r="G106" s="245"/>
      <c r="H106" s="245"/>
    </row>
    <row r="107" spans="1:8" ht="15.75" hidden="1">
      <c r="A107" s="300"/>
      <c r="C107" s="245"/>
      <c r="D107" s="245"/>
      <c r="E107" s="245"/>
      <c r="F107" s="245"/>
      <c r="G107" s="245"/>
      <c r="H107" s="245"/>
    </row>
    <row r="108" spans="1:8" ht="15.75" hidden="1">
      <c r="A108" s="300"/>
      <c r="C108" s="245"/>
      <c r="D108" s="245"/>
      <c r="E108" s="245"/>
      <c r="F108" s="245"/>
      <c r="G108" s="245"/>
      <c r="H108" s="245"/>
    </row>
    <row r="109" spans="1:8" ht="15.75" hidden="1">
      <c r="A109" s="300"/>
      <c r="C109" s="245"/>
      <c r="D109" s="245"/>
      <c r="E109" s="245"/>
      <c r="F109" s="245"/>
      <c r="G109" s="245"/>
      <c r="H109" s="245"/>
    </row>
    <row r="110" spans="1:8" ht="15.75" hidden="1">
      <c r="A110" s="300"/>
      <c r="C110" s="245"/>
      <c r="D110" s="245"/>
      <c r="E110" s="245"/>
      <c r="F110" s="245"/>
      <c r="G110" s="245"/>
      <c r="H110" s="245"/>
    </row>
    <row r="111" spans="1:8" ht="15.75" hidden="1">
      <c r="A111" s="300"/>
      <c r="C111" s="245"/>
      <c r="D111" s="245"/>
      <c r="E111" s="245"/>
      <c r="F111" s="245"/>
      <c r="G111" s="245"/>
      <c r="H111" s="245"/>
    </row>
    <row r="112" spans="1:8" ht="15.75" hidden="1">
      <c r="A112" s="300"/>
      <c r="C112" s="245"/>
      <c r="D112" s="245"/>
      <c r="E112" s="245"/>
      <c r="F112" s="245"/>
      <c r="G112" s="245"/>
      <c r="H112" s="245"/>
    </row>
    <row r="113" spans="1:8" ht="15.75" hidden="1">
      <c r="A113" s="300"/>
      <c r="C113" s="245"/>
      <c r="D113" s="245"/>
      <c r="E113" s="245"/>
      <c r="F113" s="245"/>
      <c r="G113" s="245"/>
      <c r="H113" s="245"/>
    </row>
    <row r="114" spans="1:8" ht="15.75" hidden="1">
      <c r="A114" s="300"/>
      <c r="C114" s="245"/>
      <c r="D114" s="245"/>
      <c r="E114" s="245"/>
      <c r="F114" s="245"/>
      <c r="G114" s="245"/>
      <c r="H114" s="245"/>
    </row>
    <row r="115" spans="1:8" ht="15.75" hidden="1">
      <c r="A115" s="300"/>
      <c r="C115" s="245"/>
      <c r="D115" s="245"/>
      <c r="E115" s="245"/>
      <c r="F115" s="245"/>
      <c r="G115" s="245"/>
      <c r="H115" s="245"/>
    </row>
    <row r="116" spans="1:8" ht="15.75" hidden="1">
      <c r="A116" s="300"/>
      <c r="C116" s="245"/>
      <c r="D116" s="245"/>
      <c r="E116" s="245"/>
      <c r="F116" s="245"/>
      <c r="G116" s="245"/>
      <c r="H116" s="245"/>
    </row>
    <row r="117" spans="1:8" ht="15.75" hidden="1">
      <c r="A117" s="300"/>
      <c r="C117" s="245"/>
      <c r="D117" s="245"/>
      <c r="E117" s="245"/>
      <c r="F117" s="245"/>
      <c r="G117" s="245"/>
      <c r="H117" s="245"/>
    </row>
    <row r="118" spans="1:8" ht="15.75" hidden="1">
      <c r="A118" s="300"/>
      <c r="C118" s="245"/>
      <c r="D118" s="245"/>
      <c r="E118" s="245"/>
      <c r="F118" s="245"/>
      <c r="G118" s="245"/>
      <c r="H118" s="245"/>
    </row>
    <row r="119" spans="1:8" ht="15.75" hidden="1">
      <c r="A119" s="300"/>
      <c r="C119" s="245"/>
      <c r="D119" s="245"/>
      <c r="E119" s="245"/>
      <c r="F119" s="245"/>
      <c r="G119" s="245"/>
      <c r="H119" s="245"/>
    </row>
    <row r="120" spans="1:8" ht="15.75" hidden="1">
      <c r="A120" s="300"/>
    </row>
    <row r="121" spans="1:8" ht="15.75" hidden="1">
      <c r="A121" s="300"/>
    </row>
    <row r="122" spans="1:8" ht="15.75" hidden="1">
      <c r="A122" s="300"/>
    </row>
    <row r="123" spans="1:8" ht="15.75" hidden="1">
      <c r="A123" s="300"/>
    </row>
    <row r="124" spans="1:8" ht="15.75" hidden="1">
      <c r="A124" s="300"/>
    </row>
    <row r="125" spans="1:8" ht="15.75" hidden="1">
      <c r="A125" s="300"/>
    </row>
    <row r="126" spans="1:8" ht="15.75" hidden="1">
      <c r="A126" s="300"/>
    </row>
    <row r="127" spans="1:8" ht="15.75" hidden="1">
      <c r="A127" s="300"/>
    </row>
    <row r="128" spans="1:8" ht="15.75" hidden="1">
      <c r="A128" s="300"/>
    </row>
    <row r="129" spans="1:1" ht="15.75" hidden="1">
      <c r="A129" s="300"/>
    </row>
    <row r="130" spans="1:1" ht="15.75" hidden="1">
      <c r="A130" s="300"/>
    </row>
    <row r="131" spans="1:1" ht="15.75" hidden="1">
      <c r="A131" s="300"/>
    </row>
    <row r="132" spans="1:1" ht="15.75" hidden="1">
      <c r="A132" s="300"/>
    </row>
    <row r="133" spans="1:1" ht="15.75" hidden="1">
      <c r="A133" s="300"/>
    </row>
    <row r="134" spans="1:1" ht="15.75" hidden="1">
      <c r="A134" s="300"/>
    </row>
    <row r="135" spans="1:1" ht="15.75" hidden="1">
      <c r="A135" s="300"/>
    </row>
    <row r="136" spans="1:1" ht="15.75" hidden="1">
      <c r="A136" s="300"/>
    </row>
    <row r="137" spans="1:1" ht="15.75" hidden="1">
      <c r="A137" s="300"/>
    </row>
    <row r="138" spans="1:1" ht="15.75" hidden="1">
      <c r="A138" s="300"/>
    </row>
    <row r="139" spans="1:1" ht="15.75" hidden="1">
      <c r="A139" s="300"/>
    </row>
    <row r="140" spans="1:1" ht="15.75" hidden="1">
      <c r="A140" s="300"/>
    </row>
    <row r="141" spans="1:1" ht="15.75" hidden="1">
      <c r="A141" s="300"/>
    </row>
    <row r="142" spans="1:1" ht="15.75" hidden="1">
      <c r="A142" s="300"/>
    </row>
    <row r="143" spans="1:1" ht="15.75" hidden="1">
      <c r="A143" s="300"/>
    </row>
    <row r="144" spans="1:1" ht="15.75" hidden="1">
      <c r="A144" s="300"/>
    </row>
    <row r="145" spans="1:1" ht="15.75" hidden="1">
      <c r="A145" s="300"/>
    </row>
    <row r="146" spans="1:1" ht="15.75" hidden="1">
      <c r="A146" s="300"/>
    </row>
    <row r="147" spans="1:1" ht="15.75" hidden="1">
      <c r="A147" s="300"/>
    </row>
    <row r="148" spans="1:1" ht="15.75" hidden="1">
      <c r="A148" s="300"/>
    </row>
    <row r="149" spans="1:1" ht="15.75" hidden="1">
      <c r="A149" s="300"/>
    </row>
    <row r="150" spans="1:1" ht="15.75" hidden="1">
      <c r="A150" s="300"/>
    </row>
    <row r="151" spans="1:1" ht="15.75" hidden="1">
      <c r="A151" s="300"/>
    </row>
    <row r="152" spans="1:1" ht="15.75" hidden="1">
      <c r="A152" s="300"/>
    </row>
    <row r="153" spans="1:1" ht="15.75" hidden="1">
      <c r="A153" s="300"/>
    </row>
    <row r="154" spans="1:1" ht="15.75" hidden="1">
      <c r="A154" s="300"/>
    </row>
    <row r="155" spans="1:1" ht="15.75" hidden="1">
      <c r="A155" s="300"/>
    </row>
    <row r="156" spans="1:1" ht="15.75" hidden="1">
      <c r="A156" s="300"/>
    </row>
    <row r="157" spans="1:1" ht="15.75" hidden="1">
      <c r="A157" s="300"/>
    </row>
    <row r="158" spans="1:1" ht="15.75" hidden="1">
      <c r="A158" s="300"/>
    </row>
    <row r="159" spans="1:1" ht="15.75" hidden="1">
      <c r="A159" s="300"/>
    </row>
    <row r="160" spans="1:1" ht="15.75" hidden="1">
      <c r="A160" s="300"/>
    </row>
    <row r="161" spans="1:1" ht="15.75" hidden="1">
      <c r="A161" s="300"/>
    </row>
    <row r="162" spans="1:1" ht="15.75" hidden="1">
      <c r="A162" s="300"/>
    </row>
    <row r="163" spans="1:1" ht="15.75" hidden="1">
      <c r="A163" s="300"/>
    </row>
    <row r="164" spans="1:1" ht="15.75" hidden="1">
      <c r="A164" s="300"/>
    </row>
    <row r="165" spans="1:1" ht="15.75" hidden="1">
      <c r="A165" s="300"/>
    </row>
    <row r="166" spans="1:1" ht="15.75" hidden="1">
      <c r="A166" s="300"/>
    </row>
    <row r="167" spans="1:1" ht="15.75" hidden="1">
      <c r="A167" s="300"/>
    </row>
    <row r="168" spans="1:1" ht="15.75" hidden="1">
      <c r="A168" s="300"/>
    </row>
    <row r="169" spans="1:1" ht="15.75" hidden="1">
      <c r="A169" s="300"/>
    </row>
    <row r="170" spans="1:1" ht="15.75" hidden="1">
      <c r="A170" s="300"/>
    </row>
    <row r="171" spans="1:1" ht="15.75" hidden="1">
      <c r="A171" s="300"/>
    </row>
    <row r="172" spans="1:1" ht="15.75" hidden="1">
      <c r="A172" s="300"/>
    </row>
    <row r="173" spans="1:1" ht="15.75" hidden="1">
      <c r="A173" s="300"/>
    </row>
    <row r="174" spans="1:1" ht="15.75" hidden="1">
      <c r="A174" s="300"/>
    </row>
    <row r="175" spans="1:1" ht="15.75" hidden="1">
      <c r="A175" s="300"/>
    </row>
    <row r="176" spans="1:1" ht="15.75" hidden="1">
      <c r="A176" s="300"/>
    </row>
    <row r="177" spans="1:1" ht="15.75" hidden="1">
      <c r="A177" s="300"/>
    </row>
    <row r="178" spans="1:1" ht="15.75" hidden="1">
      <c r="A178" s="300"/>
    </row>
    <row r="179" spans="1:1" ht="15.75" hidden="1">
      <c r="A179" s="300"/>
    </row>
    <row r="180" spans="1:1" ht="15.75" hidden="1">
      <c r="A180" s="300"/>
    </row>
    <row r="181" spans="1:1" ht="15.75" hidden="1">
      <c r="A181" s="300"/>
    </row>
    <row r="182" spans="1:1" ht="15.75" hidden="1">
      <c r="A182" s="300"/>
    </row>
    <row r="183" spans="1:1" ht="15.75" hidden="1">
      <c r="A183" s="300"/>
    </row>
    <row r="184" spans="1:1" ht="15.75" hidden="1">
      <c r="A184" s="300"/>
    </row>
    <row r="185" spans="1:1" ht="15.75" hidden="1">
      <c r="A185" s="300"/>
    </row>
    <row r="186" spans="1:1" ht="15.75" hidden="1">
      <c r="A186" s="300"/>
    </row>
    <row r="187" spans="1:1" ht="15.75" hidden="1">
      <c r="A187" s="300"/>
    </row>
    <row r="188" spans="1:1" ht="15.75" hidden="1">
      <c r="A188" s="300"/>
    </row>
    <row r="189" spans="1:1" ht="15.75" hidden="1">
      <c r="A189" s="300"/>
    </row>
    <row r="190" spans="1:1" ht="15.75" hidden="1">
      <c r="A190" s="300"/>
    </row>
    <row r="191" spans="1:1" ht="15.75" hidden="1">
      <c r="A191" s="300"/>
    </row>
    <row r="192" spans="1:1" ht="15.75" hidden="1">
      <c r="A192" s="300"/>
    </row>
    <row r="193" spans="1:1" ht="15.75" hidden="1">
      <c r="A193" s="300"/>
    </row>
    <row r="194" spans="1:1" ht="15.75" hidden="1">
      <c r="A194" s="300"/>
    </row>
    <row r="195" spans="1:1" ht="15.75" hidden="1">
      <c r="A195" s="300"/>
    </row>
    <row r="196" spans="1:1" ht="15.75" hidden="1">
      <c r="A196" s="300"/>
    </row>
    <row r="197" spans="1:1" ht="15.75" hidden="1">
      <c r="A197" s="300"/>
    </row>
    <row r="198" spans="1:1" ht="15.75" hidden="1">
      <c r="A198" s="300"/>
    </row>
    <row r="199" spans="1:1" ht="15.75" hidden="1">
      <c r="A199" s="300"/>
    </row>
    <row r="200" spans="1:1" ht="15.75" hidden="1">
      <c r="A200" s="300"/>
    </row>
    <row r="201" spans="1:1" ht="15.75" hidden="1">
      <c r="A201" s="300"/>
    </row>
    <row r="202" spans="1:1" ht="15.75" hidden="1">
      <c r="A202" s="300"/>
    </row>
    <row r="203" spans="1:1" ht="15.75" hidden="1">
      <c r="A203" s="300"/>
    </row>
    <row r="204" spans="1:1" ht="15.75" hidden="1">
      <c r="A204" s="300"/>
    </row>
    <row r="205" spans="1:1" ht="15.75" hidden="1">
      <c r="A205" s="300"/>
    </row>
    <row r="206" spans="1:1" ht="15.75" hidden="1">
      <c r="A206" s="300"/>
    </row>
    <row r="207" spans="1:1" ht="15.75" hidden="1">
      <c r="A207" s="300"/>
    </row>
    <row r="208" spans="1:1" ht="15.75" hidden="1">
      <c r="A208" s="300"/>
    </row>
    <row r="209" spans="1:1" ht="15.75" hidden="1">
      <c r="A209" s="300"/>
    </row>
    <row r="210" spans="1:1" ht="15.75" hidden="1">
      <c r="A210" s="300"/>
    </row>
    <row r="211" spans="1:1" ht="15.75" hidden="1">
      <c r="A211" s="300"/>
    </row>
    <row r="212" spans="1:1" ht="15.75" hidden="1">
      <c r="A212" s="300"/>
    </row>
    <row r="213" spans="1:1" ht="15.75" hidden="1">
      <c r="A213" s="300"/>
    </row>
    <row r="214" spans="1:1" ht="15.75" hidden="1">
      <c r="A214" s="300"/>
    </row>
    <row r="215" spans="1:1" ht="15.75" hidden="1">
      <c r="A215" s="300"/>
    </row>
    <row r="216" spans="1:1" ht="15.75" hidden="1">
      <c r="A216" s="300"/>
    </row>
    <row r="217" spans="1:1" ht="15.75" hidden="1">
      <c r="A217" s="300"/>
    </row>
    <row r="218" spans="1:1" ht="15.75" hidden="1">
      <c r="A218" s="300"/>
    </row>
    <row r="219" spans="1:1" ht="15.75" hidden="1">
      <c r="A219" s="300"/>
    </row>
    <row r="220" spans="1:1" ht="15.75" hidden="1">
      <c r="A220" s="246"/>
    </row>
    <row r="221" spans="1:1" ht="15.75" hidden="1">
      <c r="A221" s="246"/>
    </row>
    <row r="222" spans="1:1" ht="15.75" hidden="1">
      <c r="A222" s="246"/>
    </row>
    <row r="223" spans="1:1" ht="15.75" hidden="1">
      <c r="A223" s="246"/>
    </row>
    <row r="224" spans="1:1" ht="15.75" hidden="1">
      <c r="A224" s="246"/>
    </row>
    <row r="225" spans="1:1" ht="15.75" hidden="1">
      <c r="A225" s="246"/>
    </row>
    <row r="226" spans="1:1" ht="15.75" hidden="1">
      <c r="A226" s="246"/>
    </row>
    <row r="227" spans="1:1" ht="15.75" hidden="1">
      <c r="A227" s="246"/>
    </row>
    <row r="228" spans="1:1" ht="15.75" hidden="1">
      <c r="A228" s="246"/>
    </row>
    <row r="229" spans="1:1" ht="15.75" hidden="1">
      <c r="A229" s="246"/>
    </row>
    <row r="230" spans="1:1" ht="15.75" hidden="1">
      <c r="A230" s="246"/>
    </row>
    <row r="231" spans="1:1" ht="15.75" hidden="1">
      <c r="A231" s="246"/>
    </row>
    <row r="232" spans="1:1" ht="15.75" hidden="1">
      <c r="A232" s="246"/>
    </row>
    <row r="233" spans="1:1" ht="15.75" hidden="1">
      <c r="A233" s="246"/>
    </row>
    <row r="234" spans="1:1" ht="15.75" hidden="1">
      <c r="A234" s="246"/>
    </row>
    <row r="235" spans="1:1" ht="15.75" hidden="1">
      <c r="A235" s="246"/>
    </row>
    <row r="236" spans="1:1" ht="15.75" hidden="1">
      <c r="A236" s="246"/>
    </row>
    <row r="237" spans="1:1" ht="15.75" hidden="1">
      <c r="A237" s="246"/>
    </row>
    <row r="238" spans="1:1" ht="15.75" hidden="1">
      <c r="A238" s="246"/>
    </row>
    <row r="239" spans="1:1" ht="15.75" hidden="1">
      <c r="A239" s="246"/>
    </row>
    <row r="240" spans="1:1" ht="15.75" hidden="1">
      <c r="A240" s="246"/>
    </row>
    <row r="241" spans="1:1" ht="15.75" hidden="1">
      <c r="A241" s="246"/>
    </row>
    <row r="242" spans="1:1" ht="15.75" hidden="1">
      <c r="A242" s="246"/>
    </row>
    <row r="243" spans="1:1" ht="15.75" hidden="1">
      <c r="A243" s="246"/>
    </row>
    <row r="244" spans="1:1" ht="15.75" hidden="1">
      <c r="A244" s="246"/>
    </row>
    <row r="245" spans="1:1" ht="15.75" hidden="1">
      <c r="A245" s="246"/>
    </row>
    <row r="246" spans="1:1" ht="15.75" hidden="1">
      <c r="A246" s="246"/>
    </row>
    <row r="247" spans="1:1" ht="15.75" hidden="1">
      <c r="A247" s="246"/>
    </row>
    <row r="248" spans="1:1" ht="15.75" hidden="1">
      <c r="A248" s="246"/>
    </row>
    <row r="249" spans="1:1" ht="15.75" hidden="1">
      <c r="A249" s="246"/>
    </row>
    <row r="250" spans="1:1" ht="15.75" hidden="1">
      <c r="A250" s="246"/>
    </row>
    <row r="251" spans="1:1" ht="15.75" hidden="1">
      <c r="A251" s="246"/>
    </row>
    <row r="252" spans="1:1" ht="15.75" hidden="1">
      <c r="A252" s="246"/>
    </row>
    <row r="253" spans="1:1" ht="15.75" hidden="1">
      <c r="A253" s="246"/>
    </row>
    <row r="254" spans="1:1" ht="15.75" hidden="1">
      <c r="A254" s="246"/>
    </row>
    <row r="255" spans="1:1" ht="15.75" hidden="1">
      <c r="A255" s="246"/>
    </row>
    <row r="256" spans="1:1" ht="15.75" hidden="1">
      <c r="A256" s="246"/>
    </row>
    <row r="257" spans="1:1" ht="15.75" hidden="1">
      <c r="A257" s="246"/>
    </row>
    <row r="258" spans="1:1" ht="15.75" hidden="1">
      <c r="A258" s="246"/>
    </row>
    <row r="259" spans="1:1" ht="15.75" hidden="1">
      <c r="A259" s="246"/>
    </row>
    <row r="260" spans="1:1" ht="15.75" hidden="1">
      <c r="A260" s="246"/>
    </row>
    <row r="261" spans="1:1" ht="15.75" hidden="1">
      <c r="A261" s="246"/>
    </row>
    <row r="262" spans="1:1" ht="15.75" hidden="1">
      <c r="A262" s="246"/>
    </row>
    <row r="263" spans="1:1" ht="15.75" hidden="1">
      <c r="A263" s="246"/>
    </row>
    <row r="264" spans="1:1" ht="15.75" hidden="1">
      <c r="A264" s="246"/>
    </row>
    <row r="265" spans="1:1" ht="15.75" hidden="1">
      <c r="A265" s="246"/>
    </row>
    <row r="266" spans="1:1" ht="15.75" hidden="1">
      <c r="A266" s="246"/>
    </row>
    <row r="267" spans="1:1" ht="15.75" hidden="1">
      <c r="A267" s="246"/>
    </row>
    <row r="268" spans="1:1" ht="15.75" hidden="1">
      <c r="A268" s="246"/>
    </row>
    <row r="269" spans="1:1" ht="15.75" hidden="1">
      <c r="A269" s="246"/>
    </row>
    <row r="270" spans="1:1" ht="15.75" hidden="1">
      <c r="A270" s="246"/>
    </row>
    <row r="271" spans="1:1" ht="15.75" hidden="1">
      <c r="A271" s="246"/>
    </row>
    <row r="272" spans="1:1" ht="15.75" hidden="1">
      <c r="A272" s="246"/>
    </row>
    <row r="273" spans="1:1" ht="15.75" hidden="1">
      <c r="A273" s="246"/>
    </row>
    <row r="274" spans="1:1" ht="15.75" hidden="1">
      <c r="A274" s="246"/>
    </row>
    <row r="275" spans="1:1" ht="15.75" hidden="1">
      <c r="A275" s="246"/>
    </row>
    <row r="276" spans="1:1" ht="15.75" hidden="1">
      <c r="A276" s="246"/>
    </row>
    <row r="277" spans="1:1" ht="15.75" hidden="1">
      <c r="A277" s="246"/>
    </row>
    <row r="278" spans="1:1" ht="15.75" hidden="1">
      <c r="A278" s="246"/>
    </row>
    <row r="279" spans="1:1" ht="15.75" hidden="1">
      <c r="A279" s="246"/>
    </row>
    <row r="280" spans="1:1" ht="15.75" hidden="1">
      <c r="A280" s="246"/>
    </row>
    <row r="281" spans="1:1" ht="15.75" hidden="1">
      <c r="A281" s="246"/>
    </row>
    <row r="282" spans="1:1" ht="15.75" hidden="1">
      <c r="A282" s="246"/>
    </row>
    <row r="283" spans="1:1" ht="15.75" hidden="1">
      <c r="A283" s="246"/>
    </row>
    <row r="284" spans="1:1" ht="15.75" hidden="1">
      <c r="A284" s="246"/>
    </row>
    <row r="285" spans="1:1" ht="15.75" hidden="1">
      <c r="A285" s="246"/>
    </row>
    <row r="286" spans="1:1" ht="15.75" hidden="1">
      <c r="A286" s="246"/>
    </row>
    <row r="287" spans="1:1" ht="15.75" hidden="1">
      <c r="A287" s="246"/>
    </row>
    <row r="288" spans="1:1" ht="15.75" hidden="1">
      <c r="A288" s="246"/>
    </row>
    <row r="289" spans="1:1" ht="15.75" hidden="1">
      <c r="A289" s="246"/>
    </row>
    <row r="290" spans="1:1" ht="15.75" hidden="1">
      <c r="A290" s="246"/>
    </row>
    <row r="291" spans="1:1" ht="15.75" hidden="1">
      <c r="A291" s="246"/>
    </row>
    <row r="292" spans="1:1" ht="15.75" hidden="1">
      <c r="A292" s="246"/>
    </row>
    <row r="293" spans="1:1" ht="15.75" hidden="1">
      <c r="A293" s="246"/>
    </row>
    <row r="294" spans="1:1" ht="15.75" hidden="1">
      <c r="A294" s="246"/>
    </row>
    <row r="295" spans="1:1" ht="15.75" hidden="1">
      <c r="A295" s="246"/>
    </row>
    <row r="296" spans="1:1" ht="15.75" hidden="1">
      <c r="A296" s="246"/>
    </row>
    <row r="297" spans="1:1" ht="15.75" hidden="1">
      <c r="A297" s="246"/>
    </row>
    <row r="298" spans="1:1" ht="15.75" hidden="1">
      <c r="A298" s="246"/>
    </row>
    <row r="299" spans="1:1" ht="15.75" hidden="1">
      <c r="A299" s="246"/>
    </row>
    <row r="300" spans="1:1" ht="15.75" hidden="1">
      <c r="A300" s="246"/>
    </row>
    <row r="301" spans="1:1" ht="15.75" hidden="1">
      <c r="A301" s="246"/>
    </row>
    <row r="302" spans="1:1" ht="15.75" hidden="1">
      <c r="A302" s="246"/>
    </row>
    <row r="303" spans="1:1" ht="15.75" hidden="1">
      <c r="A303" s="246"/>
    </row>
    <row r="304" spans="1:1" ht="15.75" hidden="1">
      <c r="A304" s="246"/>
    </row>
    <row r="305" spans="1:1" ht="15.75" hidden="1">
      <c r="A305" s="246"/>
    </row>
    <row r="306" spans="1:1" ht="15.75" hidden="1">
      <c r="A306" s="246"/>
    </row>
    <row r="307" spans="1:1" ht="15.75" hidden="1">
      <c r="A307" s="246"/>
    </row>
    <row r="308" spans="1:1" ht="15.75" hidden="1">
      <c r="A308" s="246"/>
    </row>
    <row r="309" spans="1:1" ht="15.75" hidden="1">
      <c r="A309" s="246"/>
    </row>
    <row r="310" spans="1:1" ht="15.75" hidden="1">
      <c r="A310" s="246"/>
    </row>
    <row r="311" spans="1:1" ht="15.75" hidden="1">
      <c r="A311" s="246"/>
    </row>
    <row r="312" spans="1:1" ht="15.75" hidden="1">
      <c r="A312" s="246"/>
    </row>
    <row r="313" spans="1:1" ht="15.75" hidden="1">
      <c r="A313" s="246"/>
    </row>
    <row r="314" spans="1:1" ht="15.75" hidden="1">
      <c r="A314" s="246"/>
    </row>
    <row r="315" spans="1:1" ht="15.75" hidden="1">
      <c r="A315" s="246"/>
    </row>
    <row r="316" spans="1:1" ht="15.75" hidden="1">
      <c r="A316" s="246"/>
    </row>
    <row r="317" spans="1:1" ht="15.75" hidden="1">
      <c r="A317" s="246"/>
    </row>
    <row r="318" spans="1:1" ht="15.75" hidden="1">
      <c r="A318" s="246"/>
    </row>
    <row r="319" spans="1:1" ht="15.75" hidden="1">
      <c r="A319" s="246"/>
    </row>
    <row r="320" spans="1:1" ht="15.75" hidden="1">
      <c r="A320" s="246"/>
    </row>
    <row r="321" spans="1:1" ht="15.75" hidden="1">
      <c r="A321" s="246"/>
    </row>
    <row r="322" spans="1:1" ht="15.75" hidden="1">
      <c r="A322" s="246"/>
    </row>
    <row r="323" spans="1:1" ht="15.75" hidden="1">
      <c r="A323" s="246"/>
    </row>
    <row r="324" spans="1:1" ht="15.75" hidden="1">
      <c r="A324" s="246"/>
    </row>
    <row r="325" spans="1:1" ht="15.75" hidden="1">
      <c r="A325" s="246"/>
    </row>
    <row r="326" spans="1:1" ht="15.75" hidden="1">
      <c r="A326" s="246"/>
    </row>
    <row r="327" spans="1:1" ht="15.75" hidden="1">
      <c r="A327" s="246"/>
    </row>
    <row r="328" spans="1:1" ht="15.75" hidden="1">
      <c r="A328" s="246"/>
    </row>
    <row r="329" spans="1:1" ht="15.75" hidden="1">
      <c r="A329" s="246"/>
    </row>
    <row r="330" spans="1:1" ht="15.75" hidden="1">
      <c r="A330" s="246"/>
    </row>
    <row r="331" spans="1:1" ht="15.75" hidden="1">
      <c r="A331" s="246"/>
    </row>
    <row r="332" spans="1:1" ht="15.75" hidden="1">
      <c r="A332" s="246"/>
    </row>
    <row r="333" spans="1:1" ht="15.75" hidden="1">
      <c r="A333" s="246"/>
    </row>
    <row r="334" spans="1:1" ht="15.75" hidden="1">
      <c r="A334" s="246"/>
    </row>
    <row r="335" spans="1:1" ht="15.75" hidden="1">
      <c r="A335" s="246"/>
    </row>
    <row r="336" spans="1:1" ht="15.75" hidden="1">
      <c r="A336" s="246"/>
    </row>
    <row r="337" spans="1:1" ht="15.75" hidden="1">
      <c r="A337" s="246"/>
    </row>
    <row r="338" spans="1:1" ht="15.75" hidden="1">
      <c r="A338" s="246"/>
    </row>
    <row r="339" spans="1:1" ht="15.75" hidden="1">
      <c r="A339" s="246"/>
    </row>
    <row r="340" spans="1:1" ht="15.75" hidden="1">
      <c r="A340" s="246"/>
    </row>
    <row r="341" spans="1:1" ht="15.75" hidden="1">
      <c r="A341" s="246"/>
    </row>
    <row r="342" spans="1:1" ht="15.75" hidden="1">
      <c r="A342" s="246"/>
    </row>
    <row r="343" spans="1:1" ht="15.75" hidden="1">
      <c r="A343" s="246"/>
    </row>
    <row r="344" spans="1:1" ht="15.75" hidden="1">
      <c r="A344" s="246"/>
    </row>
    <row r="345" spans="1:1" ht="15.75" hidden="1">
      <c r="A345" s="246"/>
    </row>
    <row r="346" spans="1:1" ht="15.75" hidden="1">
      <c r="A346" s="246"/>
    </row>
    <row r="347" spans="1:1" ht="15.75" hidden="1">
      <c r="A347" s="246"/>
    </row>
    <row r="348" spans="1:1" ht="15.75" hidden="1">
      <c r="A348" s="246"/>
    </row>
    <row r="349" spans="1:1" ht="15.75" hidden="1">
      <c r="A349" s="246"/>
    </row>
    <row r="350" spans="1:1" ht="15.75" hidden="1">
      <c r="A350" s="246"/>
    </row>
    <row r="351" spans="1:1" ht="15.75" hidden="1">
      <c r="A351" s="246"/>
    </row>
    <row r="352" spans="1:1" ht="15.75" hidden="1">
      <c r="A352" s="246"/>
    </row>
    <row r="353" spans="1:1" ht="15.75" hidden="1">
      <c r="A353" s="246"/>
    </row>
    <row r="354" spans="1:1" ht="15.75" hidden="1">
      <c r="A354" s="246"/>
    </row>
    <row r="355" spans="1:1" ht="15.75" hidden="1">
      <c r="A355" s="246"/>
    </row>
    <row r="356" spans="1:1" ht="15.75" hidden="1">
      <c r="A356" s="246"/>
    </row>
    <row r="357" spans="1:1" ht="15.75" hidden="1">
      <c r="A357" s="246"/>
    </row>
    <row r="358" spans="1:1" ht="15.75" hidden="1">
      <c r="A358" s="246"/>
    </row>
    <row r="359" spans="1:1" ht="15.75" hidden="1">
      <c r="A359" s="246"/>
    </row>
    <row r="360" spans="1:1" ht="15.75" hidden="1">
      <c r="A360" s="246"/>
    </row>
    <row r="361" spans="1:1" ht="15.75" hidden="1">
      <c r="A361" s="246"/>
    </row>
    <row r="362" spans="1:1" ht="15.75" hidden="1">
      <c r="A362" s="246"/>
    </row>
    <row r="363" spans="1:1" ht="15.75" hidden="1">
      <c r="A363" s="246"/>
    </row>
    <row r="364" spans="1:1" ht="15.75" hidden="1">
      <c r="A364" s="246"/>
    </row>
    <row r="365" spans="1:1" ht="15.75" hidden="1">
      <c r="A365" s="246"/>
    </row>
    <row r="366" spans="1:1" ht="15.75" hidden="1">
      <c r="A366" s="246"/>
    </row>
    <row r="367" spans="1:1" ht="15.75" hidden="1">
      <c r="A367" s="246"/>
    </row>
    <row r="368" spans="1:1" ht="15.75" hidden="1">
      <c r="A368" s="246"/>
    </row>
    <row r="369" spans="1:1" ht="15.75" hidden="1">
      <c r="A369" s="246"/>
    </row>
    <row r="370" spans="1:1" ht="15.75" hidden="1">
      <c r="A370" s="246"/>
    </row>
    <row r="371" spans="1:1" ht="15.75" hidden="1">
      <c r="A371" s="246"/>
    </row>
    <row r="372" spans="1:1" ht="15.75" hidden="1">
      <c r="A372" s="246"/>
    </row>
    <row r="373" spans="1:1" ht="15.75" hidden="1">
      <c r="A373" s="246"/>
    </row>
    <row r="374" spans="1:1" ht="15.75" hidden="1">
      <c r="A374" s="246"/>
    </row>
    <row r="375" spans="1:1" ht="15.75" hidden="1">
      <c r="A375" s="246"/>
    </row>
    <row r="376" spans="1:1" ht="15.75" hidden="1">
      <c r="A376" s="246"/>
    </row>
    <row r="377" spans="1:1" ht="15.75" hidden="1">
      <c r="A377" s="246"/>
    </row>
    <row r="378" spans="1:1" ht="15.75" hidden="1">
      <c r="A378" s="246"/>
    </row>
    <row r="379" spans="1:1" ht="15.75" hidden="1">
      <c r="A379" s="246"/>
    </row>
    <row r="380" spans="1:1" ht="15.75" hidden="1">
      <c r="A380" s="246"/>
    </row>
    <row r="381" spans="1:1" ht="15.75" hidden="1">
      <c r="A381" s="246"/>
    </row>
    <row r="382" spans="1:1" ht="15.75" hidden="1">
      <c r="A382" s="246"/>
    </row>
    <row r="383" spans="1:1" ht="15.75" hidden="1">
      <c r="A383" s="246"/>
    </row>
    <row r="384" spans="1:1" ht="15.75" hidden="1">
      <c r="A384" s="246"/>
    </row>
    <row r="385" spans="1:1" ht="15.75" hidden="1">
      <c r="A385" s="246"/>
    </row>
    <row r="386" spans="1:1" ht="15.75" hidden="1">
      <c r="A386" s="246"/>
    </row>
    <row r="387" spans="1:1" ht="15.75" hidden="1">
      <c r="A387" s="246"/>
    </row>
    <row r="388" spans="1:1" ht="15.75" hidden="1">
      <c r="A388" s="246"/>
    </row>
    <row r="389" spans="1:1" ht="15.75" hidden="1">
      <c r="A389" s="246"/>
    </row>
    <row r="390" spans="1:1" ht="15.75" hidden="1">
      <c r="A390" s="246"/>
    </row>
    <row r="391" spans="1:1" ht="15.75" hidden="1">
      <c r="A391" s="246"/>
    </row>
    <row r="392" spans="1:1" ht="15.75" hidden="1">
      <c r="A392" s="246"/>
    </row>
    <row r="393" spans="1:1" ht="15.75" hidden="1">
      <c r="A393" s="246"/>
    </row>
    <row r="394" spans="1:1" ht="15.75" hidden="1">
      <c r="A394" s="246"/>
    </row>
    <row r="395" spans="1:1" ht="15.75" hidden="1">
      <c r="A395" s="246"/>
    </row>
    <row r="396" spans="1:1" ht="15.75" hidden="1">
      <c r="A396" s="246"/>
    </row>
    <row r="397" spans="1:1" ht="15.75" hidden="1">
      <c r="A397" s="246"/>
    </row>
    <row r="398" spans="1:1" ht="15.75" hidden="1">
      <c r="A398" s="246"/>
    </row>
    <row r="399" spans="1:1" ht="15.75" hidden="1">
      <c r="A399" s="246"/>
    </row>
    <row r="400" spans="1:1" ht="15.75" hidden="1">
      <c r="A400" s="246"/>
    </row>
    <row r="401" spans="1:1" ht="15.75" hidden="1">
      <c r="A401" s="246"/>
    </row>
    <row r="402" spans="1:1" ht="15.75" hidden="1">
      <c r="A402" s="246"/>
    </row>
    <row r="403" spans="1:1" ht="15.75" hidden="1">
      <c r="A403" s="246"/>
    </row>
    <row r="404" spans="1:1" ht="15.75" hidden="1">
      <c r="A404" s="246"/>
    </row>
    <row r="405" spans="1:1" ht="15.75" hidden="1">
      <c r="A405" s="246"/>
    </row>
    <row r="406" spans="1:1" ht="15.75" hidden="1">
      <c r="A406" s="246"/>
    </row>
    <row r="407" spans="1:1" ht="15.75" hidden="1">
      <c r="A407" s="246"/>
    </row>
    <row r="408" spans="1:1" ht="15.75" hidden="1">
      <c r="A408" s="246"/>
    </row>
    <row r="409" spans="1:1" ht="15.75" hidden="1">
      <c r="A409" s="246"/>
    </row>
    <row r="410" spans="1:1" ht="15.75" hidden="1">
      <c r="A410" s="246"/>
    </row>
    <row r="411" spans="1:1" ht="15.75" hidden="1">
      <c r="A411" s="246"/>
    </row>
    <row r="412" spans="1:1" ht="15.75" hidden="1">
      <c r="A412" s="246"/>
    </row>
    <row r="413" spans="1:1" ht="15.75" hidden="1">
      <c r="A413" s="246"/>
    </row>
    <row r="414" spans="1:1" ht="15.75" hidden="1">
      <c r="A414" s="246"/>
    </row>
    <row r="415" spans="1:1" ht="15.75" hidden="1">
      <c r="A415" s="246"/>
    </row>
    <row r="416" spans="1:1" ht="15.75" hidden="1">
      <c r="A416" s="246"/>
    </row>
    <row r="417" spans="1:1" ht="15.75" hidden="1">
      <c r="A417" s="246"/>
    </row>
    <row r="418" spans="1:1" ht="15.75" hidden="1">
      <c r="A418" s="246"/>
    </row>
    <row r="419" spans="1:1" ht="15.75" hidden="1">
      <c r="A419" s="246"/>
    </row>
    <row r="420" spans="1:1" ht="15.75" hidden="1">
      <c r="A420" s="246"/>
    </row>
    <row r="421" spans="1:1" ht="15.75" hidden="1">
      <c r="A421" s="246"/>
    </row>
    <row r="422" spans="1:1" ht="15.75" hidden="1">
      <c r="A422" s="246"/>
    </row>
    <row r="423" spans="1:1" ht="15.75" hidden="1">
      <c r="A423" s="246"/>
    </row>
    <row r="424" spans="1:1" ht="15.75" hidden="1">
      <c r="A424" s="246"/>
    </row>
    <row r="425" spans="1:1" ht="15.75" hidden="1">
      <c r="A425" s="246"/>
    </row>
    <row r="426" spans="1:1" ht="15.75" hidden="1">
      <c r="A426" s="246"/>
    </row>
    <row r="427" spans="1:1" ht="15.75" hidden="1">
      <c r="A427" s="246"/>
    </row>
    <row r="428" spans="1:1" ht="15.75" hidden="1">
      <c r="A428" s="246"/>
    </row>
    <row r="429" spans="1:1" ht="15.75" hidden="1">
      <c r="A429" s="246"/>
    </row>
    <row r="430" spans="1:1" ht="15.75" hidden="1">
      <c r="A430" s="246"/>
    </row>
    <row r="431" spans="1:1" ht="15.75" hidden="1">
      <c r="A431" s="246"/>
    </row>
    <row r="432" spans="1:1" ht="15.75" hidden="1">
      <c r="A432" s="246"/>
    </row>
    <row r="433" spans="1:1" ht="15.75" hidden="1">
      <c r="A433" s="246"/>
    </row>
    <row r="434" spans="1:1" ht="15.75" hidden="1">
      <c r="A434" s="246"/>
    </row>
    <row r="435" spans="1:1" ht="15.75" hidden="1">
      <c r="A435" s="246"/>
    </row>
    <row r="436" spans="1:1" ht="15.75" hidden="1">
      <c r="A436" s="246"/>
    </row>
    <row r="437" spans="1:1" ht="15.75" hidden="1">
      <c r="A437" s="246"/>
    </row>
    <row r="438" spans="1:1" ht="15.75" hidden="1">
      <c r="A438" s="246"/>
    </row>
    <row r="439" spans="1:1" ht="15.75" hidden="1">
      <c r="A439" s="246"/>
    </row>
    <row r="440" spans="1:1" ht="15.75" hidden="1">
      <c r="A440" s="246"/>
    </row>
    <row r="441" spans="1:1" ht="15.75" hidden="1">
      <c r="A441" s="246"/>
    </row>
    <row r="442" spans="1:1" ht="15.75" hidden="1">
      <c r="A442" s="246"/>
    </row>
    <row r="443" spans="1:1" ht="15.75" hidden="1">
      <c r="A443" s="246"/>
    </row>
    <row r="444" spans="1:1" ht="15.75" hidden="1">
      <c r="A444" s="246"/>
    </row>
    <row r="445" spans="1:1" ht="15.75" hidden="1">
      <c r="A445" s="246"/>
    </row>
    <row r="446" spans="1:1" ht="15.75" hidden="1">
      <c r="A446" s="246"/>
    </row>
    <row r="447" spans="1:1" ht="15.75" hidden="1">
      <c r="A447" s="246"/>
    </row>
    <row r="448" spans="1:1" ht="15.75" hidden="1">
      <c r="A448" s="246"/>
    </row>
    <row r="449" spans="1:1" ht="15.75" hidden="1">
      <c r="A449" s="246"/>
    </row>
    <row r="450" spans="1:1" ht="15.75" hidden="1">
      <c r="A450" s="246"/>
    </row>
    <row r="451" spans="1:1" ht="15.75" hidden="1">
      <c r="A451" s="246"/>
    </row>
    <row r="452" spans="1:1" ht="15.75" hidden="1">
      <c r="A452" s="246"/>
    </row>
    <row r="453" spans="1:1" ht="15.75" hidden="1">
      <c r="A453" s="246"/>
    </row>
    <row r="454" spans="1:1" ht="15.75" hidden="1">
      <c r="A454" s="246"/>
    </row>
    <row r="455" spans="1:1" ht="15.75" hidden="1">
      <c r="A455" s="246"/>
    </row>
    <row r="456" spans="1:1" ht="15.75" hidden="1">
      <c r="A456" s="246"/>
    </row>
    <row r="457" spans="1:1" ht="15.75" hidden="1">
      <c r="A457" s="246"/>
    </row>
    <row r="458" spans="1:1" ht="15.75" hidden="1">
      <c r="A458" s="246"/>
    </row>
    <row r="459" spans="1:1" ht="15.75" hidden="1">
      <c r="A459" s="246"/>
    </row>
    <row r="460" spans="1:1" ht="15.75" hidden="1">
      <c r="A460" s="246"/>
    </row>
    <row r="461" spans="1:1" ht="15.75" hidden="1">
      <c r="A461" s="246"/>
    </row>
    <row r="462" spans="1:1" ht="15.75" hidden="1">
      <c r="A462" s="246"/>
    </row>
    <row r="463" spans="1:1" ht="15.75" hidden="1">
      <c r="A463" s="246"/>
    </row>
    <row r="464" spans="1:1" ht="15.75" hidden="1">
      <c r="A464" s="246"/>
    </row>
    <row r="465" spans="1:1" ht="15.75" hidden="1">
      <c r="A465" s="246"/>
    </row>
    <row r="466" spans="1:1" ht="15.75" hidden="1">
      <c r="A466" s="246"/>
    </row>
    <row r="467" spans="1:1" ht="15.75" hidden="1">
      <c r="A467" s="246"/>
    </row>
    <row r="468" spans="1:1" ht="15.75" hidden="1">
      <c r="A468" s="246"/>
    </row>
    <row r="469" spans="1:1" ht="15.75" hidden="1">
      <c r="A469" s="246"/>
    </row>
    <row r="470" spans="1:1" ht="15.75" hidden="1">
      <c r="A470" s="246"/>
    </row>
    <row r="471" spans="1:1" ht="15.75" hidden="1">
      <c r="A471" s="246"/>
    </row>
    <row r="472" spans="1:1" ht="15.75" hidden="1">
      <c r="A472" s="246"/>
    </row>
    <row r="473" spans="1:1" ht="15.75" hidden="1">
      <c r="A473" s="246"/>
    </row>
    <row r="474" spans="1:1" ht="15.75" hidden="1">
      <c r="A474" s="246"/>
    </row>
    <row r="475" spans="1:1" ht="15.75" hidden="1">
      <c r="A475" s="246"/>
    </row>
    <row r="476" spans="1:1" ht="15.75" hidden="1">
      <c r="A476" s="246"/>
    </row>
    <row r="477" spans="1:1" ht="15.75" hidden="1">
      <c r="A477" s="246"/>
    </row>
    <row r="478" spans="1:1" ht="15.75" hidden="1">
      <c r="A478" s="246"/>
    </row>
    <row r="479" spans="1:1" ht="15.75" hidden="1">
      <c r="A479" s="246"/>
    </row>
    <row r="480" spans="1:1" ht="15.75" hidden="1">
      <c r="A480" s="246"/>
    </row>
    <row r="481" spans="1:1" ht="15.75" hidden="1">
      <c r="A481" s="246"/>
    </row>
    <row r="482" spans="1:1" ht="15.75" hidden="1">
      <c r="A482" s="246"/>
    </row>
    <row r="483" spans="1:1" ht="15.75" hidden="1">
      <c r="A483" s="246"/>
    </row>
    <row r="484" spans="1:1" ht="15.75" hidden="1">
      <c r="A484" s="246"/>
    </row>
    <row r="485" spans="1:1" ht="15.75" hidden="1">
      <c r="A485" s="246"/>
    </row>
    <row r="486" spans="1:1" ht="15.75" hidden="1">
      <c r="A486" s="246"/>
    </row>
    <row r="487" spans="1:1" ht="15.75" hidden="1">
      <c r="A487" s="246"/>
    </row>
    <row r="488" spans="1:1" ht="15.75" hidden="1">
      <c r="A488" s="246"/>
    </row>
    <row r="489" spans="1:1" ht="15.75" hidden="1">
      <c r="A489" s="246"/>
    </row>
    <row r="490" spans="1:1" ht="15.75" hidden="1">
      <c r="A490" s="246"/>
    </row>
    <row r="491" spans="1:1" ht="15.75" hidden="1">
      <c r="A491" s="246"/>
    </row>
    <row r="492" spans="1:1" ht="15.75" hidden="1">
      <c r="A492" s="246"/>
    </row>
    <row r="493" spans="1:1" ht="15.75" hidden="1">
      <c r="A493" s="246"/>
    </row>
    <row r="494" spans="1:1" ht="15.75" hidden="1">
      <c r="A494" s="246"/>
    </row>
    <row r="495" spans="1:1" ht="15.75" hidden="1">
      <c r="A495" s="246"/>
    </row>
    <row r="496" spans="1:1" ht="15.75" hidden="1">
      <c r="A496" s="246"/>
    </row>
    <row r="497" spans="1:1" ht="15.75" hidden="1">
      <c r="A497" s="246"/>
    </row>
    <row r="498" spans="1:1" ht="15.75" hidden="1">
      <c r="A498" s="246"/>
    </row>
    <row r="499" spans="1:1" ht="15.75" hidden="1">
      <c r="A499" s="246"/>
    </row>
    <row r="500" spans="1:1" ht="15.75" hidden="1">
      <c r="A500" s="246"/>
    </row>
    <row r="501" spans="1:1" ht="15.75" hidden="1">
      <c r="A501" s="246"/>
    </row>
    <row r="502" spans="1:1" ht="15.75" hidden="1">
      <c r="A502" s="246"/>
    </row>
    <row r="503" spans="1:1" ht="15.75" hidden="1">
      <c r="A503" s="246"/>
    </row>
    <row r="504" spans="1:1" ht="15.75" hidden="1">
      <c r="A504" s="246"/>
    </row>
    <row r="505" spans="1:1" ht="15.75" hidden="1">
      <c r="A505" s="246"/>
    </row>
    <row r="506" spans="1:1" ht="15.75" hidden="1">
      <c r="A506" s="246"/>
    </row>
    <row r="507" spans="1:1" ht="15.75" hidden="1">
      <c r="A507" s="246"/>
    </row>
    <row r="508" spans="1:1" ht="15.75" hidden="1">
      <c r="A508" s="246"/>
    </row>
    <row r="509" spans="1:1" ht="15.75" hidden="1">
      <c r="A509" s="246"/>
    </row>
    <row r="510" spans="1:1" ht="15.75" hidden="1">
      <c r="A510" s="246"/>
    </row>
    <row r="511" spans="1:1" ht="15.75" hidden="1">
      <c r="A511" s="246"/>
    </row>
    <row r="512" spans="1:1" ht="15.75" hidden="1">
      <c r="A512" s="246"/>
    </row>
    <row r="513" spans="1:1" ht="15.75" hidden="1">
      <c r="A513" s="246"/>
    </row>
    <row r="514" spans="1:1" ht="15.75" hidden="1">
      <c r="A514" s="246"/>
    </row>
    <row r="515" spans="1:1" ht="15.75" hidden="1">
      <c r="A515" s="246"/>
    </row>
    <row r="516" spans="1:1" ht="15.75" hidden="1">
      <c r="A516" s="246"/>
    </row>
    <row r="517" spans="1:1" ht="15.75" hidden="1">
      <c r="A517" s="246"/>
    </row>
    <row r="518" spans="1:1" ht="15.75" hidden="1">
      <c r="A518" s="246"/>
    </row>
    <row r="519" spans="1:1" ht="15.75" hidden="1">
      <c r="A519" s="246"/>
    </row>
    <row r="520" spans="1:1" ht="15.75" hidden="1">
      <c r="A520" s="246"/>
    </row>
    <row r="521" spans="1:1" ht="15.75" hidden="1">
      <c r="A521" s="246"/>
    </row>
    <row r="522" spans="1:1" ht="15.75" hidden="1">
      <c r="A522" s="246"/>
    </row>
    <row r="523" spans="1:1" ht="15.75" hidden="1">
      <c r="A523" s="246"/>
    </row>
    <row r="524" spans="1:1" ht="15.75" hidden="1">
      <c r="A524" s="246"/>
    </row>
    <row r="525" spans="1:1" ht="15.75" hidden="1">
      <c r="A525" s="246"/>
    </row>
    <row r="526" spans="1:1" ht="15.75" hidden="1">
      <c r="A526" s="246"/>
    </row>
    <row r="527" spans="1:1" ht="15.75" hidden="1">
      <c r="A527" s="246"/>
    </row>
    <row r="528" spans="1:1" ht="15.75" hidden="1">
      <c r="A528" s="246"/>
    </row>
    <row r="529" spans="1:1" ht="15.75" hidden="1">
      <c r="A529" s="246"/>
    </row>
    <row r="530" spans="1:1" ht="15.75" hidden="1">
      <c r="A530" s="246"/>
    </row>
    <row r="531" spans="1:1" ht="15.75" hidden="1">
      <c r="A531" s="246"/>
    </row>
    <row r="532" spans="1:1" ht="15.75" hidden="1">
      <c r="A532" s="246"/>
    </row>
    <row r="533" spans="1:1" ht="15.75" hidden="1">
      <c r="A533" s="246"/>
    </row>
    <row r="534" spans="1:1" ht="15.75" hidden="1">
      <c r="A534" s="246"/>
    </row>
    <row r="535" spans="1:1" ht="15.75" hidden="1">
      <c r="A535" s="246"/>
    </row>
    <row r="536" spans="1:1" ht="15.75" hidden="1">
      <c r="A536" s="246"/>
    </row>
    <row r="537" spans="1:1" ht="15.75" hidden="1">
      <c r="A537" s="246"/>
    </row>
    <row r="538" spans="1:1" ht="15.75" hidden="1">
      <c r="A538" s="246"/>
    </row>
    <row r="539" spans="1:1" ht="15.75" hidden="1">
      <c r="A539" s="246"/>
    </row>
    <row r="540" spans="1:1" ht="15.75" hidden="1">
      <c r="A540" s="246"/>
    </row>
    <row r="541" spans="1:1" ht="15.75" hidden="1">
      <c r="A541" s="246"/>
    </row>
    <row r="542" spans="1:1" ht="15.75" hidden="1">
      <c r="A542" s="246"/>
    </row>
    <row r="543" spans="1:1" ht="15.75" hidden="1">
      <c r="A543" s="246"/>
    </row>
    <row r="544" spans="1:1" ht="15.75" hidden="1">
      <c r="A544" s="246"/>
    </row>
    <row r="545" spans="1:1" ht="15.75" hidden="1">
      <c r="A545" s="246"/>
    </row>
    <row r="546" spans="1:1" ht="15.75" hidden="1">
      <c r="A546" s="246"/>
    </row>
    <row r="547" spans="1:1" ht="15.75" hidden="1">
      <c r="A547" s="246"/>
    </row>
    <row r="548" spans="1:1" ht="15.75" hidden="1">
      <c r="A548" s="246"/>
    </row>
    <row r="549" spans="1:1" ht="15.75" hidden="1">
      <c r="A549" s="246"/>
    </row>
    <row r="550" spans="1:1" ht="15.75" hidden="1">
      <c r="A550" s="246"/>
    </row>
    <row r="551" spans="1:1" ht="15.75" hidden="1">
      <c r="A551" s="246"/>
    </row>
    <row r="552" spans="1:1" ht="15.75" hidden="1">
      <c r="A552" s="246"/>
    </row>
    <row r="553" spans="1:1" ht="15.75" hidden="1">
      <c r="A553" s="246"/>
    </row>
    <row r="554" spans="1:1" ht="15.75" hidden="1">
      <c r="A554" s="246"/>
    </row>
    <row r="555" spans="1:1" ht="15.75" hidden="1">
      <c r="A555" s="246"/>
    </row>
    <row r="556" spans="1:1" ht="15.75" hidden="1">
      <c r="A556" s="246"/>
    </row>
    <row r="557" spans="1:1" ht="15.75" hidden="1">
      <c r="A557" s="246"/>
    </row>
    <row r="558" spans="1:1" ht="15.75" hidden="1">
      <c r="A558" s="246"/>
    </row>
    <row r="559" spans="1:1" ht="15.75" hidden="1">
      <c r="A559" s="246"/>
    </row>
    <row r="560" spans="1:1" ht="15.75" hidden="1">
      <c r="A560" s="246"/>
    </row>
    <row r="561" spans="1:1" ht="15.75" hidden="1">
      <c r="A561" s="246"/>
    </row>
    <row r="562" spans="1:1" ht="15.75" hidden="1">
      <c r="A562" s="246"/>
    </row>
    <row r="563" spans="1:1" ht="15.75" hidden="1">
      <c r="A563" s="246"/>
    </row>
    <row r="564" spans="1:1" ht="15.75" hidden="1">
      <c r="A564" s="246"/>
    </row>
    <row r="565" spans="1:1" ht="15.75" hidden="1">
      <c r="A565" s="246"/>
    </row>
    <row r="566" spans="1:1" ht="15.75" hidden="1">
      <c r="A566" s="246"/>
    </row>
    <row r="567" spans="1:1" ht="15.75" hidden="1">
      <c r="A567" s="246"/>
    </row>
    <row r="568" spans="1:1" ht="15.75" hidden="1">
      <c r="A568" s="246"/>
    </row>
    <row r="569" spans="1:1" ht="15.75" hidden="1">
      <c r="A569" s="246"/>
    </row>
    <row r="570" spans="1:1" ht="15.75" hidden="1">
      <c r="A570" s="246"/>
    </row>
    <row r="571" spans="1:1" ht="15.75" hidden="1">
      <c r="A571" s="246"/>
    </row>
    <row r="572" spans="1:1" ht="15.75" hidden="1">
      <c r="A572" s="246"/>
    </row>
    <row r="573" spans="1:1" ht="15.75" hidden="1">
      <c r="A573" s="246"/>
    </row>
    <row r="574" spans="1:1" ht="15.75" hidden="1">
      <c r="A574" s="246"/>
    </row>
    <row r="575" spans="1:1" ht="15.75" hidden="1">
      <c r="A575" s="246"/>
    </row>
    <row r="576" spans="1:1" ht="15.75" hidden="1">
      <c r="A576" s="246"/>
    </row>
    <row r="577" spans="1:1" ht="15.75" hidden="1">
      <c r="A577" s="246"/>
    </row>
    <row r="578" spans="1:1" ht="15.75" hidden="1">
      <c r="A578" s="246"/>
    </row>
    <row r="579" spans="1:1" ht="15.75" hidden="1">
      <c r="A579" s="246"/>
    </row>
    <row r="580" spans="1:1" ht="15.75" hidden="1">
      <c r="A580" s="246"/>
    </row>
    <row r="581" spans="1:1" ht="15.75" hidden="1">
      <c r="A581" s="246"/>
    </row>
    <row r="582" spans="1:1" ht="15.75" hidden="1">
      <c r="A582" s="246"/>
    </row>
    <row r="583" spans="1:1" ht="15.75" hidden="1">
      <c r="A583" s="246"/>
    </row>
    <row r="584" spans="1:1" ht="15.75" hidden="1">
      <c r="A584" s="246"/>
    </row>
    <row r="585" spans="1:1" ht="15.75" hidden="1">
      <c r="A585" s="246"/>
    </row>
    <row r="586" spans="1:1" ht="15.75" hidden="1">
      <c r="A586" s="246"/>
    </row>
    <row r="587" spans="1:1" ht="15.75" hidden="1">
      <c r="A587" s="246"/>
    </row>
    <row r="588" spans="1:1" ht="15.75" hidden="1">
      <c r="A588" s="246"/>
    </row>
    <row r="589" spans="1:1" ht="15.75" hidden="1">
      <c r="A589" s="246"/>
    </row>
    <row r="590" spans="1:1" ht="15.75" hidden="1">
      <c r="A590" s="246"/>
    </row>
    <row r="591" spans="1:1" ht="15.75" hidden="1">
      <c r="A591" s="246"/>
    </row>
    <row r="592" spans="1:1" ht="15.75" hidden="1">
      <c r="A592" s="246"/>
    </row>
    <row r="593" spans="1:1" ht="15.75" hidden="1">
      <c r="A593" s="246"/>
    </row>
    <row r="594" spans="1:1" ht="15.75" hidden="1">
      <c r="A594" s="246"/>
    </row>
    <row r="595" spans="1:1" ht="15.75" hidden="1">
      <c r="A595" s="246"/>
    </row>
    <row r="596" spans="1:1" ht="15.75" hidden="1">
      <c r="A596" s="246"/>
    </row>
    <row r="597" spans="1:1" ht="15.75" hidden="1">
      <c r="A597" s="246"/>
    </row>
    <row r="598" spans="1:1" ht="15.75" hidden="1">
      <c r="A598" s="246"/>
    </row>
    <row r="599" spans="1:1" ht="15.75" hidden="1">
      <c r="A599" s="246"/>
    </row>
    <row r="600" spans="1:1" ht="15.75" hidden="1">
      <c r="A600" s="246"/>
    </row>
    <row r="601" spans="1:1" ht="15.75" hidden="1">
      <c r="A601" s="246"/>
    </row>
    <row r="602" spans="1:1" ht="15.75" hidden="1">
      <c r="A602" s="246"/>
    </row>
    <row r="603" spans="1:1" ht="15.75" hidden="1">
      <c r="A603" s="246"/>
    </row>
    <row r="604" spans="1:1" ht="15.75" hidden="1">
      <c r="A604" s="246"/>
    </row>
    <row r="605" spans="1:1" ht="15.75" hidden="1">
      <c r="A605" s="246"/>
    </row>
    <row r="606" spans="1:1" ht="15.75" hidden="1">
      <c r="A606" s="246"/>
    </row>
    <row r="607" spans="1:1" ht="15.75" hidden="1">
      <c r="A607" s="246"/>
    </row>
    <row r="608" spans="1:1" ht="15.75" hidden="1">
      <c r="A608" s="246"/>
    </row>
    <row r="609" spans="1:1" ht="15.75" hidden="1">
      <c r="A609" s="246"/>
    </row>
    <row r="610" spans="1:1" ht="15.75" hidden="1">
      <c r="A610" s="246"/>
    </row>
    <row r="611" spans="1:1" ht="15.75" hidden="1">
      <c r="A611" s="246"/>
    </row>
    <row r="612" spans="1:1" ht="15.75" hidden="1">
      <c r="A612" s="246"/>
    </row>
    <row r="613" spans="1:1" ht="15.75" hidden="1">
      <c r="A613" s="246"/>
    </row>
    <row r="614" spans="1:1" ht="15.75" hidden="1">
      <c r="A614" s="246"/>
    </row>
    <row r="615" spans="1:1" ht="15.75" hidden="1">
      <c r="A615" s="246"/>
    </row>
    <row r="616" spans="1:1" ht="15.75" hidden="1">
      <c r="A616" s="246"/>
    </row>
    <row r="617" spans="1:1" ht="15.75" hidden="1">
      <c r="A617" s="246"/>
    </row>
    <row r="618" spans="1:1" ht="15.75" hidden="1">
      <c r="A618" s="246"/>
    </row>
    <row r="619" spans="1:1" ht="15.75" hidden="1">
      <c r="A619" s="246"/>
    </row>
    <row r="620" spans="1:1" ht="15.75" hidden="1">
      <c r="A620" s="246"/>
    </row>
    <row r="621" spans="1:1" ht="15.75" hidden="1">
      <c r="A621" s="246"/>
    </row>
    <row r="622" spans="1:1" ht="15.75" hidden="1">
      <c r="A622" s="246"/>
    </row>
    <row r="623" spans="1:1" ht="15.75" hidden="1">
      <c r="A623" s="246"/>
    </row>
    <row r="624" spans="1:1" ht="15.75" hidden="1">
      <c r="A624" s="246"/>
    </row>
    <row r="625" spans="1:1" ht="15.75" hidden="1">
      <c r="A625" s="246"/>
    </row>
    <row r="626" spans="1:1" ht="15.75" hidden="1">
      <c r="A626" s="246"/>
    </row>
    <row r="627" spans="1:1" ht="15.75" hidden="1">
      <c r="A627" s="246"/>
    </row>
    <row r="628" spans="1:1" ht="15.75" hidden="1">
      <c r="A628" s="246"/>
    </row>
    <row r="629" spans="1:1" ht="15.75" hidden="1">
      <c r="A629" s="246"/>
    </row>
    <row r="630" spans="1:1" ht="15.75" hidden="1">
      <c r="A630" s="246"/>
    </row>
    <row r="631" spans="1:1" ht="15.75" hidden="1">
      <c r="A631" s="246"/>
    </row>
    <row r="632" spans="1:1" ht="15.75" hidden="1">
      <c r="A632" s="246"/>
    </row>
    <row r="633" spans="1:1" ht="15.75" hidden="1">
      <c r="A633" s="246"/>
    </row>
    <row r="634" spans="1:1" ht="15.75" hidden="1">
      <c r="A634" s="246"/>
    </row>
    <row r="635" spans="1:1" ht="15.75" hidden="1">
      <c r="A635" s="246"/>
    </row>
    <row r="636" spans="1:1" ht="15.75" hidden="1">
      <c r="A636" s="246"/>
    </row>
    <row r="637" spans="1:1" ht="15.75" hidden="1">
      <c r="A637" s="246"/>
    </row>
    <row r="638" spans="1:1" ht="15.75" hidden="1">
      <c r="A638" s="246"/>
    </row>
    <row r="639" spans="1:1" ht="15.75" hidden="1">
      <c r="A639" s="246"/>
    </row>
    <row r="640" spans="1:1" ht="15.75" hidden="1">
      <c r="A640" s="246"/>
    </row>
    <row r="641" spans="1:1" ht="15.75" hidden="1">
      <c r="A641" s="246"/>
    </row>
    <row r="642" spans="1:1" ht="15.75" hidden="1">
      <c r="A642" s="246"/>
    </row>
    <row r="643" spans="1:1" ht="15.75" hidden="1">
      <c r="A643" s="246"/>
    </row>
    <row r="644" spans="1:1" ht="15.75" hidden="1">
      <c r="A644" s="246"/>
    </row>
    <row r="645" spans="1:1" ht="15.75" hidden="1">
      <c r="A645" s="246"/>
    </row>
    <row r="646" spans="1:1" ht="15.75" hidden="1">
      <c r="A646" s="246"/>
    </row>
    <row r="647" spans="1:1" ht="15.75" hidden="1">
      <c r="A647" s="246"/>
    </row>
    <row r="648" spans="1:1" ht="15.75" hidden="1">
      <c r="A648" s="246"/>
    </row>
    <row r="649" spans="1:1" ht="15.75" hidden="1">
      <c r="A649" s="246"/>
    </row>
    <row r="650" spans="1:1" ht="15.75" hidden="1">
      <c r="A650" s="246"/>
    </row>
    <row r="651" spans="1:1" ht="15.75" hidden="1">
      <c r="A651" s="246"/>
    </row>
    <row r="652" spans="1:1" ht="15.75" hidden="1">
      <c r="A652" s="246"/>
    </row>
    <row r="653" spans="1:1" ht="15.75" hidden="1">
      <c r="A653" s="246"/>
    </row>
  </sheetData>
  <mergeCells count="7">
    <mergeCell ref="A2:M2"/>
    <mergeCell ref="A3:M3"/>
    <mergeCell ref="A4:M4"/>
    <mergeCell ref="A5:M5"/>
    <mergeCell ref="B8:E8"/>
    <mergeCell ref="F8:I8"/>
    <mergeCell ref="J8:M8"/>
  </mergeCells>
  <pageMargins left="0.99" right="0.76" top="0.61" bottom="0.67" header="0.5" footer="0.5"/>
  <pageSetup scale="31" orientation="landscape" horizontalDpi="300" verticalDpi="300"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Z653"/>
  <sheetViews>
    <sheetView topLeftCell="A2" zoomScale="38" zoomScaleNormal="38" workbookViewId="0">
      <selection activeCell="A32" sqref="A32:XFD1048576"/>
    </sheetView>
  </sheetViews>
  <sheetFormatPr defaultColWidth="0" defaultRowHeight="12.75" zeroHeight="1"/>
  <cols>
    <col min="1" max="1" width="125.85546875" style="7" customWidth="1"/>
    <col min="2" max="2" width="20.140625" customWidth="1"/>
    <col min="3" max="3" width="22" customWidth="1"/>
    <col min="4" max="4" width="21.7109375" customWidth="1"/>
    <col min="5" max="5" width="22.28515625" customWidth="1"/>
    <col min="6" max="6" width="20.140625" customWidth="1"/>
    <col min="7" max="7" width="22.7109375" customWidth="1"/>
    <col min="8" max="8" width="21.7109375" customWidth="1"/>
    <col min="9" max="9" width="22.140625" customWidth="1"/>
    <col min="10" max="10" width="20.140625" customWidth="1"/>
    <col min="11" max="11" width="22.42578125" customWidth="1"/>
    <col min="12" max="12" width="21.7109375" customWidth="1"/>
    <col min="13" max="13" width="22.140625" customWidth="1"/>
    <col min="14" max="14" width="3.42578125" style="248" hidden="1"/>
    <col min="27" max="16384" width="9.140625" hidden="1"/>
  </cols>
  <sheetData>
    <row r="1" spans="1:26" s="2" customFormat="1" ht="5.25" hidden="1" customHeight="1">
      <c r="A1" s="261"/>
      <c r="B1" s="262"/>
      <c r="C1" s="262"/>
      <c r="D1" s="262"/>
      <c r="E1" s="262"/>
      <c r="F1" s="262"/>
      <c r="G1" s="262"/>
      <c r="H1" s="262"/>
      <c r="I1" s="262"/>
      <c r="J1" s="262"/>
      <c r="K1" s="262"/>
      <c r="L1" s="262"/>
      <c r="M1" s="262"/>
      <c r="N1" s="491"/>
    </row>
    <row r="2" spans="1:26" s="4" customFormat="1" ht="70.5" customHeight="1">
      <c r="A2" s="966" t="s">
        <v>59</v>
      </c>
      <c r="B2" s="966"/>
      <c r="C2" s="966"/>
      <c r="D2" s="966"/>
      <c r="E2" s="966"/>
      <c r="F2" s="966"/>
      <c r="G2" s="966"/>
      <c r="H2" s="966"/>
      <c r="I2" s="966"/>
      <c r="J2" s="966"/>
      <c r="K2" s="966"/>
      <c r="L2" s="966"/>
      <c r="M2" s="966"/>
      <c r="N2" s="492"/>
    </row>
    <row r="3" spans="1:26" s="4" customFormat="1" ht="42.75" customHeight="1">
      <c r="A3" s="966" t="s">
        <v>1070</v>
      </c>
      <c r="B3" s="966"/>
      <c r="C3" s="966"/>
      <c r="D3" s="966"/>
      <c r="E3" s="966"/>
      <c r="F3" s="966"/>
      <c r="G3" s="966"/>
      <c r="H3" s="966"/>
      <c r="I3" s="966"/>
      <c r="J3" s="966"/>
      <c r="K3" s="966"/>
      <c r="L3" s="966"/>
      <c r="M3" s="966"/>
      <c r="N3" s="492"/>
    </row>
    <row r="4" spans="1:26" s="4" customFormat="1" ht="40.5" customHeight="1">
      <c r="A4" s="966" t="s">
        <v>1451</v>
      </c>
      <c r="B4" s="966"/>
      <c r="C4" s="966"/>
      <c r="D4" s="966"/>
      <c r="E4" s="966"/>
      <c r="F4" s="966"/>
      <c r="G4" s="966"/>
      <c r="H4" s="966"/>
      <c r="I4" s="966"/>
      <c r="J4" s="966"/>
      <c r="K4" s="966"/>
      <c r="L4" s="966"/>
      <c r="M4" s="966"/>
      <c r="N4" s="492"/>
    </row>
    <row r="5" spans="1:26" s="263" customFormat="1" ht="74.25" customHeight="1">
      <c r="A5" s="1013" t="s">
        <v>885</v>
      </c>
      <c r="B5" s="1013"/>
      <c r="C5" s="1013"/>
      <c r="D5" s="1013"/>
      <c r="E5" s="1013"/>
      <c r="F5" s="1013"/>
      <c r="G5" s="1013"/>
      <c r="H5" s="1013"/>
      <c r="I5" s="1013"/>
      <c r="J5" s="1013"/>
      <c r="K5" s="1013"/>
      <c r="L5" s="1013"/>
      <c r="M5" s="1013"/>
      <c r="N5" s="493"/>
    </row>
    <row r="6" spans="1:26" ht="6" customHeight="1"/>
    <row r="7" spans="1:26" ht="19.5" customHeight="1">
      <c r="A7" s="431"/>
      <c r="B7" s="432"/>
      <c r="C7" s="432"/>
      <c r="D7" s="433"/>
      <c r="E7" s="433"/>
      <c r="F7" s="432"/>
      <c r="G7" s="433"/>
      <c r="H7" s="432"/>
      <c r="I7" s="432"/>
      <c r="J7" s="433"/>
      <c r="K7" s="433"/>
      <c r="L7" s="432"/>
      <c r="M7" s="433"/>
      <c r="N7" s="494"/>
    </row>
    <row r="8" spans="1:26" s="495" customFormat="1" ht="33.75" customHeight="1">
      <c r="A8" s="435"/>
      <c r="B8" s="1018" t="s">
        <v>889</v>
      </c>
      <c r="C8" s="1018"/>
      <c r="D8" s="1018"/>
      <c r="E8" s="1018"/>
      <c r="F8" s="1018" t="s">
        <v>890</v>
      </c>
      <c r="G8" s="1018"/>
      <c r="H8" s="1018"/>
      <c r="I8" s="1018"/>
      <c r="J8" s="1018" t="s">
        <v>892</v>
      </c>
      <c r="K8" s="1018"/>
      <c r="L8" s="1018"/>
      <c r="M8" s="1018"/>
      <c r="Y8" s="495">
        <v>1</v>
      </c>
      <c r="Z8" s="495">
        <v>1</v>
      </c>
    </row>
    <row r="9" spans="1:26" s="497" customFormat="1" ht="75" customHeight="1">
      <c r="A9" s="438"/>
      <c r="B9" s="438" t="s">
        <v>1056</v>
      </c>
      <c r="C9" s="439" t="s">
        <v>1057</v>
      </c>
      <c r="D9" s="438" t="s">
        <v>1058</v>
      </c>
      <c r="E9" s="438" t="s">
        <v>65</v>
      </c>
      <c r="F9" s="439" t="s">
        <v>1056</v>
      </c>
      <c r="G9" s="438" t="s">
        <v>1057</v>
      </c>
      <c r="H9" s="438" t="s">
        <v>1058</v>
      </c>
      <c r="I9" s="439" t="s">
        <v>65</v>
      </c>
      <c r="J9" s="438" t="s">
        <v>1056</v>
      </c>
      <c r="K9" s="438" t="s">
        <v>1057</v>
      </c>
      <c r="L9" s="439" t="s">
        <v>1058</v>
      </c>
      <c r="M9" s="438" t="s">
        <v>65</v>
      </c>
      <c r="N9" s="496"/>
      <c r="Y9" s="497">
        <v>1</v>
      </c>
      <c r="Z9" s="497">
        <v>1</v>
      </c>
    </row>
    <row r="10" spans="1:26" s="498" customFormat="1" ht="66.75" customHeight="1">
      <c r="A10" s="442" t="s">
        <v>1023</v>
      </c>
      <c r="B10" s="443">
        <v>4.7696000000000005</v>
      </c>
      <c r="C10" s="443">
        <v>250.57342</v>
      </c>
      <c r="D10" s="443">
        <v>15.35069</v>
      </c>
      <c r="E10" s="443">
        <v>270.69371000000001</v>
      </c>
      <c r="F10" s="443">
        <v>40.951050000000002</v>
      </c>
      <c r="G10" s="443">
        <v>1186.4776550000001</v>
      </c>
      <c r="H10" s="443">
        <v>370.46574800000002</v>
      </c>
      <c r="I10" s="443">
        <v>1597.8944529999999</v>
      </c>
      <c r="J10" s="443">
        <v>2975.8666899999998</v>
      </c>
      <c r="K10" s="443">
        <v>16162.401506999999</v>
      </c>
      <c r="L10" s="443">
        <v>6569.1959510000006</v>
      </c>
      <c r="M10" s="443">
        <v>25707.464147999999</v>
      </c>
      <c r="N10" s="495"/>
    </row>
    <row r="11" spans="1:26" s="498" customFormat="1" ht="66.75" customHeight="1">
      <c r="A11" s="442" t="s">
        <v>1024</v>
      </c>
      <c r="B11" s="445">
        <v>0</v>
      </c>
      <c r="C11" s="445">
        <v>50.24418</v>
      </c>
      <c r="D11" s="445">
        <v>0</v>
      </c>
      <c r="E11" s="445">
        <v>50.24418</v>
      </c>
      <c r="F11" s="445">
        <v>0</v>
      </c>
      <c r="G11" s="445">
        <v>0</v>
      </c>
      <c r="H11" s="443">
        <v>0</v>
      </c>
      <c r="I11" s="443">
        <v>0</v>
      </c>
      <c r="J11" s="443">
        <v>0</v>
      </c>
      <c r="K11" s="443">
        <v>169.10833</v>
      </c>
      <c r="L11" s="443">
        <v>0</v>
      </c>
      <c r="M11" s="443">
        <v>169.10833</v>
      </c>
      <c r="N11" s="495"/>
    </row>
    <row r="12" spans="1:26" s="498" customFormat="1" ht="66.75" customHeight="1">
      <c r="A12" s="442" t="s">
        <v>1025</v>
      </c>
      <c r="B12" s="445">
        <v>0</v>
      </c>
      <c r="C12" s="445">
        <v>229.030788</v>
      </c>
      <c r="D12" s="445">
        <v>0</v>
      </c>
      <c r="E12" s="445">
        <v>229.030788</v>
      </c>
      <c r="F12" s="445">
        <v>0</v>
      </c>
      <c r="G12" s="445">
        <v>90.427744000000004</v>
      </c>
      <c r="H12" s="443">
        <v>50.644295</v>
      </c>
      <c r="I12" s="443">
        <v>141.07203899999999</v>
      </c>
      <c r="J12" s="443">
        <v>7.8659999999999997E-3</v>
      </c>
      <c r="K12" s="443">
        <v>159.30679599999999</v>
      </c>
      <c r="L12" s="443">
        <v>153.47829999999999</v>
      </c>
      <c r="M12" s="443">
        <v>312.79296199999999</v>
      </c>
      <c r="N12" s="495"/>
    </row>
    <row r="13" spans="1:26" s="498" customFormat="1" ht="66.75" customHeight="1">
      <c r="A13" s="442" t="s">
        <v>1026</v>
      </c>
      <c r="B13" s="443">
        <v>0</v>
      </c>
      <c r="C13" s="443">
        <v>343.03596899999997</v>
      </c>
      <c r="D13" s="443">
        <v>38.966025000000002</v>
      </c>
      <c r="E13" s="443">
        <v>382.00199400000002</v>
      </c>
      <c r="F13" s="443">
        <v>7198.8832910000001</v>
      </c>
      <c r="G13" s="443">
        <v>324.8263</v>
      </c>
      <c r="H13" s="443">
        <v>1633.810205</v>
      </c>
      <c r="I13" s="443">
        <v>9157.5197960000005</v>
      </c>
      <c r="J13" s="443">
        <v>1.62</v>
      </c>
      <c r="K13" s="443">
        <v>259.36392000000001</v>
      </c>
      <c r="L13" s="443">
        <v>1152.002205</v>
      </c>
      <c r="M13" s="443">
        <v>1412.9861249999999</v>
      </c>
      <c r="N13" s="495"/>
    </row>
    <row r="14" spans="1:26" s="498" customFormat="1" ht="66.75" customHeight="1">
      <c r="A14" s="442" t="s">
        <v>1027</v>
      </c>
      <c r="B14" s="443">
        <v>36732.905486000003</v>
      </c>
      <c r="C14" s="443">
        <v>33507.029708000002</v>
      </c>
      <c r="D14" s="443">
        <v>16991.563169000001</v>
      </c>
      <c r="E14" s="443">
        <v>87231.498363000006</v>
      </c>
      <c r="F14" s="443">
        <v>8597.6931000000004</v>
      </c>
      <c r="G14" s="443">
        <v>12912.397472999999</v>
      </c>
      <c r="H14" s="443">
        <v>15996.846699</v>
      </c>
      <c r="I14" s="443">
        <v>37506.937272000003</v>
      </c>
      <c r="J14" s="443">
        <v>17797.631599</v>
      </c>
      <c r="K14" s="443">
        <v>36832.727222999994</v>
      </c>
      <c r="L14" s="443">
        <v>33723.263460000002</v>
      </c>
      <c r="M14" s="443">
        <v>88353.622282000011</v>
      </c>
      <c r="N14" s="495"/>
    </row>
    <row r="15" spans="1:26" s="498" customFormat="1" ht="66.75" customHeight="1">
      <c r="A15" s="442" t="s">
        <v>1028</v>
      </c>
      <c r="B15" s="443">
        <v>21995.437100000003</v>
      </c>
      <c r="C15" s="443">
        <v>0</v>
      </c>
      <c r="D15" s="443">
        <v>0</v>
      </c>
      <c r="E15" s="443">
        <v>21995.437100000003</v>
      </c>
      <c r="F15" s="443">
        <v>1867.1448419999999</v>
      </c>
      <c r="G15" s="443">
        <v>179.68917000000002</v>
      </c>
      <c r="H15" s="443">
        <v>32.836120999999999</v>
      </c>
      <c r="I15" s="443">
        <v>2079.6701330000001</v>
      </c>
      <c r="J15" s="443">
        <v>121.09086000000001</v>
      </c>
      <c r="K15" s="443">
        <v>22.507966</v>
      </c>
      <c r="L15" s="443">
        <v>0</v>
      </c>
      <c r="M15" s="443">
        <v>143.598826</v>
      </c>
      <c r="N15" s="495"/>
    </row>
    <row r="16" spans="1:26" s="498" customFormat="1" ht="66.75" customHeight="1">
      <c r="A16" s="442" t="s">
        <v>1029</v>
      </c>
      <c r="B16" s="443">
        <v>47341.115976000001</v>
      </c>
      <c r="C16" s="443">
        <v>33051.283874000001</v>
      </c>
      <c r="D16" s="443">
        <v>63570.878825</v>
      </c>
      <c r="E16" s="443">
        <v>143963.27867500001</v>
      </c>
      <c r="F16" s="443">
        <v>44761.466359999999</v>
      </c>
      <c r="G16" s="443">
        <v>66030.949529999998</v>
      </c>
      <c r="H16" s="443">
        <v>67852.877210999999</v>
      </c>
      <c r="I16" s="443">
        <v>178645.29310100002</v>
      </c>
      <c r="J16" s="443">
        <v>244341.06895399999</v>
      </c>
      <c r="K16" s="443">
        <v>110947.90537000001</v>
      </c>
      <c r="L16" s="443">
        <v>162319.05979100001</v>
      </c>
      <c r="M16" s="443">
        <v>517608.03411499999</v>
      </c>
      <c r="N16" s="495"/>
    </row>
    <row r="17" spans="1:14" s="498" customFormat="1" ht="66.75" customHeight="1">
      <c r="A17" s="442" t="s">
        <v>1030</v>
      </c>
      <c r="B17" s="443">
        <v>51924.114174000002</v>
      </c>
      <c r="C17" s="443">
        <v>132549.761146</v>
      </c>
      <c r="D17" s="443">
        <v>87155.833814999991</v>
      </c>
      <c r="E17" s="443">
        <v>271629.70913500001</v>
      </c>
      <c r="F17" s="443">
        <v>21022.702845</v>
      </c>
      <c r="G17" s="443">
        <v>71742.388321999999</v>
      </c>
      <c r="H17" s="443">
        <v>54121.583313000003</v>
      </c>
      <c r="I17" s="443">
        <v>146886.67447999999</v>
      </c>
      <c r="J17" s="443">
        <v>22528.004137</v>
      </c>
      <c r="K17" s="443">
        <v>157626.11516800002</v>
      </c>
      <c r="L17" s="443">
        <v>114338.820742</v>
      </c>
      <c r="M17" s="443">
        <v>294492.94004700001</v>
      </c>
      <c r="N17" s="495"/>
    </row>
    <row r="18" spans="1:14" s="498" customFormat="1" ht="66.75" customHeight="1">
      <c r="A18" s="442" t="s">
        <v>1031</v>
      </c>
      <c r="B18" s="443">
        <v>1202.5824299999999</v>
      </c>
      <c r="C18" s="443">
        <v>6821.1015180000004</v>
      </c>
      <c r="D18" s="443">
        <v>19831.197543999999</v>
      </c>
      <c r="E18" s="443">
        <v>27854.881492</v>
      </c>
      <c r="F18" s="443">
        <v>633.07118000000003</v>
      </c>
      <c r="G18" s="443">
        <v>6639.7402270000002</v>
      </c>
      <c r="H18" s="443">
        <v>11914.227377000001</v>
      </c>
      <c r="I18" s="443">
        <v>19187.038784</v>
      </c>
      <c r="J18" s="443">
        <v>202.49537899999999</v>
      </c>
      <c r="K18" s="443">
        <v>6250.1949939999995</v>
      </c>
      <c r="L18" s="443">
        <v>28120.91732</v>
      </c>
      <c r="M18" s="443">
        <v>34573.607693000005</v>
      </c>
      <c r="N18" s="495"/>
    </row>
    <row r="19" spans="1:14" s="498" customFormat="1" ht="66.75" customHeight="1">
      <c r="A19" s="442" t="s">
        <v>1032</v>
      </c>
      <c r="B19" s="443">
        <v>2660.8569769999999</v>
      </c>
      <c r="C19" s="443">
        <v>52432.198988999997</v>
      </c>
      <c r="D19" s="443">
        <v>42708.622045000004</v>
      </c>
      <c r="E19" s="443">
        <v>97801.678011000011</v>
      </c>
      <c r="F19" s="443">
        <v>2035.504709</v>
      </c>
      <c r="G19" s="443">
        <v>31227.053528</v>
      </c>
      <c r="H19" s="443">
        <v>58372.931952999999</v>
      </c>
      <c r="I19" s="443">
        <v>91635.490189999997</v>
      </c>
      <c r="J19" s="443">
        <v>1157.5660719999998</v>
      </c>
      <c r="K19" s="443">
        <v>32918.723228000003</v>
      </c>
      <c r="L19" s="443">
        <v>89666.612003999995</v>
      </c>
      <c r="M19" s="443">
        <v>123742.901304</v>
      </c>
      <c r="N19" s="495"/>
    </row>
    <row r="20" spans="1:14" s="498" customFormat="1" ht="66.75" customHeight="1">
      <c r="A20" s="442" t="s">
        <v>1033</v>
      </c>
      <c r="B20" s="443">
        <v>30</v>
      </c>
      <c r="C20" s="443">
        <v>2257.0462699999998</v>
      </c>
      <c r="D20" s="443">
        <v>1192.6508100000001</v>
      </c>
      <c r="E20" s="443">
        <v>3479.6970799999999</v>
      </c>
      <c r="F20" s="443">
        <v>7.3607200000000006</v>
      </c>
      <c r="G20" s="443">
        <v>1353.6091999999999</v>
      </c>
      <c r="H20" s="443">
        <v>822.12028699999996</v>
      </c>
      <c r="I20" s="443">
        <v>2183.0902069999997</v>
      </c>
      <c r="J20" s="443">
        <v>220.96952999999999</v>
      </c>
      <c r="K20" s="443">
        <v>4118.0931600000004</v>
      </c>
      <c r="L20" s="443">
        <v>3823.0149819999997</v>
      </c>
      <c r="M20" s="443">
        <v>8162.0776720000003</v>
      </c>
      <c r="N20" s="495"/>
    </row>
    <row r="21" spans="1:14" s="498" customFormat="1" ht="66.75" customHeight="1">
      <c r="A21" s="442" t="s">
        <v>1034</v>
      </c>
      <c r="B21" s="443">
        <v>3918.26845</v>
      </c>
      <c r="C21" s="443">
        <v>19515.588414000002</v>
      </c>
      <c r="D21" s="443">
        <v>151485.389065</v>
      </c>
      <c r="E21" s="443">
        <v>174919.245929</v>
      </c>
      <c r="F21" s="443">
        <v>1580.46675</v>
      </c>
      <c r="G21" s="443">
        <v>12358.74051</v>
      </c>
      <c r="H21" s="443">
        <v>122001.55730500001</v>
      </c>
      <c r="I21" s="443">
        <v>135940.76456499999</v>
      </c>
      <c r="J21" s="443">
        <v>20491.266982000001</v>
      </c>
      <c r="K21" s="443">
        <v>28851.129488000002</v>
      </c>
      <c r="L21" s="443">
        <v>297113.40277799999</v>
      </c>
      <c r="M21" s="443">
        <v>346455.79924800002</v>
      </c>
      <c r="N21" s="495"/>
    </row>
    <row r="22" spans="1:14" s="498" customFormat="1" ht="66.75" customHeight="1">
      <c r="A22" s="442" t="s">
        <v>1035</v>
      </c>
      <c r="B22" s="443">
        <v>32.42342</v>
      </c>
      <c r="C22" s="443">
        <v>1129.0287039999998</v>
      </c>
      <c r="D22" s="443">
        <v>128.89712699999998</v>
      </c>
      <c r="E22" s="443">
        <v>1290.3492509999999</v>
      </c>
      <c r="F22" s="443">
        <v>76.257480000000001</v>
      </c>
      <c r="G22" s="443">
        <v>1464.1994750000001</v>
      </c>
      <c r="H22" s="443">
        <v>1436.0655519999998</v>
      </c>
      <c r="I22" s="443">
        <v>2976.5225070000001</v>
      </c>
      <c r="J22" s="443">
        <v>109.53247999999999</v>
      </c>
      <c r="K22" s="443">
        <v>2916.846454</v>
      </c>
      <c r="L22" s="443">
        <v>829.01853900000003</v>
      </c>
      <c r="M22" s="443">
        <v>3855.3974730000004</v>
      </c>
      <c r="N22" s="495"/>
    </row>
    <row r="23" spans="1:14" s="498" customFormat="1" ht="66.75" customHeight="1">
      <c r="A23" s="442" t="s">
        <v>1036</v>
      </c>
      <c r="B23" s="443">
        <v>7.8778300000000003</v>
      </c>
      <c r="C23" s="443">
        <v>2864.465616</v>
      </c>
      <c r="D23" s="443">
        <v>2152.077894</v>
      </c>
      <c r="E23" s="443">
        <v>5024.4213399999999</v>
      </c>
      <c r="F23" s="443">
        <v>169.73635400000001</v>
      </c>
      <c r="G23" s="443">
        <v>3652.6279640000002</v>
      </c>
      <c r="H23" s="443">
        <v>2122.2983439999998</v>
      </c>
      <c r="I23" s="443">
        <v>5944.6626619999997</v>
      </c>
      <c r="J23" s="443">
        <v>199.72351500000002</v>
      </c>
      <c r="K23" s="443">
        <v>1570.219601</v>
      </c>
      <c r="L23" s="443">
        <v>92788.015386999992</v>
      </c>
      <c r="M23" s="443">
        <v>94557.958503000002</v>
      </c>
      <c r="N23" s="495"/>
    </row>
    <row r="24" spans="1:14" s="498" customFormat="1" ht="66.75" customHeight="1">
      <c r="A24" s="442" t="s">
        <v>1037</v>
      </c>
      <c r="B24" s="443">
        <v>1029.104666</v>
      </c>
      <c r="C24" s="443">
        <v>36210.400045999995</v>
      </c>
      <c r="D24" s="443">
        <v>5971.4630299999999</v>
      </c>
      <c r="E24" s="443">
        <v>43210.967742000001</v>
      </c>
      <c r="F24" s="443">
        <v>4264.3893370000005</v>
      </c>
      <c r="G24" s="443">
        <v>40510.102739000002</v>
      </c>
      <c r="H24" s="443">
        <v>11729.427216</v>
      </c>
      <c r="I24" s="443">
        <v>56503.919292000006</v>
      </c>
      <c r="J24" s="443">
        <v>2604.1573469999998</v>
      </c>
      <c r="K24" s="443">
        <v>43142.439814999998</v>
      </c>
      <c r="L24" s="443">
        <v>12765.90172</v>
      </c>
      <c r="M24" s="443">
        <v>58512.498882</v>
      </c>
      <c r="N24" s="495"/>
    </row>
    <row r="25" spans="1:14" s="498" customFormat="1" ht="66.75" customHeight="1">
      <c r="A25" s="442" t="s">
        <v>1038</v>
      </c>
      <c r="B25" s="443">
        <v>1.4573900000000002</v>
      </c>
      <c r="C25" s="443">
        <v>0</v>
      </c>
      <c r="D25" s="443">
        <v>0</v>
      </c>
      <c r="E25" s="443">
        <v>1.4573900000000002</v>
      </c>
      <c r="F25" s="443">
        <v>2.4988299999999999</v>
      </c>
      <c r="G25" s="443">
        <v>2.5803349999999998</v>
      </c>
      <c r="H25" s="443">
        <v>0</v>
      </c>
      <c r="I25" s="443">
        <v>5.0791649999999997</v>
      </c>
      <c r="J25" s="443">
        <v>1.1253199999999999</v>
      </c>
      <c r="K25" s="443">
        <v>75.640360000000001</v>
      </c>
      <c r="L25" s="443">
        <v>0</v>
      </c>
      <c r="M25" s="443">
        <v>76.765679999999989</v>
      </c>
      <c r="N25" s="495"/>
    </row>
    <row r="26" spans="1:14" s="498" customFormat="1" ht="66.75" customHeight="1">
      <c r="A26" s="442" t="s">
        <v>1039</v>
      </c>
      <c r="B26" s="443">
        <v>46</v>
      </c>
      <c r="C26" s="443">
        <v>662.4</v>
      </c>
      <c r="D26" s="443">
        <v>0</v>
      </c>
      <c r="E26" s="443">
        <v>708.4</v>
      </c>
      <c r="F26" s="443">
        <v>0</v>
      </c>
      <c r="G26" s="443">
        <v>0</v>
      </c>
      <c r="H26" s="443">
        <v>0</v>
      </c>
      <c r="I26" s="443">
        <v>0</v>
      </c>
      <c r="J26" s="443">
        <v>0</v>
      </c>
      <c r="K26" s="443">
        <v>0</v>
      </c>
      <c r="L26" s="443">
        <v>0</v>
      </c>
      <c r="M26" s="443">
        <v>0</v>
      </c>
      <c r="N26" s="495"/>
    </row>
    <row r="27" spans="1:14" s="500" customFormat="1" ht="92.25" customHeight="1" thickBot="1">
      <c r="A27" s="446" t="s">
        <v>1040</v>
      </c>
      <c r="B27" s="447">
        <v>42.586040000000004</v>
      </c>
      <c r="C27" s="447">
        <v>16.875240000000002</v>
      </c>
      <c r="D27" s="447">
        <v>0</v>
      </c>
      <c r="E27" s="447">
        <v>59.461280000000002</v>
      </c>
      <c r="F27" s="447">
        <v>207.93633</v>
      </c>
      <c r="G27" s="447">
        <v>130.58391899999998</v>
      </c>
      <c r="H27" s="447">
        <v>0</v>
      </c>
      <c r="I27" s="447">
        <v>338.52024900000004</v>
      </c>
      <c r="J27" s="447">
        <v>17.243020000000001</v>
      </c>
      <c r="K27" s="447">
        <v>5.2299300000000004</v>
      </c>
      <c r="L27" s="447">
        <v>376.52085600000004</v>
      </c>
      <c r="M27" s="447">
        <v>398.99380600000001</v>
      </c>
      <c r="N27" s="499"/>
    </row>
    <row r="28" spans="1:14" s="498" customFormat="1" ht="42" customHeight="1" thickTop="1" thickBot="1">
      <c r="A28" s="501" t="s">
        <v>1059</v>
      </c>
      <c r="B28" s="502">
        <f t="shared" ref="B28:M28" si="0">SUM(B10:B27)</f>
        <v>166969.49953900001</v>
      </c>
      <c r="C28" s="502">
        <f t="shared" si="0"/>
        <v>321890.0638820001</v>
      </c>
      <c r="D28" s="502">
        <f t="shared" si="0"/>
        <v>391242.8900389999</v>
      </c>
      <c r="E28" s="502">
        <f t="shared" si="0"/>
        <v>880102.45345999999</v>
      </c>
      <c r="F28" s="502">
        <f t="shared" si="0"/>
        <v>92466.063177999997</v>
      </c>
      <c r="G28" s="502">
        <f t="shared" si="0"/>
        <v>249806.39409099999</v>
      </c>
      <c r="H28" s="502">
        <f t="shared" si="0"/>
        <v>348457.69162599999</v>
      </c>
      <c r="I28" s="502">
        <f t="shared" si="0"/>
        <v>690730.14889499999</v>
      </c>
      <c r="J28" s="502">
        <f t="shared" si="0"/>
        <v>312769.36975100002</v>
      </c>
      <c r="K28" s="502">
        <f t="shared" si="0"/>
        <v>442027.95331000001</v>
      </c>
      <c r="L28" s="502">
        <f t="shared" si="0"/>
        <v>843739.22403499996</v>
      </c>
      <c r="M28" s="502">
        <f t="shared" si="0"/>
        <v>1598536.5470960003</v>
      </c>
      <c r="N28" s="495"/>
    </row>
    <row r="29" spans="1:14" ht="11.25" customHeight="1" thickTop="1" thickBot="1">
      <c r="A29" s="452"/>
      <c r="B29" s="453"/>
      <c r="C29" s="454"/>
      <c r="D29" s="454"/>
      <c r="E29" s="454"/>
      <c r="F29" s="454"/>
      <c r="G29" s="454"/>
      <c r="H29" s="453"/>
      <c r="I29" s="453"/>
      <c r="J29" s="453"/>
      <c r="K29" s="453"/>
      <c r="L29" s="453"/>
      <c r="M29" s="453"/>
    </row>
    <row r="30" spans="1:14" ht="33" customHeight="1" thickTop="1">
      <c r="A30" s="455" t="s">
        <v>1043</v>
      </c>
      <c r="B30" s="56"/>
      <c r="C30" s="424"/>
      <c r="D30" s="424"/>
      <c r="E30" s="424"/>
      <c r="F30" s="424"/>
      <c r="G30" s="424"/>
      <c r="H30" s="311"/>
      <c r="I30" s="311"/>
      <c r="J30" s="293"/>
      <c r="K30" s="293"/>
      <c r="L30" s="293"/>
      <c r="M30" s="293"/>
    </row>
    <row r="31" spans="1:14" ht="13.5" customHeight="1">
      <c r="A31" s="292"/>
      <c r="B31" s="245"/>
      <c r="C31" s="294"/>
      <c r="D31" s="294"/>
      <c r="E31" s="294"/>
      <c r="F31" s="294"/>
      <c r="G31" s="294"/>
      <c r="H31" s="294"/>
      <c r="I31" s="217"/>
      <c r="J31" s="293"/>
      <c r="K31" s="293"/>
      <c r="L31" s="293"/>
      <c r="M31" s="293"/>
    </row>
    <row r="32" spans="1:14" ht="13.5" hidden="1" customHeight="1">
      <c r="A32" s="292"/>
      <c r="B32" s="245"/>
      <c r="C32" s="294"/>
      <c r="D32" s="294"/>
      <c r="E32" s="294"/>
      <c r="F32" s="294"/>
      <c r="G32" s="294"/>
      <c r="H32" s="294"/>
      <c r="I32" s="217"/>
      <c r="J32" s="293"/>
      <c r="K32" s="293"/>
      <c r="L32" s="293"/>
      <c r="M32" s="293"/>
    </row>
    <row r="33" spans="1:13" ht="13.5" hidden="1" customHeight="1">
      <c r="A33" s="292"/>
      <c r="B33" s="245"/>
      <c r="C33" s="294"/>
      <c r="D33" s="294"/>
      <c r="E33" s="294"/>
      <c r="F33" s="294"/>
      <c r="G33" s="294"/>
      <c r="H33" s="294"/>
      <c r="I33" s="217"/>
      <c r="J33" s="293"/>
      <c r="K33" s="293"/>
      <c r="L33" s="293"/>
      <c r="M33" s="293"/>
    </row>
    <row r="34" spans="1:13" ht="13.5" hidden="1" customHeight="1">
      <c r="A34" s="292"/>
      <c r="B34" s="245"/>
      <c r="C34" s="294"/>
      <c r="D34" s="294"/>
      <c r="E34" s="294"/>
      <c r="F34" s="294"/>
      <c r="G34" s="294"/>
      <c r="H34" s="294"/>
      <c r="I34" s="217"/>
      <c r="J34" s="293"/>
      <c r="K34" s="293"/>
      <c r="L34" s="293"/>
      <c r="M34" s="293"/>
    </row>
    <row r="35" spans="1:13" ht="13.5" hidden="1" customHeight="1">
      <c r="A35" s="292"/>
      <c r="B35" s="245"/>
      <c r="C35" s="294"/>
      <c r="D35" s="294"/>
      <c r="E35" s="294"/>
      <c r="F35" s="294"/>
      <c r="G35" s="294"/>
      <c r="H35" s="294"/>
      <c r="I35" s="217"/>
      <c r="J35" s="293"/>
      <c r="K35" s="293"/>
      <c r="L35" s="293"/>
      <c r="M35" s="293"/>
    </row>
    <row r="36" spans="1:13" ht="13.5" hidden="1" customHeight="1">
      <c r="A36" s="292"/>
      <c r="B36" s="245"/>
      <c r="C36" s="294"/>
      <c r="D36" s="294"/>
      <c r="E36" s="294"/>
      <c r="F36" s="294"/>
      <c r="G36" s="294"/>
      <c r="H36" s="294"/>
      <c r="I36" s="217"/>
      <c r="J36" s="293"/>
      <c r="K36" s="293"/>
      <c r="L36" s="293"/>
      <c r="M36" s="293"/>
    </row>
    <row r="37" spans="1:13" ht="13.5" hidden="1" customHeight="1">
      <c r="A37" s="298"/>
      <c r="B37" s="142"/>
      <c r="C37" s="294"/>
      <c r="D37" s="294"/>
      <c r="E37" s="294"/>
      <c r="F37" s="294"/>
      <c r="G37" s="294"/>
      <c r="H37" s="294"/>
      <c r="I37" s="217"/>
      <c r="J37" s="293"/>
      <c r="K37" s="293"/>
      <c r="L37" s="293"/>
      <c r="M37" s="293"/>
    </row>
    <row r="38" spans="1:13" ht="13.5" hidden="1" customHeight="1">
      <c r="A38" s="292"/>
      <c r="B38" s="142"/>
      <c r="C38" s="294"/>
      <c r="D38" s="294"/>
      <c r="E38" s="294"/>
      <c r="F38" s="294"/>
      <c r="G38" s="294"/>
      <c r="H38" s="294"/>
      <c r="I38" s="217"/>
      <c r="J38" s="293"/>
      <c r="K38" s="293"/>
      <c r="L38" s="293"/>
      <c r="M38" s="293"/>
    </row>
    <row r="39" spans="1:13" ht="13.5" hidden="1" customHeight="1">
      <c r="A39" s="292"/>
      <c r="B39" s="142"/>
      <c r="C39" s="294"/>
      <c r="D39" s="294"/>
      <c r="E39" s="294"/>
      <c r="F39" s="294"/>
      <c r="G39" s="294"/>
      <c r="H39" s="294"/>
      <c r="I39" s="217"/>
      <c r="J39" s="293"/>
      <c r="K39" s="293"/>
      <c r="L39" s="293"/>
      <c r="M39" s="293"/>
    </row>
    <row r="40" spans="1:13" ht="13.5" hidden="1" customHeight="1">
      <c r="A40" s="292"/>
      <c r="B40" s="142"/>
      <c r="C40" s="294"/>
      <c r="D40" s="294"/>
      <c r="E40" s="294"/>
      <c r="F40" s="294"/>
      <c r="G40" s="294"/>
      <c r="H40" s="294"/>
      <c r="I40" s="217"/>
      <c r="J40" s="293"/>
      <c r="K40" s="293"/>
      <c r="L40" s="293"/>
      <c r="M40" s="293"/>
    </row>
    <row r="41" spans="1:13" ht="13.5" hidden="1" customHeight="1">
      <c r="A41" s="292"/>
      <c r="B41" s="142"/>
      <c r="C41" s="294"/>
      <c r="D41" s="294"/>
      <c r="E41" s="294"/>
      <c r="F41" s="294"/>
      <c r="G41" s="294"/>
      <c r="H41" s="294"/>
      <c r="I41" s="217"/>
      <c r="J41" s="293"/>
      <c r="K41" s="293"/>
      <c r="L41" s="293"/>
      <c r="M41" s="293"/>
    </row>
    <row r="42" spans="1:13" ht="13.5" hidden="1" customHeight="1">
      <c r="A42" s="292"/>
      <c r="B42" s="142"/>
      <c r="C42" s="294"/>
      <c r="D42" s="294"/>
      <c r="E42" s="294"/>
      <c r="F42" s="294"/>
      <c r="G42" s="294"/>
      <c r="H42" s="294"/>
      <c r="I42" s="217"/>
      <c r="J42" s="293"/>
      <c r="K42" s="293"/>
      <c r="L42" s="293"/>
      <c r="M42" s="293"/>
    </row>
    <row r="43" spans="1:13" ht="13.5" hidden="1" customHeight="1">
      <c r="A43" s="298"/>
      <c r="B43" s="142"/>
      <c r="C43" s="294"/>
      <c r="D43" s="294"/>
      <c r="E43" s="294"/>
      <c r="F43" s="294"/>
      <c r="G43" s="294"/>
      <c r="H43" s="294"/>
      <c r="I43" s="217"/>
      <c r="J43" s="293"/>
      <c r="K43" s="293"/>
      <c r="L43" s="293"/>
      <c r="M43" s="293"/>
    </row>
    <row r="44" spans="1:13" ht="13.5" hidden="1" customHeight="1">
      <c r="A44" s="292"/>
      <c r="B44" s="245"/>
      <c r="C44" s="294"/>
      <c r="D44" s="294"/>
      <c r="E44" s="294"/>
      <c r="F44" s="294"/>
      <c r="G44" s="294"/>
      <c r="H44" s="294"/>
      <c r="I44" s="217"/>
      <c r="J44" s="293"/>
      <c r="K44" s="293"/>
      <c r="L44" s="293"/>
      <c r="M44" s="293"/>
    </row>
    <row r="45" spans="1:13" ht="13.5" hidden="1" customHeight="1">
      <c r="A45" s="292"/>
      <c r="B45" s="245"/>
      <c r="C45" s="294"/>
      <c r="D45" s="294"/>
      <c r="E45" s="294"/>
      <c r="F45" s="294"/>
      <c r="G45" s="294"/>
      <c r="H45" s="294"/>
      <c r="I45" s="217"/>
      <c r="J45" s="293"/>
      <c r="K45" s="293"/>
      <c r="L45" s="293"/>
      <c r="M45" s="293"/>
    </row>
    <row r="46" spans="1:13" ht="13.5" hidden="1" customHeight="1">
      <c r="A46" s="292"/>
      <c r="B46" s="245"/>
      <c r="C46" s="294"/>
      <c r="D46" s="294"/>
      <c r="E46" s="294"/>
      <c r="F46" s="294"/>
      <c r="G46" s="294"/>
      <c r="H46" s="294"/>
      <c r="I46" s="217"/>
      <c r="J46" s="293"/>
      <c r="K46" s="293"/>
      <c r="L46" s="293"/>
      <c r="M46" s="293"/>
    </row>
    <row r="47" spans="1:13" ht="13.5" hidden="1" customHeight="1">
      <c r="A47" s="298"/>
      <c r="B47" s="245"/>
      <c r="C47" s="294"/>
      <c r="D47" s="294"/>
      <c r="E47" s="294"/>
      <c r="F47" s="294"/>
      <c r="G47" s="294"/>
      <c r="H47" s="294"/>
      <c r="I47" s="217"/>
      <c r="J47" s="293"/>
      <c r="K47" s="293"/>
      <c r="L47" s="293"/>
      <c r="M47" s="293"/>
    </row>
    <row r="48" spans="1:13" ht="13.5" hidden="1" customHeight="1">
      <c r="A48" s="292"/>
      <c r="B48" s="245"/>
      <c r="C48" s="294"/>
      <c r="D48" s="294"/>
      <c r="E48" s="294"/>
      <c r="F48" s="294"/>
      <c r="G48" s="294"/>
      <c r="H48" s="294"/>
      <c r="I48" s="217"/>
      <c r="J48" s="293"/>
      <c r="K48" s="293"/>
      <c r="L48" s="293"/>
      <c r="M48" s="293"/>
    </row>
    <row r="49" spans="1:13" ht="13.5" hidden="1" customHeight="1">
      <c r="A49" s="292"/>
      <c r="B49" s="245"/>
      <c r="C49" s="294"/>
      <c r="D49" s="294"/>
      <c r="E49" s="294"/>
      <c r="F49" s="294"/>
      <c r="G49" s="294"/>
      <c r="H49" s="294"/>
      <c r="I49" s="217"/>
      <c r="J49" s="293"/>
      <c r="K49" s="293"/>
      <c r="L49" s="293"/>
      <c r="M49" s="293"/>
    </row>
    <row r="50" spans="1:13" ht="13.5" hidden="1" customHeight="1">
      <c r="A50" s="292"/>
      <c r="B50" s="245"/>
      <c r="C50" s="294"/>
      <c r="D50" s="294"/>
      <c r="E50" s="294"/>
      <c r="F50" s="294"/>
      <c r="G50" s="294"/>
      <c r="H50" s="294"/>
      <c r="I50" s="217"/>
      <c r="J50" s="293"/>
      <c r="K50" s="293"/>
      <c r="L50" s="293"/>
      <c r="M50" s="293"/>
    </row>
    <row r="51" spans="1:13" ht="13.5" hidden="1" customHeight="1">
      <c r="A51" s="292"/>
      <c r="B51" s="245"/>
      <c r="C51" s="294"/>
      <c r="D51" s="294"/>
      <c r="E51" s="294"/>
      <c r="F51" s="294"/>
      <c r="G51" s="294"/>
      <c r="H51" s="294"/>
      <c r="I51" s="217"/>
      <c r="J51" s="293"/>
      <c r="K51" s="293"/>
      <c r="L51" s="293"/>
      <c r="M51" s="293"/>
    </row>
    <row r="52" spans="1:13" ht="13.5" hidden="1" customHeight="1">
      <c r="A52" s="298"/>
      <c r="B52" s="245"/>
      <c r="C52" s="294"/>
      <c r="D52" s="294"/>
      <c r="E52" s="294"/>
      <c r="F52" s="294"/>
      <c r="G52" s="294"/>
      <c r="H52" s="294"/>
      <c r="I52" s="217"/>
      <c r="J52" s="293"/>
      <c r="K52" s="293"/>
      <c r="L52" s="293"/>
      <c r="M52" s="293"/>
    </row>
    <row r="53" spans="1:13" ht="13.5" hidden="1" customHeight="1">
      <c r="A53" s="292"/>
      <c r="B53" s="245"/>
      <c r="C53" s="294"/>
      <c r="D53" s="294"/>
      <c r="E53" s="294"/>
      <c r="F53" s="294"/>
      <c r="G53" s="294"/>
      <c r="H53" s="294"/>
      <c r="I53" s="217"/>
      <c r="J53" s="293"/>
      <c r="K53" s="293"/>
      <c r="L53" s="293"/>
      <c r="M53" s="293"/>
    </row>
    <row r="54" spans="1:13" ht="13.5" hidden="1" customHeight="1">
      <c r="A54" s="292"/>
      <c r="B54" s="245"/>
      <c r="C54" s="294"/>
      <c r="D54" s="294"/>
      <c r="E54" s="294"/>
      <c r="F54" s="294"/>
      <c r="G54" s="294"/>
      <c r="H54" s="294"/>
      <c r="I54" s="217"/>
      <c r="J54" s="293"/>
      <c r="K54" s="293"/>
      <c r="L54" s="293"/>
      <c r="M54" s="293"/>
    </row>
    <row r="55" spans="1:13" ht="13.5" hidden="1" customHeight="1">
      <c r="A55" s="292"/>
      <c r="B55" s="245"/>
      <c r="C55" s="294"/>
      <c r="D55" s="294"/>
      <c r="E55" s="294"/>
      <c r="F55" s="294"/>
      <c r="G55" s="294"/>
      <c r="H55" s="294"/>
      <c r="I55" s="217"/>
      <c r="J55" s="293"/>
      <c r="K55" s="293"/>
      <c r="L55" s="293"/>
      <c r="M55" s="293"/>
    </row>
    <row r="56" spans="1:13" ht="9" hidden="1" customHeight="1">
      <c r="A56" s="296"/>
      <c r="B56" s="245"/>
      <c r="C56" s="294"/>
      <c r="D56" s="294"/>
      <c r="E56" s="294"/>
      <c r="F56" s="294"/>
      <c r="G56" s="294"/>
      <c r="H56" s="294"/>
      <c r="I56" s="217"/>
      <c r="J56" s="293"/>
      <c r="K56" s="293"/>
      <c r="L56" s="293"/>
      <c r="M56" s="293"/>
    </row>
    <row r="57" spans="1:13" ht="9" hidden="1" customHeight="1">
      <c r="A57" s="296"/>
      <c r="B57" s="245"/>
      <c r="C57" s="294"/>
      <c r="D57" s="294"/>
      <c r="E57" s="294"/>
      <c r="F57" s="294"/>
      <c r="G57" s="294"/>
      <c r="H57" s="294"/>
      <c r="I57" s="217"/>
      <c r="J57" s="293"/>
      <c r="K57" s="293"/>
      <c r="L57" s="293"/>
      <c r="M57" s="293"/>
    </row>
    <row r="58" spans="1:13" ht="9" hidden="1" customHeight="1">
      <c r="A58" s="296"/>
      <c r="B58" s="245"/>
      <c r="C58" s="294"/>
      <c r="D58" s="294"/>
      <c r="E58" s="294"/>
      <c r="F58" s="294"/>
      <c r="G58" s="294"/>
      <c r="H58" s="294"/>
      <c r="I58" s="217"/>
      <c r="J58" s="293"/>
      <c r="K58" s="293"/>
      <c r="L58" s="293"/>
      <c r="M58" s="293"/>
    </row>
    <row r="59" spans="1:13" ht="9" hidden="1" customHeight="1">
      <c r="A59" s="296"/>
      <c r="B59" s="245"/>
      <c r="C59" s="294"/>
      <c r="D59" s="294"/>
      <c r="E59" s="294"/>
      <c r="F59" s="294"/>
      <c r="G59" s="294"/>
      <c r="H59" s="294"/>
      <c r="I59" s="217"/>
      <c r="J59" s="293"/>
      <c r="K59" s="293"/>
      <c r="L59" s="293"/>
      <c r="M59" s="293"/>
    </row>
    <row r="60" spans="1:13" ht="9" hidden="1" customHeight="1">
      <c r="A60" s="297"/>
      <c r="B60" s="245"/>
      <c r="C60" s="294"/>
      <c r="D60" s="294"/>
      <c r="E60" s="294"/>
      <c r="F60" s="294"/>
      <c r="G60" s="294"/>
      <c r="H60" s="294"/>
      <c r="I60" s="217"/>
      <c r="J60" s="293"/>
      <c r="K60" s="293"/>
      <c r="L60" s="293"/>
      <c r="M60" s="293"/>
    </row>
    <row r="61" spans="1:13" ht="9" hidden="1" customHeight="1">
      <c r="A61" s="297"/>
      <c r="C61" s="294"/>
      <c r="D61" s="294"/>
      <c r="E61" s="294"/>
      <c r="F61" s="294"/>
      <c r="G61" s="294"/>
      <c r="H61" s="294"/>
      <c r="I61" s="293"/>
      <c r="J61" s="293"/>
      <c r="K61" s="293"/>
      <c r="L61" s="293"/>
      <c r="M61" s="293"/>
    </row>
    <row r="62" spans="1:13" ht="9" hidden="1" customHeight="1">
      <c r="A62" s="298"/>
      <c r="C62" s="294"/>
      <c r="D62" s="294"/>
      <c r="E62" s="294"/>
      <c r="F62" s="294"/>
      <c r="G62" s="294"/>
      <c r="H62" s="294"/>
      <c r="I62" s="293"/>
      <c r="J62" s="293"/>
      <c r="K62" s="293"/>
      <c r="L62" s="293"/>
      <c r="M62" s="293"/>
    </row>
    <row r="63" spans="1:13" ht="9" hidden="1" customHeight="1">
      <c r="A63" s="292"/>
      <c r="C63" s="294"/>
      <c r="D63" s="294"/>
      <c r="E63" s="294"/>
      <c r="F63" s="294"/>
      <c r="G63" s="294"/>
      <c r="H63" s="294"/>
      <c r="I63" s="293"/>
      <c r="J63" s="293"/>
      <c r="K63" s="293"/>
      <c r="L63" s="293"/>
      <c r="M63" s="293"/>
    </row>
    <row r="64" spans="1:13" ht="9" hidden="1" customHeight="1">
      <c r="A64" s="292"/>
      <c r="C64" s="294"/>
      <c r="D64" s="294"/>
      <c r="E64" s="294"/>
      <c r="F64" s="294"/>
      <c r="G64" s="294"/>
      <c r="H64" s="294"/>
      <c r="I64" s="293"/>
      <c r="J64" s="293"/>
      <c r="K64" s="293"/>
      <c r="L64" s="293"/>
      <c r="M64" s="293"/>
    </row>
    <row r="65" spans="1:13" ht="9" hidden="1" customHeight="1">
      <c r="A65" s="292"/>
      <c r="C65" s="294"/>
      <c r="D65" s="294"/>
      <c r="E65" s="294"/>
      <c r="F65" s="294"/>
      <c r="G65" s="294"/>
      <c r="H65" s="294"/>
      <c r="I65" s="293"/>
      <c r="J65" s="293"/>
      <c r="K65" s="293"/>
      <c r="L65" s="293"/>
      <c r="M65" s="293"/>
    </row>
    <row r="66" spans="1:13" ht="9" hidden="1" customHeight="1">
      <c r="A66" s="292"/>
      <c r="C66" s="294"/>
      <c r="D66" s="294"/>
      <c r="E66" s="294"/>
      <c r="F66" s="294"/>
      <c r="G66" s="294"/>
      <c r="H66" s="294"/>
      <c r="I66" s="293"/>
      <c r="J66" s="293"/>
      <c r="K66" s="293"/>
      <c r="L66" s="293"/>
      <c r="M66" s="293"/>
    </row>
    <row r="67" spans="1:13" ht="9" hidden="1" customHeight="1">
      <c r="A67" s="296"/>
      <c r="C67" s="294"/>
      <c r="D67" s="294"/>
      <c r="E67" s="294"/>
      <c r="F67" s="294"/>
      <c r="G67" s="294"/>
      <c r="H67" s="294"/>
      <c r="I67" s="293"/>
      <c r="J67" s="293"/>
      <c r="K67" s="293"/>
      <c r="L67" s="293"/>
      <c r="M67" s="293"/>
    </row>
    <row r="68" spans="1:13" ht="9" hidden="1" customHeight="1">
      <c r="A68" s="298"/>
      <c r="C68" s="294"/>
      <c r="D68" s="294"/>
      <c r="E68" s="294"/>
      <c r="F68" s="294"/>
      <c r="G68" s="294"/>
      <c r="H68" s="294"/>
      <c r="I68" s="293"/>
      <c r="J68" s="293"/>
      <c r="K68" s="293"/>
      <c r="L68" s="293"/>
      <c r="M68" s="293"/>
    </row>
    <row r="69" spans="1:13" ht="9" hidden="1" customHeight="1">
      <c r="A69" s="292"/>
      <c r="C69" s="294"/>
      <c r="D69" s="294"/>
      <c r="E69" s="294"/>
      <c r="F69" s="294"/>
      <c r="G69" s="294"/>
      <c r="H69" s="294"/>
      <c r="I69" s="293"/>
      <c r="J69" s="293"/>
      <c r="K69" s="293"/>
      <c r="L69" s="293"/>
      <c r="M69" s="293"/>
    </row>
    <row r="70" spans="1:13" ht="9" hidden="1" customHeight="1">
      <c r="A70" s="292"/>
      <c r="C70" s="294"/>
      <c r="D70" s="294"/>
      <c r="E70" s="294"/>
      <c r="F70" s="294"/>
      <c r="G70" s="294"/>
      <c r="H70" s="294"/>
      <c r="I70" s="293"/>
      <c r="J70" s="293"/>
      <c r="K70" s="293"/>
      <c r="L70" s="293"/>
      <c r="M70" s="293"/>
    </row>
    <row r="71" spans="1:13" ht="9" hidden="1" customHeight="1">
      <c r="A71" s="292"/>
      <c r="C71" s="294"/>
      <c r="D71" s="294"/>
      <c r="E71" s="294"/>
      <c r="F71" s="294"/>
      <c r="G71" s="294"/>
      <c r="H71" s="294"/>
      <c r="I71" s="293"/>
      <c r="J71" s="293"/>
      <c r="K71" s="293"/>
      <c r="L71" s="293"/>
      <c r="M71" s="293"/>
    </row>
    <row r="72" spans="1:13" ht="9" hidden="1" customHeight="1">
      <c r="A72" s="292"/>
      <c r="C72" s="294"/>
      <c r="D72" s="294"/>
      <c r="E72" s="294"/>
      <c r="F72" s="294"/>
      <c r="G72" s="294"/>
      <c r="H72" s="294"/>
      <c r="I72" s="293"/>
      <c r="J72" s="293"/>
      <c r="K72" s="293"/>
      <c r="L72" s="293"/>
      <c r="M72" s="293"/>
    </row>
    <row r="73" spans="1:13" ht="9" hidden="1" customHeight="1">
      <c r="A73" s="296"/>
      <c r="C73" s="294"/>
      <c r="D73" s="294"/>
      <c r="E73" s="294"/>
      <c r="F73" s="294"/>
      <c r="G73" s="294"/>
      <c r="H73" s="294"/>
      <c r="I73" s="293"/>
      <c r="J73" s="293"/>
      <c r="K73" s="293"/>
      <c r="L73" s="293"/>
      <c r="M73" s="293"/>
    </row>
    <row r="74" spans="1:13" ht="9" hidden="1" customHeight="1">
      <c r="A74" s="298"/>
      <c r="C74" s="294"/>
      <c r="D74" s="294"/>
      <c r="E74" s="294"/>
      <c r="F74" s="294"/>
      <c r="G74" s="294"/>
      <c r="H74" s="294"/>
      <c r="I74" s="293"/>
      <c r="J74" s="293"/>
      <c r="K74" s="293"/>
      <c r="L74" s="293"/>
      <c r="M74" s="293"/>
    </row>
    <row r="75" spans="1:13" ht="9" hidden="1" customHeight="1">
      <c r="A75" s="292"/>
      <c r="C75" s="294"/>
      <c r="D75" s="294"/>
      <c r="E75" s="294"/>
      <c r="F75" s="294"/>
      <c r="G75" s="294"/>
      <c r="H75" s="294"/>
      <c r="I75" s="293"/>
      <c r="J75" s="293"/>
      <c r="K75" s="293"/>
      <c r="L75" s="293"/>
      <c r="M75" s="293"/>
    </row>
    <row r="76" spans="1:13" ht="9" hidden="1" customHeight="1">
      <c r="A76" s="292"/>
      <c r="C76" s="294"/>
      <c r="D76" s="294"/>
      <c r="E76" s="294"/>
      <c r="F76" s="294"/>
      <c r="G76" s="294"/>
      <c r="H76" s="294"/>
      <c r="I76" s="293"/>
      <c r="J76" s="293"/>
      <c r="K76" s="293"/>
      <c r="L76" s="293"/>
      <c r="M76" s="293"/>
    </row>
    <row r="77" spans="1:13" ht="9" hidden="1" customHeight="1">
      <c r="A77" s="292"/>
      <c r="C77" s="294"/>
      <c r="D77" s="294"/>
      <c r="E77" s="294"/>
      <c r="F77" s="294"/>
      <c r="G77" s="294"/>
      <c r="H77" s="294"/>
      <c r="I77" s="293"/>
      <c r="J77" s="293"/>
      <c r="K77" s="293"/>
      <c r="L77" s="293"/>
      <c r="M77" s="293"/>
    </row>
    <row r="78" spans="1:13" ht="9" hidden="1" customHeight="1">
      <c r="A78" s="292"/>
      <c r="C78" s="294"/>
      <c r="D78" s="294"/>
      <c r="E78" s="294"/>
      <c r="F78" s="294"/>
      <c r="G78" s="294"/>
      <c r="H78" s="294"/>
      <c r="I78" s="293"/>
      <c r="J78" s="293"/>
      <c r="K78" s="293"/>
      <c r="L78" s="293"/>
      <c r="M78" s="293"/>
    </row>
    <row r="79" spans="1:13" hidden="1">
      <c r="A79" s="292"/>
      <c r="C79" s="245"/>
      <c r="D79" s="245"/>
      <c r="E79" s="245"/>
      <c r="F79" s="245"/>
      <c r="G79" s="245"/>
      <c r="H79" s="245"/>
    </row>
    <row r="80" spans="1:13" hidden="1">
      <c r="A80" s="292"/>
      <c r="C80" s="245"/>
      <c r="D80" s="245"/>
      <c r="E80" s="245"/>
      <c r="F80" s="245"/>
      <c r="G80" s="245"/>
      <c r="H80" s="245"/>
    </row>
    <row r="81" spans="1:8" hidden="1">
      <c r="A81" s="292"/>
      <c r="C81" s="245"/>
      <c r="D81" s="245"/>
      <c r="E81" s="245"/>
      <c r="F81" s="245"/>
      <c r="G81" s="245"/>
      <c r="H81" s="245"/>
    </row>
    <row r="82" spans="1:8" hidden="1">
      <c r="A82" s="292"/>
      <c r="C82" s="245"/>
      <c r="D82" s="245"/>
      <c r="E82" s="245"/>
      <c r="F82" s="245"/>
      <c r="G82" s="245"/>
      <c r="H82" s="245"/>
    </row>
    <row r="83" spans="1:8" hidden="1">
      <c r="A83" s="296"/>
      <c r="C83" s="245"/>
      <c r="D83" s="245"/>
      <c r="E83" s="245"/>
      <c r="F83" s="245"/>
      <c r="G83" s="245"/>
      <c r="H83" s="245"/>
    </row>
    <row r="84" spans="1:8" hidden="1">
      <c r="A84" s="298"/>
      <c r="C84" s="245"/>
      <c r="D84" s="245"/>
      <c r="E84" s="245"/>
      <c r="F84" s="245"/>
      <c r="G84" s="245"/>
      <c r="H84" s="245"/>
    </row>
    <row r="85" spans="1:8" hidden="1">
      <c r="A85" s="292"/>
      <c r="C85" s="245"/>
      <c r="D85" s="245"/>
      <c r="E85" s="245"/>
      <c r="F85" s="245"/>
      <c r="G85" s="245"/>
      <c r="H85" s="245"/>
    </row>
    <row r="86" spans="1:8" hidden="1">
      <c r="A86" s="292"/>
      <c r="C86" s="245"/>
      <c r="D86" s="245"/>
      <c r="E86" s="245"/>
      <c r="F86" s="245"/>
      <c r="G86" s="245"/>
      <c r="H86" s="245"/>
    </row>
    <row r="87" spans="1:8" hidden="1">
      <c r="A87" s="292"/>
      <c r="C87" s="245"/>
      <c r="D87" s="245"/>
      <c r="E87" s="245"/>
      <c r="F87" s="245"/>
      <c r="G87" s="245"/>
      <c r="H87" s="245"/>
    </row>
    <row r="88" spans="1:8" hidden="1">
      <c r="A88" s="292"/>
      <c r="C88" s="245"/>
      <c r="D88" s="245"/>
      <c r="E88" s="245"/>
      <c r="F88" s="245"/>
      <c r="G88" s="245"/>
      <c r="H88" s="245"/>
    </row>
    <row r="89" spans="1:8" hidden="1">
      <c r="A89" s="292"/>
      <c r="C89" s="245"/>
      <c r="D89" s="245"/>
      <c r="E89" s="245"/>
      <c r="F89" s="245"/>
      <c r="G89" s="245"/>
      <c r="H89" s="245"/>
    </row>
    <row r="90" spans="1:8" hidden="1">
      <c r="A90" s="292"/>
      <c r="C90" s="245"/>
      <c r="D90" s="245"/>
      <c r="E90" s="245"/>
      <c r="F90" s="245"/>
      <c r="G90" s="245"/>
      <c r="H90" s="245"/>
    </row>
    <row r="91" spans="1:8" hidden="1">
      <c r="A91" s="292"/>
      <c r="C91" s="245"/>
      <c r="D91" s="245"/>
      <c r="E91" s="245"/>
      <c r="F91" s="245"/>
      <c r="G91" s="245"/>
      <c r="H91" s="245"/>
    </row>
    <row r="92" spans="1:8" hidden="1">
      <c r="A92" s="292"/>
      <c r="C92" s="245"/>
      <c r="D92" s="245"/>
      <c r="E92" s="245"/>
      <c r="F92" s="245"/>
      <c r="G92" s="245"/>
      <c r="H92" s="245"/>
    </row>
    <row r="93" spans="1:8" hidden="1">
      <c r="A93" s="292"/>
      <c r="C93" s="245"/>
      <c r="D93" s="245"/>
      <c r="E93" s="245"/>
      <c r="F93" s="245"/>
      <c r="G93" s="245"/>
      <c r="H93" s="245"/>
    </row>
    <row r="94" spans="1:8" hidden="1">
      <c r="A94" s="298"/>
      <c r="C94" s="245"/>
      <c r="D94" s="245"/>
      <c r="E94" s="245"/>
      <c r="F94" s="245"/>
      <c r="G94" s="245"/>
      <c r="H94" s="245"/>
    </row>
    <row r="95" spans="1:8" hidden="1">
      <c r="A95" s="292"/>
      <c r="C95" s="245"/>
      <c r="D95" s="245"/>
      <c r="E95" s="245"/>
      <c r="F95" s="245"/>
      <c r="G95" s="245"/>
      <c r="H95" s="245"/>
    </row>
    <row r="96" spans="1:8" hidden="1">
      <c r="A96" s="292"/>
      <c r="C96" s="245"/>
      <c r="D96" s="245"/>
      <c r="E96" s="245"/>
      <c r="F96" s="245"/>
      <c r="G96" s="245"/>
      <c r="H96" s="245"/>
    </row>
    <row r="97" spans="1:8" hidden="1">
      <c r="A97" s="292"/>
      <c r="C97" s="245"/>
      <c r="D97" s="245"/>
      <c r="E97" s="245"/>
      <c r="F97" s="245"/>
      <c r="G97" s="245"/>
      <c r="H97" s="245"/>
    </row>
    <row r="98" spans="1:8" hidden="1">
      <c r="A98" s="299"/>
      <c r="C98" s="245"/>
      <c r="D98" s="245"/>
      <c r="E98" s="245"/>
      <c r="F98" s="245"/>
      <c r="G98" s="245"/>
      <c r="H98" s="245"/>
    </row>
    <row r="99" spans="1:8" hidden="1">
      <c r="A99" s="299"/>
      <c r="C99" s="245"/>
      <c r="D99" s="245"/>
      <c r="E99" s="245"/>
      <c r="F99" s="245"/>
      <c r="G99" s="245"/>
      <c r="H99" s="245"/>
    </row>
    <row r="100" spans="1:8" hidden="1">
      <c r="A100" s="299"/>
      <c r="C100" s="245"/>
      <c r="D100" s="245"/>
      <c r="E100" s="245"/>
      <c r="F100" s="245"/>
      <c r="G100" s="245"/>
      <c r="H100" s="245"/>
    </row>
    <row r="101" spans="1:8" hidden="1">
      <c r="A101" s="299"/>
      <c r="C101" s="245"/>
      <c r="D101" s="245"/>
      <c r="E101" s="245"/>
      <c r="F101" s="245"/>
      <c r="G101" s="245"/>
      <c r="H101" s="245"/>
    </row>
    <row r="102" spans="1:8" hidden="1">
      <c r="A102" s="299"/>
      <c r="C102" s="245"/>
      <c r="D102" s="245"/>
      <c r="E102" s="245"/>
      <c r="F102" s="245"/>
      <c r="G102" s="245"/>
      <c r="H102" s="245"/>
    </row>
    <row r="103" spans="1:8" hidden="1">
      <c r="A103" s="299"/>
      <c r="C103" s="245"/>
      <c r="D103" s="245"/>
      <c r="E103" s="245"/>
      <c r="F103" s="245"/>
      <c r="G103" s="245"/>
      <c r="H103" s="245"/>
    </row>
    <row r="104" spans="1:8" hidden="1">
      <c r="A104" s="299"/>
      <c r="C104" s="245"/>
      <c r="D104" s="245"/>
      <c r="E104" s="245"/>
      <c r="F104" s="245"/>
      <c r="G104" s="245"/>
      <c r="H104" s="245"/>
    </row>
    <row r="105" spans="1:8" hidden="1">
      <c r="A105" s="299"/>
      <c r="C105" s="245"/>
      <c r="D105" s="245"/>
      <c r="E105" s="245"/>
      <c r="F105" s="245"/>
      <c r="G105" s="245"/>
      <c r="H105" s="245"/>
    </row>
    <row r="106" spans="1:8" hidden="1">
      <c r="A106" s="299"/>
      <c r="C106" s="245"/>
      <c r="D106" s="245"/>
      <c r="E106" s="245"/>
      <c r="F106" s="245"/>
      <c r="G106" s="245"/>
      <c r="H106" s="245"/>
    </row>
    <row r="107" spans="1:8" ht="15.75" hidden="1">
      <c r="A107" s="300"/>
      <c r="C107" s="245"/>
      <c r="D107" s="245"/>
      <c r="E107" s="245"/>
      <c r="F107" s="245"/>
      <c r="G107" s="245"/>
      <c r="H107" s="245"/>
    </row>
    <row r="108" spans="1:8" ht="15.75" hidden="1">
      <c r="A108" s="300"/>
      <c r="C108" s="245"/>
      <c r="D108" s="245"/>
      <c r="E108" s="245"/>
      <c r="F108" s="245"/>
      <c r="G108" s="245"/>
      <c r="H108" s="245"/>
    </row>
    <row r="109" spans="1:8" ht="15.75" hidden="1">
      <c r="A109" s="300"/>
      <c r="C109" s="245"/>
      <c r="D109" s="245"/>
      <c r="E109" s="245"/>
      <c r="F109" s="245"/>
      <c r="G109" s="245"/>
      <c r="H109" s="245"/>
    </row>
    <row r="110" spans="1:8" ht="15.75" hidden="1">
      <c r="A110" s="300"/>
      <c r="C110" s="245"/>
      <c r="D110" s="245"/>
      <c r="E110" s="245"/>
      <c r="F110" s="245"/>
      <c r="G110" s="245"/>
      <c r="H110" s="245"/>
    </row>
    <row r="111" spans="1:8" ht="15.75" hidden="1">
      <c r="A111" s="300"/>
      <c r="C111" s="245"/>
      <c r="D111" s="245"/>
      <c r="E111" s="245"/>
      <c r="F111" s="245"/>
      <c r="G111" s="245"/>
      <c r="H111" s="245"/>
    </row>
    <row r="112" spans="1:8" ht="15.75" hidden="1">
      <c r="A112" s="300"/>
      <c r="C112" s="245"/>
      <c r="D112" s="245"/>
      <c r="E112" s="245"/>
      <c r="F112" s="245"/>
      <c r="G112" s="245"/>
      <c r="H112" s="245"/>
    </row>
    <row r="113" spans="1:8" ht="15.75" hidden="1">
      <c r="A113" s="300"/>
      <c r="C113" s="245"/>
      <c r="D113" s="245"/>
      <c r="E113" s="245"/>
      <c r="F113" s="245"/>
      <c r="G113" s="245"/>
      <c r="H113" s="245"/>
    </row>
    <row r="114" spans="1:8" ht="15.75" hidden="1">
      <c r="A114" s="300"/>
      <c r="C114" s="245"/>
      <c r="D114" s="245"/>
      <c r="E114" s="245"/>
      <c r="F114" s="245"/>
      <c r="G114" s="245"/>
      <c r="H114" s="245"/>
    </row>
    <row r="115" spans="1:8" ht="15.75" hidden="1">
      <c r="A115" s="300"/>
      <c r="C115" s="245"/>
      <c r="D115" s="245"/>
      <c r="E115" s="245"/>
      <c r="F115" s="245"/>
      <c r="G115" s="245"/>
      <c r="H115" s="245"/>
    </row>
    <row r="116" spans="1:8" ht="15.75" hidden="1">
      <c r="A116" s="300"/>
      <c r="C116" s="245"/>
      <c r="D116" s="245"/>
      <c r="E116" s="245"/>
      <c r="F116" s="245"/>
      <c r="G116" s="245"/>
      <c r="H116" s="245"/>
    </row>
    <row r="117" spans="1:8" ht="15.75" hidden="1">
      <c r="A117" s="300"/>
      <c r="C117" s="245"/>
      <c r="D117" s="245"/>
      <c r="E117" s="245"/>
      <c r="F117" s="245"/>
      <c r="G117" s="245"/>
      <c r="H117" s="245"/>
    </row>
    <row r="118" spans="1:8" ht="15.75" hidden="1">
      <c r="A118" s="300"/>
      <c r="C118" s="245"/>
      <c r="D118" s="245"/>
      <c r="E118" s="245"/>
      <c r="F118" s="245"/>
      <c r="G118" s="245"/>
      <c r="H118" s="245"/>
    </row>
    <row r="119" spans="1:8" ht="15.75" hidden="1">
      <c r="A119" s="300"/>
      <c r="C119" s="245"/>
      <c r="D119" s="245"/>
      <c r="E119" s="245"/>
      <c r="F119" s="245"/>
      <c r="G119" s="245"/>
      <c r="H119" s="245"/>
    </row>
    <row r="120" spans="1:8" ht="15.75" hidden="1">
      <c r="A120" s="300"/>
    </row>
    <row r="121" spans="1:8" ht="15.75" hidden="1">
      <c r="A121" s="300"/>
    </row>
    <row r="122" spans="1:8" ht="15.75" hidden="1">
      <c r="A122" s="300"/>
    </row>
    <row r="123" spans="1:8" ht="15.75" hidden="1">
      <c r="A123" s="300"/>
    </row>
    <row r="124" spans="1:8" ht="15.75" hidden="1">
      <c r="A124" s="300"/>
    </row>
    <row r="125" spans="1:8" ht="15.75" hidden="1">
      <c r="A125" s="300"/>
    </row>
    <row r="126" spans="1:8" ht="15.75" hidden="1">
      <c r="A126" s="300"/>
    </row>
    <row r="127" spans="1:8" ht="15.75" hidden="1">
      <c r="A127" s="300"/>
    </row>
    <row r="128" spans="1:8" ht="15.75" hidden="1">
      <c r="A128" s="300"/>
    </row>
    <row r="129" spans="1:1" ht="15.75" hidden="1">
      <c r="A129" s="300"/>
    </row>
    <row r="130" spans="1:1" ht="15.75" hidden="1">
      <c r="A130" s="300"/>
    </row>
    <row r="131" spans="1:1" ht="15.75" hidden="1">
      <c r="A131" s="300"/>
    </row>
    <row r="132" spans="1:1" ht="15.75" hidden="1">
      <c r="A132" s="300"/>
    </row>
    <row r="133" spans="1:1" ht="15.75" hidden="1">
      <c r="A133" s="300"/>
    </row>
    <row r="134" spans="1:1" ht="15.75" hidden="1">
      <c r="A134" s="300"/>
    </row>
    <row r="135" spans="1:1" ht="15.75" hidden="1">
      <c r="A135" s="300"/>
    </row>
    <row r="136" spans="1:1" ht="15.75" hidden="1">
      <c r="A136" s="300"/>
    </row>
    <row r="137" spans="1:1" ht="15.75" hidden="1">
      <c r="A137" s="300"/>
    </row>
    <row r="138" spans="1:1" ht="15.75" hidden="1">
      <c r="A138" s="300"/>
    </row>
    <row r="139" spans="1:1" ht="15.75" hidden="1">
      <c r="A139" s="300"/>
    </row>
    <row r="140" spans="1:1" ht="15.75" hidden="1">
      <c r="A140" s="300"/>
    </row>
    <row r="141" spans="1:1" ht="15.75" hidden="1">
      <c r="A141" s="300"/>
    </row>
    <row r="142" spans="1:1" ht="15.75" hidden="1">
      <c r="A142" s="300"/>
    </row>
    <row r="143" spans="1:1" ht="15.75" hidden="1">
      <c r="A143" s="300"/>
    </row>
    <row r="144" spans="1:1" ht="15.75" hidden="1">
      <c r="A144" s="300"/>
    </row>
    <row r="145" spans="1:1" ht="15.75" hidden="1">
      <c r="A145" s="300"/>
    </row>
    <row r="146" spans="1:1" ht="15.75" hidden="1">
      <c r="A146" s="300"/>
    </row>
    <row r="147" spans="1:1" ht="15.75" hidden="1">
      <c r="A147" s="300"/>
    </row>
    <row r="148" spans="1:1" ht="15.75" hidden="1">
      <c r="A148" s="300"/>
    </row>
    <row r="149" spans="1:1" ht="15.75" hidden="1">
      <c r="A149" s="300"/>
    </row>
    <row r="150" spans="1:1" ht="15.75" hidden="1">
      <c r="A150" s="300"/>
    </row>
    <row r="151" spans="1:1" ht="15.75" hidden="1">
      <c r="A151" s="300"/>
    </row>
    <row r="152" spans="1:1" ht="15.75" hidden="1">
      <c r="A152" s="300"/>
    </row>
    <row r="153" spans="1:1" ht="15.75" hidden="1">
      <c r="A153" s="300"/>
    </row>
    <row r="154" spans="1:1" ht="15.75" hidden="1">
      <c r="A154" s="300"/>
    </row>
    <row r="155" spans="1:1" ht="15.75" hidden="1">
      <c r="A155" s="300"/>
    </row>
    <row r="156" spans="1:1" ht="15.75" hidden="1">
      <c r="A156" s="300"/>
    </row>
    <row r="157" spans="1:1" ht="15.75" hidden="1">
      <c r="A157" s="300"/>
    </row>
    <row r="158" spans="1:1" ht="15.75" hidden="1">
      <c r="A158" s="300"/>
    </row>
    <row r="159" spans="1:1" ht="15.75" hidden="1">
      <c r="A159" s="300"/>
    </row>
    <row r="160" spans="1:1" ht="15.75" hidden="1">
      <c r="A160" s="300"/>
    </row>
    <row r="161" spans="1:1" ht="15.75" hidden="1">
      <c r="A161" s="300"/>
    </row>
    <row r="162" spans="1:1" ht="15.75" hidden="1">
      <c r="A162" s="300"/>
    </row>
    <row r="163" spans="1:1" ht="15.75" hidden="1">
      <c r="A163" s="300"/>
    </row>
    <row r="164" spans="1:1" ht="15.75" hidden="1">
      <c r="A164" s="300"/>
    </row>
    <row r="165" spans="1:1" ht="15.75" hidden="1">
      <c r="A165" s="300"/>
    </row>
    <row r="166" spans="1:1" ht="15.75" hidden="1">
      <c r="A166" s="300"/>
    </row>
    <row r="167" spans="1:1" ht="15.75" hidden="1">
      <c r="A167" s="300"/>
    </row>
    <row r="168" spans="1:1" ht="15.75" hidden="1">
      <c r="A168" s="300"/>
    </row>
    <row r="169" spans="1:1" ht="15.75" hidden="1">
      <c r="A169" s="300"/>
    </row>
    <row r="170" spans="1:1" ht="15.75" hidden="1">
      <c r="A170" s="300"/>
    </row>
    <row r="171" spans="1:1" ht="15.75" hidden="1">
      <c r="A171" s="300"/>
    </row>
    <row r="172" spans="1:1" ht="15.75" hidden="1">
      <c r="A172" s="300"/>
    </row>
    <row r="173" spans="1:1" ht="15.75" hidden="1">
      <c r="A173" s="300"/>
    </row>
    <row r="174" spans="1:1" ht="15.75" hidden="1">
      <c r="A174" s="300"/>
    </row>
    <row r="175" spans="1:1" ht="15.75" hidden="1">
      <c r="A175" s="300"/>
    </row>
    <row r="176" spans="1:1" ht="15.75" hidden="1">
      <c r="A176" s="300"/>
    </row>
    <row r="177" spans="1:1" ht="15.75" hidden="1">
      <c r="A177" s="300"/>
    </row>
    <row r="178" spans="1:1" ht="15.75" hidden="1">
      <c r="A178" s="300"/>
    </row>
    <row r="179" spans="1:1" ht="15.75" hidden="1">
      <c r="A179" s="300"/>
    </row>
    <row r="180" spans="1:1" ht="15.75" hidden="1">
      <c r="A180" s="300"/>
    </row>
    <row r="181" spans="1:1" ht="15.75" hidden="1">
      <c r="A181" s="300"/>
    </row>
    <row r="182" spans="1:1" ht="15.75" hidden="1">
      <c r="A182" s="300"/>
    </row>
    <row r="183" spans="1:1" ht="15.75" hidden="1">
      <c r="A183" s="300"/>
    </row>
    <row r="184" spans="1:1" ht="15.75" hidden="1">
      <c r="A184" s="300"/>
    </row>
    <row r="185" spans="1:1" ht="15.75" hidden="1">
      <c r="A185" s="300"/>
    </row>
    <row r="186" spans="1:1" ht="15.75" hidden="1">
      <c r="A186" s="300"/>
    </row>
    <row r="187" spans="1:1" ht="15.75" hidden="1">
      <c r="A187" s="300"/>
    </row>
    <row r="188" spans="1:1" ht="15.75" hidden="1">
      <c r="A188" s="300"/>
    </row>
    <row r="189" spans="1:1" ht="15.75" hidden="1">
      <c r="A189" s="300"/>
    </row>
    <row r="190" spans="1:1" ht="15.75" hidden="1">
      <c r="A190" s="300"/>
    </row>
    <row r="191" spans="1:1" ht="15.75" hidden="1">
      <c r="A191" s="300"/>
    </row>
    <row r="192" spans="1:1" ht="15.75" hidden="1">
      <c r="A192" s="300"/>
    </row>
    <row r="193" spans="1:1" ht="15.75" hidden="1">
      <c r="A193" s="300"/>
    </row>
    <row r="194" spans="1:1" ht="15.75" hidden="1">
      <c r="A194" s="300"/>
    </row>
    <row r="195" spans="1:1" ht="15.75" hidden="1">
      <c r="A195" s="300"/>
    </row>
    <row r="196" spans="1:1" ht="15.75" hidden="1">
      <c r="A196" s="300"/>
    </row>
    <row r="197" spans="1:1" ht="15.75" hidden="1">
      <c r="A197" s="300"/>
    </row>
    <row r="198" spans="1:1" ht="15.75" hidden="1">
      <c r="A198" s="300"/>
    </row>
    <row r="199" spans="1:1" ht="15.75" hidden="1">
      <c r="A199" s="300"/>
    </row>
    <row r="200" spans="1:1" ht="15.75" hidden="1">
      <c r="A200" s="300"/>
    </row>
    <row r="201" spans="1:1" ht="15.75" hidden="1">
      <c r="A201" s="300"/>
    </row>
    <row r="202" spans="1:1" ht="15.75" hidden="1">
      <c r="A202" s="300"/>
    </row>
    <row r="203" spans="1:1" ht="15.75" hidden="1">
      <c r="A203" s="300"/>
    </row>
    <row r="204" spans="1:1" ht="15.75" hidden="1">
      <c r="A204" s="300"/>
    </row>
    <row r="205" spans="1:1" ht="15.75" hidden="1">
      <c r="A205" s="300"/>
    </row>
    <row r="206" spans="1:1" ht="15.75" hidden="1">
      <c r="A206" s="300"/>
    </row>
    <row r="207" spans="1:1" ht="15.75" hidden="1">
      <c r="A207" s="300"/>
    </row>
    <row r="208" spans="1:1" ht="15.75" hidden="1">
      <c r="A208" s="300"/>
    </row>
    <row r="209" spans="1:1" ht="15.75" hidden="1">
      <c r="A209" s="300"/>
    </row>
    <row r="210" spans="1:1" ht="15.75" hidden="1">
      <c r="A210" s="300"/>
    </row>
    <row r="211" spans="1:1" ht="15.75" hidden="1">
      <c r="A211" s="300"/>
    </row>
    <row r="212" spans="1:1" ht="15.75" hidden="1">
      <c r="A212" s="300"/>
    </row>
    <row r="213" spans="1:1" ht="15.75" hidden="1">
      <c r="A213" s="300"/>
    </row>
    <row r="214" spans="1:1" ht="15.75" hidden="1">
      <c r="A214" s="300"/>
    </row>
    <row r="215" spans="1:1" ht="15.75" hidden="1">
      <c r="A215" s="300"/>
    </row>
    <row r="216" spans="1:1" ht="15.75" hidden="1">
      <c r="A216" s="300"/>
    </row>
    <row r="217" spans="1:1" ht="15.75" hidden="1">
      <c r="A217" s="300"/>
    </row>
    <row r="218" spans="1:1" ht="15.75" hidden="1">
      <c r="A218" s="300"/>
    </row>
    <row r="219" spans="1:1" ht="15.75" hidden="1">
      <c r="A219" s="300"/>
    </row>
    <row r="220" spans="1:1" ht="15.75" hidden="1">
      <c r="A220" s="246"/>
    </row>
    <row r="221" spans="1:1" ht="15.75" hidden="1">
      <c r="A221" s="246"/>
    </row>
    <row r="222" spans="1:1" ht="15.75" hidden="1">
      <c r="A222" s="246"/>
    </row>
    <row r="223" spans="1:1" ht="15.75" hidden="1">
      <c r="A223" s="246"/>
    </row>
    <row r="224" spans="1:1" ht="15.75" hidden="1">
      <c r="A224" s="246"/>
    </row>
    <row r="225" spans="1:1" ht="15.75" hidden="1">
      <c r="A225" s="246"/>
    </row>
    <row r="226" spans="1:1" ht="15.75" hidden="1">
      <c r="A226" s="246"/>
    </row>
    <row r="227" spans="1:1" ht="15.75" hidden="1">
      <c r="A227" s="246"/>
    </row>
    <row r="228" spans="1:1" ht="15.75" hidden="1">
      <c r="A228" s="246"/>
    </row>
    <row r="229" spans="1:1" ht="15.75" hidden="1">
      <c r="A229" s="246"/>
    </row>
    <row r="230" spans="1:1" ht="15.75" hidden="1">
      <c r="A230" s="246"/>
    </row>
    <row r="231" spans="1:1" ht="15.75" hidden="1">
      <c r="A231" s="246"/>
    </row>
    <row r="232" spans="1:1" ht="15.75" hidden="1">
      <c r="A232" s="246"/>
    </row>
    <row r="233" spans="1:1" ht="15.75" hidden="1">
      <c r="A233" s="246"/>
    </row>
    <row r="234" spans="1:1" ht="15.75" hidden="1">
      <c r="A234" s="246"/>
    </row>
    <row r="235" spans="1:1" ht="15.75" hidden="1">
      <c r="A235" s="246"/>
    </row>
    <row r="236" spans="1:1" ht="15.75" hidden="1">
      <c r="A236" s="246"/>
    </row>
    <row r="237" spans="1:1" ht="15.75" hidden="1">
      <c r="A237" s="246"/>
    </row>
    <row r="238" spans="1:1" ht="15.75" hidden="1">
      <c r="A238" s="246"/>
    </row>
    <row r="239" spans="1:1" ht="15.75" hidden="1">
      <c r="A239" s="246"/>
    </row>
    <row r="240" spans="1:1" ht="15.75" hidden="1">
      <c r="A240" s="246"/>
    </row>
    <row r="241" spans="1:1" ht="15.75" hidden="1">
      <c r="A241" s="246"/>
    </row>
    <row r="242" spans="1:1" ht="15.75" hidden="1">
      <c r="A242" s="246"/>
    </row>
    <row r="243" spans="1:1" ht="15.75" hidden="1">
      <c r="A243" s="246"/>
    </row>
    <row r="244" spans="1:1" ht="15.75" hidden="1">
      <c r="A244" s="246"/>
    </row>
    <row r="245" spans="1:1" ht="15.75" hidden="1">
      <c r="A245" s="246"/>
    </row>
    <row r="246" spans="1:1" ht="15.75" hidden="1">
      <c r="A246" s="246"/>
    </row>
    <row r="247" spans="1:1" ht="15.75" hidden="1">
      <c r="A247" s="246"/>
    </row>
    <row r="248" spans="1:1" ht="15.75" hidden="1">
      <c r="A248" s="246"/>
    </row>
    <row r="249" spans="1:1" ht="15.75" hidden="1">
      <c r="A249" s="246"/>
    </row>
    <row r="250" spans="1:1" ht="15.75" hidden="1">
      <c r="A250" s="246"/>
    </row>
    <row r="251" spans="1:1" ht="15.75" hidden="1">
      <c r="A251" s="246"/>
    </row>
    <row r="252" spans="1:1" ht="15.75" hidden="1">
      <c r="A252" s="246"/>
    </row>
    <row r="253" spans="1:1" ht="15.75" hidden="1">
      <c r="A253" s="246"/>
    </row>
    <row r="254" spans="1:1" ht="15.75" hidden="1">
      <c r="A254" s="246"/>
    </row>
    <row r="255" spans="1:1" ht="15.75" hidden="1">
      <c r="A255" s="246"/>
    </row>
    <row r="256" spans="1:1" ht="15.75" hidden="1">
      <c r="A256" s="246"/>
    </row>
    <row r="257" spans="1:1" ht="15.75" hidden="1">
      <c r="A257" s="246"/>
    </row>
    <row r="258" spans="1:1" ht="15.75" hidden="1">
      <c r="A258" s="246"/>
    </row>
    <row r="259" spans="1:1" ht="15.75" hidden="1">
      <c r="A259" s="246"/>
    </row>
    <row r="260" spans="1:1" ht="15.75" hidden="1">
      <c r="A260" s="246"/>
    </row>
    <row r="261" spans="1:1" ht="15.75" hidden="1">
      <c r="A261" s="246"/>
    </row>
    <row r="262" spans="1:1" ht="15.75" hidden="1">
      <c r="A262" s="246"/>
    </row>
    <row r="263" spans="1:1" ht="15.75" hidden="1">
      <c r="A263" s="246"/>
    </row>
    <row r="264" spans="1:1" ht="15.75" hidden="1">
      <c r="A264" s="246"/>
    </row>
    <row r="265" spans="1:1" ht="15.75" hidden="1">
      <c r="A265" s="246"/>
    </row>
    <row r="266" spans="1:1" ht="15.75" hidden="1">
      <c r="A266" s="246"/>
    </row>
    <row r="267" spans="1:1" ht="15.75" hidden="1">
      <c r="A267" s="246"/>
    </row>
    <row r="268" spans="1:1" ht="15.75" hidden="1">
      <c r="A268" s="246"/>
    </row>
    <row r="269" spans="1:1" ht="15.75" hidden="1">
      <c r="A269" s="246"/>
    </row>
    <row r="270" spans="1:1" ht="15.75" hidden="1">
      <c r="A270" s="246"/>
    </row>
    <row r="271" spans="1:1" ht="15.75" hidden="1">
      <c r="A271" s="246"/>
    </row>
    <row r="272" spans="1:1" ht="15.75" hidden="1">
      <c r="A272" s="246"/>
    </row>
    <row r="273" spans="1:1" ht="15.75" hidden="1">
      <c r="A273" s="246"/>
    </row>
    <row r="274" spans="1:1" ht="15.75" hidden="1">
      <c r="A274" s="246"/>
    </row>
    <row r="275" spans="1:1" ht="15.75" hidden="1">
      <c r="A275" s="246"/>
    </row>
    <row r="276" spans="1:1" ht="15.75" hidden="1">
      <c r="A276" s="246"/>
    </row>
    <row r="277" spans="1:1" ht="15.75" hidden="1">
      <c r="A277" s="246"/>
    </row>
    <row r="278" spans="1:1" ht="15.75" hidden="1">
      <c r="A278" s="246"/>
    </row>
    <row r="279" spans="1:1" ht="15.75" hidden="1">
      <c r="A279" s="246"/>
    </row>
    <row r="280" spans="1:1" ht="15.75" hidden="1">
      <c r="A280" s="246"/>
    </row>
    <row r="281" spans="1:1" ht="15.75" hidden="1">
      <c r="A281" s="246"/>
    </row>
    <row r="282" spans="1:1" ht="15.75" hidden="1">
      <c r="A282" s="246"/>
    </row>
    <row r="283" spans="1:1" ht="15.75" hidden="1">
      <c r="A283" s="246"/>
    </row>
    <row r="284" spans="1:1" ht="15.75" hidden="1">
      <c r="A284" s="246"/>
    </row>
    <row r="285" spans="1:1" ht="15.75" hidden="1">
      <c r="A285" s="246"/>
    </row>
    <row r="286" spans="1:1" ht="15.75" hidden="1">
      <c r="A286" s="246"/>
    </row>
    <row r="287" spans="1:1" ht="15.75" hidden="1">
      <c r="A287" s="246"/>
    </row>
    <row r="288" spans="1:1" ht="15.75" hidden="1">
      <c r="A288" s="246"/>
    </row>
    <row r="289" spans="1:1" ht="15.75" hidden="1">
      <c r="A289" s="246"/>
    </row>
    <row r="290" spans="1:1" ht="15.75" hidden="1">
      <c r="A290" s="246"/>
    </row>
    <row r="291" spans="1:1" ht="15.75" hidden="1">
      <c r="A291" s="246"/>
    </row>
    <row r="292" spans="1:1" ht="15.75" hidden="1">
      <c r="A292" s="246"/>
    </row>
    <row r="293" spans="1:1" ht="15.75" hidden="1">
      <c r="A293" s="246"/>
    </row>
    <row r="294" spans="1:1" ht="15.75" hidden="1">
      <c r="A294" s="246"/>
    </row>
    <row r="295" spans="1:1" ht="15.75" hidden="1">
      <c r="A295" s="246"/>
    </row>
    <row r="296" spans="1:1" ht="15.75" hidden="1">
      <c r="A296" s="246"/>
    </row>
    <row r="297" spans="1:1" ht="15.75" hidden="1">
      <c r="A297" s="246"/>
    </row>
    <row r="298" spans="1:1" ht="15.75" hidden="1">
      <c r="A298" s="246"/>
    </row>
    <row r="299" spans="1:1" ht="15.75" hidden="1">
      <c r="A299" s="246"/>
    </row>
    <row r="300" spans="1:1" ht="15.75" hidden="1">
      <c r="A300" s="246"/>
    </row>
    <row r="301" spans="1:1" ht="15.75" hidden="1">
      <c r="A301" s="246"/>
    </row>
    <row r="302" spans="1:1" ht="15.75" hidden="1">
      <c r="A302" s="246"/>
    </row>
    <row r="303" spans="1:1" ht="15.75" hidden="1">
      <c r="A303" s="246"/>
    </row>
    <row r="304" spans="1:1" ht="15.75" hidden="1">
      <c r="A304" s="246"/>
    </row>
    <row r="305" spans="1:1" ht="15.75" hidden="1">
      <c r="A305" s="246"/>
    </row>
    <row r="306" spans="1:1" ht="15.75" hidden="1">
      <c r="A306" s="246"/>
    </row>
    <row r="307" spans="1:1" ht="15.75" hidden="1">
      <c r="A307" s="246"/>
    </row>
    <row r="308" spans="1:1" ht="15.75" hidden="1">
      <c r="A308" s="246"/>
    </row>
    <row r="309" spans="1:1" ht="15.75" hidden="1">
      <c r="A309" s="246"/>
    </row>
    <row r="310" spans="1:1" ht="15.75" hidden="1">
      <c r="A310" s="246"/>
    </row>
    <row r="311" spans="1:1" ht="15.75" hidden="1">
      <c r="A311" s="246"/>
    </row>
    <row r="312" spans="1:1" ht="15.75" hidden="1">
      <c r="A312" s="246"/>
    </row>
    <row r="313" spans="1:1" ht="15.75" hidden="1">
      <c r="A313" s="246"/>
    </row>
    <row r="314" spans="1:1" ht="15.75" hidden="1">
      <c r="A314" s="246"/>
    </row>
    <row r="315" spans="1:1" ht="15.75" hidden="1">
      <c r="A315" s="246"/>
    </row>
    <row r="316" spans="1:1" ht="15.75" hidden="1">
      <c r="A316" s="246"/>
    </row>
    <row r="317" spans="1:1" ht="15.75" hidden="1">
      <c r="A317" s="246"/>
    </row>
    <row r="318" spans="1:1" ht="15.75" hidden="1">
      <c r="A318" s="246"/>
    </row>
    <row r="319" spans="1:1" ht="15.75" hidden="1">
      <c r="A319" s="246"/>
    </row>
    <row r="320" spans="1:1" ht="15.75" hidden="1">
      <c r="A320" s="246"/>
    </row>
    <row r="321" spans="1:1" ht="15.75" hidden="1">
      <c r="A321" s="246"/>
    </row>
    <row r="322" spans="1:1" ht="15.75" hidden="1">
      <c r="A322" s="246"/>
    </row>
    <row r="323" spans="1:1" ht="15.75" hidden="1">
      <c r="A323" s="246"/>
    </row>
    <row r="324" spans="1:1" ht="15.75" hidden="1">
      <c r="A324" s="246"/>
    </row>
    <row r="325" spans="1:1" ht="15.75" hidden="1">
      <c r="A325" s="246"/>
    </row>
    <row r="326" spans="1:1" ht="15.75" hidden="1">
      <c r="A326" s="246"/>
    </row>
    <row r="327" spans="1:1" ht="15.75" hidden="1">
      <c r="A327" s="246"/>
    </row>
    <row r="328" spans="1:1" ht="15.75" hidden="1">
      <c r="A328" s="246"/>
    </row>
    <row r="329" spans="1:1" ht="15.75" hidden="1">
      <c r="A329" s="246"/>
    </row>
    <row r="330" spans="1:1" ht="15.75" hidden="1">
      <c r="A330" s="246"/>
    </row>
    <row r="331" spans="1:1" ht="15.75" hidden="1">
      <c r="A331" s="246"/>
    </row>
    <row r="332" spans="1:1" ht="15.75" hidden="1">
      <c r="A332" s="246"/>
    </row>
    <row r="333" spans="1:1" ht="15.75" hidden="1">
      <c r="A333" s="246"/>
    </row>
    <row r="334" spans="1:1" ht="15.75" hidden="1">
      <c r="A334" s="246"/>
    </row>
    <row r="335" spans="1:1" ht="15.75" hidden="1">
      <c r="A335" s="246"/>
    </row>
    <row r="336" spans="1:1" ht="15.75" hidden="1">
      <c r="A336" s="246"/>
    </row>
    <row r="337" spans="1:1" ht="15.75" hidden="1">
      <c r="A337" s="246"/>
    </row>
    <row r="338" spans="1:1" ht="15.75" hidden="1">
      <c r="A338" s="246"/>
    </row>
    <row r="339" spans="1:1" ht="15.75" hidden="1">
      <c r="A339" s="246"/>
    </row>
    <row r="340" spans="1:1" ht="15.75" hidden="1">
      <c r="A340" s="246"/>
    </row>
    <row r="341" spans="1:1" ht="15.75" hidden="1">
      <c r="A341" s="246"/>
    </row>
    <row r="342" spans="1:1" ht="15.75" hidden="1">
      <c r="A342" s="246"/>
    </row>
    <row r="343" spans="1:1" ht="15.75" hidden="1">
      <c r="A343" s="246"/>
    </row>
    <row r="344" spans="1:1" ht="15.75" hidden="1">
      <c r="A344" s="246"/>
    </row>
    <row r="345" spans="1:1" ht="15.75" hidden="1">
      <c r="A345" s="246"/>
    </row>
    <row r="346" spans="1:1" ht="15.75" hidden="1">
      <c r="A346" s="246"/>
    </row>
    <row r="347" spans="1:1" ht="15.75" hidden="1">
      <c r="A347" s="246"/>
    </row>
    <row r="348" spans="1:1" ht="15.75" hidden="1">
      <c r="A348" s="246"/>
    </row>
    <row r="349" spans="1:1" ht="15.75" hidden="1">
      <c r="A349" s="246"/>
    </row>
    <row r="350" spans="1:1" ht="15.75" hidden="1">
      <c r="A350" s="246"/>
    </row>
    <row r="351" spans="1:1" ht="15.75" hidden="1">
      <c r="A351" s="246"/>
    </row>
    <row r="352" spans="1:1" ht="15.75" hidden="1">
      <c r="A352" s="246"/>
    </row>
    <row r="353" spans="1:1" ht="15.75" hidden="1">
      <c r="A353" s="246"/>
    </row>
    <row r="354" spans="1:1" ht="15.75" hidden="1">
      <c r="A354" s="246"/>
    </row>
    <row r="355" spans="1:1" ht="15.75" hidden="1">
      <c r="A355" s="246"/>
    </row>
    <row r="356" spans="1:1" ht="15.75" hidden="1">
      <c r="A356" s="246"/>
    </row>
    <row r="357" spans="1:1" ht="15.75" hidden="1">
      <c r="A357" s="246"/>
    </row>
    <row r="358" spans="1:1" ht="15.75" hidden="1">
      <c r="A358" s="246"/>
    </row>
    <row r="359" spans="1:1" ht="15.75" hidden="1">
      <c r="A359" s="246"/>
    </row>
    <row r="360" spans="1:1" ht="15.75" hidden="1">
      <c r="A360" s="246"/>
    </row>
    <row r="361" spans="1:1" ht="15.75" hidden="1">
      <c r="A361" s="246"/>
    </row>
    <row r="362" spans="1:1" ht="15.75" hidden="1">
      <c r="A362" s="246"/>
    </row>
    <row r="363" spans="1:1" ht="15.75" hidden="1">
      <c r="A363" s="246"/>
    </row>
    <row r="364" spans="1:1" ht="15.75" hidden="1">
      <c r="A364" s="246"/>
    </row>
    <row r="365" spans="1:1" ht="15.75" hidden="1">
      <c r="A365" s="246"/>
    </row>
    <row r="366" spans="1:1" ht="15.75" hidden="1">
      <c r="A366" s="246"/>
    </row>
    <row r="367" spans="1:1" ht="15.75" hidden="1">
      <c r="A367" s="246"/>
    </row>
    <row r="368" spans="1:1" ht="15.75" hidden="1">
      <c r="A368" s="246"/>
    </row>
    <row r="369" spans="1:1" ht="15.75" hidden="1">
      <c r="A369" s="246"/>
    </row>
    <row r="370" spans="1:1" ht="15.75" hidden="1">
      <c r="A370" s="246"/>
    </row>
    <row r="371" spans="1:1" ht="15.75" hidden="1">
      <c r="A371" s="246"/>
    </row>
    <row r="372" spans="1:1" ht="15.75" hidden="1">
      <c r="A372" s="246"/>
    </row>
    <row r="373" spans="1:1" ht="15.75" hidden="1">
      <c r="A373" s="246"/>
    </row>
    <row r="374" spans="1:1" ht="15.75" hidden="1">
      <c r="A374" s="246"/>
    </row>
    <row r="375" spans="1:1" ht="15.75" hidden="1">
      <c r="A375" s="246"/>
    </row>
    <row r="376" spans="1:1" ht="15.75" hidden="1">
      <c r="A376" s="246"/>
    </row>
    <row r="377" spans="1:1" ht="15.75" hidden="1">
      <c r="A377" s="246"/>
    </row>
    <row r="378" spans="1:1" ht="15.75" hidden="1">
      <c r="A378" s="246"/>
    </row>
    <row r="379" spans="1:1" ht="15.75" hidden="1">
      <c r="A379" s="246"/>
    </row>
    <row r="380" spans="1:1" ht="15.75" hidden="1">
      <c r="A380" s="246"/>
    </row>
    <row r="381" spans="1:1" ht="15.75" hidden="1">
      <c r="A381" s="246"/>
    </row>
    <row r="382" spans="1:1" ht="15.75" hidden="1">
      <c r="A382" s="246"/>
    </row>
    <row r="383" spans="1:1" ht="15.75" hidden="1">
      <c r="A383" s="246"/>
    </row>
    <row r="384" spans="1:1" ht="15.75" hidden="1">
      <c r="A384" s="246"/>
    </row>
    <row r="385" spans="1:1" ht="15.75" hidden="1">
      <c r="A385" s="246"/>
    </row>
    <row r="386" spans="1:1" ht="15.75" hidden="1">
      <c r="A386" s="246"/>
    </row>
    <row r="387" spans="1:1" ht="15.75" hidden="1">
      <c r="A387" s="246"/>
    </row>
    <row r="388" spans="1:1" ht="15.75" hidden="1">
      <c r="A388" s="246"/>
    </row>
    <row r="389" spans="1:1" ht="15.75" hidden="1">
      <c r="A389" s="246"/>
    </row>
    <row r="390" spans="1:1" ht="15.75" hidden="1">
      <c r="A390" s="246"/>
    </row>
    <row r="391" spans="1:1" ht="15.75" hidden="1">
      <c r="A391" s="246"/>
    </row>
    <row r="392" spans="1:1" ht="15.75" hidden="1">
      <c r="A392" s="246"/>
    </row>
    <row r="393" spans="1:1" ht="15.75" hidden="1">
      <c r="A393" s="246"/>
    </row>
    <row r="394" spans="1:1" ht="15.75" hidden="1">
      <c r="A394" s="246"/>
    </row>
    <row r="395" spans="1:1" ht="15.75" hidden="1">
      <c r="A395" s="246"/>
    </row>
    <row r="396" spans="1:1" ht="15.75" hidden="1">
      <c r="A396" s="246"/>
    </row>
    <row r="397" spans="1:1" ht="15.75" hidden="1">
      <c r="A397" s="246"/>
    </row>
    <row r="398" spans="1:1" ht="15.75" hidden="1">
      <c r="A398" s="246"/>
    </row>
    <row r="399" spans="1:1" ht="15.75" hidden="1">
      <c r="A399" s="246"/>
    </row>
    <row r="400" spans="1:1" ht="15.75" hidden="1">
      <c r="A400" s="246"/>
    </row>
    <row r="401" spans="1:1" ht="15.75" hidden="1">
      <c r="A401" s="246"/>
    </row>
    <row r="402" spans="1:1" ht="15.75" hidden="1">
      <c r="A402" s="246"/>
    </row>
    <row r="403" spans="1:1" ht="15.75" hidden="1">
      <c r="A403" s="246"/>
    </row>
    <row r="404" spans="1:1" ht="15.75" hidden="1">
      <c r="A404" s="246"/>
    </row>
    <row r="405" spans="1:1" ht="15.75" hidden="1">
      <c r="A405" s="246"/>
    </row>
    <row r="406" spans="1:1" ht="15.75" hidden="1">
      <c r="A406" s="246"/>
    </row>
    <row r="407" spans="1:1" ht="15.75" hidden="1">
      <c r="A407" s="246"/>
    </row>
    <row r="408" spans="1:1" ht="15.75" hidden="1">
      <c r="A408" s="246"/>
    </row>
    <row r="409" spans="1:1" ht="15.75" hidden="1">
      <c r="A409" s="246"/>
    </row>
    <row r="410" spans="1:1" ht="15.75" hidden="1">
      <c r="A410" s="246"/>
    </row>
    <row r="411" spans="1:1" ht="15.75" hidden="1">
      <c r="A411" s="246"/>
    </row>
    <row r="412" spans="1:1" ht="15.75" hidden="1">
      <c r="A412" s="246"/>
    </row>
    <row r="413" spans="1:1" ht="15.75" hidden="1">
      <c r="A413" s="246"/>
    </row>
    <row r="414" spans="1:1" ht="15.75" hidden="1">
      <c r="A414" s="246"/>
    </row>
    <row r="415" spans="1:1" ht="15.75" hidden="1">
      <c r="A415" s="246"/>
    </row>
    <row r="416" spans="1:1" ht="15.75" hidden="1">
      <c r="A416" s="246"/>
    </row>
    <row r="417" spans="1:1" ht="15.75" hidden="1">
      <c r="A417" s="246"/>
    </row>
    <row r="418" spans="1:1" ht="15.75" hidden="1">
      <c r="A418" s="246"/>
    </row>
    <row r="419" spans="1:1" ht="15.75" hidden="1">
      <c r="A419" s="246"/>
    </row>
    <row r="420" spans="1:1" ht="15.75" hidden="1">
      <c r="A420" s="246"/>
    </row>
    <row r="421" spans="1:1" ht="15.75" hidden="1">
      <c r="A421" s="246"/>
    </row>
    <row r="422" spans="1:1" ht="15.75" hidden="1">
      <c r="A422" s="246"/>
    </row>
    <row r="423" spans="1:1" ht="15.75" hidden="1">
      <c r="A423" s="246"/>
    </row>
    <row r="424" spans="1:1" ht="15.75" hidden="1">
      <c r="A424" s="246"/>
    </row>
    <row r="425" spans="1:1" ht="15.75" hidden="1">
      <c r="A425" s="246"/>
    </row>
    <row r="426" spans="1:1" ht="15.75" hidden="1">
      <c r="A426" s="246"/>
    </row>
    <row r="427" spans="1:1" ht="15.75" hidden="1">
      <c r="A427" s="246"/>
    </row>
    <row r="428" spans="1:1" ht="15.75" hidden="1">
      <c r="A428" s="246"/>
    </row>
    <row r="429" spans="1:1" ht="15.75" hidden="1">
      <c r="A429" s="246"/>
    </row>
    <row r="430" spans="1:1" ht="15.75" hidden="1">
      <c r="A430" s="246"/>
    </row>
    <row r="431" spans="1:1" ht="15.75" hidden="1">
      <c r="A431" s="246"/>
    </row>
    <row r="432" spans="1:1" ht="15.75" hidden="1">
      <c r="A432" s="246"/>
    </row>
    <row r="433" spans="1:1" ht="15.75" hidden="1">
      <c r="A433" s="246"/>
    </row>
    <row r="434" spans="1:1" ht="15.75" hidden="1">
      <c r="A434" s="246"/>
    </row>
    <row r="435" spans="1:1" ht="15.75" hidden="1">
      <c r="A435" s="246"/>
    </row>
    <row r="436" spans="1:1" ht="15.75" hidden="1">
      <c r="A436" s="246"/>
    </row>
    <row r="437" spans="1:1" ht="15.75" hidden="1">
      <c r="A437" s="246"/>
    </row>
    <row r="438" spans="1:1" ht="15.75" hidden="1">
      <c r="A438" s="246"/>
    </row>
    <row r="439" spans="1:1" ht="15.75" hidden="1">
      <c r="A439" s="246"/>
    </row>
    <row r="440" spans="1:1" ht="15.75" hidden="1">
      <c r="A440" s="246"/>
    </row>
    <row r="441" spans="1:1" ht="15.75" hidden="1">
      <c r="A441" s="246"/>
    </row>
    <row r="442" spans="1:1" ht="15.75" hidden="1">
      <c r="A442" s="246"/>
    </row>
    <row r="443" spans="1:1" ht="15.75" hidden="1">
      <c r="A443" s="246"/>
    </row>
    <row r="444" spans="1:1" ht="15.75" hidden="1">
      <c r="A444" s="246"/>
    </row>
    <row r="445" spans="1:1" ht="15.75" hidden="1">
      <c r="A445" s="246"/>
    </row>
    <row r="446" spans="1:1" ht="15.75" hidden="1">
      <c r="A446" s="246"/>
    </row>
    <row r="447" spans="1:1" ht="15.75" hidden="1">
      <c r="A447" s="246"/>
    </row>
    <row r="448" spans="1:1" ht="15.75" hidden="1">
      <c r="A448" s="246"/>
    </row>
    <row r="449" spans="1:1" ht="15.75" hidden="1">
      <c r="A449" s="246"/>
    </row>
    <row r="450" spans="1:1" ht="15.75" hidden="1">
      <c r="A450" s="246"/>
    </row>
    <row r="451" spans="1:1" ht="15.75" hidden="1">
      <c r="A451" s="246"/>
    </row>
    <row r="452" spans="1:1" ht="15.75" hidden="1">
      <c r="A452" s="246"/>
    </row>
    <row r="453" spans="1:1" ht="15.75" hidden="1">
      <c r="A453" s="246"/>
    </row>
    <row r="454" spans="1:1" ht="15.75" hidden="1">
      <c r="A454" s="246"/>
    </row>
    <row r="455" spans="1:1" ht="15.75" hidden="1">
      <c r="A455" s="246"/>
    </row>
    <row r="456" spans="1:1" ht="15.75" hidden="1">
      <c r="A456" s="246"/>
    </row>
    <row r="457" spans="1:1" ht="15.75" hidden="1">
      <c r="A457" s="246"/>
    </row>
    <row r="458" spans="1:1" ht="15.75" hidden="1">
      <c r="A458" s="246"/>
    </row>
    <row r="459" spans="1:1" ht="15.75" hidden="1">
      <c r="A459" s="246"/>
    </row>
    <row r="460" spans="1:1" ht="15.75" hidden="1">
      <c r="A460" s="246"/>
    </row>
    <row r="461" spans="1:1" ht="15.75" hidden="1">
      <c r="A461" s="246"/>
    </row>
    <row r="462" spans="1:1" ht="15.75" hidden="1">
      <c r="A462" s="246"/>
    </row>
    <row r="463" spans="1:1" ht="15.75" hidden="1">
      <c r="A463" s="246"/>
    </row>
    <row r="464" spans="1:1" ht="15.75" hidden="1">
      <c r="A464" s="246"/>
    </row>
    <row r="465" spans="1:1" ht="15.75" hidden="1">
      <c r="A465" s="246"/>
    </row>
    <row r="466" spans="1:1" ht="15.75" hidden="1">
      <c r="A466" s="246"/>
    </row>
    <row r="467" spans="1:1" ht="15.75" hidden="1">
      <c r="A467" s="246"/>
    </row>
    <row r="468" spans="1:1" ht="15.75" hidden="1">
      <c r="A468" s="246"/>
    </row>
    <row r="469" spans="1:1" ht="15.75" hidden="1">
      <c r="A469" s="246"/>
    </row>
    <row r="470" spans="1:1" ht="15.75" hidden="1">
      <c r="A470" s="246"/>
    </row>
    <row r="471" spans="1:1" ht="15.75" hidden="1">
      <c r="A471" s="246"/>
    </row>
    <row r="472" spans="1:1" ht="15.75" hidden="1">
      <c r="A472" s="246"/>
    </row>
    <row r="473" spans="1:1" ht="15.75" hidden="1">
      <c r="A473" s="246"/>
    </row>
    <row r="474" spans="1:1" ht="15.75" hidden="1">
      <c r="A474" s="246"/>
    </row>
    <row r="475" spans="1:1" ht="15.75" hidden="1">
      <c r="A475" s="246"/>
    </row>
    <row r="476" spans="1:1" ht="15.75" hidden="1">
      <c r="A476" s="246"/>
    </row>
    <row r="477" spans="1:1" ht="15.75" hidden="1">
      <c r="A477" s="246"/>
    </row>
    <row r="478" spans="1:1" ht="15.75" hidden="1">
      <c r="A478" s="246"/>
    </row>
    <row r="479" spans="1:1" ht="15.75" hidden="1">
      <c r="A479" s="246"/>
    </row>
    <row r="480" spans="1:1" ht="15.75" hidden="1">
      <c r="A480" s="246"/>
    </row>
    <row r="481" spans="1:1" ht="15.75" hidden="1">
      <c r="A481" s="246"/>
    </row>
    <row r="482" spans="1:1" ht="15.75" hidden="1">
      <c r="A482" s="246"/>
    </row>
    <row r="483" spans="1:1" ht="15.75" hidden="1">
      <c r="A483" s="246"/>
    </row>
    <row r="484" spans="1:1" ht="15.75" hidden="1">
      <c r="A484" s="246"/>
    </row>
    <row r="485" spans="1:1" ht="15.75" hidden="1">
      <c r="A485" s="246"/>
    </row>
    <row r="486" spans="1:1" ht="15.75" hidden="1">
      <c r="A486" s="246"/>
    </row>
    <row r="487" spans="1:1" ht="15.75" hidden="1">
      <c r="A487" s="246"/>
    </row>
    <row r="488" spans="1:1" ht="15.75" hidden="1">
      <c r="A488" s="246"/>
    </row>
    <row r="489" spans="1:1" ht="15.75" hidden="1">
      <c r="A489" s="246"/>
    </row>
    <row r="490" spans="1:1" ht="15.75" hidden="1">
      <c r="A490" s="246"/>
    </row>
    <row r="491" spans="1:1" ht="15.75" hidden="1">
      <c r="A491" s="246"/>
    </row>
    <row r="492" spans="1:1" ht="15.75" hidden="1">
      <c r="A492" s="246"/>
    </row>
    <row r="493" spans="1:1" ht="15.75" hidden="1">
      <c r="A493" s="246"/>
    </row>
    <row r="494" spans="1:1" ht="15.75" hidden="1">
      <c r="A494" s="246"/>
    </row>
    <row r="495" spans="1:1" ht="15.75" hidden="1">
      <c r="A495" s="246"/>
    </row>
    <row r="496" spans="1:1" ht="15.75" hidden="1">
      <c r="A496" s="246"/>
    </row>
    <row r="497" spans="1:1" ht="15.75" hidden="1">
      <c r="A497" s="246"/>
    </row>
    <row r="498" spans="1:1" ht="15.75" hidden="1">
      <c r="A498" s="246"/>
    </row>
    <row r="499" spans="1:1" ht="15.75" hidden="1">
      <c r="A499" s="246"/>
    </row>
    <row r="500" spans="1:1" ht="15.75" hidden="1">
      <c r="A500" s="246"/>
    </row>
    <row r="501" spans="1:1" ht="15.75" hidden="1">
      <c r="A501" s="246"/>
    </row>
    <row r="502" spans="1:1" ht="15.75" hidden="1">
      <c r="A502" s="246"/>
    </row>
    <row r="503" spans="1:1" ht="15.75" hidden="1">
      <c r="A503" s="246"/>
    </row>
    <row r="504" spans="1:1" ht="15.75" hidden="1">
      <c r="A504" s="246"/>
    </row>
    <row r="505" spans="1:1" ht="15.75" hidden="1">
      <c r="A505" s="246"/>
    </row>
    <row r="506" spans="1:1" ht="15.75" hidden="1">
      <c r="A506" s="246"/>
    </row>
    <row r="507" spans="1:1" ht="15.75" hidden="1">
      <c r="A507" s="246"/>
    </row>
    <row r="508" spans="1:1" ht="15.75" hidden="1">
      <c r="A508" s="246"/>
    </row>
    <row r="509" spans="1:1" ht="15.75" hidden="1">
      <c r="A509" s="246"/>
    </row>
    <row r="510" spans="1:1" ht="15.75" hidden="1">
      <c r="A510" s="246"/>
    </row>
    <row r="511" spans="1:1" ht="15.75" hidden="1">
      <c r="A511" s="246"/>
    </row>
    <row r="512" spans="1:1" ht="15.75" hidden="1">
      <c r="A512" s="246"/>
    </row>
    <row r="513" spans="1:1" ht="15.75" hidden="1">
      <c r="A513" s="246"/>
    </row>
    <row r="514" spans="1:1" ht="15.75" hidden="1">
      <c r="A514" s="246"/>
    </row>
    <row r="515" spans="1:1" ht="15.75" hidden="1">
      <c r="A515" s="246"/>
    </row>
    <row r="516" spans="1:1" ht="15.75" hidden="1">
      <c r="A516" s="246"/>
    </row>
    <row r="517" spans="1:1" ht="15.75" hidden="1">
      <c r="A517" s="246"/>
    </row>
    <row r="518" spans="1:1" ht="15.75" hidden="1">
      <c r="A518" s="246"/>
    </row>
    <row r="519" spans="1:1" ht="15.75" hidden="1">
      <c r="A519" s="246"/>
    </row>
    <row r="520" spans="1:1" ht="15.75" hidden="1">
      <c r="A520" s="246"/>
    </row>
    <row r="521" spans="1:1" ht="15.75" hidden="1">
      <c r="A521" s="246"/>
    </row>
    <row r="522" spans="1:1" ht="15.75" hidden="1">
      <c r="A522" s="246"/>
    </row>
    <row r="523" spans="1:1" ht="15.75" hidden="1">
      <c r="A523" s="246"/>
    </row>
    <row r="524" spans="1:1" ht="15.75" hidden="1">
      <c r="A524" s="246"/>
    </row>
    <row r="525" spans="1:1" ht="15.75" hidden="1">
      <c r="A525" s="246"/>
    </row>
    <row r="526" spans="1:1" ht="15.75" hidden="1">
      <c r="A526" s="246"/>
    </row>
    <row r="527" spans="1:1" ht="15.75" hidden="1">
      <c r="A527" s="246"/>
    </row>
    <row r="528" spans="1:1" ht="15.75" hidden="1">
      <c r="A528" s="246"/>
    </row>
    <row r="529" spans="1:1" ht="15.75" hidden="1">
      <c r="A529" s="246"/>
    </row>
    <row r="530" spans="1:1" ht="15.75" hidden="1">
      <c r="A530" s="246"/>
    </row>
    <row r="531" spans="1:1" ht="15.75" hidden="1">
      <c r="A531" s="246"/>
    </row>
    <row r="532" spans="1:1" ht="15.75" hidden="1">
      <c r="A532" s="246"/>
    </row>
    <row r="533" spans="1:1" ht="15.75" hidden="1">
      <c r="A533" s="246"/>
    </row>
    <row r="534" spans="1:1" ht="15.75" hidden="1">
      <c r="A534" s="246"/>
    </row>
    <row r="535" spans="1:1" ht="15.75" hidden="1">
      <c r="A535" s="246"/>
    </row>
    <row r="536" spans="1:1" ht="15.75" hidden="1">
      <c r="A536" s="246"/>
    </row>
    <row r="537" spans="1:1" ht="15.75" hidden="1">
      <c r="A537" s="246"/>
    </row>
    <row r="538" spans="1:1" ht="15.75" hidden="1">
      <c r="A538" s="246"/>
    </row>
    <row r="539" spans="1:1" ht="15.75" hidden="1">
      <c r="A539" s="246"/>
    </row>
    <row r="540" spans="1:1" ht="15.75" hidden="1">
      <c r="A540" s="246"/>
    </row>
    <row r="541" spans="1:1" ht="15.75" hidden="1">
      <c r="A541" s="246"/>
    </row>
    <row r="542" spans="1:1" ht="15.75" hidden="1">
      <c r="A542" s="246"/>
    </row>
    <row r="543" spans="1:1" ht="15.75" hidden="1">
      <c r="A543" s="246"/>
    </row>
    <row r="544" spans="1:1" ht="15.75" hidden="1">
      <c r="A544" s="246"/>
    </row>
    <row r="545" spans="1:1" ht="15.75" hidden="1">
      <c r="A545" s="246"/>
    </row>
    <row r="546" spans="1:1" ht="15.75" hidden="1">
      <c r="A546" s="246"/>
    </row>
    <row r="547" spans="1:1" ht="15.75" hidden="1">
      <c r="A547" s="246"/>
    </row>
    <row r="548" spans="1:1" ht="15.75" hidden="1">
      <c r="A548" s="246"/>
    </row>
    <row r="549" spans="1:1" ht="15.75" hidden="1">
      <c r="A549" s="246"/>
    </row>
    <row r="550" spans="1:1" ht="15.75" hidden="1">
      <c r="A550" s="246"/>
    </row>
    <row r="551" spans="1:1" ht="15.75" hidden="1">
      <c r="A551" s="246"/>
    </row>
    <row r="552" spans="1:1" ht="15.75" hidden="1">
      <c r="A552" s="246"/>
    </row>
    <row r="553" spans="1:1" ht="15.75" hidden="1">
      <c r="A553" s="246"/>
    </row>
    <row r="554" spans="1:1" ht="15.75" hidden="1">
      <c r="A554" s="246"/>
    </row>
    <row r="555" spans="1:1" ht="15.75" hidden="1">
      <c r="A555" s="246"/>
    </row>
    <row r="556" spans="1:1" ht="15.75" hidden="1">
      <c r="A556" s="246"/>
    </row>
    <row r="557" spans="1:1" ht="15.75" hidden="1">
      <c r="A557" s="246"/>
    </row>
    <row r="558" spans="1:1" ht="15.75" hidden="1">
      <c r="A558" s="246"/>
    </row>
    <row r="559" spans="1:1" ht="15.75" hidden="1">
      <c r="A559" s="246"/>
    </row>
    <row r="560" spans="1:1" ht="15.75" hidden="1">
      <c r="A560" s="246"/>
    </row>
    <row r="561" spans="1:1" ht="15.75" hidden="1">
      <c r="A561" s="246"/>
    </row>
    <row r="562" spans="1:1" ht="15.75" hidden="1">
      <c r="A562" s="246"/>
    </row>
    <row r="563" spans="1:1" ht="15.75" hidden="1">
      <c r="A563" s="246"/>
    </row>
    <row r="564" spans="1:1" ht="15.75" hidden="1">
      <c r="A564" s="246"/>
    </row>
    <row r="565" spans="1:1" ht="15.75" hidden="1">
      <c r="A565" s="246"/>
    </row>
    <row r="566" spans="1:1" ht="15.75" hidden="1">
      <c r="A566" s="246"/>
    </row>
    <row r="567" spans="1:1" ht="15.75" hidden="1">
      <c r="A567" s="246"/>
    </row>
    <row r="568" spans="1:1" ht="15.75" hidden="1">
      <c r="A568" s="246"/>
    </row>
    <row r="569" spans="1:1" ht="15.75" hidden="1">
      <c r="A569" s="246"/>
    </row>
    <row r="570" spans="1:1" ht="15.75" hidden="1">
      <c r="A570" s="246"/>
    </row>
    <row r="571" spans="1:1" ht="15.75" hidden="1">
      <c r="A571" s="246"/>
    </row>
    <row r="572" spans="1:1" ht="15.75" hidden="1">
      <c r="A572" s="246"/>
    </row>
    <row r="573" spans="1:1" ht="15.75" hidden="1">
      <c r="A573" s="246"/>
    </row>
    <row r="574" spans="1:1" ht="15.75" hidden="1">
      <c r="A574" s="246"/>
    </row>
    <row r="575" spans="1:1" ht="15.75" hidden="1">
      <c r="A575" s="246"/>
    </row>
    <row r="576" spans="1:1" ht="15.75" hidden="1">
      <c r="A576" s="246"/>
    </row>
    <row r="577" spans="1:1" ht="15.75" hidden="1">
      <c r="A577" s="246"/>
    </row>
    <row r="578" spans="1:1" ht="15.75" hidden="1">
      <c r="A578" s="246"/>
    </row>
    <row r="579" spans="1:1" ht="15.75" hidden="1">
      <c r="A579" s="246"/>
    </row>
    <row r="580" spans="1:1" ht="15.75" hidden="1">
      <c r="A580" s="246"/>
    </row>
    <row r="581" spans="1:1" ht="15.75" hidden="1">
      <c r="A581" s="246"/>
    </row>
    <row r="582" spans="1:1" ht="15.75" hidden="1">
      <c r="A582" s="246"/>
    </row>
    <row r="583" spans="1:1" ht="15.75" hidden="1">
      <c r="A583" s="246"/>
    </row>
    <row r="584" spans="1:1" ht="15.75" hidden="1">
      <c r="A584" s="246"/>
    </row>
    <row r="585" spans="1:1" ht="15.75" hidden="1">
      <c r="A585" s="246"/>
    </row>
    <row r="586" spans="1:1" ht="15.75" hidden="1">
      <c r="A586" s="246"/>
    </row>
    <row r="587" spans="1:1" ht="15.75" hidden="1">
      <c r="A587" s="246"/>
    </row>
    <row r="588" spans="1:1" ht="15.75" hidden="1">
      <c r="A588" s="246"/>
    </row>
    <row r="589" spans="1:1" ht="15.75" hidden="1">
      <c r="A589" s="246"/>
    </row>
    <row r="590" spans="1:1" ht="15.75" hidden="1">
      <c r="A590" s="246"/>
    </row>
    <row r="591" spans="1:1" ht="15.75" hidden="1">
      <c r="A591" s="246"/>
    </row>
    <row r="592" spans="1:1" ht="15.75" hidden="1">
      <c r="A592" s="246"/>
    </row>
    <row r="593" spans="1:1" ht="15.75" hidden="1">
      <c r="A593" s="246"/>
    </row>
    <row r="594" spans="1:1" ht="15.75" hidden="1">
      <c r="A594" s="246"/>
    </row>
    <row r="595" spans="1:1" ht="15.75" hidden="1">
      <c r="A595" s="246"/>
    </row>
    <row r="596" spans="1:1" ht="15.75" hidden="1">
      <c r="A596" s="246"/>
    </row>
    <row r="597" spans="1:1" ht="15.75" hidden="1">
      <c r="A597" s="246"/>
    </row>
    <row r="598" spans="1:1" ht="15.75" hidden="1">
      <c r="A598" s="246"/>
    </row>
    <row r="599" spans="1:1" ht="15.75" hidden="1">
      <c r="A599" s="246"/>
    </row>
    <row r="600" spans="1:1" ht="15.75" hidden="1">
      <c r="A600" s="246"/>
    </row>
    <row r="601" spans="1:1" ht="15.75" hidden="1">
      <c r="A601" s="246"/>
    </row>
    <row r="602" spans="1:1" ht="15.75" hidden="1">
      <c r="A602" s="246"/>
    </row>
    <row r="603" spans="1:1" ht="15.75" hidden="1">
      <c r="A603" s="246"/>
    </row>
    <row r="604" spans="1:1" ht="15.75" hidden="1">
      <c r="A604" s="246"/>
    </row>
    <row r="605" spans="1:1" ht="15.75" hidden="1">
      <c r="A605" s="246"/>
    </row>
    <row r="606" spans="1:1" ht="15.75" hidden="1">
      <c r="A606" s="246"/>
    </row>
    <row r="607" spans="1:1" ht="15.75" hidden="1">
      <c r="A607" s="246"/>
    </row>
    <row r="608" spans="1:1" ht="15.75" hidden="1">
      <c r="A608" s="246"/>
    </row>
    <row r="609" spans="1:1" ht="15.75" hidden="1">
      <c r="A609" s="246"/>
    </row>
    <row r="610" spans="1:1" ht="15.75" hidden="1">
      <c r="A610" s="246"/>
    </row>
    <row r="611" spans="1:1" ht="15.75" hidden="1">
      <c r="A611" s="246"/>
    </row>
    <row r="612" spans="1:1" ht="15.75" hidden="1">
      <c r="A612" s="246"/>
    </row>
    <row r="613" spans="1:1" ht="15.75" hidden="1">
      <c r="A613" s="246"/>
    </row>
    <row r="614" spans="1:1" ht="15.75" hidden="1">
      <c r="A614" s="246"/>
    </row>
    <row r="615" spans="1:1" ht="15.75" hidden="1">
      <c r="A615" s="246"/>
    </row>
    <row r="616" spans="1:1" ht="15.75" hidden="1">
      <c r="A616" s="246"/>
    </row>
    <row r="617" spans="1:1" ht="15.75" hidden="1">
      <c r="A617" s="246"/>
    </row>
    <row r="618" spans="1:1" ht="15.75" hidden="1">
      <c r="A618" s="246"/>
    </row>
    <row r="619" spans="1:1" ht="15.75" hidden="1">
      <c r="A619" s="246"/>
    </row>
    <row r="620" spans="1:1" ht="15.75" hidden="1">
      <c r="A620" s="246"/>
    </row>
    <row r="621" spans="1:1" ht="15.75" hidden="1">
      <c r="A621" s="246"/>
    </row>
    <row r="622" spans="1:1" ht="15.75" hidden="1">
      <c r="A622" s="246"/>
    </row>
    <row r="623" spans="1:1" ht="15.75" hidden="1">
      <c r="A623" s="246"/>
    </row>
    <row r="624" spans="1:1" ht="15.75" hidden="1">
      <c r="A624" s="246"/>
    </row>
    <row r="625" spans="1:1" ht="15.75" hidden="1">
      <c r="A625" s="246"/>
    </row>
    <row r="626" spans="1:1" ht="15.75" hidden="1">
      <c r="A626" s="246"/>
    </row>
    <row r="627" spans="1:1" ht="15.75" hidden="1">
      <c r="A627" s="246"/>
    </row>
    <row r="628" spans="1:1" ht="15.75" hidden="1">
      <c r="A628" s="246"/>
    </row>
    <row r="629" spans="1:1" ht="15.75" hidden="1">
      <c r="A629" s="246"/>
    </row>
    <row r="630" spans="1:1" ht="15.75" hidden="1">
      <c r="A630" s="246"/>
    </row>
    <row r="631" spans="1:1" ht="15.75" hidden="1">
      <c r="A631" s="246"/>
    </row>
    <row r="632" spans="1:1" ht="15.75" hidden="1">
      <c r="A632" s="246"/>
    </row>
    <row r="633" spans="1:1" ht="15.75" hidden="1">
      <c r="A633" s="246"/>
    </row>
    <row r="634" spans="1:1" ht="15.75" hidden="1">
      <c r="A634" s="246"/>
    </row>
    <row r="635" spans="1:1" ht="15.75" hidden="1">
      <c r="A635" s="246"/>
    </row>
    <row r="636" spans="1:1" ht="15.75" hidden="1">
      <c r="A636" s="246"/>
    </row>
    <row r="637" spans="1:1" ht="15.75" hidden="1">
      <c r="A637" s="246"/>
    </row>
    <row r="638" spans="1:1" ht="15.75" hidden="1">
      <c r="A638" s="246"/>
    </row>
    <row r="639" spans="1:1" ht="15.75" hidden="1">
      <c r="A639" s="246"/>
    </row>
    <row r="640" spans="1:1" ht="15.75" hidden="1">
      <c r="A640" s="246"/>
    </row>
    <row r="641" spans="1:1" ht="15.75" hidden="1">
      <c r="A641" s="246"/>
    </row>
    <row r="642" spans="1:1" ht="15.75" hidden="1">
      <c r="A642" s="246"/>
    </row>
    <row r="643" spans="1:1" ht="15.75" hidden="1">
      <c r="A643" s="246"/>
    </row>
    <row r="644" spans="1:1" ht="15.75" hidden="1">
      <c r="A644" s="246"/>
    </row>
    <row r="645" spans="1:1" ht="15.75" hidden="1">
      <c r="A645" s="246"/>
    </row>
    <row r="646" spans="1:1" ht="15.75" hidden="1">
      <c r="A646" s="246"/>
    </row>
    <row r="647" spans="1:1" ht="15.75" hidden="1">
      <c r="A647" s="246"/>
    </row>
    <row r="648" spans="1:1" ht="15.75" hidden="1">
      <c r="A648" s="246"/>
    </row>
    <row r="649" spans="1:1" ht="15.75" hidden="1">
      <c r="A649" s="246"/>
    </row>
    <row r="650" spans="1:1" ht="15.75" hidden="1">
      <c r="A650" s="246"/>
    </row>
    <row r="651" spans="1:1" ht="15.75" hidden="1">
      <c r="A651" s="246"/>
    </row>
    <row r="652" spans="1:1" ht="15.75" hidden="1">
      <c r="A652" s="246"/>
    </row>
    <row r="653" spans="1:1" ht="15.75" hidden="1">
      <c r="A653" s="246"/>
    </row>
  </sheetData>
  <mergeCells count="7">
    <mergeCell ref="A2:M2"/>
    <mergeCell ref="A3:M3"/>
    <mergeCell ref="A4:M4"/>
    <mergeCell ref="A5:M5"/>
    <mergeCell ref="B8:E8"/>
    <mergeCell ref="F8:I8"/>
    <mergeCell ref="J8:M8"/>
  </mergeCells>
  <pageMargins left="0.99" right="0.76" top="0.61" bottom="0.67" header="0.5" footer="0.5"/>
  <pageSetup scale="31" orientation="landscape" horizontalDpi="300" verticalDpi="300"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Z653"/>
  <sheetViews>
    <sheetView topLeftCell="A2" zoomScale="38" zoomScaleNormal="38" workbookViewId="0">
      <selection activeCell="A32" sqref="A32:XFD1048576"/>
    </sheetView>
  </sheetViews>
  <sheetFormatPr defaultColWidth="0" defaultRowHeight="12.75" zeroHeight="1"/>
  <cols>
    <col min="1" max="1" width="140.85546875" style="7" customWidth="1"/>
    <col min="2" max="2" width="29.140625" customWidth="1"/>
    <col min="3" max="3" width="31" customWidth="1"/>
    <col min="4" max="4" width="30.7109375" customWidth="1"/>
    <col min="5" max="5" width="31.28515625" customWidth="1"/>
    <col min="6" max="6" width="28.85546875" customWidth="1"/>
    <col min="7" max="7" width="31" customWidth="1"/>
    <col min="8" max="8" width="30.7109375" customWidth="1"/>
    <col min="9" max="9" width="31.28515625" customWidth="1"/>
    <col min="10" max="10" width="3.42578125" style="248" hidden="1"/>
    <col min="27" max="16384" width="9.140625" hidden="1"/>
  </cols>
  <sheetData>
    <row r="1" spans="1:26" s="2" customFormat="1" ht="5.25" hidden="1" customHeight="1">
      <c r="A1" s="261"/>
      <c r="B1" s="262"/>
      <c r="C1" s="262"/>
      <c r="D1" s="262"/>
      <c r="E1" s="262"/>
      <c r="F1" s="262"/>
      <c r="G1" s="262"/>
      <c r="H1" s="262"/>
      <c r="I1" s="262"/>
      <c r="J1" s="491"/>
    </row>
    <row r="2" spans="1:26" s="4" customFormat="1" ht="70.5" customHeight="1">
      <c r="A2" s="966" t="s">
        <v>59</v>
      </c>
      <c r="B2" s="966"/>
      <c r="C2" s="966"/>
      <c r="D2" s="966"/>
      <c r="E2" s="966"/>
      <c r="F2" s="966"/>
      <c r="G2" s="966"/>
      <c r="H2" s="966"/>
      <c r="I2" s="966"/>
      <c r="J2" s="492"/>
    </row>
    <row r="3" spans="1:26" s="4" customFormat="1" ht="42.75" customHeight="1">
      <c r="A3" s="966" t="s">
        <v>1070</v>
      </c>
      <c r="B3" s="966"/>
      <c r="C3" s="966"/>
      <c r="D3" s="966"/>
      <c r="E3" s="966"/>
      <c r="F3" s="966"/>
      <c r="G3" s="966"/>
      <c r="H3" s="966"/>
      <c r="I3" s="966"/>
      <c r="J3" s="492"/>
    </row>
    <row r="4" spans="1:26" s="4" customFormat="1" ht="40.5" customHeight="1">
      <c r="A4" s="966" t="s">
        <v>1451</v>
      </c>
      <c r="B4" s="966"/>
      <c r="C4" s="966"/>
      <c r="D4" s="966"/>
      <c r="E4" s="966"/>
      <c r="F4" s="966"/>
      <c r="G4" s="966"/>
      <c r="H4" s="966"/>
      <c r="I4" s="966"/>
      <c r="J4" s="492"/>
    </row>
    <row r="5" spans="1:26" s="263" customFormat="1" ht="74.25" customHeight="1">
      <c r="A5" s="1013" t="s">
        <v>885</v>
      </c>
      <c r="B5" s="1013"/>
      <c r="C5" s="1013"/>
      <c r="D5" s="1013"/>
      <c r="E5" s="1013"/>
      <c r="F5" s="1013"/>
      <c r="G5" s="1013"/>
      <c r="H5" s="1013"/>
      <c r="I5" s="1013"/>
      <c r="J5" s="493"/>
    </row>
    <row r="6" spans="1:26" ht="6" customHeight="1"/>
    <row r="7" spans="1:26" ht="19.5" customHeight="1">
      <c r="A7" s="431"/>
      <c r="B7" s="432"/>
      <c r="C7" s="432"/>
      <c r="D7" s="433"/>
      <c r="E7" s="433"/>
      <c r="F7" s="433"/>
      <c r="G7" s="433"/>
      <c r="H7" s="432"/>
      <c r="I7" s="433"/>
      <c r="J7" s="494"/>
    </row>
    <row r="8" spans="1:26" s="495" customFormat="1" ht="33.75" customHeight="1">
      <c r="A8" s="435"/>
      <c r="B8" s="1018" t="s">
        <v>887</v>
      </c>
      <c r="C8" s="1018"/>
      <c r="D8" s="1018"/>
      <c r="E8" s="1018"/>
      <c r="F8" s="1018" t="s">
        <v>893</v>
      </c>
      <c r="G8" s="1018"/>
      <c r="H8" s="1018"/>
      <c r="I8" s="1018"/>
      <c r="U8" s="495">
        <v>1</v>
      </c>
      <c r="V8" s="495">
        <v>1</v>
      </c>
      <c r="Y8" s="495">
        <v>1</v>
      </c>
      <c r="Z8" s="495">
        <v>1</v>
      </c>
    </row>
    <row r="9" spans="1:26" s="497" customFormat="1" ht="75" customHeight="1">
      <c r="A9" s="438"/>
      <c r="B9" s="438" t="s">
        <v>1056</v>
      </c>
      <c r="C9" s="439" t="s">
        <v>1057</v>
      </c>
      <c r="D9" s="438" t="s">
        <v>1058</v>
      </c>
      <c r="E9" s="438" t="s">
        <v>65</v>
      </c>
      <c r="F9" s="438" t="s">
        <v>1056</v>
      </c>
      <c r="G9" s="438" t="s">
        <v>1057</v>
      </c>
      <c r="H9" s="439" t="s">
        <v>1058</v>
      </c>
      <c r="I9" s="438" t="s">
        <v>65</v>
      </c>
      <c r="J9" s="496"/>
      <c r="U9" s="497">
        <v>1</v>
      </c>
      <c r="V9" s="497">
        <v>1</v>
      </c>
      <c r="Y9" s="497">
        <v>1</v>
      </c>
      <c r="Z9" s="497">
        <v>1</v>
      </c>
    </row>
    <row r="10" spans="1:26" s="498" customFormat="1" ht="66.75" customHeight="1">
      <c r="A10" s="442" t="s">
        <v>1023</v>
      </c>
      <c r="B10" s="443">
        <v>344924.94571300002</v>
      </c>
      <c r="C10" s="443">
        <v>344757.92799200001</v>
      </c>
      <c r="D10" s="443">
        <v>549924.03735300002</v>
      </c>
      <c r="E10" s="443">
        <v>1239606.9110580001</v>
      </c>
      <c r="F10" s="443">
        <v>4608.5306</v>
      </c>
      <c r="G10" s="443">
        <v>33988.331672</v>
      </c>
      <c r="H10" s="443">
        <v>19740.367135</v>
      </c>
      <c r="I10" s="443">
        <v>58337.229406999999</v>
      </c>
      <c r="J10" s="495"/>
    </row>
    <row r="11" spans="1:26" s="498" customFormat="1" ht="66.75" customHeight="1">
      <c r="A11" s="442" t="s">
        <v>1024</v>
      </c>
      <c r="B11" s="445">
        <v>3449.0192099999999</v>
      </c>
      <c r="C11" s="445">
        <v>3418.1716019999999</v>
      </c>
      <c r="D11" s="445">
        <v>898.47230000000002</v>
      </c>
      <c r="E11" s="445">
        <v>7765.6631120000002</v>
      </c>
      <c r="F11" s="443">
        <v>0</v>
      </c>
      <c r="G11" s="443">
        <v>1857.168494</v>
      </c>
      <c r="H11" s="443">
        <v>345</v>
      </c>
      <c r="I11" s="443">
        <v>2202.168494</v>
      </c>
      <c r="J11" s="495"/>
    </row>
    <row r="12" spans="1:26" s="498" customFormat="1" ht="66.75" customHeight="1">
      <c r="A12" s="442" t="s">
        <v>1025</v>
      </c>
      <c r="B12" s="445">
        <v>200217.919062</v>
      </c>
      <c r="C12" s="445">
        <v>313705.71244599996</v>
      </c>
      <c r="D12" s="445">
        <v>5268.9174720000001</v>
      </c>
      <c r="E12" s="445">
        <v>519192.54898000002</v>
      </c>
      <c r="F12" s="443">
        <v>4.4091000000000005</v>
      </c>
      <c r="G12" s="443">
        <v>45.624258000000005</v>
      </c>
      <c r="H12" s="443">
        <v>166.25008</v>
      </c>
      <c r="I12" s="443">
        <v>216.28343799999999</v>
      </c>
      <c r="J12" s="495"/>
    </row>
    <row r="13" spans="1:26" s="498" customFormat="1" ht="66.75" customHeight="1">
      <c r="A13" s="442" t="s">
        <v>1026</v>
      </c>
      <c r="B13" s="443">
        <v>39414.530446000004</v>
      </c>
      <c r="C13" s="443">
        <v>26279.206741999998</v>
      </c>
      <c r="D13" s="443">
        <v>9625.6854189999995</v>
      </c>
      <c r="E13" s="443">
        <v>75319.422607</v>
      </c>
      <c r="F13" s="443">
        <v>187.46710999999999</v>
      </c>
      <c r="G13" s="443">
        <v>428.61792599999995</v>
      </c>
      <c r="H13" s="443">
        <v>119.036755</v>
      </c>
      <c r="I13" s="443">
        <v>735.12179099999992</v>
      </c>
      <c r="J13" s="495"/>
    </row>
    <row r="14" spans="1:26" s="498" customFormat="1" ht="66.75" customHeight="1">
      <c r="A14" s="442" t="s">
        <v>1027</v>
      </c>
      <c r="B14" s="443">
        <v>1773608.287268</v>
      </c>
      <c r="C14" s="443">
        <v>501761.86967000004</v>
      </c>
      <c r="D14" s="443">
        <v>973285.69537800003</v>
      </c>
      <c r="E14" s="443">
        <v>3248655.852316</v>
      </c>
      <c r="F14" s="443">
        <v>675.33924000000002</v>
      </c>
      <c r="G14" s="443">
        <v>15431.641072</v>
      </c>
      <c r="H14" s="443">
        <v>7802.3984890000002</v>
      </c>
      <c r="I14" s="443">
        <v>23909.378800999999</v>
      </c>
      <c r="J14" s="495"/>
    </row>
    <row r="15" spans="1:26" s="498" customFormat="1" ht="66.75" customHeight="1">
      <c r="A15" s="442" t="s">
        <v>1028</v>
      </c>
      <c r="B15" s="443">
        <v>15672.584588</v>
      </c>
      <c r="C15" s="443">
        <v>53558.592345999998</v>
      </c>
      <c r="D15" s="443">
        <v>148976.505382</v>
      </c>
      <c r="E15" s="443">
        <v>218207.68231600002</v>
      </c>
      <c r="F15" s="443">
        <v>10</v>
      </c>
      <c r="G15" s="443">
        <v>455.05427100000003</v>
      </c>
      <c r="H15" s="443">
        <v>266.71011599999997</v>
      </c>
      <c r="I15" s="443">
        <v>731.76438699999994</v>
      </c>
      <c r="J15" s="495"/>
    </row>
    <row r="16" spans="1:26" s="498" customFormat="1" ht="66.75" customHeight="1">
      <c r="A16" s="442" t="s">
        <v>1029</v>
      </c>
      <c r="B16" s="443">
        <v>639636.97308599995</v>
      </c>
      <c r="C16" s="443">
        <v>834018.04928799998</v>
      </c>
      <c r="D16" s="443">
        <v>965727.703018</v>
      </c>
      <c r="E16" s="443">
        <v>2439382.7253920003</v>
      </c>
      <c r="F16" s="443">
        <v>16536.498299999999</v>
      </c>
      <c r="G16" s="443">
        <v>20631.809272999999</v>
      </c>
      <c r="H16" s="443">
        <v>113492.68277300001</v>
      </c>
      <c r="I16" s="443">
        <v>150660.99034599998</v>
      </c>
      <c r="J16" s="495"/>
    </row>
    <row r="17" spans="1:10" s="498" customFormat="1" ht="66.75" customHeight="1">
      <c r="A17" s="442" t="s">
        <v>1030</v>
      </c>
      <c r="B17" s="443">
        <v>1247722.817948</v>
      </c>
      <c r="C17" s="443">
        <v>1812905.8892929999</v>
      </c>
      <c r="D17" s="443">
        <v>1388959.477593</v>
      </c>
      <c r="E17" s="443">
        <v>4449588.1848339997</v>
      </c>
      <c r="F17" s="443">
        <v>50259.097608999997</v>
      </c>
      <c r="G17" s="443">
        <v>117465.16184900001</v>
      </c>
      <c r="H17" s="443">
        <v>55189.029467</v>
      </c>
      <c r="I17" s="443">
        <v>222913.288925</v>
      </c>
      <c r="J17" s="495"/>
    </row>
    <row r="18" spans="1:10" s="498" customFormat="1" ht="66.75" customHeight="1">
      <c r="A18" s="442" t="s">
        <v>1031</v>
      </c>
      <c r="B18" s="443">
        <v>4225.7656440000001</v>
      </c>
      <c r="C18" s="443">
        <v>69963.681425000002</v>
      </c>
      <c r="D18" s="443">
        <v>150431.68246799998</v>
      </c>
      <c r="E18" s="443">
        <v>224621.129537</v>
      </c>
      <c r="F18" s="443">
        <v>76.688763999999992</v>
      </c>
      <c r="G18" s="443">
        <v>9406.1837569999989</v>
      </c>
      <c r="H18" s="443">
        <v>8625.3229539999993</v>
      </c>
      <c r="I18" s="443">
        <v>18108.195475</v>
      </c>
      <c r="J18" s="495"/>
    </row>
    <row r="19" spans="1:10" s="498" customFormat="1" ht="66.75" customHeight="1">
      <c r="A19" s="442" t="s">
        <v>1032</v>
      </c>
      <c r="B19" s="443">
        <v>108919.699202</v>
      </c>
      <c r="C19" s="443">
        <v>652618.67567200004</v>
      </c>
      <c r="D19" s="443">
        <v>547228.31117300002</v>
      </c>
      <c r="E19" s="443">
        <v>1308766.6860469999</v>
      </c>
      <c r="F19" s="443">
        <v>436.42651799999999</v>
      </c>
      <c r="G19" s="443">
        <v>11132.265057000001</v>
      </c>
      <c r="H19" s="443">
        <v>7817.4909740000003</v>
      </c>
      <c r="I19" s="443">
        <v>19386.182548999997</v>
      </c>
      <c r="J19" s="495"/>
    </row>
    <row r="20" spans="1:10" s="498" customFormat="1" ht="66.75" customHeight="1">
      <c r="A20" s="442" t="s">
        <v>1033</v>
      </c>
      <c r="B20" s="443">
        <v>236484.72014399999</v>
      </c>
      <c r="C20" s="443">
        <v>263129.36823999998</v>
      </c>
      <c r="D20" s="443">
        <v>67983.184810000006</v>
      </c>
      <c r="E20" s="443">
        <v>567597.27319400001</v>
      </c>
      <c r="F20" s="443">
        <v>0</v>
      </c>
      <c r="G20" s="443">
        <v>293.78224</v>
      </c>
      <c r="H20" s="443">
        <v>447.44191699999999</v>
      </c>
      <c r="I20" s="443">
        <v>741.22415699999999</v>
      </c>
      <c r="J20" s="495"/>
    </row>
    <row r="21" spans="1:10" s="498" customFormat="1" ht="66.75" customHeight="1">
      <c r="A21" s="442" t="s">
        <v>1034</v>
      </c>
      <c r="B21" s="443">
        <v>105683.547061</v>
      </c>
      <c r="C21" s="443">
        <v>439115.90169099998</v>
      </c>
      <c r="D21" s="443">
        <v>3672305.4500489999</v>
      </c>
      <c r="E21" s="443">
        <v>4217104.8988009999</v>
      </c>
      <c r="F21" s="443">
        <v>207.37577999999999</v>
      </c>
      <c r="G21" s="443">
        <v>7142.534592</v>
      </c>
      <c r="H21" s="443">
        <v>177094.77605399999</v>
      </c>
      <c r="I21" s="443">
        <v>184444.686426</v>
      </c>
      <c r="J21" s="495"/>
    </row>
    <row r="22" spans="1:10" s="498" customFormat="1" ht="66.75" customHeight="1">
      <c r="A22" s="442" t="s">
        <v>1035</v>
      </c>
      <c r="B22" s="443">
        <v>243.60144</v>
      </c>
      <c r="C22" s="443">
        <v>2040.9933659999999</v>
      </c>
      <c r="D22" s="443">
        <v>516.28792799999997</v>
      </c>
      <c r="E22" s="443">
        <v>2800.8827340000003</v>
      </c>
      <c r="F22" s="443">
        <v>18.141080000000002</v>
      </c>
      <c r="G22" s="443">
        <v>573.53308800000002</v>
      </c>
      <c r="H22" s="443">
        <v>1401.2651899999998</v>
      </c>
      <c r="I22" s="443">
        <v>1992.9393580000001</v>
      </c>
      <c r="J22" s="495"/>
    </row>
    <row r="23" spans="1:10" s="498" customFormat="1" ht="66.75" customHeight="1">
      <c r="A23" s="442" t="s">
        <v>1036</v>
      </c>
      <c r="B23" s="443">
        <v>1627.3457409999999</v>
      </c>
      <c r="C23" s="443">
        <v>21832.748188999998</v>
      </c>
      <c r="D23" s="443">
        <v>94971.645778999999</v>
      </c>
      <c r="E23" s="443">
        <v>118431.739709</v>
      </c>
      <c r="F23" s="443">
        <v>3.7688999999999999</v>
      </c>
      <c r="G23" s="443">
        <v>953.17941399999995</v>
      </c>
      <c r="H23" s="443">
        <v>445.41448800000001</v>
      </c>
      <c r="I23" s="443">
        <v>1402.3628019999999</v>
      </c>
      <c r="J23" s="495"/>
    </row>
    <row r="24" spans="1:10" s="498" customFormat="1" ht="66.75" customHeight="1">
      <c r="A24" s="442" t="s">
        <v>1037</v>
      </c>
      <c r="B24" s="443">
        <v>22919.573875999999</v>
      </c>
      <c r="C24" s="443">
        <v>219214.25888000001</v>
      </c>
      <c r="D24" s="443">
        <v>150700.611833</v>
      </c>
      <c r="E24" s="443">
        <v>392834.44458899996</v>
      </c>
      <c r="F24" s="443">
        <v>413.83987000000002</v>
      </c>
      <c r="G24" s="443">
        <v>20085.113541999999</v>
      </c>
      <c r="H24" s="443">
        <v>3996.0196420000002</v>
      </c>
      <c r="I24" s="443">
        <v>24494.973054000002</v>
      </c>
      <c r="J24" s="495"/>
    </row>
    <row r="25" spans="1:10" s="498" customFormat="1" ht="66.75" customHeight="1">
      <c r="A25" s="442" t="s">
        <v>1038</v>
      </c>
      <c r="B25" s="443">
        <v>3.66628</v>
      </c>
      <c r="C25" s="443">
        <v>122.64816400000001</v>
      </c>
      <c r="D25" s="443">
        <v>13.8</v>
      </c>
      <c r="E25" s="443">
        <v>140.11444399999999</v>
      </c>
      <c r="F25" s="443">
        <v>0</v>
      </c>
      <c r="G25" s="443">
        <v>10.60943</v>
      </c>
      <c r="H25" s="443">
        <v>0</v>
      </c>
      <c r="I25" s="443">
        <v>10.60943</v>
      </c>
      <c r="J25" s="495"/>
    </row>
    <row r="26" spans="1:10" s="498" customFormat="1" ht="66.75" customHeight="1">
      <c r="A26" s="442" t="s">
        <v>1039</v>
      </c>
      <c r="B26" s="443">
        <v>469.2</v>
      </c>
      <c r="C26" s="443">
        <v>0</v>
      </c>
      <c r="D26" s="443">
        <v>0</v>
      </c>
      <c r="E26" s="443">
        <v>469.2</v>
      </c>
      <c r="F26" s="443">
        <v>0</v>
      </c>
      <c r="G26" s="443">
        <v>0</v>
      </c>
      <c r="H26" s="443">
        <v>0</v>
      </c>
      <c r="I26" s="443">
        <v>0</v>
      </c>
      <c r="J26" s="495"/>
    </row>
    <row r="27" spans="1:10" s="500" customFormat="1" ht="92.25" customHeight="1" thickBot="1">
      <c r="A27" s="446" t="s">
        <v>1040</v>
      </c>
      <c r="B27" s="447">
        <v>396.40105999999997</v>
      </c>
      <c r="C27" s="447">
        <v>472.21213799999998</v>
      </c>
      <c r="D27" s="447">
        <v>313.03450600000002</v>
      </c>
      <c r="E27" s="447">
        <v>1181.647704</v>
      </c>
      <c r="F27" s="447">
        <v>0</v>
      </c>
      <c r="G27" s="447">
        <v>8.3635660000000005</v>
      </c>
      <c r="H27" s="447">
        <v>0</v>
      </c>
      <c r="I27" s="447">
        <v>8.3635660000000005</v>
      </c>
      <c r="J27" s="499"/>
    </row>
    <row r="28" spans="1:10" s="498" customFormat="1" ht="42" customHeight="1" thickTop="1" thickBot="1">
      <c r="A28" s="501" t="s">
        <v>1059</v>
      </c>
      <c r="B28" s="502">
        <f t="shared" ref="B28:I28" si="0">SUM(B10:B27)</f>
        <v>4745620.5977690006</v>
      </c>
      <c r="C28" s="502">
        <f t="shared" si="0"/>
        <v>5558915.9071439998</v>
      </c>
      <c r="D28" s="502">
        <f t="shared" si="0"/>
        <v>8727130.5024610031</v>
      </c>
      <c r="E28" s="502">
        <f t="shared" si="0"/>
        <v>19031667.007374</v>
      </c>
      <c r="F28" s="502">
        <f t="shared" si="0"/>
        <v>73437.582870999991</v>
      </c>
      <c r="G28" s="502">
        <f t="shared" si="0"/>
        <v>239908.97350100009</v>
      </c>
      <c r="H28" s="502">
        <f t="shared" si="0"/>
        <v>396949.20603400003</v>
      </c>
      <c r="I28" s="502">
        <f t="shared" si="0"/>
        <v>710295.76240599994</v>
      </c>
      <c r="J28" s="495"/>
    </row>
    <row r="29" spans="1:10" ht="11.25" customHeight="1" thickTop="1" thickBot="1">
      <c r="A29" s="452"/>
      <c r="B29" s="453"/>
      <c r="C29" s="454"/>
      <c r="D29" s="454"/>
      <c r="E29" s="454"/>
      <c r="F29" s="453"/>
      <c r="G29" s="453"/>
      <c r="H29" s="453"/>
      <c r="I29" s="453"/>
    </row>
    <row r="30" spans="1:10" ht="33" customHeight="1" thickTop="1">
      <c r="A30" s="455" t="s">
        <v>1043</v>
      </c>
      <c r="B30" s="56"/>
      <c r="C30" s="424"/>
      <c r="D30" s="424"/>
      <c r="E30" s="424"/>
      <c r="F30" s="293"/>
      <c r="G30" s="293"/>
      <c r="H30" s="293"/>
      <c r="I30" s="293"/>
    </row>
    <row r="31" spans="1:10" ht="13.5" customHeight="1">
      <c r="A31" s="292"/>
      <c r="B31" s="245"/>
      <c r="C31" s="294"/>
      <c r="D31" s="294"/>
      <c r="E31" s="294"/>
      <c r="F31" s="293"/>
      <c r="G31" s="293"/>
      <c r="H31" s="293"/>
      <c r="I31" s="293"/>
    </row>
    <row r="32" spans="1:10" ht="13.5" hidden="1" customHeight="1">
      <c r="A32" s="292"/>
      <c r="B32" s="245"/>
      <c r="C32" s="294"/>
      <c r="D32" s="294"/>
      <c r="E32" s="294"/>
      <c r="F32" s="293"/>
      <c r="G32" s="293"/>
      <c r="H32" s="293"/>
      <c r="I32" s="293"/>
    </row>
    <row r="33" spans="1:9" ht="13.5" hidden="1" customHeight="1">
      <c r="A33" s="292"/>
      <c r="B33" s="245"/>
      <c r="C33" s="294"/>
      <c r="D33" s="294"/>
      <c r="E33" s="294"/>
      <c r="F33" s="293"/>
      <c r="G33" s="293"/>
      <c r="H33" s="293"/>
      <c r="I33" s="293"/>
    </row>
    <row r="34" spans="1:9" ht="13.5" hidden="1" customHeight="1">
      <c r="A34" s="292"/>
      <c r="B34" s="245"/>
      <c r="C34" s="294"/>
      <c r="D34" s="294"/>
      <c r="E34" s="294"/>
      <c r="F34" s="293"/>
      <c r="G34" s="293"/>
      <c r="H34" s="293"/>
      <c r="I34" s="293"/>
    </row>
    <row r="35" spans="1:9" ht="13.5" hidden="1" customHeight="1">
      <c r="A35" s="292"/>
      <c r="B35" s="245"/>
      <c r="C35" s="294"/>
      <c r="D35" s="294"/>
      <c r="E35" s="294"/>
      <c r="F35" s="293"/>
      <c r="G35" s="293"/>
      <c r="H35" s="293"/>
      <c r="I35" s="293"/>
    </row>
    <row r="36" spans="1:9" ht="13.5" hidden="1" customHeight="1">
      <c r="A36" s="292"/>
      <c r="B36" s="245"/>
      <c r="C36" s="294"/>
      <c r="D36" s="294"/>
      <c r="E36" s="294"/>
      <c r="F36" s="293"/>
      <c r="G36" s="293"/>
      <c r="H36" s="293"/>
      <c r="I36" s="293"/>
    </row>
    <row r="37" spans="1:9" ht="13.5" hidden="1" customHeight="1">
      <c r="A37" s="298"/>
      <c r="B37" s="142"/>
      <c r="C37" s="294"/>
      <c r="D37" s="294"/>
      <c r="E37" s="294"/>
      <c r="F37" s="293"/>
      <c r="G37" s="293"/>
      <c r="H37" s="293"/>
      <c r="I37" s="293"/>
    </row>
    <row r="38" spans="1:9" ht="13.5" hidden="1" customHeight="1">
      <c r="A38" s="292"/>
      <c r="B38" s="142"/>
      <c r="C38" s="294"/>
      <c r="D38" s="294"/>
      <c r="E38" s="294"/>
      <c r="F38" s="293"/>
      <c r="G38" s="293"/>
      <c r="H38" s="293"/>
      <c r="I38" s="293"/>
    </row>
    <row r="39" spans="1:9" ht="13.5" hidden="1" customHeight="1">
      <c r="A39" s="292"/>
      <c r="B39" s="142"/>
      <c r="C39" s="294"/>
      <c r="D39" s="294"/>
      <c r="E39" s="294"/>
      <c r="F39" s="293"/>
      <c r="G39" s="293"/>
      <c r="H39" s="293"/>
      <c r="I39" s="293"/>
    </row>
    <row r="40" spans="1:9" ht="13.5" hidden="1" customHeight="1">
      <c r="A40" s="292"/>
      <c r="B40" s="142"/>
      <c r="C40" s="294"/>
      <c r="D40" s="294"/>
      <c r="E40" s="294"/>
      <c r="F40" s="293"/>
      <c r="G40" s="293"/>
      <c r="H40" s="293"/>
      <c r="I40" s="293"/>
    </row>
    <row r="41" spans="1:9" ht="13.5" hidden="1" customHeight="1">
      <c r="A41" s="292"/>
      <c r="B41" s="142"/>
      <c r="C41" s="294"/>
      <c r="D41" s="294"/>
      <c r="E41" s="294"/>
      <c r="F41" s="293"/>
      <c r="G41" s="293"/>
      <c r="H41" s="293"/>
      <c r="I41" s="293"/>
    </row>
    <row r="42" spans="1:9" ht="13.5" hidden="1" customHeight="1">
      <c r="A42" s="292"/>
      <c r="B42" s="142"/>
      <c r="C42" s="294"/>
      <c r="D42" s="294"/>
      <c r="E42" s="294"/>
      <c r="F42" s="293"/>
      <c r="G42" s="293"/>
      <c r="H42" s="293"/>
      <c r="I42" s="293"/>
    </row>
    <row r="43" spans="1:9" ht="13.5" hidden="1" customHeight="1">
      <c r="A43" s="298"/>
      <c r="B43" s="142"/>
      <c r="C43" s="294"/>
      <c r="D43" s="294"/>
      <c r="E43" s="294"/>
      <c r="F43" s="293"/>
      <c r="G43" s="293"/>
      <c r="H43" s="293"/>
      <c r="I43" s="293"/>
    </row>
    <row r="44" spans="1:9" ht="13.5" hidden="1" customHeight="1">
      <c r="A44" s="292"/>
      <c r="B44" s="245"/>
      <c r="C44" s="294"/>
      <c r="D44" s="294"/>
      <c r="E44" s="294"/>
      <c r="F44" s="293"/>
      <c r="G44" s="293"/>
      <c r="H44" s="293"/>
      <c r="I44" s="293"/>
    </row>
    <row r="45" spans="1:9" ht="13.5" hidden="1" customHeight="1">
      <c r="A45" s="292"/>
      <c r="B45" s="245"/>
      <c r="C45" s="294"/>
      <c r="D45" s="294"/>
      <c r="E45" s="294"/>
      <c r="F45" s="293"/>
      <c r="G45" s="293"/>
      <c r="H45" s="293"/>
      <c r="I45" s="293"/>
    </row>
    <row r="46" spans="1:9" ht="13.5" hidden="1" customHeight="1">
      <c r="A46" s="292"/>
      <c r="B46" s="245"/>
      <c r="C46" s="294"/>
      <c r="D46" s="294"/>
      <c r="E46" s="294"/>
      <c r="F46" s="293"/>
      <c r="G46" s="293"/>
      <c r="H46" s="293"/>
      <c r="I46" s="293"/>
    </row>
    <row r="47" spans="1:9" ht="13.5" hidden="1" customHeight="1">
      <c r="A47" s="298"/>
      <c r="B47" s="245"/>
      <c r="C47" s="294"/>
      <c r="D47" s="294"/>
      <c r="E47" s="294"/>
      <c r="F47" s="293"/>
      <c r="G47" s="293"/>
      <c r="H47" s="293"/>
      <c r="I47" s="293"/>
    </row>
    <row r="48" spans="1:9" ht="13.5" hidden="1" customHeight="1">
      <c r="A48" s="292"/>
      <c r="B48" s="245"/>
      <c r="C48" s="294"/>
      <c r="D48" s="294"/>
      <c r="E48" s="294"/>
      <c r="F48" s="293"/>
      <c r="G48" s="293"/>
      <c r="H48" s="293"/>
      <c r="I48" s="293"/>
    </row>
    <row r="49" spans="1:9" ht="13.5" hidden="1" customHeight="1">
      <c r="A49" s="292"/>
      <c r="B49" s="245"/>
      <c r="C49" s="294"/>
      <c r="D49" s="294"/>
      <c r="E49" s="294"/>
      <c r="F49" s="293"/>
      <c r="G49" s="293"/>
      <c r="H49" s="293"/>
      <c r="I49" s="293"/>
    </row>
    <row r="50" spans="1:9" ht="13.5" hidden="1" customHeight="1">
      <c r="A50" s="292"/>
      <c r="B50" s="245"/>
      <c r="C50" s="294"/>
      <c r="D50" s="294"/>
      <c r="E50" s="294"/>
      <c r="F50" s="293"/>
      <c r="G50" s="293"/>
      <c r="H50" s="293"/>
      <c r="I50" s="293"/>
    </row>
    <row r="51" spans="1:9" ht="13.5" hidden="1" customHeight="1">
      <c r="A51" s="292"/>
      <c r="B51" s="245"/>
      <c r="C51" s="294"/>
      <c r="D51" s="294"/>
      <c r="E51" s="294"/>
      <c r="F51" s="293"/>
      <c r="G51" s="293"/>
      <c r="H51" s="293"/>
      <c r="I51" s="293"/>
    </row>
    <row r="52" spans="1:9" ht="13.5" hidden="1" customHeight="1">
      <c r="A52" s="298"/>
      <c r="B52" s="245"/>
      <c r="C52" s="294"/>
      <c r="D52" s="294"/>
      <c r="E52" s="294"/>
      <c r="F52" s="293"/>
      <c r="G52" s="293"/>
      <c r="H52" s="293"/>
      <c r="I52" s="293"/>
    </row>
    <row r="53" spans="1:9" ht="13.5" hidden="1" customHeight="1">
      <c r="A53" s="292"/>
      <c r="B53" s="245"/>
      <c r="C53" s="294"/>
      <c r="D53" s="294"/>
      <c r="E53" s="294"/>
      <c r="F53" s="293"/>
      <c r="G53" s="293"/>
      <c r="H53" s="293"/>
      <c r="I53" s="293"/>
    </row>
    <row r="54" spans="1:9" ht="13.5" hidden="1" customHeight="1">
      <c r="A54" s="292"/>
      <c r="B54" s="245"/>
      <c r="C54" s="294"/>
      <c r="D54" s="294"/>
      <c r="E54" s="294"/>
      <c r="F54" s="293"/>
      <c r="G54" s="293"/>
      <c r="H54" s="293"/>
      <c r="I54" s="293"/>
    </row>
    <row r="55" spans="1:9" ht="13.5" hidden="1" customHeight="1">
      <c r="A55" s="292"/>
      <c r="B55" s="245"/>
      <c r="C55" s="294"/>
      <c r="D55" s="294"/>
      <c r="E55" s="294"/>
      <c r="F55" s="293"/>
      <c r="G55" s="293"/>
      <c r="H55" s="293"/>
      <c r="I55" s="293"/>
    </row>
    <row r="56" spans="1:9" ht="9" hidden="1" customHeight="1">
      <c r="A56" s="296"/>
      <c r="B56" s="245"/>
      <c r="C56" s="294"/>
      <c r="D56" s="294"/>
      <c r="E56" s="294"/>
      <c r="F56" s="293"/>
      <c r="G56" s="293"/>
      <c r="H56" s="293"/>
      <c r="I56" s="293"/>
    </row>
    <row r="57" spans="1:9" ht="9" hidden="1" customHeight="1">
      <c r="A57" s="296"/>
      <c r="B57" s="245"/>
      <c r="C57" s="294"/>
      <c r="D57" s="294"/>
      <c r="E57" s="294"/>
      <c r="F57" s="293"/>
      <c r="G57" s="293"/>
      <c r="H57" s="293"/>
      <c r="I57" s="293"/>
    </row>
    <row r="58" spans="1:9" ht="9" hidden="1" customHeight="1">
      <c r="A58" s="296"/>
      <c r="B58" s="245"/>
      <c r="C58" s="294"/>
      <c r="D58" s="294"/>
      <c r="E58" s="294"/>
      <c r="F58" s="293"/>
      <c r="G58" s="293"/>
      <c r="H58" s="293"/>
      <c r="I58" s="293"/>
    </row>
    <row r="59" spans="1:9" ht="9" hidden="1" customHeight="1">
      <c r="A59" s="296"/>
      <c r="B59" s="245"/>
      <c r="C59" s="294"/>
      <c r="D59" s="294"/>
      <c r="E59" s="294"/>
      <c r="F59" s="293"/>
      <c r="G59" s="293"/>
      <c r="H59" s="293"/>
      <c r="I59" s="293"/>
    </row>
    <row r="60" spans="1:9" ht="9" hidden="1" customHeight="1">
      <c r="A60" s="297"/>
      <c r="B60" s="245"/>
      <c r="C60" s="294"/>
      <c r="D60" s="294"/>
      <c r="E60" s="294"/>
      <c r="F60" s="293"/>
      <c r="G60" s="293"/>
      <c r="H60" s="293"/>
      <c r="I60" s="293"/>
    </row>
    <row r="61" spans="1:9" ht="9" hidden="1" customHeight="1">
      <c r="A61" s="297"/>
      <c r="C61" s="294"/>
      <c r="D61" s="294"/>
      <c r="E61" s="294"/>
      <c r="F61" s="293"/>
      <c r="G61" s="293"/>
      <c r="H61" s="293"/>
      <c r="I61" s="293"/>
    </row>
    <row r="62" spans="1:9" ht="9" hidden="1" customHeight="1">
      <c r="A62" s="298"/>
      <c r="C62" s="294"/>
      <c r="D62" s="294"/>
      <c r="E62" s="294"/>
      <c r="F62" s="293"/>
      <c r="G62" s="293"/>
      <c r="H62" s="293"/>
      <c r="I62" s="293"/>
    </row>
    <row r="63" spans="1:9" ht="9" hidden="1" customHeight="1">
      <c r="A63" s="292"/>
      <c r="C63" s="294"/>
      <c r="D63" s="294"/>
      <c r="E63" s="294"/>
      <c r="F63" s="293"/>
      <c r="G63" s="293"/>
      <c r="H63" s="293"/>
      <c r="I63" s="293"/>
    </row>
    <row r="64" spans="1:9" ht="9" hidden="1" customHeight="1">
      <c r="A64" s="292"/>
      <c r="C64" s="294"/>
      <c r="D64" s="294"/>
      <c r="E64" s="294"/>
      <c r="F64" s="293"/>
      <c r="G64" s="293"/>
      <c r="H64" s="293"/>
      <c r="I64" s="293"/>
    </row>
    <row r="65" spans="1:9" ht="9" hidden="1" customHeight="1">
      <c r="A65" s="292"/>
      <c r="C65" s="294"/>
      <c r="D65" s="294"/>
      <c r="E65" s="294"/>
      <c r="F65" s="293"/>
      <c r="G65" s="293"/>
      <c r="H65" s="293"/>
      <c r="I65" s="293"/>
    </row>
    <row r="66" spans="1:9" ht="9" hidden="1" customHeight="1">
      <c r="A66" s="292"/>
      <c r="C66" s="294"/>
      <c r="D66" s="294"/>
      <c r="E66" s="294"/>
      <c r="F66" s="293"/>
      <c r="G66" s="293"/>
      <c r="H66" s="293"/>
      <c r="I66" s="293"/>
    </row>
    <row r="67" spans="1:9" ht="9" hidden="1" customHeight="1">
      <c r="A67" s="296"/>
      <c r="C67" s="294"/>
      <c r="D67" s="294"/>
      <c r="E67" s="294"/>
      <c r="F67" s="293"/>
      <c r="G67" s="293"/>
      <c r="H67" s="293"/>
      <c r="I67" s="293"/>
    </row>
    <row r="68" spans="1:9" ht="9" hidden="1" customHeight="1">
      <c r="A68" s="298"/>
      <c r="C68" s="294"/>
      <c r="D68" s="294"/>
      <c r="E68" s="294"/>
      <c r="F68" s="293"/>
      <c r="G68" s="293"/>
      <c r="H68" s="293"/>
      <c r="I68" s="293"/>
    </row>
    <row r="69" spans="1:9" ht="9" hidden="1" customHeight="1">
      <c r="A69" s="292"/>
      <c r="C69" s="294"/>
      <c r="D69" s="294"/>
      <c r="E69" s="294"/>
      <c r="F69" s="293"/>
      <c r="G69" s="293"/>
      <c r="H69" s="293"/>
      <c r="I69" s="293"/>
    </row>
    <row r="70" spans="1:9" ht="9" hidden="1" customHeight="1">
      <c r="A70" s="292"/>
      <c r="C70" s="294"/>
      <c r="D70" s="294"/>
      <c r="E70" s="294"/>
      <c r="F70" s="293"/>
      <c r="G70" s="293"/>
      <c r="H70" s="293"/>
      <c r="I70" s="293"/>
    </row>
    <row r="71" spans="1:9" ht="9" hidden="1" customHeight="1">
      <c r="A71" s="292"/>
      <c r="C71" s="294"/>
      <c r="D71" s="294"/>
      <c r="E71" s="294"/>
      <c r="F71" s="293"/>
      <c r="G71" s="293"/>
      <c r="H71" s="293"/>
      <c r="I71" s="293"/>
    </row>
    <row r="72" spans="1:9" ht="9" hidden="1" customHeight="1">
      <c r="A72" s="292"/>
      <c r="C72" s="294"/>
      <c r="D72" s="294"/>
      <c r="E72" s="294"/>
      <c r="F72" s="293"/>
      <c r="G72" s="293"/>
      <c r="H72" s="293"/>
      <c r="I72" s="293"/>
    </row>
    <row r="73" spans="1:9" ht="9" hidden="1" customHeight="1">
      <c r="A73" s="296"/>
      <c r="C73" s="294"/>
      <c r="D73" s="294"/>
      <c r="E73" s="294"/>
      <c r="F73" s="293"/>
      <c r="G73" s="293"/>
      <c r="H73" s="293"/>
      <c r="I73" s="293"/>
    </row>
    <row r="74" spans="1:9" ht="9" hidden="1" customHeight="1">
      <c r="A74" s="298"/>
      <c r="C74" s="294"/>
      <c r="D74" s="294"/>
      <c r="E74" s="294"/>
      <c r="F74" s="293"/>
      <c r="G74" s="293"/>
      <c r="H74" s="293"/>
      <c r="I74" s="293"/>
    </row>
    <row r="75" spans="1:9" ht="9" hidden="1" customHeight="1">
      <c r="A75" s="292"/>
      <c r="C75" s="294"/>
      <c r="D75" s="294"/>
      <c r="E75" s="294"/>
      <c r="F75" s="293"/>
      <c r="G75" s="293"/>
      <c r="H75" s="293"/>
      <c r="I75" s="293"/>
    </row>
    <row r="76" spans="1:9" ht="9" hidden="1" customHeight="1">
      <c r="A76" s="292"/>
      <c r="C76" s="294"/>
      <c r="D76" s="294"/>
      <c r="E76" s="294"/>
      <c r="F76" s="293"/>
      <c r="G76" s="293"/>
      <c r="H76" s="293"/>
      <c r="I76" s="293"/>
    </row>
    <row r="77" spans="1:9" ht="9" hidden="1" customHeight="1">
      <c r="A77" s="292"/>
      <c r="C77" s="294"/>
      <c r="D77" s="294"/>
      <c r="E77" s="294"/>
      <c r="F77" s="293"/>
      <c r="G77" s="293"/>
      <c r="H77" s="293"/>
      <c r="I77" s="293"/>
    </row>
    <row r="78" spans="1:9" ht="9" hidden="1" customHeight="1">
      <c r="A78" s="292"/>
      <c r="C78" s="294"/>
      <c r="D78" s="294"/>
      <c r="E78" s="294"/>
      <c r="F78" s="293"/>
      <c r="G78" s="293"/>
      <c r="H78" s="293"/>
      <c r="I78" s="293"/>
    </row>
    <row r="79" spans="1:9" hidden="1">
      <c r="A79" s="292"/>
      <c r="C79" s="245"/>
      <c r="D79" s="245"/>
      <c r="E79" s="245"/>
    </row>
    <row r="80" spans="1:9" hidden="1">
      <c r="A80" s="292"/>
      <c r="C80" s="245"/>
      <c r="D80" s="245"/>
      <c r="E80" s="245"/>
    </row>
    <row r="81" spans="1:5" hidden="1">
      <c r="A81" s="292"/>
      <c r="C81" s="245"/>
      <c r="D81" s="245"/>
      <c r="E81" s="245"/>
    </row>
    <row r="82" spans="1:5" hidden="1">
      <c r="A82" s="292"/>
      <c r="C82" s="245"/>
      <c r="D82" s="245"/>
      <c r="E82" s="245"/>
    </row>
    <row r="83" spans="1:5" hidden="1">
      <c r="A83" s="296"/>
      <c r="C83" s="245"/>
      <c r="D83" s="245"/>
      <c r="E83" s="245"/>
    </row>
    <row r="84" spans="1:5" hidden="1">
      <c r="A84" s="298"/>
      <c r="C84" s="245"/>
      <c r="D84" s="245"/>
      <c r="E84" s="245"/>
    </row>
    <row r="85" spans="1:5" hidden="1">
      <c r="A85" s="292"/>
      <c r="C85" s="245"/>
      <c r="D85" s="245"/>
      <c r="E85" s="245"/>
    </row>
    <row r="86" spans="1:5" hidden="1">
      <c r="A86" s="292"/>
      <c r="C86" s="245"/>
      <c r="D86" s="245"/>
      <c r="E86" s="245"/>
    </row>
    <row r="87" spans="1:5" hidden="1">
      <c r="A87" s="292"/>
      <c r="C87" s="245"/>
      <c r="D87" s="245"/>
      <c r="E87" s="245"/>
    </row>
    <row r="88" spans="1:5" hidden="1">
      <c r="A88" s="292"/>
      <c r="C88" s="245"/>
      <c r="D88" s="245"/>
      <c r="E88" s="245"/>
    </row>
    <row r="89" spans="1:5" hidden="1">
      <c r="A89" s="292"/>
      <c r="C89" s="245"/>
      <c r="D89" s="245"/>
      <c r="E89" s="245"/>
    </row>
    <row r="90" spans="1:5" hidden="1">
      <c r="A90" s="292"/>
      <c r="C90" s="245"/>
      <c r="D90" s="245"/>
      <c r="E90" s="245"/>
    </row>
    <row r="91" spans="1:5" hidden="1">
      <c r="A91" s="292"/>
      <c r="C91" s="245"/>
      <c r="D91" s="245"/>
      <c r="E91" s="245"/>
    </row>
    <row r="92" spans="1:5" hidden="1">
      <c r="A92" s="292"/>
      <c r="C92" s="245"/>
      <c r="D92" s="245"/>
      <c r="E92" s="245"/>
    </row>
    <row r="93" spans="1:5" hidden="1">
      <c r="A93" s="292"/>
      <c r="C93" s="245"/>
      <c r="D93" s="245"/>
      <c r="E93" s="245"/>
    </row>
    <row r="94" spans="1:5" hidden="1">
      <c r="A94" s="298"/>
      <c r="C94" s="245"/>
      <c r="D94" s="245"/>
      <c r="E94" s="245"/>
    </row>
    <row r="95" spans="1:5" hidden="1">
      <c r="A95" s="292"/>
      <c r="C95" s="245"/>
      <c r="D95" s="245"/>
      <c r="E95" s="245"/>
    </row>
    <row r="96" spans="1:5" hidden="1">
      <c r="A96" s="292"/>
      <c r="C96" s="245"/>
      <c r="D96" s="245"/>
      <c r="E96" s="245"/>
    </row>
    <row r="97" spans="1:5" hidden="1">
      <c r="A97" s="292"/>
      <c r="C97" s="245"/>
      <c r="D97" s="245"/>
      <c r="E97" s="245"/>
    </row>
    <row r="98" spans="1:5" hidden="1">
      <c r="A98" s="299"/>
      <c r="C98" s="245"/>
      <c r="D98" s="245"/>
      <c r="E98" s="245"/>
    </row>
    <row r="99" spans="1:5" hidden="1">
      <c r="A99" s="299"/>
      <c r="C99" s="245"/>
      <c r="D99" s="245"/>
      <c r="E99" s="245"/>
    </row>
    <row r="100" spans="1:5" hidden="1">
      <c r="A100" s="299"/>
      <c r="C100" s="245"/>
      <c r="D100" s="245"/>
      <c r="E100" s="245"/>
    </row>
    <row r="101" spans="1:5" hidden="1">
      <c r="A101" s="299"/>
      <c r="C101" s="245"/>
      <c r="D101" s="245"/>
      <c r="E101" s="245"/>
    </row>
    <row r="102" spans="1:5" hidden="1">
      <c r="A102" s="299"/>
      <c r="C102" s="245"/>
      <c r="D102" s="245"/>
      <c r="E102" s="245"/>
    </row>
    <row r="103" spans="1:5" hidden="1">
      <c r="A103" s="299"/>
      <c r="C103" s="245"/>
      <c r="D103" s="245"/>
      <c r="E103" s="245"/>
    </row>
    <row r="104" spans="1:5" hidden="1">
      <c r="A104" s="299"/>
      <c r="C104" s="245"/>
      <c r="D104" s="245"/>
      <c r="E104" s="245"/>
    </row>
    <row r="105" spans="1:5" hidden="1">
      <c r="A105" s="299"/>
      <c r="C105" s="245"/>
      <c r="D105" s="245"/>
      <c r="E105" s="245"/>
    </row>
    <row r="106" spans="1:5" hidden="1">
      <c r="A106" s="299"/>
      <c r="C106" s="245"/>
      <c r="D106" s="245"/>
      <c r="E106" s="245"/>
    </row>
    <row r="107" spans="1:5" ht="15.75" hidden="1">
      <c r="A107" s="300"/>
      <c r="C107" s="245"/>
      <c r="D107" s="245"/>
      <c r="E107" s="245"/>
    </row>
    <row r="108" spans="1:5" ht="15.75" hidden="1">
      <c r="A108" s="300"/>
      <c r="C108" s="245"/>
      <c r="D108" s="245"/>
      <c r="E108" s="245"/>
    </row>
    <row r="109" spans="1:5" ht="15.75" hidden="1">
      <c r="A109" s="300"/>
      <c r="C109" s="245"/>
      <c r="D109" s="245"/>
      <c r="E109" s="245"/>
    </row>
    <row r="110" spans="1:5" ht="15.75" hidden="1">
      <c r="A110" s="300"/>
      <c r="C110" s="245"/>
      <c r="D110" s="245"/>
      <c r="E110" s="245"/>
    </row>
    <row r="111" spans="1:5" ht="15.75" hidden="1">
      <c r="A111" s="300"/>
      <c r="C111" s="245"/>
      <c r="D111" s="245"/>
      <c r="E111" s="245"/>
    </row>
    <row r="112" spans="1:5" ht="15.75" hidden="1">
      <c r="A112" s="300"/>
      <c r="C112" s="245"/>
      <c r="D112" s="245"/>
      <c r="E112" s="245"/>
    </row>
    <row r="113" spans="1:5" ht="15.75" hidden="1">
      <c r="A113" s="300"/>
      <c r="C113" s="245"/>
      <c r="D113" s="245"/>
      <c r="E113" s="245"/>
    </row>
    <row r="114" spans="1:5" ht="15.75" hidden="1">
      <c r="A114" s="300"/>
      <c r="C114" s="245"/>
      <c r="D114" s="245"/>
      <c r="E114" s="245"/>
    </row>
    <row r="115" spans="1:5" ht="15.75" hidden="1">
      <c r="A115" s="300"/>
      <c r="C115" s="245"/>
      <c r="D115" s="245"/>
      <c r="E115" s="245"/>
    </row>
    <row r="116" spans="1:5" ht="15.75" hidden="1">
      <c r="A116" s="300"/>
      <c r="C116" s="245"/>
      <c r="D116" s="245"/>
      <c r="E116" s="245"/>
    </row>
    <row r="117" spans="1:5" ht="15.75" hidden="1">
      <c r="A117" s="300"/>
      <c r="C117" s="245"/>
      <c r="D117" s="245"/>
      <c r="E117" s="245"/>
    </row>
    <row r="118" spans="1:5" ht="15.75" hidden="1">
      <c r="A118" s="300"/>
      <c r="C118" s="245"/>
      <c r="D118" s="245"/>
      <c r="E118" s="245"/>
    </row>
    <row r="119" spans="1:5" ht="15.75" hidden="1">
      <c r="A119" s="300"/>
      <c r="C119" s="245"/>
      <c r="D119" s="245"/>
      <c r="E119" s="245"/>
    </row>
    <row r="120" spans="1:5" ht="15.75" hidden="1">
      <c r="A120" s="300"/>
    </row>
    <row r="121" spans="1:5" ht="15.75" hidden="1">
      <c r="A121" s="300"/>
    </row>
    <row r="122" spans="1:5" ht="15.75" hidden="1">
      <c r="A122" s="300"/>
    </row>
    <row r="123" spans="1:5" ht="15.75" hidden="1">
      <c r="A123" s="300"/>
    </row>
    <row r="124" spans="1:5" ht="15.75" hidden="1">
      <c r="A124" s="300"/>
    </row>
    <row r="125" spans="1:5" ht="15.75" hidden="1">
      <c r="A125" s="300"/>
    </row>
    <row r="126" spans="1:5" ht="15.75" hidden="1">
      <c r="A126" s="300"/>
    </row>
    <row r="127" spans="1:5" ht="15.75" hidden="1">
      <c r="A127" s="300"/>
    </row>
    <row r="128" spans="1:5" ht="15.75" hidden="1">
      <c r="A128" s="300"/>
    </row>
    <row r="129" spans="1:1" ht="15.75" hidden="1">
      <c r="A129" s="300"/>
    </row>
    <row r="130" spans="1:1" ht="15.75" hidden="1">
      <c r="A130" s="300"/>
    </row>
    <row r="131" spans="1:1" ht="15.75" hidden="1">
      <c r="A131" s="300"/>
    </row>
    <row r="132" spans="1:1" ht="15.75" hidden="1">
      <c r="A132" s="300"/>
    </row>
    <row r="133" spans="1:1" ht="15.75" hidden="1">
      <c r="A133" s="300"/>
    </row>
    <row r="134" spans="1:1" ht="15.75" hidden="1">
      <c r="A134" s="300"/>
    </row>
    <row r="135" spans="1:1" ht="15.75" hidden="1">
      <c r="A135" s="300"/>
    </row>
    <row r="136" spans="1:1" ht="15.75" hidden="1">
      <c r="A136" s="300"/>
    </row>
    <row r="137" spans="1:1" ht="15.75" hidden="1">
      <c r="A137" s="300"/>
    </row>
    <row r="138" spans="1:1" ht="15.75" hidden="1">
      <c r="A138" s="300"/>
    </row>
    <row r="139" spans="1:1" ht="15.75" hidden="1">
      <c r="A139" s="300"/>
    </row>
    <row r="140" spans="1:1" ht="15.75" hidden="1">
      <c r="A140" s="300"/>
    </row>
    <row r="141" spans="1:1" ht="15.75" hidden="1">
      <c r="A141" s="300"/>
    </row>
    <row r="142" spans="1:1" ht="15.75" hidden="1">
      <c r="A142" s="300"/>
    </row>
    <row r="143" spans="1:1" ht="15.75" hidden="1">
      <c r="A143" s="300"/>
    </row>
    <row r="144" spans="1:1" ht="15.75" hidden="1">
      <c r="A144" s="300"/>
    </row>
    <row r="145" spans="1:1" ht="15.75" hidden="1">
      <c r="A145" s="300"/>
    </row>
    <row r="146" spans="1:1" ht="15.75" hidden="1">
      <c r="A146" s="300"/>
    </row>
    <row r="147" spans="1:1" ht="15.75" hidden="1">
      <c r="A147" s="300"/>
    </row>
    <row r="148" spans="1:1" ht="15.75" hidden="1">
      <c r="A148" s="300"/>
    </row>
    <row r="149" spans="1:1" ht="15.75" hidden="1">
      <c r="A149" s="300"/>
    </row>
    <row r="150" spans="1:1" ht="15.75" hidden="1">
      <c r="A150" s="300"/>
    </row>
    <row r="151" spans="1:1" ht="15.75" hidden="1">
      <c r="A151" s="300"/>
    </row>
    <row r="152" spans="1:1" ht="15.75" hidden="1">
      <c r="A152" s="300"/>
    </row>
    <row r="153" spans="1:1" ht="15.75" hidden="1">
      <c r="A153" s="300"/>
    </row>
    <row r="154" spans="1:1" ht="15.75" hidden="1">
      <c r="A154" s="300"/>
    </row>
    <row r="155" spans="1:1" ht="15.75" hidden="1">
      <c r="A155" s="300"/>
    </row>
    <row r="156" spans="1:1" ht="15.75" hidden="1">
      <c r="A156" s="300"/>
    </row>
    <row r="157" spans="1:1" ht="15.75" hidden="1">
      <c r="A157" s="300"/>
    </row>
    <row r="158" spans="1:1" ht="15.75" hidden="1">
      <c r="A158" s="300"/>
    </row>
    <row r="159" spans="1:1" ht="15.75" hidden="1">
      <c r="A159" s="300"/>
    </row>
    <row r="160" spans="1:1" ht="15.75" hidden="1">
      <c r="A160" s="300"/>
    </row>
    <row r="161" spans="1:1" ht="15.75" hidden="1">
      <c r="A161" s="300"/>
    </row>
    <row r="162" spans="1:1" ht="15.75" hidden="1">
      <c r="A162" s="300"/>
    </row>
    <row r="163" spans="1:1" ht="15.75" hidden="1">
      <c r="A163" s="300"/>
    </row>
    <row r="164" spans="1:1" ht="15.75" hidden="1">
      <c r="A164" s="300"/>
    </row>
    <row r="165" spans="1:1" ht="15.75" hidden="1">
      <c r="A165" s="300"/>
    </row>
    <row r="166" spans="1:1" ht="15.75" hidden="1">
      <c r="A166" s="300"/>
    </row>
    <row r="167" spans="1:1" ht="15.75" hidden="1">
      <c r="A167" s="300"/>
    </row>
    <row r="168" spans="1:1" ht="15.75" hidden="1">
      <c r="A168" s="300"/>
    </row>
    <row r="169" spans="1:1" ht="15.75" hidden="1">
      <c r="A169" s="300"/>
    </row>
    <row r="170" spans="1:1" ht="15.75" hidden="1">
      <c r="A170" s="300"/>
    </row>
    <row r="171" spans="1:1" ht="15.75" hidden="1">
      <c r="A171" s="300"/>
    </row>
    <row r="172" spans="1:1" ht="15.75" hidden="1">
      <c r="A172" s="300"/>
    </row>
    <row r="173" spans="1:1" ht="15.75" hidden="1">
      <c r="A173" s="300"/>
    </row>
    <row r="174" spans="1:1" ht="15.75" hidden="1">
      <c r="A174" s="300"/>
    </row>
    <row r="175" spans="1:1" ht="15.75" hidden="1">
      <c r="A175" s="300"/>
    </row>
    <row r="176" spans="1:1" ht="15.75" hidden="1">
      <c r="A176" s="300"/>
    </row>
    <row r="177" spans="1:1" ht="15.75" hidden="1">
      <c r="A177" s="300"/>
    </row>
    <row r="178" spans="1:1" ht="15.75" hidden="1">
      <c r="A178" s="300"/>
    </row>
    <row r="179" spans="1:1" ht="15.75" hidden="1">
      <c r="A179" s="300"/>
    </row>
    <row r="180" spans="1:1" ht="15.75" hidden="1">
      <c r="A180" s="300"/>
    </row>
    <row r="181" spans="1:1" ht="15.75" hidden="1">
      <c r="A181" s="300"/>
    </row>
    <row r="182" spans="1:1" ht="15.75" hidden="1">
      <c r="A182" s="300"/>
    </row>
    <row r="183" spans="1:1" ht="15.75" hidden="1">
      <c r="A183" s="300"/>
    </row>
    <row r="184" spans="1:1" ht="15.75" hidden="1">
      <c r="A184" s="300"/>
    </row>
    <row r="185" spans="1:1" ht="15.75" hidden="1">
      <c r="A185" s="300"/>
    </row>
    <row r="186" spans="1:1" ht="15.75" hidden="1">
      <c r="A186" s="300"/>
    </row>
    <row r="187" spans="1:1" ht="15.75" hidden="1">
      <c r="A187" s="300"/>
    </row>
    <row r="188" spans="1:1" ht="15.75" hidden="1">
      <c r="A188" s="300"/>
    </row>
    <row r="189" spans="1:1" ht="15.75" hidden="1">
      <c r="A189" s="300"/>
    </row>
    <row r="190" spans="1:1" ht="15.75" hidden="1">
      <c r="A190" s="300"/>
    </row>
    <row r="191" spans="1:1" ht="15.75" hidden="1">
      <c r="A191" s="300"/>
    </row>
    <row r="192" spans="1:1" ht="15.75" hidden="1">
      <c r="A192" s="300"/>
    </row>
    <row r="193" spans="1:1" ht="15.75" hidden="1">
      <c r="A193" s="300"/>
    </row>
    <row r="194" spans="1:1" ht="15.75" hidden="1">
      <c r="A194" s="300"/>
    </row>
    <row r="195" spans="1:1" ht="15.75" hidden="1">
      <c r="A195" s="300"/>
    </row>
    <row r="196" spans="1:1" ht="15.75" hidden="1">
      <c r="A196" s="300"/>
    </row>
    <row r="197" spans="1:1" ht="15.75" hidden="1">
      <c r="A197" s="300"/>
    </row>
    <row r="198" spans="1:1" ht="15.75" hidden="1">
      <c r="A198" s="300"/>
    </row>
    <row r="199" spans="1:1" ht="15.75" hidden="1">
      <c r="A199" s="300"/>
    </row>
    <row r="200" spans="1:1" ht="15.75" hidden="1">
      <c r="A200" s="300"/>
    </row>
    <row r="201" spans="1:1" ht="15.75" hidden="1">
      <c r="A201" s="300"/>
    </row>
    <row r="202" spans="1:1" ht="15.75" hidden="1">
      <c r="A202" s="300"/>
    </row>
    <row r="203" spans="1:1" ht="15.75" hidden="1">
      <c r="A203" s="300"/>
    </row>
    <row r="204" spans="1:1" ht="15.75" hidden="1">
      <c r="A204" s="300"/>
    </row>
    <row r="205" spans="1:1" ht="15.75" hidden="1">
      <c r="A205" s="300"/>
    </row>
    <row r="206" spans="1:1" ht="15.75" hidden="1">
      <c r="A206" s="300"/>
    </row>
    <row r="207" spans="1:1" ht="15.75" hidden="1">
      <c r="A207" s="300"/>
    </row>
    <row r="208" spans="1:1" ht="15.75" hidden="1">
      <c r="A208" s="300"/>
    </row>
    <row r="209" spans="1:1" ht="15.75" hidden="1">
      <c r="A209" s="300"/>
    </row>
    <row r="210" spans="1:1" ht="15.75" hidden="1">
      <c r="A210" s="300"/>
    </row>
    <row r="211" spans="1:1" ht="15.75" hidden="1">
      <c r="A211" s="300"/>
    </row>
    <row r="212" spans="1:1" ht="15.75" hidden="1">
      <c r="A212" s="300"/>
    </row>
    <row r="213" spans="1:1" ht="15.75" hidden="1">
      <c r="A213" s="300"/>
    </row>
    <row r="214" spans="1:1" ht="15.75" hidden="1">
      <c r="A214" s="300"/>
    </row>
    <row r="215" spans="1:1" ht="15.75" hidden="1">
      <c r="A215" s="300"/>
    </row>
    <row r="216" spans="1:1" ht="15.75" hidden="1">
      <c r="A216" s="300"/>
    </row>
    <row r="217" spans="1:1" ht="15.75" hidden="1">
      <c r="A217" s="300"/>
    </row>
    <row r="218" spans="1:1" ht="15.75" hidden="1">
      <c r="A218" s="300"/>
    </row>
    <row r="219" spans="1:1" ht="15.75" hidden="1">
      <c r="A219" s="300"/>
    </row>
    <row r="220" spans="1:1" ht="15.75" hidden="1">
      <c r="A220" s="246"/>
    </row>
    <row r="221" spans="1:1" ht="15.75" hidden="1">
      <c r="A221" s="246"/>
    </row>
    <row r="222" spans="1:1" ht="15.75" hidden="1">
      <c r="A222" s="246"/>
    </row>
    <row r="223" spans="1:1" ht="15.75" hidden="1">
      <c r="A223" s="246"/>
    </row>
    <row r="224" spans="1:1" ht="15.75" hidden="1">
      <c r="A224" s="246"/>
    </row>
    <row r="225" spans="1:1" ht="15.75" hidden="1">
      <c r="A225" s="246"/>
    </row>
    <row r="226" spans="1:1" ht="15.75" hidden="1">
      <c r="A226" s="246"/>
    </row>
    <row r="227" spans="1:1" ht="15.75" hidden="1">
      <c r="A227" s="246"/>
    </row>
    <row r="228" spans="1:1" ht="15.75" hidden="1">
      <c r="A228" s="246"/>
    </row>
    <row r="229" spans="1:1" ht="15.75" hidden="1">
      <c r="A229" s="246"/>
    </row>
    <row r="230" spans="1:1" ht="15.75" hidden="1">
      <c r="A230" s="246"/>
    </row>
    <row r="231" spans="1:1" ht="15.75" hidden="1">
      <c r="A231" s="246"/>
    </row>
    <row r="232" spans="1:1" ht="15.75" hidden="1">
      <c r="A232" s="246"/>
    </row>
    <row r="233" spans="1:1" ht="15.75" hidden="1">
      <c r="A233" s="246"/>
    </row>
    <row r="234" spans="1:1" ht="15.75" hidden="1">
      <c r="A234" s="246"/>
    </row>
    <row r="235" spans="1:1" ht="15.75" hidden="1">
      <c r="A235" s="246"/>
    </row>
    <row r="236" spans="1:1" ht="15.75" hidden="1">
      <c r="A236" s="246"/>
    </row>
    <row r="237" spans="1:1" ht="15.75" hidden="1">
      <c r="A237" s="246"/>
    </row>
    <row r="238" spans="1:1" ht="15.75" hidden="1">
      <c r="A238" s="246"/>
    </row>
    <row r="239" spans="1:1" ht="15.75" hidden="1">
      <c r="A239" s="246"/>
    </row>
    <row r="240" spans="1:1" ht="15.75" hidden="1">
      <c r="A240" s="246"/>
    </row>
    <row r="241" spans="1:1" ht="15.75" hidden="1">
      <c r="A241" s="246"/>
    </row>
    <row r="242" spans="1:1" ht="15.75" hidden="1">
      <c r="A242" s="246"/>
    </row>
    <row r="243" spans="1:1" ht="15.75" hidden="1">
      <c r="A243" s="246"/>
    </row>
    <row r="244" spans="1:1" ht="15.75" hidden="1">
      <c r="A244" s="246"/>
    </row>
    <row r="245" spans="1:1" ht="15.75" hidden="1">
      <c r="A245" s="246"/>
    </row>
    <row r="246" spans="1:1" ht="15.75" hidden="1">
      <c r="A246" s="246"/>
    </row>
    <row r="247" spans="1:1" ht="15.75" hidden="1">
      <c r="A247" s="246"/>
    </row>
    <row r="248" spans="1:1" ht="15.75" hidden="1">
      <c r="A248" s="246"/>
    </row>
    <row r="249" spans="1:1" ht="15.75" hidden="1">
      <c r="A249" s="246"/>
    </row>
    <row r="250" spans="1:1" ht="15.75" hidden="1">
      <c r="A250" s="246"/>
    </row>
    <row r="251" spans="1:1" ht="15.75" hidden="1">
      <c r="A251" s="246"/>
    </row>
    <row r="252" spans="1:1" ht="15.75" hidden="1">
      <c r="A252" s="246"/>
    </row>
    <row r="253" spans="1:1" ht="15.75" hidden="1">
      <c r="A253" s="246"/>
    </row>
    <row r="254" spans="1:1" ht="15.75" hidden="1">
      <c r="A254" s="246"/>
    </row>
    <row r="255" spans="1:1" ht="15.75" hidden="1">
      <c r="A255" s="246"/>
    </row>
    <row r="256" spans="1:1" ht="15.75" hidden="1">
      <c r="A256" s="246"/>
    </row>
    <row r="257" spans="1:1" ht="15.75" hidden="1">
      <c r="A257" s="246"/>
    </row>
    <row r="258" spans="1:1" ht="15.75" hidden="1">
      <c r="A258" s="246"/>
    </row>
    <row r="259" spans="1:1" ht="15.75" hidden="1">
      <c r="A259" s="246"/>
    </row>
    <row r="260" spans="1:1" ht="15.75" hidden="1">
      <c r="A260" s="246"/>
    </row>
    <row r="261" spans="1:1" ht="15.75" hidden="1">
      <c r="A261" s="246"/>
    </row>
    <row r="262" spans="1:1" ht="15.75" hidden="1">
      <c r="A262" s="246"/>
    </row>
    <row r="263" spans="1:1" ht="15.75" hidden="1">
      <c r="A263" s="246"/>
    </row>
    <row r="264" spans="1:1" ht="15.75" hidden="1">
      <c r="A264" s="246"/>
    </row>
    <row r="265" spans="1:1" ht="15.75" hidden="1">
      <c r="A265" s="246"/>
    </row>
    <row r="266" spans="1:1" ht="15.75" hidden="1">
      <c r="A266" s="246"/>
    </row>
    <row r="267" spans="1:1" ht="15.75" hidden="1">
      <c r="A267" s="246"/>
    </row>
    <row r="268" spans="1:1" ht="15.75" hidden="1">
      <c r="A268" s="246"/>
    </row>
    <row r="269" spans="1:1" ht="15.75" hidden="1">
      <c r="A269" s="246"/>
    </row>
    <row r="270" spans="1:1" ht="15.75" hidden="1">
      <c r="A270" s="246"/>
    </row>
    <row r="271" spans="1:1" ht="15.75" hidden="1">
      <c r="A271" s="246"/>
    </row>
    <row r="272" spans="1:1" ht="15.75" hidden="1">
      <c r="A272" s="246"/>
    </row>
    <row r="273" spans="1:1" ht="15.75" hidden="1">
      <c r="A273" s="246"/>
    </row>
    <row r="274" spans="1:1" ht="15.75" hidden="1">
      <c r="A274" s="246"/>
    </row>
    <row r="275" spans="1:1" ht="15.75" hidden="1">
      <c r="A275" s="246"/>
    </row>
    <row r="276" spans="1:1" ht="15.75" hidden="1">
      <c r="A276" s="246"/>
    </row>
    <row r="277" spans="1:1" ht="15.75" hidden="1">
      <c r="A277" s="246"/>
    </row>
    <row r="278" spans="1:1" ht="15.75" hidden="1">
      <c r="A278" s="246"/>
    </row>
    <row r="279" spans="1:1" ht="15.75" hidden="1">
      <c r="A279" s="246"/>
    </row>
    <row r="280" spans="1:1" ht="15.75" hidden="1">
      <c r="A280" s="246"/>
    </row>
    <row r="281" spans="1:1" ht="15.75" hidden="1">
      <c r="A281" s="246"/>
    </row>
    <row r="282" spans="1:1" ht="15.75" hidden="1">
      <c r="A282" s="246"/>
    </row>
    <row r="283" spans="1:1" ht="15.75" hidden="1">
      <c r="A283" s="246"/>
    </row>
    <row r="284" spans="1:1" ht="15.75" hidden="1">
      <c r="A284" s="246"/>
    </row>
    <row r="285" spans="1:1" ht="15.75" hidden="1">
      <c r="A285" s="246"/>
    </row>
    <row r="286" spans="1:1" ht="15.75" hidden="1">
      <c r="A286" s="246"/>
    </row>
    <row r="287" spans="1:1" ht="15.75" hidden="1">
      <c r="A287" s="246"/>
    </row>
    <row r="288" spans="1:1" ht="15.75" hidden="1">
      <c r="A288" s="246"/>
    </row>
    <row r="289" spans="1:1" ht="15.75" hidden="1">
      <c r="A289" s="246"/>
    </row>
    <row r="290" spans="1:1" ht="15.75" hidden="1">
      <c r="A290" s="246"/>
    </row>
    <row r="291" spans="1:1" ht="15.75" hidden="1">
      <c r="A291" s="246"/>
    </row>
    <row r="292" spans="1:1" ht="15.75" hidden="1">
      <c r="A292" s="246"/>
    </row>
    <row r="293" spans="1:1" ht="15.75" hidden="1">
      <c r="A293" s="246"/>
    </row>
    <row r="294" spans="1:1" ht="15.75" hidden="1">
      <c r="A294" s="246"/>
    </row>
    <row r="295" spans="1:1" ht="15.75" hidden="1">
      <c r="A295" s="246"/>
    </row>
    <row r="296" spans="1:1" ht="15.75" hidden="1">
      <c r="A296" s="246"/>
    </row>
    <row r="297" spans="1:1" ht="15.75" hidden="1">
      <c r="A297" s="246"/>
    </row>
    <row r="298" spans="1:1" ht="15.75" hidden="1">
      <c r="A298" s="246"/>
    </row>
    <row r="299" spans="1:1" ht="15.75" hidden="1">
      <c r="A299" s="246"/>
    </row>
    <row r="300" spans="1:1" ht="15.75" hidden="1">
      <c r="A300" s="246"/>
    </row>
    <row r="301" spans="1:1" ht="15.75" hidden="1">
      <c r="A301" s="246"/>
    </row>
    <row r="302" spans="1:1" ht="15.75" hidden="1">
      <c r="A302" s="246"/>
    </row>
    <row r="303" spans="1:1" ht="15.75" hidden="1">
      <c r="A303" s="246"/>
    </row>
    <row r="304" spans="1:1" ht="15.75" hidden="1">
      <c r="A304" s="246"/>
    </row>
    <row r="305" spans="1:1" ht="15.75" hidden="1">
      <c r="A305" s="246"/>
    </row>
    <row r="306" spans="1:1" ht="15.75" hidden="1">
      <c r="A306" s="246"/>
    </row>
    <row r="307" spans="1:1" ht="15.75" hidden="1">
      <c r="A307" s="246"/>
    </row>
    <row r="308" spans="1:1" ht="15.75" hidden="1">
      <c r="A308" s="246"/>
    </row>
    <row r="309" spans="1:1" ht="15.75" hidden="1">
      <c r="A309" s="246"/>
    </row>
    <row r="310" spans="1:1" ht="15.75" hidden="1">
      <c r="A310" s="246"/>
    </row>
    <row r="311" spans="1:1" ht="15.75" hidden="1">
      <c r="A311" s="246"/>
    </row>
    <row r="312" spans="1:1" ht="15.75" hidden="1">
      <c r="A312" s="246"/>
    </row>
    <row r="313" spans="1:1" ht="15.75" hidden="1">
      <c r="A313" s="246"/>
    </row>
    <row r="314" spans="1:1" ht="15.75" hidden="1">
      <c r="A314" s="246"/>
    </row>
    <row r="315" spans="1:1" ht="15.75" hidden="1">
      <c r="A315" s="246"/>
    </row>
    <row r="316" spans="1:1" ht="15.75" hidden="1">
      <c r="A316" s="246"/>
    </row>
    <row r="317" spans="1:1" ht="15.75" hidden="1">
      <c r="A317" s="246"/>
    </row>
    <row r="318" spans="1:1" ht="15.75" hidden="1">
      <c r="A318" s="246"/>
    </row>
    <row r="319" spans="1:1" ht="15.75" hidden="1">
      <c r="A319" s="246"/>
    </row>
    <row r="320" spans="1:1" ht="15.75" hidden="1">
      <c r="A320" s="246"/>
    </row>
    <row r="321" spans="1:1" ht="15.75" hidden="1">
      <c r="A321" s="246"/>
    </row>
    <row r="322" spans="1:1" ht="15.75" hidden="1">
      <c r="A322" s="246"/>
    </row>
    <row r="323" spans="1:1" ht="15.75" hidden="1">
      <c r="A323" s="246"/>
    </row>
    <row r="324" spans="1:1" ht="15.75" hidden="1">
      <c r="A324" s="246"/>
    </row>
    <row r="325" spans="1:1" ht="15.75" hidden="1">
      <c r="A325" s="246"/>
    </row>
    <row r="326" spans="1:1" ht="15.75" hidden="1">
      <c r="A326" s="246"/>
    </row>
    <row r="327" spans="1:1" ht="15.75" hidden="1">
      <c r="A327" s="246"/>
    </row>
    <row r="328" spans="1:1" ht="15.75" hidden="1">
      <c r="A328" s="246"/>
    </row>
    <row r="329" spans="1:1" ht="15.75" hidden="1">
      <c r="A329" s="246"/>
    </row>
    <row r="330" spans="1:1" ht="15.75" hidden="1">
      <c r="A330" s="246"/>
    </row>
    <row r="331" spans="1:1" ht="15.75" hidden="1">
      <c r="A331" s="246"/>
    </row>
    <row r="332" spans="1:1" ht="15.75" hidden="1">
      <c r="A332" s="246"/>
    </row>
    <row r="333" spans="1:1" ht="15.75" hidden="1">
      <c r="A333" s="246"/>
    </row>
    <row r="334" spans="1:1" ht="15.75" hidden="1">
      <c r="A334" s="246"/>
    </row>
    <row r="335" spans="1:1" ht="15.75" hidden="1">
      <c r="A335" s="246"/>
    </row>
    <row r="336" spans="1:1" ht="15.75" hidden="1">
      <c r="A336" s="246"/>
    </row>
    <row r="337" spans="1:1" ht="15.75" hidden="1">
      <c r="A337" s="246"/>
    </row>
    <row r="338" spans="1:1" ht="15.75" hidden="1">
      <c r="A338" s="246"/>
    </row>
    <row r="339" spans="1:1" ht="15.75" hidden="1">
      <c r="A339" s="246"/>
    </row>
    <row r="340" spans="1:1" ht="15.75" hidden="1">
      <c r="A340" s="246"/>
    </row>
    <row r="341" spans="1:1" ht="15.75" hidden="1">
      <c r="A341" s="246"/>
    </row>
    <row r="342" spans="1:1" ht="15.75" hidden="1">
      <c r="A342" s="246"/>
    </row>
    <row r="343" spans="1:1" ht="15.75" hidden="1">
      <c r="A343" s="246"/>
    </row>
    <row r="344" spans="1:1" ht="15.75" hidden="1">
      <c r="A344" s="246"/>
    </row>
    <row r="345" spans="1:1" ht="15.75" hidden="1">
      <c r="A345" s="246"/>
    </row>
    <row r="346" spans="1:1" ht="15.75" hidden="1">
      <c r="A346" s="246"/>
    </row>
    <row r="347" spans="1:1" ht="15.75" hidden="1">
      <c r="A347" s="246"/>
    </row>
    <row r="348" spans="1:1" ht="15.75" hidden="1">
      <c r="A348" s="246"/>
    </row>
    <row r="349" spans="1:1" ht="15.75" hidden="1">
      <c r="A349" s="246"/>
    </row>
    <row r="350" spans="1:1" ht="15.75" hidden="1">
      <c r="A350" s="246"/>
    </row>
    <row r="351" spans="1:1" ht="15.75" hidden="1">
      <c r="A351" s="246"/>
    </row>
    <row r="352" spans="1:1" ht="15.75" hidden="1">
      <c r="A352" s="246"/>
    </row>
    <row r="353" spans="1:1" ht="15.75" hidden="1">
      <c r="A353" s="246"/>
    </row>
    <row r="354" spans="1:1" ht="15.75" hidden="1">
      <c r="A354" s="246"/>
    </row>
    <row r="355" spans="1:1" ht="15.75" hidden="1">
      <c r="A355" s="246"/>
    </row>
    <row r="356" spans="1:1" ht="15.75" hidden="1">
      <c r="A356" s="246"/>
    </row>
    <row r="357" spans="1:1" ht="15.75" hidden="1">
      <c r="A357" s="246"/>
    </row>
    <row r="358" spans="1:1" ht="15.75" hidden="1">
      <c r="A358" s="246"/>
    </row>
    <row r="359" spans="1:1" ht="15.75" hidden="1">
      <c r="A359" s="246"/>
    </row>
    <row r="360" spans="1:1" ht="15.75" hidden="1">
      <c r="A360" s="246"/>
    </row>
    <row r="361" spans="1:1" ht="15.75" hidden="1">
      <c r="A361" s="246"/>
    </row>
    <row r="362" spans="1:1" ht="15.75" hidden="1">
      <c r="A362" s="246"/>
    </row>
    <row r="363" spans="1:1" ht="15.75" hidden="1">
      <c r="A363" s="246"/>
    </row>
    <row r="364" spans="1:1" ht="15.75" hidden="1">
      <c r="A364" s="246"/>
    </row>
    <row r="365" spans="1:1" ht="15.75" hidden="1">
      <c r="A365" s="246"/>
    </row>
    <row r="366" spans="1:1" ht="15.75" hidden="1">
      <c r="A366" s="246"/>
    </row>
    <row r="367" spans="1:1" ht="15.75" hidden="1">
      <c r="A367" s="246"/>
    </row>
    <row r="368" spans="1:1" ht="15.75" hidden="1">
      <c r="A368" s="246"/>
    </row>
    <row r="369" spans="1:1" ht="15.75" hidden="1">
      <c r="A369" s="246"/>
    </row>
    <row r="370" spans="1:1" ht="15.75" hidden="1">
      <c r="A370" s="246"/>
    </row>
    <row r="371" spans="1:1" ht="15.75" hidden="1">
      <c r="A371" s="246"/>
    </row>
    <row r="372" spans="1:1" ht="15.75" hidden="1">
      <c r="A372" s="246"/>
    </row>
    <row r="373" spans="1:1" ht="15.75" hidden="1">
      <c r="A373" s="246"/>
    </row>
    <row r="374" spans="1:1" ht="15.75" hidden="1">
      <c r="A374" s="246"/>
    </row>
    <row r="375" spans="1:1" ht="15.75" hidden="1">
      <c r="A375" s="246"/>
    </row>
    <row r="376" spans="1:1" ht="15.75" hidden="1">
      <c r="A376" s="246"/>
    </row>
    <row r="377" spans="1:1" ht="15.75" hidden="1">
      <c r="A377" s="246"/>
    </row>
    <row r="378" spans="1:1" ht="15.75" hidden="1">
      <c r="A378" s="246"/>
    </row>
    <row r="379" spans="1:1" ht="15.75" hidden="1">
      <c r="A379" s="246"/>
    </row>
    <row r="380" spans="1:1" ht="15.75" hidden="1">
      <c r="A380" s="246"/>
    </row>
    <row r="381" spans="1:1" ht="15.75" hidden="1">
      <c r="A381" s="246"/>
    </row>
    <row r="382" spans="1:1" ht="15.75" hidden="1">
      <c r="A382" s="246"/>
    </row>
    <row r="383" spans="1:1" ht="15.75" hidden="1">
      <c r="A383" s="246"/>
    </row>
    <row r="384" spans="1:1" ht="15.75" hidden="1">
      <c r="A384" s="246"/>
    </row>
    <row r="385" spans="1:1" ht="15.75" hidden="1">
      <c r="A385" s="246"/>
    </row>
    <row r="386" spans="1:1" ht="15.75" hidden="1">
      <c r="A386" s="246"/>
    </row>
    <row r="387" spans="1:1" ht="15.75" hidden="1">
      <c r="A387" s="246"/>
    </row>
    <row r="388" spans="1:1" ht="15.75" hidden="1">
      <c r="A388" s="246"/>
    </row>
    <row r="389" spans="1:1" ht="15.75" hidden="1">
      <c r="A389" s="246"/>
    </row>
    <row r="390" spans="1:1" ht="15.75" hidden="1">
      <c r="A390" s="246"/>
    </row>
    <row r="391" spans="1:1" ht="15.75" hidden="1">
      <c r="A391" s="246"/>
    </row>
    <row r="392" spans="1:1" ht="15.75" hidden="1">
      <c r="A392" s="246"/>
    </row>
    <row r="393" spans="1:1" ht="15.75" hidden="1">
      <c r="A393" s="246"/>
    </row>
    <row r="394" spans="1:1" ht="15.75" hidden="1">
      <c r="A394" s="246"/>
    </row>
    <row r="395" spans="1:1" ht="15.75" hidden="1">
      <c r="A395" s="246"/>
    </row>
    <row r="396" spans="1:1" ht="15.75" hidden="1">
      <c r="A396" s="246"/>
    </row>
    <row r="397" spans="1:1" ht="15.75" hidden="1">
      <c r="A397" s="246"/>
    </row>
    <row r="398" spans="1:1" ht="15.75" hidden="1">
      <c r="A398" s="246"/>
    </row>
    <row r="399" spans="1:1" ht="15.75" hidden="1">
      <c r="A399" s="246"/>
    </row>
    <row r="400" spans="1:1" ht="15.75" hidden="1">
      <c r="A400" s="246"/>
    </row>
    <row r="401" spans="1:1" ht="15.75" hidden="1">
      <c r="A401" s="246"/>
    </row>
    <row r="402" spans="1:1" ht="15.75" hidden="1">
      <c r="A402" s="246"/>
    </row>
    <row r="403" spans="1:1" ht="15.75" hidden="1">
      <c r="A403" s="246"/>
    </row>
    <row r="404" spans="1:1" ht="15.75" hidden="1">
      <c r="A404" s="246"/>
    </row>
    <row r="405" spans="1:1" ht="15.75" hidden="1">
      <c r="A405" s="246"/>
    </row>
    <row r="406" spans="1:1" ht="15.75" hidden="1">
      <c r="A406" s="246"/>
    </row>
    <row r="407" spans="1:1" ht="15.75" hidden="1">
      <c r="A407" s="246"/>
    </row>
    <row r="408" spans="1:1" ht="15.75" hidden="1">
      <c r="A408" s="246"/>
    </row>
    <row r="409" spans="1:1" ht="15.75" hidden="1">
      <c r="A409" s="246"/>
    </row>
    <row r="410" spans="1:1" ht="15.75" hidden="1">
      <c r="A410" s="246"/>
    </row>
    <row r="411" spans="1:1" ht="15.75" hidden="1">
      <c r="A411" s="246"/>
    </row>
    <row r="412" spans="1:1" ht="15.75" hidden="1">
      <c r="A412" s="246"/>
    </row>
    <row r="413" spans="1:1" ht="15.75" hidden="1">
      <c r="A413" s="246"/>
    </row>
    <row r="414" spans="1:1" ht="15.75" hidden="1">
      <c r="A414" s="246"/>
    </row>
    <row r="415" spans="1:1" ht="15.75" hidden="1">
      <c r="A415" s="246"/>
    </row>
    <row r="416" spans="1:1" ht="15.75" hidden="1">
      <c r="A416" s="246"/>
    </row>
    <row r="417" spans="1:1" ht="15.75" hidden="1">
      <c r="A417" s="246"/>
    </row>
    <row r="418" spans="1:1" ht="15.75" hidden="1">
      <c r="A418" s="246"/>
    </row>
    <row r="419" spans="1:1" ht="15.75" hidden="1">
      <c r="A419" s="246"/>
    </row>
    <row r="420" spans="1:1" ht="15.75" hidden="1">
      <c r="A420" s="246"/>
    </row>
    <row r="421" spans="1:1" ht="15.75" hidden="1">
      <c r="A421" s="246"/>
    </row>
    <row r="422" spans="1:1" ht="15.75" hidden="1">
      <c r="A422" s="246"/>
    </row>
    <row r="423" spans="1:1" ht="15.75" hidden="1">
      <c r="A423" s="246"/>
    </row>
    <row r="424" spans="1:1" ht="15.75" hidden="1">
      <c r="A424" s="246"/>
    </row>
    <row r="425" spans="1:1" ht="15.75" hidden="1">
      <c r="A425" s="246"/>
    </row>
    <row r="426" spans="1:1" ht="15.75" hidden="1">
      <c r="A426" s="246"/>
    </row>
    <row r="427" spans="1:1" ht="15.75" hidden="1">
      <c r="A427" s="246"/>
    </row>
    <row r="428" spans="1:1" ht="15.75" hidden="1">
      <c r="A428" s="246"/>
    </row>
    <row r="429" spans="1:1" ht="15.75" hidden="1">
      <c r="A429" s="246"/>
    </row>
    <row r="430" spans="1:1" ht="15.75" hidden="1">
      <c r="A430" s="246"/>
    </row>
    <row r="431" spans="1:1" ht="15.75" hidden="1">
      <c r="A431" s="246"/>
    </row>
    <row r="432" spans="1:1" ht="15.75" hidden="1">
      <c r="A432" s="246"/>
    </row>
    <row r="433" spans="1:1" ht="15.75" hidden="1">
      <c r="A433" s="246"/>
    </row>
    <row r="434" spans="1:1" ht="15.75" hidden="1">
      <c r="A434" s="246"/>
    </row>
    <row r="435" spans="1:1" ht="15.75" hidden="1">
      <c r="A435" s="246"/>
    </row>
    <row r="436" spans="1:1" ht="15.75" hidden="1">
      <c r="A436" s="246"/>
    </row>
    <row r="437" spans="1:1" ht="15.75" hidden="1">
      <c r="A437" s="246"/>
    </row>
    <row r="438" spans="1:1" ht="15.75" hidden="1">
      <c r="A438" s="246"/>
    </row>
    <row r="439" spans="1:1" ht="15.75" hidden="1">
      <c r="A439" s="246"/>
    </row>
    <row r="440" spans="1:1" ht="15.75" hidden="1">
      <c r="A440" s="246"/>
    </row>
    <row r="441" spans="1:1" ht="15.75" hidden="1">
      <c r="A441" s="246"/>
    </row>
    <row r="442" spans="1:1" ht="15.75" hidden="1">
      <c r="A442" s="246"/>
    </row>
    <row r="443" spans="1:1" ht="15.75" hidden="1">
      <c r="A443" s="246"/>
    </row>
    <row r="444" spans="1:1" ht="15.75" hidden="1">
      <c r="A444" s="246"/>
    </row>
    <row r="445" spans="1:1" ht="15.75" hidden="1">
      <c r="A445" s="246"/>
    </row>
    <row r="446" spans="1:1" ht="15.75" hidden="1">
      <c r="A446" s="246"/>
    </row>
    <row r="447" spans="1:1" ht="15.75" hidden="1">
      <c r="A447" s="246"/>
    </row>
    <row r="448" spans="1:1" ht="15.75" hidden="1">
      <c r="A448" s="246"/>
    </row>
    <row r="449" spans="1:1" ht="15.75" hidden="1">
      <c r="A449" s="246"/>
    </row>
    <row r="450" spans="1:1" ht="15.75" hidden="1">
      <c r="A450" s="246"/>
    </row>
    <row r="451" spans="1:1" ht="15.75" hidden="1">
      <c r="A451" s="246"/>
    </row>
    <row r="452" spans="1:1" ht="15.75" hidden="1">
      <c r="A452" s="246"/>
    </row>
    <row r="453" spans="1:1" ht="15.75" hidden="1">
      <c r="A453" s="246"/>
    </row>
    <row r="454" spans="1:1" ht="15.75" hidden="1">
      <c r="A454" s="246"/>
    </row>
    <row r="455" spans="1:1" ht="15.75" hidden="1">
      <c r="A455" s="246"/>
    </row>
    <row r="456" spans="1:1" ht="15.75" hidden="1">
      <c r="A456" s="246"/>
    </row>
    <row r="457" spans="1:1" ht="15.75" hidden="1">
      <c r="A457" s="246"/>
    </row>
    <row r="458" spans="1:1" ht="15.75" hidden="1">
      <c r="A458" s="246"/>
    </row>
    <row r="459" spans="1:1" ht="15.75" hidden="1">
      <c r="A459" s="246"/>
    </row>
    <row r="460" spans="1:1" ht="15.75" hidden="1">
      <c r="A460" s="246"/>
    </row>
    <row r="461" spans="1:1" ht="15.75" hidden="1">
      <c r="A461" s="246"/>
    </row>
    <row r="462" spans="1:1" ht="15.75" hidden="1">
      <c r="A462" s="246"/>
    </row>
    <row r="463" spans="1:1" ht="15.75" hidden="1">
      <c r="A463" s="246"/>
    </row>
    <row r="464" spans="1:1" ht="15.75" hidden="1">
      <c r="A464" s="246"/>
    </row>
    <row r="465" spans="1:1" ht="15.75" hidden="1">
      <c r="A465" s="246"/>
    </row>
    <row r="466" spans="1:1" ht="15.75" hidden="1">
      <c r="A466" s="246"/>
    </row>
    <row r="467" spans="1:1" ht="15.75" hidden="1">
      <c r="A467" s="246"/>
    </row>
    <row r="468" spans="1:1" ht="15.75" hidden="1">
      <c r="A468" s="246"/>
    </row>
    <row r="469" spans="1:1" ht="15.75" hidden="1">
      <c r="A469" s="246"/>
    </row>
    <row r="470" spans="1:1" ht="15.75" hidden="1">
      <c r="A470" s="246"/>
    </row>
    <row r="471" spans="1:1" ht="15.75" hidden="1">
      <c r="A471" s="246"/>
    </row>
    <row r="472" spans="1:1" ht="15.75" hidden="1">
      <c r="A472" s="246"/>
    </row>
    <row r="473" spans="1:1" ht="15.75" hidden="1">
      <c r="A473" s="246"/>
    </row>
    <row r="474" spans="1:1" ht="15.75" hidden="1">
      <c r="A474" s="246"/>
    </row>
    <row r="475" spans="1:1" ht="15.75" hidden="1">
      <c r="A475" s="246"/>
    </row>
    <row r="476" spans="1:1" ht="15.75" hidden="1">
      <c r="A476" s="246"/>
    </row>
    <row r="477" spans="1:1" ht="15.75" hidden="1">
      <c r="A477" s="246"/>
    </row>
    <row r="478" spans="1:1" ht="15.75" hidden="1">
      <c r="A478" s="246"/>
    </row>
    <row r="479" spans="1:1" ht="15.75" hidden="1">
      <c r="A479" s="246"/>
    </row>
    <row r="480" spans="1:1" ht="15.75" hidden="1">
      <c r="A480" s="246"/>
    </row>
    <row r="481" spans="1:1" ht="15.75" hidden="1">
      <c r="A481" s="246"/>
    </row>
    <row r="482" spans="1:1" ht="15.75" hidden="1">
      <c r="A482" s="246"/>
    </row>
    <row r="483" spans="1:1" ht="15.75" hidden="1">
      <c r="A483" s="246"/>
    </row>
    <row r="484" spans="1:1" ht="15.75" hidden="1">
      <c r="A484" s="246"/>
    </row>
    <row r="485" spans="1:1" ht="15.75" hidden="1">
      <c r="A485" s="246"/>
    </row>
    <row r="486" spans="1:1" ht="15.75" hidden="1">
      <c r="A486" s="246"/>
    </row>
    <row r="487" spans="1:1" ht="15.75" hidden="1">
      <c r="A487" s="246"/>
    </row>
    <row r="488" spans="1:1" ht="15.75" hidden="1">
      <c r="A488" s="246"/>
    </row>
    <row r="489" spans="1:1" ht="15.75" hidden="1">
      <c r="A489" s="246"/>
    </row>
    <row r="490" spans="1:1" ht="15.75" hidden="1">
      <c r="A490" s="246"/>
    </row>
    <row r="491" spans="1:1" ht="15.75" hidden="1">
      <c r="A491" s="246"/>
    </row>
    <row r="492" spans="1:1" ht="15.75" hidden="1">
      <c r="A492" s="246"/>
    </row>
    <row r="493" spans="1:1" ht="15.75" hidden="1">
      <c r="A493" s="246"/>
    </row>
    <row r="494" spans="1:1" ht="15.75" hidden="1">
      <c r="A494" s="246"/>
    </row>
    <row r="495" spans="1:1" ht="15.75" hidden="1">
      <c r="A495" s="246"/>
    </row>
    <row r="496" spans="1:1" ht="15.75" hidden="1">
      <c r="A496" s="246"/>
    </row>
    <row r="497" spans="1:1" ht="15.75" hidden="1">
      <c r="A497" s="246"/>
    </row>
    <row r="498" spans="1:1" ht="15.75" hidden="1">
      <c r="A498" s="246"/>
    </row>
    <row r="499" spans="1:1" ht="15.75" hidden="1">
      <c r="A499" s="246"/>
    </row>
    <row r="500" spans="1:1" ht="15.75" hidden="1">
      <c r="A500" s="246"/>
    </row>
    <row r="501" spans="1:1" ht="15.75" hidden="1">
      <c r="A501" s="246"/>
    </row>
    <row r="502" spans="1:1" ht="15.75" hidden="1">
      <c r="A502" s="246"/>
    </row>
    <row r="503" spans="1:1" ht="15.75" hidden="1">
      <c r="A503" s="246"/>
    </row>
    <row r="504" spans="1:1" ht="15.75" hidden="1">
      <c r="A504" s="246"/>
    </row>
    <row r="505" spans="1:1" ht="15.75" hidden="1">
      <c r="A505" s="246"/>
    </row>
    <row r="506" spans="1:1" ht="15.75" hidden="1">
      <c r="A506" s="246"/>
    </row>
    <row r="507" spans="1:1" ht="15.75" hidden="1">
      <c r="A507" s="246"/>
    </row>
    <row r="508" spans="1:1" ht="15.75" hidden="1">
      <c r="A508" s="246"/>
    </row>
    <row r="509" spans="1:1" ht="15.75" hidden="1">
      <c r="A509" s="246"/>
    </row>
    <row r="510" spans="1:1" ht="15.75" hidden="1">
      <c r="A510" s="246"/>
    </row>
    <row r="511" spans="1:1" ht="15.75" hidden="1">
      <c r="A511" s="246"/>
    </row>
    <row r="512" spans="1:1" ht="15.75" hidden="1">
      <c r="A512" s="246"/>
    </row>
    <row r="513" spans="1:1" ht="15.75" hidden="1">
      <c r="A513" s="246"/>
    </row>
    <row r="514" spans="1:1" ht="15.75" hidden="1">
      <c r="A514" s="246"/>
    </row>
    <row r="515" spans="1:1" ht="15.75" hidden="1">
      <c r="A515" s="246"/>
    </row>
    <row r="516" spans="1:1" ht="15.75" hidden="1">
      <c r="A516" s="246"/>
    </row>
    <row r="517" spans="1:1" ht="15.75" hidden="1">
      <c r="A517" s="246"/>
    </row>
    <row r="518" spans="1:1" ht="15.75" hidden="1">
      <c r="A518" s="246"/>
    </row>
    <row r="519" spans="1:1" ht="15.75" hidden="1">
      <c r="A519" s="246"/>
    </row>
    <row r="520" spans="1:1" ht="15.75" hidden="1">
      <c r="A520" s="246"/>
    </row>
    <row r="521" spans="1:1" ht="15.75" hidden="1">
      <c r="A521" s="246"/>
    </row>
    <row r="522" spans="1:1" ht="15.75" hidden="1">
      <c r="A522" s="246"/>
    </row>
    <row r="523" spans="1:1" ht="15.75" hidden="1">
      <c r="A523" s="246"/>
    </row>
    <row r="524" spans="1:1" ht="15.75" hidden="1">
      <c r="A524" s="246"/>
    </row>
    <row r="525" spans="1:1" ht="15.75" hidden="1">
      <c r="A525" s="246"/>
    </row>
    <row r="526" spans="1:1" ht="15.75" hidden="1">
      <c r="A526" s="246"/>
    </row>
    <row r="527" spans="1:1" ht="15.75" hidden="1">
      <c r="A527" s="246"/>
    </row>
    <row r="528" spans="1:1" ht="15.75" hidden="1">
      <c r="A528" s="246"/>
    </row>
    <row r="529" spans="1:1" ht="15.75" hidden="1">
      <c r="A529" s="246"/>
    </row>
    <row r="530" spans="1:1" ht="15.75" hidden="1">
      <c r="A530" s="246"/>
    </row>
    <row r="531" spans="1:1" ht="15.75" hidden="1">
      <c r="A531" s="246"/>
    </row>
    <row r="532" spans="1:1" ht="15.75" hidden="1">
      <c r="A532" s="246"/>
    </row>
    <row r="533" spans="1:1" ht="15.75" hidden="1">
      <c r="A533" s="246"/>
    </row>
    <row r="534" spans="1:1" ht="15.75" hidden="1">
      <c r="A534" s="246"/>
    </row>
    <row r="535" spans="1:1" ht="15.75" hidden="1">
      <c r="A535" s="246"/>
    </row>
    <row r="536" spans="1:1" ht="15.75" hidden="1">
      <c r="A536" s="246"/>
    </row>
    <row r="537" spans="1:1" ht="15.75" hidden="1">
      <c r="A537" s="246"/>
    </row>
    <row r="538" spans="1:1" ht="15.75" hidden="1">
      <c r="A538" s="246"/>
    </row>
    <row r="539" spans="1:1" ht="15.75" hidden="1">
      <c r="A539" s="246"/>
    </row>
    <row r="540" spans="1:1" ht="15.75" hidden="1">
      <c r="A540" s="246"/>
    </row>
    <row r="541" spans="1:1" ht="15.75" hidden="1">
      <c r="A541" s="246"/>
    </row>
    <row r="542" spans="1:1" ht="15.75" hidden="1">
      <c r="A542" s="246"/>
    </row>
    <row r="543" spans="1:1" ht="15.75" hidden="1">
      <c r="A543" s="246"/>
    </row>
    <row r="544" spans="1:1" ht="15.75" hidden="1">
      <c r="A544" s="246"/>
    </row>
    <row r="545" spans="1:1" ht="15.75" hidden="1">
      <c r="A545" s="246"/>
    </row>
    <row r="546" spans="1:1" ht="15.75" hidden="1">
      <c r="A546" s="246"/>
    </row>
    <row r="547" spans="1:1" ht="15.75" hidden="1">
      <c r="A547" s="246"/>
    </row>
    <row r="548" spans="1:1" ht="15.75" hidden="1">
      <c r="A548" s="246"/>
    </row>
    <row r="549" spans="1:1" ht="15.75" hidden="1">
      <c r="A549" s="246"/>
    </row>
    <row r="550" spans="1:1" ht="15.75" hidden="1">
      <c r="A550" s="246"/>
    </row>
    <row r="551" spans="1:1" ht="15.75" hidden="1">
      <c r="A551" s="246"/>
    </row>
    <row r="552" spans="1:1" ht="15.75" hidden="1">
      <c r="A552" s="246"/>
    </row>
    <row r="553" spans="1:1" ht="15.75" hidden="1">
      <c r="A553" s="246"/>
    </row>
    <row r="554" spans="1:1" ht="15.75" hidden="1">
      <c r="A554" s="246"/>
    </row>
    <row r="555" spans="1:1" ht="15.75" hidden="1">
      <c r="A555" s="246"/>
    </row>
    <row r="556" spans="1:1" ht="15.75" hidden="1">
      <c r="A556" s="246"/>
    </row>
    <row r="557" spans="1:1" ht="15.75" hidden="1">
      <c r="A557" s="246"/>
    </row>
    <row r="558" spans="1:1" ht="15.75" hidden="1">
      <c r="A558" s="246"/>
    </row>
    <row r="559" spans="1:1" ht="15.75" hidden="1">
      <c r="A559" s="246"/>
    </row>
    <row r="560" spans="1:1" ht="15.75" hidden="1">
      <c r="A560" s="246"/>
    </row>
    <row r="561" spans="1:1" ht="15.75" hidden="1">
      <c r="A561" s="246"/>
    </row>
    <row r="562" spans="1:1" ht="15.75" hidden="1">
      <c r="A562" s="246"/>
    </row>
    <row r="563" spans="1:1" ht="15.75" hidden="1">
      <c r="A563" s="246"/>
    </row>
    <row r="564" spans="1:1" ht="15.75" hidden="1">
      <c r="A564" s="246"/>
    </row>
    <row r="565" spans="1:1" ht="15.75" hidden="1">
      <c r="A565" s="246"/>
    </row>
    <row r="566" spans="1:1" ht="15.75" hidden="1">
      <c r="A566" s="246"/>
    </row>
    <row r="567" spans="1:1" ht="15.75" hidden="1">
      <c r="A567" s="246"/>
    </row>
    <row r="568" spans="1:1" ht="15.75" hidden="1">
      <c r="A568" s="246"/>
    </row>
    <row r="569" spans="1:1" ht="15.75" hidden="1">
      <c r="A569" s="246"/>
    </row>
    <row r="570" spans="1:1" ht="15.75" hidden="1">
      <c r="A570" s="246"/>
    </row>
    <row r="571" spans="1:1" ht="15.75" hidden="1">
      <c r="A571" s="246"/>
    </row>
    <row r="572" spans="1:1" ht="15.75" hidden="1">
      <c r="A572" s="246"/>
    </row>
    <row r="573" spans="1:1" ht="15.75" hidden="1">
      <c r="A573" s="246"/>
    </row>
    <row r="574" spans="1:1" ht="15.75" hidden="1">
      <c r="A574" s="246"/>
    </row>
    <row r="575" spans="1:1" ht="15.75" hidden="1">
      <c r="A575" s="246"/>
    </row>
    <row r="576" spans="1:1" ht="15.75" hidden="1">
      <c r="A576" s="246"/>
    </row>
    <row r="577" spans="1:1" ht="15.75" hidden="1">
      <c r="A577" s="246"/>
    </row>
    <row r="578" spans="1:1" ht="15.75" hidden="1">
      <c r="A578" s="246"/>
    </row>
    <row r="579" spans="1:1" ht="15.75" hidden="1">
      <c r="A579" s="246"/>
    </row>
    <row r="580" spans="1:1" ht="15.75" hidden="1">
      <c r="A580" s="246"/>
    </row>
    <row r="581" spans="1:1" ht="15.75" hidden="1">
      <c r="A581" s="246"/>
    </row>
    <row r="582" spans="1:1" ht="15.75" hidden="1">
      <c r="A582" s="246"/>
    </row>
    <row r="583" spans="1:1" ht="15.75" hidden="1">
      <c r="A583" s="246"/>
    </row>
    <row r="584" spans="1:1" ht="15.75" hidden="1">
      <c r="A584" s="246"/>
    </row>
    <row r="585" spans="1:1" ht="15.75" hidden="1">
      <c r="A585" s="246"/>
    </row>
    <row r="586" spans="1:1" ht="15.75" hidden="1">
      <c r="A586" s="246"/>
    </row>
    <row r="587" spans="1:1" ht="15.75" hidden="1">
      <c r="A587" s="246"/>
    </row>
    <row r="588" spans="1:1" ht="15.75" hidden="1">
      <c r="A588" s="246"/>
    </row>
    <row r="589" spans="1:1" ht="15.75" hidden="1">
      <c r="A589" s="246"/>
    </row>
    <row r="590" spans="1:1" ht="15.75" hidden="1">
      <c r="A590" s="246"/>
    </row>
    <row r="591" spans="1:1" ht="15.75" hidden="1">
      <c r="A591" s="246"/>
    </row>
    <row r="592" spans="1:1" ht="15.75" hidden="1">
      <c r="A592" s="246"/>
    </row>
    <row r="593" spans="1:1" ht="15.75" hidden="1">
      <c r="A593" s="246"/>
    </row>
    <row r="594" spans="1:1" ht="15.75" hidden="1">
      <c r="A594" s="246"/>
    </row>
    <row r="595" spans="1:1" ht="15.75" hidden="1">
      <c r="A595" s="246"/>
    </row>
    <row r="596" spans="1:1" ht="15.75" hidden="1">
      <c r="A596" s="246"/>
    </row>
    <row r="597" spans="1:1" ht="15.75" hidden="1">
      <c r="A597" s="246"/>
    </row>
    <row r="598" spans="1:1" ht="15.75" hidden="1">
      <c r="A598" s="246"/>
    </row>
    <row r="599" spans="1:1" ht="15.75" hidden="1">
      <c r="A599" s="246"/>
    </row>
    <row r="600" spans="1:1" ht="15.75" hidden="1">
      <c r="A600" s="246"/>
    </row>
    <row r="601" spans="1:1" ht="15.75" hidden="1">
      <c r="A601" s="246"/>
    </row>
    <row r="602" spans="1:1" ht="15.75" hidden="1">
      <c r="A602" s="246"/>
    </row>
    <row r="603" spans="1:1" ht="15.75" hidden="1">
      <c r="A603" s="246"/>
    </row>
    <row r="604" spans="1:1" ht="15.75" hidden="1">
      <c r="A604" s="246"/>
    </row>
    <row r="605" spans="1:1" ht="15.75" hidden="1">
      <c r="A605" s="246"/>
    </row>
    <row r="606" spans="1:1" ht="15.75" hidden="1">
      <c r="A606" s="246"/>
    </row>
    <row r="607" spans="1:1" ht="15.75" hidden="1">
      <c r="A607" s="246"/>
    </row>
    <row r="608" spans="1:1" ht="15.75" hidden="1">
      <c r="A608" s="246"/>
    </row>
    <row r="609" spans="1:1" ht="15.75" hidden="1">
      <c r="A609" s="246"/>
    </row>
    <row r="610" spans="1:1" ht="15.75" hidden="1">
      <c r="A610" s="246"/>
    </row>
    <row r="611" spans="1:1" ht="15.75" hidden="1">
      <c r="A611" s="246"/>
    </row>
    <row r="612" spans="1:1" ht="15.75" hidden="1">
      <c r="A612" s="246"/>
    </row>
    <row r="613" spans="1:1" ht="15.75" hidden="1">
      <c r="A613" s="246"/>
    </row>
    <row r="614" spans="1:1" ht="15.75" hidden="1">
      <c r="A614" s="246"/>
    </row>
    <row r="615" spans="1:1" ht="15.75" hidden="1">
      <c r="A615" s="246"/>
    </row>
    <row r="616" spans="1:1" ht="15.75" hidden="1">
      <c r="A616" s="246"/>
    </row>
    <row r="617" spans="1:1" ht="15.75" hidden="1">
      <c r="A617" s="246"/>
    </row>
    <row r="618" spans="1:1" ht="15.75" hidden="1">
      <c r="A618" s="246"/>
    </row>
    <row r="619" spans="1:1" ht="15.75" hidden="1">
      <c r="A619" s="246"/>
    </row>
    <row r="620" spans="1:1" ht="15.75" hidden="1">
      <c r="A620" s="246"/>
    </row>
    <row r="621" spans="1:1" ht="15.75" hidden="1">
      <c r="A621" s="246"/>
    </row>
    <row r="622" spans="1:1" ht="15.75" hidden="1">
      <c r="A622" s="246"/>
    </row>
    <row r="623" spans="1:1" ht="15.75" hidden="1">
      <c r="A623" s="246"/>
    </row>
    <row r="624" spans="1:1" ht="15.75" hidden="1">
      <c r="A624" s="246"/>
    </row>
    <row r="625" spans="1:1" ht="15.75" hidden="1">
      <c r="A625" s="246"/>
    </row>
    <row r="626" spans="1:1" ht="15.75" hidden="1">
      <c r="A626" s="246"/>
    </row>
    <row r="627" spans="1:1" ht="15.75" hidden="1">
      <c r="A627" s="246"/>
    </row>
    <row r="628" spans="1:1" ht="15.75" hidden="1">
      <c r="A628" s="246"/>
    </row>
    <row r="629" spans="1:1" ht="15.75" hidden="1">
      <c r="A629" s="246"/>
    </row>
    <row r="630" spans="1:1" ht="15.75" hidden="1">
      <c r="A630" s="246"/>
    </row>
    <row r="631" spans="1:1" ht="15.75" hidden="1">
      <c r="A631" s="246"/>
    </row>
    <row r="632" spans="1:1" ht="15.75" hidden="1">
      <c r="A632" s="246"/>
    </row>
    <row r="633" spans="1:1" ht="15.75" hidden="1">
      <c r="A633" s="246"/>
    </row>
    <row r="634" spans="1:1" ht="15.75" hidden="1">
      <c r="A634" s="246"/>
    </row>
    <row r="635" spans="1:1" ht="15.75" hidden="1">
      <c r="A635" s="246"/>
    </row>
    <row r="636" spans="1:1" ht="15.75" hidden="1">
      <c r="A636" s="246"/>
    </row>
    <row r="637" spans="1:1" ht="15.75" hidden="1">
      <c r="A637" s="246"/>
    </row>
    <row r="638" spans="1:1" ht="15.75" hidden="1">
      <c r="A638" s="246"/>
    </row>
    <row r="639" spans="1:1" ht="15.75" hidden="1">
      <c r="A639" s="246"/>
    </row>
    <row r="640" spans="1:1" ht="15.75" hidden="1">
      <c r="A640" s="246"/>
    </row>
    <row r="641" spans="1:1" ht="15.75" hidden="1">
      <c r="A641" s="246"/>
    </row>
    <row r="642" spans="1:1" ht="15.75" hidden="1">
      <c r="A642" s="246"/>
    </row>
    <row r="643" spans="1:1" ht="15.75" hidden="1">
      <c r="A643" s="246"/>
    </row>
    <row r="644" spans="1:1" ht="15.75" hidden="1">
      <c r="A644" s="246"/>
    </row>
    <row r="645" spans="1:1" ht="15.75" hidden="1">
      <c r="A645" s="246"/>
    </row>
    <row r="646" spans="1:1" ht="15.75" hidden="1">
      <c r="A646" s="246"/>
    </row>
    <row r="647" spans="1:1" ht="15.75" hidden="1">
      <c r="A647" s="246"/>
    </row>
    <row r="648" spans="1:1" ht="15.75" hidden="1">
      <c r="A648" s="246"/>
    </row>
    <row r="649" spans="1:1" ht="15.75" hidden="1">
      <c r="A649" s="246"/>
    </row>
    <row r="650" spans="1:1" ht="15.75" hidden="1">
      <c r="A650" s="246"/>
    </row>
    <row r="651" spans="1:1" ht="15.75" hidden="1">
      <c r="A651" s="246"/>
    </row>
    <row r="652" spans="1:1" ht="15.75" hidden="1">
      <c r="A652" s="246"/>
    </row>
    <row r="653" spans="1:1" ht="15.75" hidden="1">
      <c r="A653" s="246"/>
    </row>
  </sheetData>
  <mergeCells count="6">
    <mergeCell ref="A2:I2"/>
    <mergeCell ref="A3:I3"/>
    <mergeCell ref="A4:I4"/>
    <mergeCell ref="A5:I5"/>
    <mergeCell ref="B8:E8"/>
    <mergeCell ref="F8:I8"/>
  </mergeCells>
  <pageMargins left="0.99" right="0.76" top="0.61" bottom="0.67" header="0.5" footer="0.5"/>
  <pageSetup scale="31" orientation="landscape" horizontalDpi="300" verticalDpi="300"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Z653"/>
  <sheetViews>
    <sheetView topLeftCell="A2" zoomScale="38" zoomScaleNormal="38" workbookViewId="0">
      <selection activeCell="A32" sqref="A32:XFD1048576"/>
    </sheetView>
  </sheetViews>
  <sheetFormatPr defaultColWidth="0" defaultRowHeight="12.75" zeroHeight="1"/>
  <cols>
    <col min="1" max="1" width="140.85546875" style="7" customWidth="1"/>
    <col min="2" max="2" width="29.140625" customWidth="1"/>
    <col min="3" max="3" width="31" customWidth="1"/>
    <col min="4" max="4" width="30.7109375" customWidth="1"/>
    <col min="5" max="5" width="31.28515625" customWidth="1"/>
    <col min="6" max="6" width="28.85546875" customWidth="1"/>
    <col min="7" max="7" width="31" customWidth="1"/>
    <col min="8" max="8" width="30.7109375" customWidth="1"/>
    <col min="9" max="9" width="31.28515625" customWidth="1"/>
    <col min="10" max="10" width="3.42578125" style="248" hidden="1"/>
    <col min="27" max="16384" width="9.140625" hidden="1"/>
  </cols>
  <sheetData>
    <row r="1" spans="1:26" s="2" customFormat="1" ht="5.25" hidden="1" customHeight="1">
      <c r="A1" s="261"/>
      <c r="B1" s="262"/>
      <c r="C1" s="262"/>
      <c r="D1" s="262"/>
      <c r="E1" s="262"/>
      <c r="F1" s="262"/>
      <c r="G1" s="262"/>
      <c r="H1" s="262"/>
      <c r="I1" s="262"/>
      <c r="J1" s="491"/>
    </row>
    <row r="2" spans="1:26" s="4" customFormat="1" ht="70.5" customHeight="1">
      <c r="A2" s="966" t="s">
        <v>59</v>
      </c>
      <c r="B2" s="966"/>
      <c r="C2" s="966"/>
      <c r="D2" s="966"/>
      <c r="E2" s="966"/>
      <c r="F2" s="966"/>
      <c r="G2" s="966"/>
      <c r="H2" s="966"/>
      <c r="I2" s="966"/>
      <c r="J2" s="492"/>
    </row>
    <row r="3" spans="1:26" s="4" customFormat="1" ht="42.75" customHeight="1">
      <c r="A3" s="966" t="s">
        <v>1070</v>
      </c>
      <c r="B3" s="966"/>
      <c r="C3" s="966"/>
      <c r="D3" s="966"/>
      <c r="E3" s="966"/>
      <c r="F3" s="966"/>
      <c r="G3" s="966"/>
      <c r="H3" s="966"/>
      <c r="I3" s="966"/>
      <c r="J3" s="492"/>
    </row>
    <row r="4" spans="1:26" s="4" customFormat="1" ht="40.5" customHeight="1">
      <c r="A4" s="966" t="s">
        <v>1451</v>
      </c>
      <c r="B4" s="966"/>
      <c r="C4" s="966"/>
      <c r="D4" s="966"/>
      <c r="E4" s="966"/>
      <c r="F4" s="966"/>
      <c r="G4" s="966"/>
      <c r="H4" s="966"/>
      <c r="I4" s="966"/>
      <c r="J4" s="492"/>
    </row>
    <row r="5" spans="1:26" s="263" customFormat="1" ht="74.25" customHeight="1">
      <c r="A5" s="1013" t="s">
        <v>885</v>
      </c>
      <c r="B5" s="1013"/>
      <c r="C5" s="1013"/>
      <c r="D5" s="1013"/>
      <c r="E5" s="1013"/>
      <c r="F5" s="1013"/>
      <c r="G5" s="1013"/>
      <c r="H5" s="1013"/>
      <c r="I5" s="1013"/>
      <c r="J5" s="493"/>
    </row>
    <row r="6" spans="1:26" ht="6" customHeight="1"/>
    <row r="7" spans="1:26" ht="19.5" customHeight="1">
      <c r="A7" s="431"/>
      <c r="B7" s="432"/>
      <c r="C7" s="432"/>
      <c r="D7" s="433"/>
      <c r="E7" s="433"/>
      <c r="F7" s="433"/>
      <c r="G7" s="433"/>
      <c r="H7" s="432"/>
      <c r="I7" s="433"/>
      <c r="J7" s="494"/>
    </row>
    <row r="8" spans="1:26" s="495" customFormat="1" ht="33.75" customHeight="1">
      <c r="A8" s="435"/>
      <c r="B8" s="1018" t="s">
        <v>894</v>
      </c>
      <c r="C8" s="1018"/>
      <c r="D8" s="1018"/>
      <c r="E8" s="1018"/>
      <c r="F8" s="1018" t="s">
        <v>65</v>
      </c>
      <c r="G8" s="1018"/>
      <c r="H8" s="1018"/>
      <c r="I8" s="1018"/>
      <c r="U8" s="495">
        <v>1</v>
      </c>
      <c r="V8" s="495">
        <v>1</v>
      </c>
      <c r="Y8" s="495">
        <v>1</v>
      </c>
      <c r="Z8" s="495">
        <v>1</v>
      </c>
    </row>
    <row r="9" spans="1:26" s="497" customFormat="1" ht="75" customHeight="1">
      <c r="A9" s="438"/>
      <c r="B9" s="438" t="s">
        <v>1056</v>
      </c>
      <c r="C9" s="439" t="s">
        <v>1057</v>
      </c>
      <c r="D9" s="438" t="s">
        <v>1058</v>
      </c>
      <c r="E9" s="438" t="s">
        <v>65</v>
      </c>
      <c r="F9" s="438" t="s">
        <v>1056</v>
      </c>
      <c r="G9" s="438" t="s">
        <v>1057</v>
      </c>
      <c r="H9" s="439" t="s">
        <v>1058</v>
      </c>
      <c r="I9" s="438" t="s">
        <v>65</v>
      </c>
      <c r="J9" s="496"/>
      <c r="U9" s="497">
        <v>1</v>
      </c>
      <c r="V9" s="497">
        <v>1</v>
      </c>
      <c r="Y9" s="497">
        <v>1</v>
      </c>
      <c r="Z9" s="497">
        <v>1</v>
      </c>
    </row>
    <row r="10" spans="1:26" s="498" customFormat="1" ht="66.75" customHeight="1">
      <c r="A10" s="442" t="s">
        <v>1023</v>
      </c>
      <c r="B10" s="443">
        <v>0</v>
      </c>
      <c r="C10" s="443">
        <v>75.761605000000003</v>
      </c>
      <c r="D10" s="443">
        <v>179.76983999999999</v>
      </c>
      <c r="E10" s="443">
        <v>255.53144500000002</v>
      </c>
      <c r="F10" s="443">
        <v>461970.86136599997</v>
      </c>
      <c r="G10" s="443">
        <v>561398.17103099998</v>
      </c>
      <c r="H10" s="443">
        <v>639012.17639400007</v>
      </c>
      <c r="I10" s="443">
        <v>1662381.2087909998</v>
      </c>
      <c r="J10" s="495"/>
    </row>
    <row r="11" spans="1:26" s="498" customFormat="1" ht="66.75" customHeight="1">
      <c r="A11" s="442" t="s">
        <v>1024</v>
      </c>
      <c r="B11" s="445">
        <v>1380</v>
      </c>
      <c r="C11" s="445">
        <v>34.328175999999999</v>
      </c>
      <c r="D11" s="445">
        <v>0</v>
      </c>
      <c r="E11" s="445">
        <v>1414.328176</v>
      </c>
      <c r="F11" s="443">
        <v>10550.108744000001</v>
      </c>
      <c r="G11" s="443">
        <v>14261.985093000001</v>
      </c>
      <c r="H11" s="443">
        <v>3090.8677390000003</v>
      </c>
      <c r="I11" s="443">
        <v>27902.961576000002</v>
      </c>
      <c r="J11" s="495"/>
    </row>
    <row r="12" spans="1:26" s="498" customFormat="1" ht="66.75" customHeight="1">
      <c r="A12" s="442" t="s">
        <v>1025</v>
      </c>
      <c r="B12" s="445">
        <v>0</v>
      </c>
      <c r="C12" s="445">
        <v>62.347339999999996</v>
      </c>
      <c r="D12" s="445">
        <v>59.839589999999994</v>
      </c>
      <c r="E12" s="445">
        <v>122.18692999999999</v>
      </c>
      <c r="F12" s="443">
        <v>201048.94358799999</v>
      </c>
      <c r="G12" s="443">
        <v>317512.27582899999</v>
      </c>
      <c r="H12" s="443">
        <v>7991.8698099999992</v>
      </c>
      <c r="I12" s="443">
        <v>526553.08922700002</v>
      </c>
      <c r="J12" s="495"/>
    </row>
    <row r="13" spans="1:26" s="498" customFormat="1" ht="66.75" customHeight="1">
      <c r="A13" s="442" t="s">
        <v>1026</v>
      </c>
      <c r="B13" s="443">
        <v>0</v>
      </c>
      <c r="C13" s="443">
        <v>109.74167999999999</v>
      </c>
      <c r="D13" s="443">
        <v>0</v>
      </c>
      <c r="E13" s="443">
        <v>109.74167999999999</v>
      </c>
      <c r="F13" s="443">
        <v>295189.31509399996</v>
      </c>
      <c r="G13" s="443">
        <v>94296.467220000006</v>
      </c>
      <c r="H13" s="443">
        <v>21274.101054999999</v>
      </c>
      <c r="I13" s="443">
        <v>410759.88336900005</v>
      </c>
      <c r="J13" s="495"/>
    </row>
    <row r="14" spans="1:26" s="498" customFormat="1" ht="66.75" customHeight="1">
      <c r="A14" s="442" t="s">
        <v>1027</v>
      </c>
      <c r="B14" s="443">
        <v>48.603059999999999</v>
      </c>
      <c r="C14" s="443">
        <v>2415.6204900000002</v>
      </c>
      <c r="D14" s="443">
        <v>2748.0843769999997</v>
      </c>
      <c r="E14" s="443">
        <v>5212.3079269999998</v>
      </c>
      <c r="F14" s="443">
        <v>2611722.7007800001</v>
      </c>
      <c r="G14" s="443">
        <v>1614546.656003</v>
      </c>
      <c r="H14" s="443">
        <v>2360818.236147</v>
      </c>
      <c r="I14" s="443">
        <v>6587087.5929300003</v>
      </c>
      <c r="J14" s="495"/>
    </row>
    <row r="15" spans="1:26" s="498" customFormat="1" ht="66.75" customHeight="1">
      <c r="A15" s="442" t="s">
        <v>1028</v>
      </c>
      <c r="B15" s="443">
        <v>0</v>
      </c>
      <c r="C15" s="443">
        <v>11.032170000000001</v>
      </c>
      <c r="D15" s="443">
        <v>225.35698000000002</v>
      </c>
      <c r="E15" s="443">
        <v>236.38915</v>
      </c>
      <c r="F15" s="443">
        <v>106449.03088600001</v>
      </c>
      <c r="G15" s="443">
        <v>161459.56898899999</v>
      </c>
      <c r="H15" s="443">
        <v>302646.52603399998</v>
      </c>
      <c r="I15" s="443">
        <v>570555.12590900005</v>
      </c>
      <c r="J15" s="495"/>
    </row>
    <row r="16" spans="1:26" s="498" customFormat="1" ht="66.75" customHeight="1">
      <c r="A16" s="442" t="s">
        <v>1029</v>
      </c>
      <c r="B16" s="443">
        <v>6428.9250599999996</v>
      </c>
      <c r="C16" s="443">
        <v>5659.3379220000006</v>
      </c>
      <c r="D16" s="443">
        <v>40156.362416000004</v>
      </c>
      <c r="E16" s="443">
        <v>52244.625398000004</v>
      </c>
      <c r="F16" s="443">
        <v>1884720.4937239999</v>
      </c>
      <c r="G16" s="443">
        <v>2281263.4760479997</v>
      </c>
      <c r="H16" s="443">
        <v>2405618.6613909998</v>
      </c>
      <c r="I16" s="443">
        <v>6571602.6311630001</v>
      </c>
      <c r="J16" s="495"/>
    </row>
    <row r="17" spans="1:10" s="498" customFormat="1" ht="66.75" customHeight="1">
      <c r="A17" s="442" t="s">
        <v>1030</v>
      </c>
      <c r="B17" s="443">
        <v>15852.258041999999</v>
      </c>
      <c r="C17" s="443">
        <v>40851.406727000001</v>
      </c>
      <c r="D17" s="443">
        <v>32949.66646</v>
      </c>
      <c r="E17" s="443">
        <v>89653.331229000003</v>
      </c>
      <c r="F17" s="443">
        <v>2769844.9483720004</v>
      </c>
      <c r="G17" s="443">
        <v>5073548.7648539999</v>
      </c>
      <c r="H17" s="443">
        <v>3302251.8488439997</v>
      </c>
      <c r="I17" s="443">
        <v>11145645.562069999</v>
      </c>
      <c r="J17" s="495"/>
    </row>
    <row r="18" spans="1:10" s="498" customFormat="1" ht="66.75" customHeight="1">
      <c r="A18" s="442" t="s">
        <v>1031</v>
      </c>
      <c r="B18" s="443">
        <v>62.883269999999996</v>
      </c>
      <c r="C18" s="443">
        <v>3107.2085589999997</v>
      </c>
      <c r="D18" s="443">
        <v>8693.8345390000013</v>
      </c>
      <c r="E18" s="443">
        <v>11863.926368</v>
      </c>
      <c r="F18" s="443">
        <v>13283.259706000001</v>
      </c>
      <c r="G18" s="443">
        <v>197152.979938</v>
      </c>
      <c r="H18" s="443">
        <v>515856.65503299999</v>
      </c>
      <c r="I18" s="443">
        <v>726292.894677</v>
      </c>
      <c r="J18" s="495"/>
    </row>
    <row r="19" spans="1:10" s="498" customFormat="1" ht="66.75" customHeight="1">
      <c r="A19" s="442" t="s">
        <v>1032</v>
      </c>
      <c r="B19" s="443">
        <v>297.93107799999996</v>
      </c>
      <c r="C19" s="443">
        <v>9294.0505150000008</v>
      </c>
      <c r="D19" s="443">
        <v>5277.8142750000006</v>
      </c>
      <c r="E19" s="443">
        <v>14869.795868000001</v>
      </c>
      <c r="F19" s="443">
        <v>167969.80961700002</v>
      </c>
      <c r="G19" s="443">
        <v>1577634.5702620002</v>
      </c>
      <c r="H19" s="443">
        <v>1264842.255992</v>
      </c>
      <c r="I19" s="443">
        <v>3010446.6358709997</v>
      </c>
      <c r="J19" s="495"/>
    </row>
    <row r="20" spans="1:10" s="498" customFormat="1" ht="66.75" customHeight="1">
      <c r="A20" s="442" t="s">
        <v>1033</v>
      </c>
      <c r="B20" s="443">
        <v>0</v>
      </c>
      <c r="C20" s="443">
        <v>82.621594999999999</v>
      </c>
      <c r="D20" s="443">
        <v>362.90384399999999</v>
      </c>
      <c r="E20" s="443">
        <v>445.52543900000001</v>
      </c>
      <c r="F20" s="443">
        <v>423161.93737900001</v>
      </c>
      <c r="G20" s="443">
        <v>646105.37235599989</v>
      </c>
      <c r="H20" s="443">
        <v>212583.362956</v>
      </c>
      <c r="I20" s="443">
        <v>1281850.6726909999</v>
      </c>
      <c r="J20" s="495"/>
    </row>
    <row r="21" spans="1:10" s="498" customFormat="1" ht="66.75" customHeight="1">
      <c r="A21" s="442" t="s">
        <v>1034</v>
      </c>
      <c r="B21" s="443">
        <v>1009.7281700000001</v>
      </c>
      <c r="C21" s="443">
        <v>3104.2692429999997</v>
      </c>
      <c r="D21" s="443">
        <v>47970.770329999999</v>
      </c>
      <c r="E21" s="443">
        <v>52084.767743000004</v>
      </c>
      <c r="F21" s="443">
        <v>243445.279434</v>
      </c>
      <c r="G21" s="443">
        <v>1031158.078134</v>
      </c>
      <c r="H21" s="443">
        <v>8087281.0765089998</v>
      </c>
      <c r="I21" s="443">
        <v>9361884.4340770002</v>
      </c>
      <c r="J21" s="495"/>
    </row>
    <row r="22" spans="1:10" s="498" customFormat="1" ht="66.75" customHeight="1">
      <c r="A22" s="442" t="s">
        <v>1035</v>
      </c>
      <c r="B22" s="443">
        <v>7.63436</v>
      </c>
      <c r="C22" s="443">
        <v>910.25235199999997</v>
      </c>
      <c r="D22" s="443">
        <v>1465.3289320000001</v>
      </c>
      <c r="E22" s="443">
        <v>2383.2156439999999</v>
      </c>
      <c r="F22" s="443">
        <v>11535.675162000001</v>
      </c>
      <c r="G22" s="443">
        <v>23764.678166000002</v>
      </c>
      <c r="H22" s="443">
        <v>29075.756981999999</v>
      </c>
      <c r="I22" s="443">
        <v>64376.110310000004</v>
      </c>
      <c r="J22" s="495"/>
    </row>
    <row r="23" spans="1:10" s="498" customFormat="1" ht="66.75" customHeight="1">
      <c r="A23" s="442" t="s">
        <v>1036</v>
      </c>
      <c r="B23" s="443">
        <v>0</v>
      </c>
      <c r="C23" s="443">
        <v>238.93767000000003</v>
      </c>
      <c r="D23" s="443">
        <v>595.75933299999997</v>
      </c>
      <c r="E23" s="443">
        <v>834.697003</v>
      </c>
      <c r="F23" s="443">
        <v>5773.0473269999993</v>
      </c>
      <c r="G23" s="443">
        <v>54498.268982000001</v>
      </c>
      <c r="H23" s="443">
        <v>328298.54659300001</v>
      </c>
      <c r="I23" s="443">
        <v>388569.86290200002</v>
      </c>
      <c r="J23" s="495"/>
    </row>
    <row r="24" spans="1:10" s="498" customFormat="1" ht="66.75" customHeight="1">
      <c r="A24" s="442" t="s">
        <v>1037</v>
      </c>
      <c r="B24" s="443">
        <v>63.949393999999998</v>
      </c>
      <c r="C24" s="443">
        <v>2878.7594800000002</v>
      </c>
      <c r="D24" s="443">
        <v>5423.8918380000005</v>
      </c>
      <c r="E24" s="443">
        <v>8366.6007119999995</v>
      </c>
      <c r="F24" s="443">
        <v>112002.77636800001</v>
      </c>
      <c r="G24" s="443">
        <v>911205.97348199994</v>
      </c>
      <c r="H24" s="443">
        <v>588083.71385399997</v>
      </c>
      <c r="I24" s="443">
        <v>1611292.463704</v>
      </c>
      <c r="J24" s="495"/>
    </row>
    <row r="25" spans="1:10" s="498" customFormat="1" ht="66.75" customHeight="1">
      <c r="A25" s="442" t="s">
        <v>1038</v>
      </c>
      <c r="B25" s="443">
        <v>0</v>
      </c>
      <c r="C25" s="443">
        <v>8.7468199999999996</v>
      </c>
      <c r="D25" s="443">
        <v>0</v>
      </c>
      <c r="E25" s="443">
        <v>8.7468199999999996</v>
      </c>
      <c r="F25" s="443">
        <v>23.041400000000003</v>
      </c>
      <c r="G25" s="443">
        <v>591.97421200000008</v>
      </c>
      <c r="H25" s="443">
        <v>383.85773499999999</v>
      </c>
      <c r="I25" s="443">
        <v>998.87334699999997</v>
      </c>
      <c r="J25" s="495"/>
    </row>
    <row r="26" spans="1:10" s="498" customFormat="1" ht="66.75" customHeight="1">
      <c r="A26" s="442" t="s">
        <v>1039</v>
      </c>
      <c r="B26" s="443">
        <v>0</v>
      </c>
      <c r="C26" s="443">
        <v>0</v>
      </c>
      <c r="D26" s="443">
        <v>0</v>
      </c>
      <c r="E26" s="443">
        <v>0</v>
      </c>
      <c r="F26" s="443">
        <v>2044.74263</v>
      </c>
      <c r="G26" s="443">
        <v>1431.323695</v>
      </c>
      <c r="H26" s="443">
        <v>228.071144</v>
      </c>
      <c r="I26" s="443">
        <v>3704.1374690000002</v>
      </c>
      <c r="J26" s="495"/>
    </row>
    <row r="27" spans="1:10" s="500" customFormat="1" ht="92.25" customHeight="1" thickBot="1">
      <c r="A27" s="446" t="s">
        <v>1040</v>
      </c>
      <c r="B27" s="447">
        <v>62.86</v>
      </c>
      <c r="C27" s="447">
        <v>0</v>
      </c>
      <c r="D27" s="447">
        <v>0</v>
      </c>
      <c r="E27" s="447">
        <v>62.86</v>
      </c>
      <c r="F27" s="447">
        <v>1286.6614999999999</v>
      </c>
      <c r="G27" s="447">
        <v>1319.0260679999999</v>
      </c>
      <c r="H27" s="447">
        <v>966.06544200000008</v>
      </c>
      <c r="I27" s="447">
        <v>3571.7530099999999</v>
      </c>
      <c r="J27" s="499"/>
    </row>
    <row r="28" spans="1:10" s="498" customFormat="1" ht="42" customHeight="1" thickTop="1" thickBot="1">
      <c r="A28" s="501" t="s">
        <v>1059</v>
      </c>
      <c r="B28" s="502">
        <f t="shared" ref="B28:I28" si="0">SUM(B10:B27)</f>
        <v>25214.772433999995</v>
      </c>
      <c r="C28" s="502">
        <f t="shared" si="0"/>
        <v>68844.422343999991</v>
      </c>
      <c r="D28" s="502">
        <f t="shared" si="0"/>
        <v>146109.38275400002</v>
      </c>
      <c r="E28" s="502">
        <f t="shared" si="0"/>
        <v>240168.57753200002</v>
      </c>
      <c r="F28" s="502">
        <f t="shared" si="0"/>
        <v>9322022.6330769993</v>
      </c>
      <c r="G28" s="502">
        <f t="shared" si="0"/>
        <v>14563149.610362001</v>
      </c>
      <c r="H28" s="502">
        <f t="shared" si="0"/>
        <v>20070303.649653997</v>
      </c>
      <c r="I28" s="502">
        <f t="shared" si="0"/>
        <v>43955475.893092997</v>
      </c>
      <c r="J28" s="495"/>
    </row>
    <row r="29" spans="1:10" ht="11.25" customHeight="1" thickTop="1" thickBot="1">
      <c r="A29" s="452"/>
      <c r="B29" s="453"/>
      <c r="C29" s="454"/>
      <c r="D29" s="454"/>
      <c r="E29" s="454"/>
      <c r="F29" s="453"/>
      <c r="G29" s="453"/>
      <c r="H29" s="453"/>
      <c r="I29" s="453"/>
    </row>
    <row r="30" spans="1:10" ht="33" customHeight="1" thickTop="1">
      <c r="A30" s="455" t="s">
        <v>1043</v>
      </c>
      <c r="B30" s="56"/>
      <c r="C30" s="424"/>
      <c r="D30" s="424"/>
      <c r="E30" s="424"/>
      <c r="F30" s="293"/>
      <c r="G30" s="293"/>
      <c r="H30" s="293"/>
      <c r="I30" s="293"/>
    </row>
    <row r="31" spans="1:10" ht="13.5" customHeight="1">
      <c r="A31" s="292"/>
      <c r="B31" s="245"/>
      <c r="C31" s="294"/>
      <c r="D31" s="294"/>
      <c r="E31" s="294"/>
      <c r="F31" s="293"/>
      <c r="G31" s="293"/>
      <c r="H31" s="293"/>
      <c r="I31" s="293"/>
    </row>
    <row r="32" spans="1:10" ht="13.5" hidden="1" customHeight="1">
      <c r="A32" s="292"/>
      <c r="B32" s="245"/>
      <c r="C32" s="294"/>
      <c r="D32" s="294"/>
      <c r="E32" s="294"/>
      <c r="F32" s="293"/>
      <c r="G32" s="293"/>
      <c r="H32" s="293"/>
      <c r="I32" s="293"/>
    </row>
    <row r="33" spans="1:9" ht="13.5" hidden="1" customHeight="1">
      <c r="A33" s="292"/>
      <c r="B33" s="245"/>
      <c r="C33" s="294"/>
      <c r="D33" s="294"/>
      <c r="E33" s="294"/>
      <c r="F33" s="293"/>
      <c r="G33" s="293"/>
      <c r="H33" s="293"/>
      <c r="I33" s="293"/>
    </row>
    <row r="34" spans="1:9" ht="13.5" hidden="1" customHeight="1">
      <c r="A34" s="292"/>
      <c r="B34" s="245"/>
      <c r="C34" s="294"/>
      <c r="D34" s="294"/>
      <c r="E34" s="294"/>
      <c r="F34" s="293"/>
      <c r="G34" s="293"/>
      <c r="H34" s="293"/>
      <c r="I34" s="293"/>
    </row>
    <row r="35" spans="1:9" ht="13.5" hidden="1" customHeight="1">
      <c r="A35" s="292"/>
      <c r="B35" s="245"/>
      <c r="C35" s="294"/>
      <c r="D35" s="294"/>
      <c r="E35" s="294"/>
      <c r="F35" s="293"/>
      <c r="G35" s="293"/>
      <c r="H35" s="293"/>
      <c r="I35" s="293"/>
    </row>
    <row r="36" spans="1:9" ht="13.5" hidden="1" customHeight="1">
      <c r="A36" s="292"/>
      <c r="B36" s="245"/>
      <c r="C36" s="294"/>
      <c r="D36" s="294"/>
      <c r="E36" s="294"/>
      <c r="F36" s="293"/>
      <c r="G36" s="293"/>
      <c r="H36" s="293"/>
      <c r="I36" s="293"/>
    </row>
    <row r="37" spans="1:9" ht="13.5" hidden="1" customHeight="1">
      <c r="A37" s="298"/>
      <c r="B37" s="142"/>
      <c r="C37" s="294"/>
      <c r="D37" s="294"/>
      <c r="E37" s="294"/>
      <c r="F37" s="293"/>
      <c r="G37" s="293"/>
      <c r="H37" s="293"/>
      <c r="I37" s="293"/>
    </row>
    <row r="38" spans="1:9" ht="13.5" hidden="1" customHeight="1">
      <c r="A38" s="292"/>
      <c r="B38" s="142"/>
      <c r="C38" s="294"/>
      <c r="D38" s="294"/>
      <c r="E38" s="294"/>
      <c r="F38" s="293"/>
      <c r="G38" s="293"/>
      <c r="H38" s="293"/>
      <c r="I38" s="293"/>
    </row>
    <row r="39" spans="1:9" ht="13.5" hidden="1" customHeight="1">
      <c r="A39" s="292"/>
      <c r="B39" s="142"/>
      <c r="C39" s="294"/>
      <c r="D39" s="294"/>
      <c r="E39" s="294"/>
      <c r="F39" s="293"/>
      <c r="G39" s="293"/>
      <c r="H39" s="293"/>
      <c r="I39" s="293"/>
    </row>
    <row r="40" spans="1:9" ht="13.5" hidden="1" customHeight="1">
      <c r="A40" s="292"/>
      <c r="B40" s="142"/>
      <c r="C40" s="294"/>
      <c r="D40" s="294"/>
      <c r="E40" s="294"/>
      <c r="F40" s="293"/>
      <c r="G40" s="293"/>
      <c r="H40" s="293"/>
      <c r="I40" s="293"/>
    </row>
    <row r="41" spans="1:9" ht="13.5" hidden="1" customHeight="1">
      <c r="A41" s="292"/>
      <c r="B41" s="142"/>
      <c r="C41" s="294"/>
      <c r="D41" s="294"/>
      <c r="E41" s="294"/>
      <c r="F41" s="293"/>
      <c r="G41" s="293"/>
      <c r="H41" s="293"/>
      <c r="I41" s="293"/>
    </row>
    <row r="42" spans="1:9" ht="13.5" hidden="1" customHeight="1">
      <c r="A42" s="292"/>
      <c r="B42" s="142"/>
      <c r="C42" s="294"/>
      <c r="D42" s="294"/>
      <c r="E42" s="294"/>
      <c r="F42" s="293"/>
      <c r="G42" s="293"/>
      <c r="H42" s="293"/>
      <c r="I42" s="293"/>
    </row>
    <row r="43" spans="1:9" ht="13.5" hidden="1" customHeight="1">
      <c r="A43" s="298"/>
      <c r="B43" s="142"/>
      <c r="C43" s="294"/>
      <c r="D43" s="294"/>
      <c r="E43" s="294"/>
      <c r="F43" s="293"/>
      <c r="G43" s="293"/>
      <c r="H43" s="293"/>
      <c r="I43" s="293"/>
    </row>
    <row r="44" spans="1:9" ht="13.5" hidden="1" customHeight="1">
      <c r="A44" s="292"/>
      <c r="B44" s="245"/>
      <c r="C44" s="294"/>
      <c r="D44" s="294"/>
      <c r="E44" s="294"/>
      <c r="F44" s="293"/>
      <c r="G44" s="293"/>
      <c r="H44" s="293"/>
      <c r="I44" s="293"/>
    </row>
    <row r="45" spans="1:9" ht="13.5" hidden="1" customHeight="1">
      <c r="A45" s="292"/>
      <c r="B45" s="245"/>
      <c r="C45" s="294"/>
      <c r="D45" s="294"/>
      <c r="E45" s="294"/>
      <c r="F45" s="293"/>
      <c r="G45" s="293"/>
      <c r="H45" s="293"/>
      <c r="I45" s="293"/>
    </row>
    <row r="46" spans="1:9" ht="13.5" hidden="1" customHeight="1">
      <c r="A46" s="292"/>
      <c r="B46" s="245"/>
      <c r="C46" s="294"/>
      <c r="D46" s="294"/>
      <c r="E46" s="294"/>
      <c r="F46" s="293"/>
      <c r="G46" s="293"/>
      <c r="H46" s="293"/>
      <c r="I46" s="293"/>
    </row>
    <row r="47" spans="1:9" ht="13.5" hidden="1" customHeight="1">
      <c r="A47" s="298"/>
      <c r="B47" s="245"/>
      <c r="C47" s="294"/>
      <c r="D47" s="294"/>
      <c r="E47" s="294"/>
      <c r="F47" s="293"/>
      <c r="G47" s="293"/>
      <c r="H47" s="293"/>
      <c r="I47" s="293"/>
    </row>
    <row r="48" spans="1:9" ht="13.5" hidden="1" customHeight="1">
      <c r="A48" s="292"/>
      <c r="B48" s="245"/>
      <c r="C48" s="294"/>
      <c r="D48" s="294"/>
      <c r="E48" s="294"/>
      <c r="F48" s="293"/>
      <c r="G48" s="293"/>
      <c r="H48" s="293"/>
      <c r="I48" s="293"/>
    </row>
    <row r="49" spans="1:9" ht="13.5" hidden="1" customHeight="1">
      <c r="A49" s="292"/>
      <c r="B49" s="245"/>
      <c r="C49" s="294"/>
      <c r="D49" s="294"/>
      <c r="E49" s="294"/>
      <c r="F49" s="293"/>
      <c r="G49" s="293"/>
      <c r="H49" s="293"/>
      <c r="I49" s="293"/>
    </row>
    <row r="50" spans="1:9" ht="13.5" hidden="1" customHeight="1">
      <c r="A50" s="292"/>
      <c r="B50" s="245"/>
      <c r="C50" s="294"/>
      <c r="D50" s="294"/>
      <c r="E50" s="294"/>
      <c r="F50" s="293"/>
      <c r="G50" s="293"/>
      <c r="H50" s="293"/>
      <c r="I50" s="293"/>
    </row>
    <row r="51" spans="1:9" ht="13.5" hidden="1" customHeight="1">
      <c r="A51" s="292"/>
      <c r="B51" s="245"/>
      <c r="C51" s="294"/>
      <c r="D51" s="294"/>
      <c r="E51" s="294"/>
      <c r="F51" s="293"/>
      <c r="G51" s="293"/>
      <c r="H51" s="293"/>
      <c r="I51" s="293"/>
    </row>
    <row r="52" spans="1:9" ht="13.5" hidden="1" customHeight="1">
      <c r="A52" s="298"/>
      <c r="B52" s="245"/>
      <c r="C52" s="294"/>
      <c r="D52" s="294"/>
      <c r="E52" s="294"/>
      <c r="F52" s="293"/>
      <c r="G52" s="293"/>
      <c r="H52" s="293"/>
      <c r="I52" s="293"/>
    </row>
    <row r="53" spans="1:9" ht="13.5" hidden="1" customHeight="1">
      <c r="A53" s="292"/>
      <c r="B53" s="245"/>
      <c r="C53" s="294"/>
      <c r="D53" s="294"/>
      <c r="E53" s="294"/>
      <c r="F53" s="293"/>
      <c r="G53" s="293"/>
      <c r="H53" s="293"/>
      <c r="I53" s="293"/>
    </row>
    <row r="54" spans="1:9" ht="13.5" hidden="1" customHeight="1">
      <c r="A54" s="292"/>
      <c r="B54" s="245"/>
      <c r="C54" s="294"/>
      <c r="D54" s="294"/>
      <c r="E54" s="294"/>
      <c r="F54" s="293"/>
      <c r="G54" s="293"/>
      <c r="H54" s="293"/>
      <c r="I54" s="293"/>
    </row>
    <row r="55" spans="1:9" ht="13.5" hidden="1" customHeight="1">
      <c r="A55" s="292"/>
      <c r="B55" s="245"/>
      <c r="C55" s="294"/>
      <c r="D55" s="294"/>
      <c r="E55" s="294"/>
      <c r="F55" s="293"/>
      <c r="G55" s="293"/>
      <c r="H55" s="293"/>
      <c r="I55" s="293"/>
    </row>
    <row r="56" spans="1:9" ht="9" hidden="1" customHeight="1">
      <c r="A56" s="296"/>
      <c r="B56" s="245"/>
      <c r="C56" s="294"/>
      <c r="D56" s="294"/>
      <c r="E56" s="294"/>
      <c r="F56" s="293"/>
      <c r="G56" s="293"/>
      <c r="H56" s="293"/>
      <c r="I56" s="293"/>
    </row>
    <row r="57" spans="1:9" ht="9" hidden="1" customHeight="1">
      <c r="A57" s="296"/>
      <c r="B57" s="245"/>
      <c r="C57" s="294"/>
      <c r="D57" s="294"/>
      <c r="E57" s="294"/>
      <c r="F57" s="293"/>
      <c r="G57" s="293"/>
      <c r="H57" s="293"/>
      <c r="I57" s="293"/>
    </row>
    <row r="58" spans="1:9" ht="9" hidden="1" customHeight="1">
      <c r="A58" s="296"/>
      <c r="B58" s="245"/>
      <c r="C58" s="294"/>
      <c r="D58" s="294"/>
      <c r="E58" s="294"/>
      <c r="F58" s="293"/>
      <c r="G58" s="293"/>
      <c r="H58" s="293"/>
      <c r="I58" s="293"/>
    </row>
    <row r="59" spans="1:9" ht="9" hidden="1" customHeight="1">
      <c r="A59" s="296"/>
      <c r="B59" s="245"/>
      <c r="C59" s="294"/>
      <c r="D59" s="294"/>
      <c r="E59" s="294"/>
      <c r="F59" s="293"/>
      <c r="G59" s="293"/>
      <c r="H59" s="293"/>
      <c r="I59" s="293"/>
    </row>
    <row r="60" spans="1:9" ht="9" hidden="1" customHeight="1">
      <c r="A60" s="297"/>
      <c r="B60" s="245"/>
      <c r="C60" s="294"/>
      <c r="D60" s="294"/>
      <c r="E60" s="294"/>
      <c r="F60" s="293"/>
      <c r="G60" s="293"/>
      <c r="H60" s="293"/>
      <c r="I60" s="293"/>
    </row>
    <row r="61" spans="1:9" ht="9" hidden="1" customHeight="1">
      <c r="A61" s="297"/>
      <c r="C61" s="294"/>
      <c r="D61" s="294"/>
      <c r="E61" s="294"/>
      <c r="F61" s="293"/>
      <c r="G61" s="293"/>
      <c r="H61" s="293"/>
      <c r="I61" s="293"/>
    </row>
    <row r="62" spans="1:9" ht="9" hidden="1" customHeight="1">
      <c r="A62" s="298"/>
      <c r="C62" s="294"/>
      <c r="D62" s="294"/>
      <c r="E62" s="294"/>
      <c r="F62" s="293"/>
      <c r="G62" s="293"/>
      <c r="H62" s="293"/>
      <c r="I62" s="293"/>
    </row>
    <row r="63" spans="1:9" ht="9" hidden="1" customHeight="1">
      <c r="A63" s="292"/>
      <c r="C63" s="294"/>
      <c r="D63" s="294"/>
      <c r="E63" s="294"/>
      <c r="F63" s="293"/>
      <c r="G63" s="293"/>
      <c r="H63" s="293"/>
      <c r="I63" s="293"/>
    </row>
    <row r="64" spans="1:9" ht="9" hidden="1" customHeight="1">
      <c r="A64" s="292"/>
      <c r="C64" s="294"/>
      <c r="D64" s="294"/>
      <c r="E64" s="294"/>
      <c r="F64" s="293"/>
      <c r="G64" s="293"/>
      <c r="H64" s="293"/>
      <c r="I64" s="293"/>
    </row>
    <row r="65" spans="1:9" ht="9" hidden="1" customHeight="1">
      <c r="A65" s="292"/>
      <c r="C65" s="294"/>
      <c r="D65" s="294"/>
      <c r="E65" s="294"/>
      <c r="F65" s="293"/>
      <c r="G65" s="293"/>
      <c r="H65" s="293"/>
      <c r="I65" s="293"/>
    </row>
    <row r="66" spans="1:9" ht="9" hidden="1" customHeight="1">
      <c r="A66" s="292"/>
      <c r="C66" s="294"/>
      <c r="D66" s="294"/>
      <c r="E66" s="294"/>
      <c r="F66" s="293"/>
      <c r="G66" s="293"/>
      <c r="H66" s="293"/>
      <c r="I66" s="293"/>
    </row>
    <row r="67" spans="1:9" ht="9" hidden="1" customHeight="1">
      <c r="A67" s="296"/>
      <c r="C67" s="294"/>
      <c r="D67" s="294"/>
      <c r="E67" s="294"/>
      <c r="F67" s="293"/>
      <c r="G67" s="293"/>
      <c r="H67" s="293"/>
      <c r="I67" s="293"/>
    </row>
    <row r="68" spans="1:9" ht="9" hidden="1" customHeight="1">
      <c r="A68" s="298"/>
      <c r="C68" s="294"/>
      <c r="D68" s="294"/>
      <c r="E68" s="294"/>
      <c r="F68" s="293"/>
      <c r="G68" s="293"/>
      <c r="H68" s="293"/>
      <c r="I68" s="293"/>
    </row>
    <row r="69" spans="1:9" ht="9" hidden="1" customHeight="1">
      <c r="A69" s="292"/>
      <c r="C69" s="294"/>
      <c r="D69" s="294"/>
      <c r="E69" s="294"/>
      <c r="F69" s="293"/>
      <c r="G69" s="293"/>
      <c r="H69" s="293"/>
      <c r="I69" s="293"/>
    </row>
    <row r="70" spans="1:9" ht="9" hidden="1" customHeight="1">
      <c r="A70" s="292"/>
      <c r="C70" s="294"/>
      <c r="D70" s="294"/>
      <c r="E70" s="294"/>
      <c r="F70" s="293"/>
      <c r="G70" s="293"/>
      <c r="H70" s="293"/>
      <c r="I70" s="293"/>
    </row>
    <row r="71" spans="1:9" ht="9" hidden="1" customHeight="1">
      <c r="A71" s="292"/>
      <c r="C71" s="294"/>
      <c r="D71" s="294"/>
      <c r="E71" s="294"/>
      <c r="F71" s="293"/>
      <c r="G71" s="293"/>
      <c r="H71" s="293"/>
      <c r="I71" s="293"/>
    </row>
    <row r="72" spans="1:9" ht="9" hidden="1" customHeight="1">
      <c r="A72" s="292"/>
      <c r="C72" s="294"/>
      <c r="D72" s="294"/>
      <c r="E72" s="294"/>
      <c r="F72" s="293"/>
      <c r="G72" s="293"/>
      <c r="H72" s="293"/>
      <c r="I72" s="293"/>
    </row>
    <row r="73" spans="1:9" ht="9" hidden="1" customHeight="1">
      <c r="A73" s="296"/>
      <c r="C73" s="294"/>
      <c r="D73" s="294"/>
      <c r="E73" s="294"/>
      <c r="F73" s="293"/>
      <c r="G73" s="293"/>
      <c r="H73" s="293"/>
      <c r="I73" s="293"/>
    </row>
    <row r="74" spans="1:9" ht="9" hidden="1" customHeight="1">
      <c r="A74" s="298"/>
      <c r="C74" s="294"/>
      <c r="D74" s="294"/>
      <c r="E74" s="294"/>
      <c r="F74" s="293"/>
      <c r="G74" s="293"/>
      <c r="H74" s="293"/>
      <c r="I74" s="293"/>
    </row>
    <row r="75" spans="1:9" ht="9" hidden="1" customHeight="1">
      <c r="A75" s="292"/>
      <c r="C75" s="294"/>
      <c r="D75" s="294"/>
      <c r="E75" s="294"/>
      <c r="F75" s="293"/>
      <c r="G75" s="293"/>
      <c r="H75" s="293"/>
      <c r="I75" s="293"/>
    </row>
    <row r="76" spans="1:9" ht="9" hidden="1" customHeight="1">
      <c r="A76" s="292"/>
      <c r="C76" s="294"/>
      <c r="D76" s="294"/>
      <c r="E76" s="294"/>
      <c r="F76" s="293"/>
      <c r="G76" s="293"/>
      <c r="H76" s="293"/>
      <c r="I76" s="293"/>
    </row>
    <row r="77" spans="1:9" ht="9" hidden="1" customHeight="1">
      <c r="A77" s="292"/>
      <c r="C77" s="294"/>
      <c r="D77" s="294"/>
      <c r="E77" s="294"/>
      <c r="F77" s="293"/>
      <c r="G77" s="293"/>
      <c r="H77" s="293"/>
      <c r="I77" s="293"/>
    </row>
    <row r="78" spans="1:9" ht="9" hidden="1" customHeight="1">
      <c r="A78" s="292"/>
      <c r="C78" s="294"/>
      <c r="D78" s="294"/>
      <c r="E78" s="294"/>
      <c r="F78" s="293"/>
      <c r="G78" s="293"/>
      <c r="H78" s="293"/>
      <c r="I78" s="293"/>
    </row>
    <row r="79" spans="1:9" hidden="1">
      <c r="A79" s="292"/>
      <c r="C79" s="245"/>
      <c r="D79" s="245"/>
      <c r="E79" s="245"/>
    </row>
    <row r="80" spans="1:9" hidden="1">
      <c r="A80" s="292"/>
      <c r="C80" s="245"/>
      <c r="D80" s="245"/>
      <c r="E80" s="245"/>
    </row>
    <row r="81" spans="1:5" hidden="1">
      <c r="A81" s="292"/>
      <c r="C81" s="245"/>
      <c r="D81" s="245"/>
      <c r="E81" s="245"/>
    </row>
    <row r="82" spans="1:5" hidden="1">
      <c r="A82" s="292"/>
      <c r="C82" s="245"/>
      <c r="D82" s="245"/>
      <c r="E82" s="245"/>
    </row>
    <row r="83" spans="1:5" hidden="1">
      <c r="A83" s="296"/>
      <c r="C83" s="245"/>
      <c r="D83" s="245"/>
      <c r="E83" s="245"/>
    </row>
    <row r="84" spans="1:5" hidden="1">
      <c r="A84" s="298"/>
      <c r="C84" s="245"/>
      <c r="D84" s="245"/>
      <c r="E84" s="245"/>
    </row>
    <row r="85" spans="1:5" hidden="1">
      <c r="A85" s="292"/>
      <c r="C85" s="245"/>
      <c r="D85" s="245"/>
      <c r="E85" s="245"/>
    </row>
    <row r="86" spans="1:5" hidden="1">
      <c r="A86" s="292"/>
      <c r="C86" s="245"/>
      <c r="D86" s="245"/>
      <c r="E86" s="245"/>
    </row>
    <row r="87" spans="1:5" hidden="1">
      <c r="A87" s="292"/>
      <c r="C87" s="245"/>
      <c r="D87" s="245"/>
      <c r="E87" s="245"/>
    </row>
    <row r="88" spans="1:5" hidden="1">
      <c r="A88" s="292"/>
      <c r="C88" s="245"/>
      <c r="D88" s="245"/>
      <c r="E88" s="245"/>
    </row>
    <row r="89" spans="1:5" hidden="1">
      <c r="A89" s="292"/>
      <c r="C89" s="245"/>
      <c r="D89" s="245"/>
      <c r="E89" s="245"/>
    </row>
    <row r="90" spans="1:5" hidden="1">
      <c r="A90" s="292"/>
      <c r="C90" s="245"/>
      <c r="D90" s="245"/>
      <c r="E90" s="245"/>
    </row>
    <row r="91" spans="1:5" hidden="1">
      <c r="A91" s="292"/>
      <c r="C91" s="245"/>
      <c r="D91" s="245"/>
      <c r="E91" s="245"/>
    </row>
    <row r="92" spans="1:5" hidden="1">
      <c r="A92" s="292"/>
      <c r="C92" s="245"/>
      <c r="D92" s="245"/>
      <c r="E92" s="245"/>
    </row>
    <row r="93" spans="1:5" hidden="1">
      <c r="A93" s="292"/>
      <c r="C93" s="245"/>
      <c r="D93" s="245"/>
      <c r="E93" s="245"/>
    </row>
    <row r="94" spans="1:5" hidden="1">
      <c r="A94" s="298"/>
      <c r="C94" s="245"/>
      <c r="D94" s="245"/>
      <c r="E94" s="245"/>
    </row>
    <row r="95" spans="1:5" hidden="1">
      <c r="A95" s="292"/>
      <c r="C95" s="245"/>
      <c r="D95" s="245"/>
      <c r="E95" s="245"/>
    </row>
    <row r="96" spans="1:5" hidden="1">
      <c r="A96" s="292"/>
      <c r="C96" s="245"/>
      <c r="D96" s="245"/>
      <c r="E96" s="245"/>
    </row>
    <row r="97" spans="1:5" hidden="1">
      <c r="A97" s="292"/>
      <c r="C97" s="245"/>
      <c r="D97" s="245"/>
      <c r="E97" s="245"/>
    </row>
    <row r="98" spans="1:5" hidden="1">
      <c r="A98" s="299"/>
      <c r="C98" s="245"/>
      <c r="D98" s="245"/>
      <c r="E98" s="245"/>
    </row>
    <row r="99" spans="1:5" hidden="1">
      <c r="A99" s="299"/>
      <c r="C99" s="245"/>
      <c r="D99" s="245"/>
      <c r="E99" s="245"/>
    </row>
    <row r="100" spans="1:5" hidden="1">
      <c r="A100" s="299"/>
      <c r="C100" s="245"/>
      <c r="D100" s="245"/>
      <c r="E100" s="245"/>
    </row>
    <row r="101" spans="1:5" hidden="1">
      <c r="A101" s="299"/>
      <c r="C101" s="245"/>
      <c r="D101" s="245"/>
      <c r="E101" s="245"/>
    </row>
    <row r="102" spans="1:5" hidden="1">
      <c r="A102" s="299"/>
      <c r="C102" s="245"/>
      <c r="D102" s="245"/>
      <c r="E102" s="245"/>
    </row>
    <row r="103" spans="1:5" hidden="1">
      <c r="A103" s="299"/>
      <c r="C103" s="245"/>
      <c r="D103" s="245"/>
      <c r="E103" s="245"/>
    </row>
    <row r="104" spans="1:5" hidden="1">
      <c r="A104" s="299"/>
      <c r="C104" s="245"/>
      <c r="D104" s="245"/>
      <c r="E104" s="245"/>
    </row>
    <row r="105" spans="1:5" hidden="1">
      <c r="A105" s="299"/>
      <c r="C105" s="245"/>
      <c r="D105" s="245"/>
      <c r="E105" s="245"/>
    </row>
    <row r="106" spans="1:5" hidden="1">
      <c r="A106" s="299"/>
      <c r="C106" s="245"/>
      <c r="D106" s="245"/>
      <c r="E106" s="245"/>
    </row>
    <row r="107" spans="1:5" ht="15.75" hidden="1">
      <c r="A107" s="300"/>
      <c r="C107" s="245"/>
      <c r="D107" s="245"/>
      <c r="E107" s="245"/>
    </row>
    <row r="108" spans="1:5" ht="15.75" hidden="1">
      <c r="A108" s="300"/>
      <c r="C108" s="245"/>
      <c r="D108" s="245"/>
      <c r="E108" s="245"/>
    </row>
    <row r="109" spans="1:5" ht="15.75" hidden="1">
      <c r="A109" s="300"/>
      <c r="C109" s="245"/>
      <c r="D109" s="245"/>
      <c r="E109" s="245"/>
    </row>
    <row r="110" spans="1:5" ht="15.75" hidden="1">
      <c r="A110" s="300"/>
      <c r="C110" s="245"/>
      <c r="D110" s="245"/>
      <c r="E110" s="245"/>
    </row>
    <row r="111" spans="1:5" ht="15.75" hidden="1">
      <c r="A111" s="300"/>
      <c r="C111" s="245"/>
      <c r="D111" s="245"/>
      <c r="E111" s="245"/>
    </row>
    <row r="112" spans="1:5" ht="15.75" hidden="1">
      <c r="A112" s="300"/>
      <c r="C112" s="245"/>
      <c r="D112" s="245"/>
      <c r="E112" s="245"/>
    </row>
    <row r="113" spans="1:5" ht="15.75" hidden="1">
      <c r="A113" s="300"/>
      <c r="C113" s="245"/>
      <c r="D113" s="245"/>
      <c r="E113" s="245"/>
    </row>
    <row r="114" spans="1:5" ht="15.75" hidden="1">
      <c r="A114" s="300"/>
      <c r="C114" s="245"/>
      <c r="D114" s="245"/>
      <c r="E114" s="245"/>
    </row>
    <row r="115" spans="1:5" ht="15.75" hidden="1">
      <c r="A115" s="300"/>
      <c r="C115" s="245"/>
      <c r="D115" s="245"/>
      <c r="E115" s="245"/>
    </row>
    <row r="116" spans="1:5" ht="15.75" hidden="1">
      <c r="A116" s="300"/>
      <c r="C116" s="245"/>
      <c r="D116" s="245"/>
      <c r="E116" s="245"/>
    </row>
    <row r="117" spans="1:5" ht="15.75" hidden="1">
      <c r="A117" s="300"/>
      <c r="C117" s="245"/>
      <c r="D117" s="245"/>
      <c r="E117" s="245"/>
    </row>
    <row r="118" spans="1:5" ht="15.75" hidden="1">
      <c r="A118" s="300"/>
      <c r="C118" s="245"/>
      <c r="D118" s="245"/>
      <c r="E118" s="245"/>
    </row>
    <row r="119" spans="1:5" ht="15.75" hidden="1">
      <c r="A119" s="300"/>
      <c r="C119" s="245"/>
      <c r="D119" s="245"/>
      <c r="E119" s="245"/>
    </row>
    <row r="120" spans="1:5" ht="15.75" hidden="1">
      <c r="A120" s="300"/>
    </row>
    <row r="121" spans="1:5" ht="15.75" hidden="1">
      <c r="A121" s="300"/>
    </row>
    <row r="122" spans="1:5" ht="15.75" hidden="1">
      <c r="A122" s="300"/>
    </row>
    <row r="123" spans="1:5" ht="15.75" hidden="1">
      <c r="A123" s="300"/>
    </row>
    <row r="124" spans="1:5" ht="15.75" hidden="1">
      <c r="A124" s="300"/>
    </row>
    <row r="125" spans="1:5" ht="15.75" hidden="1">
      <c r="A125" s="300"/>
    </row>
    <row r="126" spans="1:5" ht="15.75" hidden="1">
      <c r="A126" s="300"/>
    </row>
    <row r="127" spans="1:5" ht="15.75" hidden="1">
      <c r="A127" s="300"/>
    </row>
    <row r="128" spans="1:5" ht="15.75" hidden="1">
      <c r="A128" s="300"/>
    </row>
    <row r="129" spans="1:1" ht="15.75" hidden="1">
      <c r="A129" s="300"/>
    </row>
    <row r="130" spans="1:1" ht="15.75" hidden="1">
      <c r="A130" s="300"/>
    </row>
    <row r="131" spans="1:1" ht="15.75" hidden="1">
      <c r="A131" s="300"/>
    </row>
    <row r="132" spans="1:1" ht="15.75" hidden="1">
      <c r="A132" s="300"/>
    </row>
    <row r="133" spans="1:1" ht="15.75" hidden="1">
      <c r="A133" s="300"/>
    </row>
    <row r="134" spans="1:1" ht="15.75" hidden="1">
      <c r="A134" s="300"/>
    </row>
    <row r="135" spans="1:1" ht="15.75" hidden="1">
      <c r="A135" s="300"/>
    </row>
    <row r="136" spans="1:1" ht="15.75" hidden="1">
      <c r="A136" s="300"/>
    </row>
    <row r="137" spans="1:1" ht="15.75" hidden="1">
      <c r="A137" s="300"/>
    </row>
    <row r="138" spans="1:1" ht="15.75" hidden="1">
      <c r="A138" s="300"/>
    </row>
    <row r="139" spans="1:1" ht="15.75" hidden="1">
      <c r="A139" s="300"/>
    </row>
    <row r="140" spans="1:1" ht="15.75" hidden="1">
      <c r="A140" s="300"/>
    </row>
    <row r="141" spans="1:1" ht="15.75" hidden="1">
      <c r="A141" s="300"/>
    </row>
    <row r="142" spans="1:1" ht="15.75" hidden="1">
      <c r="A142" s="300"/>
    </row>
    <row r="143" spans="1:1" ht="15.75" hidden="1">
      <c r="A143" s="300"/>
    </row>
    <row r="144" spans="1:1" ht="15.75" hidden="1">
      <c r="A144" s="300"/>
    </row>
    <row r="145" spans="1:1" ht="15.75" hidden="1">
      <c r="A145" s="300"/>
    </row>
    <row r="146" spans="1:1" ht="15.75" hidden="1">
      <c r="A146" s="300"/>
    </row>
    <row r="147" spans="1:1" ht="15.75" hidden="1">
      <c r="A147" s="300"/>
    </row>
    <row r="148" spans="1:1" ht="15.75" hidden="1">
      <c r="A148" s="300"/>
    </row>
    <row r="149" spans="1:1" ht="15.75" hidden="1">
      <c r="A149" s="300"/>
    </row>
    <row r="150" spans="1:1" ht="15.75" hidden="1">
      <c r="A150" s="300"/>
    </row>
    <row r="151" spans="1:1" ht="15.75" hidden="1">
      <c r="A151" s="300"/>
    </row>
    <row r="152" spans="1:1" ht="15.75" hidden="1">
      <c r="A152" s="300"/>
    </row>
    <row r="153" spans="1:1" ht="15.75" hidden="1">
      <c r="A153" s="300"/>
    </row>
    <row r="154" spans="1:1" ht="15.75" hidden="1">
      <c r="A154" s="300"/>
    </row>
    <row r="155" spans="1:1" ht="15.75" hidden="1">
      <c r="A155" s="300"/>
    </row>
    <row r="156" spans="1:1" ht="15.75" hidden="1">
      <c r="A156" s="300"/>
    </row>
    <row r="157" spans="1:1" ht="15.75" hidden="1">
      <c r="A157" s="300"/>
    </row>
    <row r="158" spans="1:1" ht="15.75" hidden="1">
      <c r="A158" s="300"/>
    </row>
    <row r="159" spans="1:1" ht="15.75" hidden="1">
      <c r="A159" s="300"/>
    </row>
    <row r="160" spans="1:1" ht="15.75" hidden="1">
      <c r="A160" s="300"/>
    </row>
    <row r="161" spans="1:1" ht="15.75" hidden="1">
      <c r="A161" s="300"/>
    </row>
    <row r="162" spans="1:1" ht="15.75" hidden="1">
      <c r="A162" s="300"/>
    </row>
    <row r="163" spans="1:1" ht="15.75" hidden="1">
      <c r="A163" s="300"/>
    </row>
    <row r="164" spans="1:1" ht="15.75" hidden="1">
      <c r="A164" s="300"/>
    </row>
    <row r="165" spans="1:1" ht="15.75" hidden="1">
      <c r="A165" s="300"/>
    </row>
    <row r="166" spans="1:1" ht="15.75" hidden="1">
      <c r="A166" s="300"/>
    </row>
    <row r="167" spans="1:1" ht="15.75" hidden="1">
      <c r="A167" s="300"/>
    </row>
    <row r="168" spans="1:1" ht="15.75" hidden="1">
      <c r="A168" s="300"/>
    </row>
    <row r="169" spans="1:1" ht="15.75" hidden="1">
      <c r="A169" s="300"/>
    </row>
    <row r="170" spans="1:1" ht="15.75" hidden="1">
      <c r="A170" s="300"/>
    </row>
    <row r="171" spans="1:1" ht="15.75" hidden="1">
      <c r="A171" s="300"/>
    </row>
    <row r="172" spans="1:1" ht="15.75" hidden="1">
      <c r="A172" s="300"/>
    </row>
    <row r="173" spans="1:1" ht="15.75" hidden="1">
      <c r="A173" s="300"/>
    </row>
    <row r="174" spans="1:1" ht="15.75" hidden="1">
      <c r="A174" s="300"/>
    </row>
    <row r="175" spans="1:1" ht="15.75" hidden="1">
      <c r="A175" s="300"/>
    </row>
    <row r="176" spans="1:1" ht="15.75" hidden="1">
      <c r="A176" s="300"/>
    </row>
    <row r="177" spans="1:1" ht="15.75" hidden="1">
      <c r="A177" s="300"/>
    </row>
    <row r="178" spans="1:1" ht="15.75" hidden="1">
      <c r="A178" s="300"/>
    </row>
    <row r="179" spans="1:1" ht="15.75" hidden="1">
      <c r="A179" s="300"/>
    </row>
    <row r="180" spans="1:1" ht="15.75" hidden="1">
      <c r="A180" s="300"/>
    </row>
    <row r="181" spans="1:1" ht="15.75" hidden="1">
      <c r="A181" s="300"/>
    </row>
    <row r="182" spans="1:1" ht="15.75" hidden="1">
      <c r="A182" s="300"/>
    </row>
    <row r="183" spans="1:1" ht="15.75" hidden="1">
      <c r="A183" s="300"/>
    </row>
    <row r="184" spans="1:1" ht="15.75" hidden="1">
      <c r="A184" s="300"/>
    </row>
    <row r="185" spans="1:1" ht="15.75" hidden="1">
      <c r="A185" s="300"/>
    </row>
    <row r="186" spans="1:1" ht="15.75" hidden="1">
      <c r="A186" s="300"/>
    </row>
    <row r="187" spans="1:1" ht="15.75" hidden="1">
      <c r="A187" s="300"/>
    </row>
    <row r="188" spans="1:1" ht="15.75" hidden="1">
      <c r="A188" s="300"/>
    </row>
    <row r="189" spans="1:1" ht="15.75" hidden="1">
      <c r="A189" s="300"/>
    </row>
    <row r="190" spans="1:1" ht="15.75" hidden="1">
      <c r="A190" s="300"/>
    </row>
    <row r="191" spans="1:1" ht="15.75" hidden="1">
      <c r="A191" s="300"/>
    </row>
    <row r="192" spans="1:1" ht="15.75" hidden="1">
      <c r="A192" s="300"/>
    </row>
    <row r="193" spans="1:1" ht="15.75" hidden="1">
      <c r="A193" s="300"/>
    </row>
    <row r="194" spans="1:1" ht="15.75" hidden="1">
      <c r="A194" s="300"/>
    </row>
    <row r="195" spans="1:1" ht="15.75" hidden="1">
      <c r="A195" s="300"/>
    </row>
    <row r="196" spans="1:1" ht="15.75" hidden="1">
      <c r="A196" s="300"/>
    </row>
    <row r="197" spans="1:1" ht="15.75" hidden="1">
      <c r="A197" s="300"/>
    </row>
    <row r="198" spans="1:1" ht="15.75" hidden="1">
      <c r="A198" s="300"/>
    </row>
    <row r="199" spans="1:1" ht="15.75" hidden="1">
      <c r="A199" s="300"/>
    </row>
    <row r="200" spans="1:1" ht="15.75" hidden="1">
      <c r="A200" s="300"/>
    </row>
    <row r="201" spans="1:1" ht="15.75" hidden="1">
      <c r="A201" s="300"/>
    </row>
    <row r="202" spans="1:1" ht="15.75" hidden="1">
      <c r="A202" s="300"/>
    </row>
    <row r="203" spans="1:1" ht="15.75" hidden="1">
      <c r="A203" s="300"/>
    </row>
    <row r="204" spans="1:1" ht="15.75" hidden="1">
      <c r="A204" s="300"/>
    </row>
    <row r="205" spans="1:1" ht="15.75" hidden="1">
      <c r="A205" s="300"/>
    </row>
    <row r="206" spans="1:1" ht="15.75" hidden="1">
      <c r="A206" s="300"/>
    </row>
    <row r="207" spans="1:1" ht="15.75" hidden="1">
      <c r="A207" s="300"/>
    </row>
    <row r="208" spans="1:1" ht="15.75" hidden="1">
      <c r="A208" s="300"/>
    </row>
    <row r="209" spans="1:1" ht="15.75" hidden="1">
      <c r="A209" s="300"/>
    </row>
    <row r="210" spans="1:1" ht="15.75" hidden="1">
      <c r="A210" s="300"/>
    </row>
    <row r="211" spans="1:1" ht="15.75" hidden="1">
      <c r="A211" s="300"/>
    </row>
    <row r="212" spans="1:1" ht="15.75" hidden="1">
      <c r="A212" s="300"/>
    </row>
    <row r="213" spans="1:1" ht="15.75" hidden="1">
      <c r="A213" s="300"/>
    </row>
    <row r="214" spans="1:1" ht="15.75" hidden="1">
      <c r="A214" s="300"/>
    </row>
    <row r="215" spans="1:1" ht="15.75" hidden="1">
      <c r="A215" s="300"/>
    </row>
    <row r="216" spans="1:1" ht="15.75" hidden="1">
      <c r="A216" s="300"/>
    </row>
    <row r="217" spans="1:1" ht="15.75" hidden="1">
      <c r="A217" s="300"/>
    </row>
    <row r="218" spans="1:1" ht="15.75" hidden="1">
      <c r="A218" s="300"/>
    </row>
    <row r="219" spans="1:1" ht="15.75" hidden="1">
      <c r="A219" s="300"/>
    </row>
    <row r="220" spans="1:1" ht="15.75" hidden="1">
      <c r="A220" s="246"/>
    </row>
    <row r="221" spans="1:1" ht="15.75" hidden="1">
      <c r="A221" s="246"/>
    </row>
    <row r="222" spans="1:1" ht="15.75" hidden="1">
      <c r="A222" s="246"/>
    </row>
    <row r="223" spans="1:1" ht="15.75" hidden="1">
      <c r="A223" s="246"/>
    </row>
    <row r="224" spans="1:1" ht="15.75" hidden="1">
      <c r="A224" s="246"/>
    </row>
    <row r="225" spans="1:1" ht="15.75" hidden="1">
      <c r="A225" s="246"/>
    </row>
    <row r="226" spans="1:1" ht="15.75" hidden="1">
      <c r="A226" s="246"/>
    </row>
    <row r="227" spans="1:1" ht="15.75" hidden="1">
      <c r="A227" s="246"/>
    </row>
    <row r="228" spans="1:1" ht="15.75" hidden="1">
      <c r="A228" s="246"/>
    </row>
    <row r="229" spans="1:1" ht="15.75" hidden="1">
      <c r="A229" s="246"/>
    </row>
    <row r="230" spans="1:1" ht="15.75" hidden="1">
      <c r="A230" s="246"/>
    </row>
    <row r="231" spans="1:1" ht="15.75" hidden="1">
      <c r="A231" s="246"/>
    </row>
    <row r="232" spans="1:1" ht="15.75" hidden="1">
      <c r="A232" s="246"/>
    </row>
    <row r="233" spans="1:1" ht="15.75" hidden="1">
      <c r="A233" s="246"/>
    </row>
    <row r="234" spans="1:1" ht="15.75" hidden="1">
      <c r="A234" s="246"/>
    </row>
    <row r="235" spans="1:1" ht="15.75" hidden="1">
      <c r="A235" s="246"/>
    </row>
    <row r="236" spans="1:1" ht="15.75" hidden="1">
      <c r="A236" s="246"/>
    </row>
    <row r="237" spans="1:1" ht="15.75" hidden="1">
      <c r="A237" s="246"/>
    </row>
    <row r="238" spans="1:1" ht="15.75" hidden="1">
      <c r="A238" s="246"/>
    </row>
    <row r="239" spans="1:1" ht="15.75" hidden="1">
      <c r="A239" s="246"/>
    </row>
    <row r="240" spans="1:1" ht="15.75" hidden="1">
      <c r="A240" s="246"/>
    </row>
    <row r="241" spans="1:1" ht="15.75" hidden="1">
      <c r="A241" s="246"/>
    </row>
    <row r="242" spans="1:1" ht="15.75" hidden="1">
      <c r="A242" s="246"/>
    </row>
    <row r="243" spans="1:1" ht="15.75" hidden="1">
      <c r="A243" s="246"/>
    </row>
    <row r="244" spans="1:1" ht="15.75" hidden="1">
      <c r="A244" s="246"/>
    </row>
    <row r="245" spans="1:1" ht="15.75" hidden="1">
      <c r="A245" s="246"/>
    </row>
    <row r="246" spans="1:1" ht="15.75" hidden="1">
      <c r="A246" s="246"/>
    </row>
    <row r="247" spans="1:1" ht="15.75" hidden="1">
      <c r="A247" s="246"/>
    </row>
    <row r="248" spans="1:1" ht="15.75" hidden="1">
      <c r="A248" s="246"/>
    </row>
    <row r="249" spans="1:1" ht="15.75" hidden="1">
      <c r="A249" s="246"/>
    </row>
    <row r="250" spans="1:1" ht="15.75" hidden="1">
      <c r="A250" s="246"/>
    </row>
    <row r="251" spans="1:1" ht="15.75" hidden="1">
      <c r="A251" s="246"/>
    </row>
    <row r="252" spans="1:1" ht="15.75" hidden="1">
      <c r="A252" s="246"/>
    </row>
    <row r="253" spans="1:1" ht="15.75" hidden="1">
      <c r="A253" s="246"/>
    </row>
    <row r="254" spans="1:1" ht="15.75" hidden="1">
      <c r="A254" s="246"/>
    </row>
    <row r="255" spans="1:1" ht="15.75" hidden="1">
      <c r="A255" s="246"/>
    </row>
    <row r="256" spans="1:1" ht="15.75" hidden="1">
      <c r="A256" s="246"/>
    </row>
    <row r="257" spans="1:1" ht="15.75" hidden="1">
      <c r="A257" s="246"/>
    </row>
    <row r="258" spans="1:1" ht="15.75" hidden="1">
      <c r="A258" s="246"/>
    </row>
    <row r="259" spans="1:1" ht="15.75" hidden="1">
      <c r="A259" s="246"/>
    </row>
    <row r="260" spans="1:1" ht="15.75" hidden="1">
      <c r="A260" s="246"/>
    </row>
    <row r="261" spans="1:1" ht="15.75" hidden="1">
      <c r="A261" s="246"/>
    </row>
    <row r="262" spans="1:1" ht="15.75" hidden="1">
      <c r="A262" s="246"/>
    </row>
    <row r="263" spans="1:1" ht="15.75" hidden="1">
      <c r="A263" s="246"/>
    </row>
    <row r="264" spans="1:1" ht="15.75" hidden="1">
      <c r="A264" s="246"/>
    </row>
    <row r="265" spans="1:1" ht="15.75" hidden="1">
      <c r="A265" s="246"/>
    </row>
    <row r="266" spans="1:1" ht="15.75" hidden="1">
      <c r="A266" s="246"/>
    </row>
    <row r="267" spans="1:1" ht="15.75" hidden="1">
      <c r="A267" s="246"/>
    </row>
    <row r="268" spans="1:1" ht="15.75" hidden="1">
      <c r="A268" s="246"/>
    </row>
    <row r="269" spans="1:1" ht="15.75" hidden="1">
      <c r="A269" s="246"/>
    </row>
    <row r="270" spans="1:1" ht="15.75" hidden="1">
      <c r="A270" s="246"/>
    </row>
    <row r="271" spans="1:1" ht="15.75" hidden="1">
      <c r="A271" s="246"/>
    </row>
    <row r="272" spans="1:1" ht="15.75" hidden="1">
      <c r="A272" s="246"/>
    </row>
    <row r="273" spans="1:1" ht="15.75" hidden="1">
      <c r="A273" s="246"/>
    </row>
    <row r="274" spans="1:1" ht="15.75" hidden="1">
      <c r="A274" s="246"/>
    </row>
    <row r="275" spans="1:1" ht="15.75" hidden="1">
      <c r="A275" s="246"/>
    </row>
    <row r="276" spans="1:1" ht="15.75" hidden="1">
      <c r="A276" s="246"/>
    </row>
    <row r="277" spans="1:1" ht="15.75" hidden="1">
      <c r="A277" s="246"/>
    </row>
    <row r="278" spans="1:1" ht="15.75" hidden="1">
      <c r="A278" s="246"/>
    </row>
    <row r="279" spans="1:1" ht="15.75" hidden="1">
      <c r="A279" s="246"/>
    </row>
    <row r="280" spans="1:1" ht="15.75" hidden="1">
      <c r="A280" s="246"/>
    </row>
    <row r="281" spans="1:1" ht="15.75" hidden="1">
      <c r="A281" s="246"/>
    </row>
    <row r="282" spans="1:1" ht="15.75" hidden="1">
      <c r="A282" s="246"/>
    </row>
    <row r="283" spans="1:1" ht="15.75" hidden="1">
      <c r="A283" s="246"/>
    </row>
    <row r="284" spans="1:1" ht="15.75" hidden="1">
      <c r="A284" s="246"/>
    </row>
    <row r="285" spans="1:1" ht="15.75" hidden="1">
      <c r="A285" s="246"/>
    </row>
    <row r="286" spans="1:1" ht="15.75" hidden="1">
      <c r="A286" s="246"/>
    </row>
    <row r="287" spans="1:1" ht="15.75" hidden="1">
      <c r="A287" s="246"/>
    </row>
    <row r="288" spans="1:1" ht="15.75" hidden="1">
      <c r="A288" s="246"/>
    </row>
    <row r="289" spans="1:1" ht="15.75" hidden="1">
      <c r="A289" s="246"/>
    </row>
    <row r="290" spans="1:1" ht="15.75" hidden="1">
      <c r="A290" s="246"/>
    </row>
    <row r="291" spans="1:1" ht="15.75" hidden="1">
      <c r="A291" s="246"/>
    </row>
    <row r="292" spans="1:1" ht="15.75" hidden="1">
      <c r="A292" s="246"/>
    </row>
    <row r="293" spans="1:1" ht="15.75" hidden="1">
      <c r="A293" s="246"/>
    </row>
    <row r="294" spans="1:1" ht="15.75" hidden="1">
      <c r="A294" s="246"/>
    </row>
    <row r="295" spans="1:1" ht="15.75" hidden="1">
      <c r="A295" s="246"/>
    </row>
    <row r="296" spans="1:1" ht="15.75" hidden="1">
      <c r="A296" s="246"/>
    </row>
    <row r="297" spans="1:1" ht="15.75" hidden="1">
      <c r="A297" s="246"/>
    </row>
    <row r="298" spans="1:1" ht="15.75" hidden="1">
      <c r="A298" s="246"/>
    </row>
    <row r="299" spans="1:1" ht="15.75" hidden="1">
      <c r="A299" s="246"/>
    </row>
    <row r="300" spans="1:1" ht="15.75" hidden="1">
      <c r="A300" s="246"/>
    </row>
    <row r="301" spans="1:1" ht="15.75" hidden="1">
      <c r="A301" s="246"/>
    </row>
    <row r="302" spans="1:1" ht="15.75" hidden="1">
      <c r="A302" s="246"/>
    </row>
    <row r="303" spans="1:1" ht="15.75" hidden="1">
      <c r="A303" s="246"/>
    </row>
    <row r="304" spans="1:1" ht="15.75" hidden="1">
      <c r="A304" s="246"/>
    </row>
    <row r="305" spans="1:1" ht="15.75" hidden="1">
      <c r="A305" s="246"/>
    </row>
    <row r="306" spans="1:1" ht="15.75" hidden="1">
      <c r="A306" s="246"/>
    </row>
    <row r="307" spans="1:1" ht="15.75" hidden="1">
      <c r="A307" s="246"/>
    </row>
    <row r="308" spans="1:1" ht="15.75" hidden="1">
      <c r="A308" s="246"/>
    </row>
    <row r="309" spans="1:1" ht="15.75" hidden="1">
      <c r="A309" s="246"/>
    </row>
    <row r="310" spans="1:1" ht="15.75" hidden="1">
      <c r="A310" s="246"/>
    </row>
    <row r="311" spans="1:1" ht="15.75" hidden="1">
      <c r="A311" s="246"/>
    </row>
    <row r="312" spans="1:1" ht="15.75" hidden="1">
      <c r="A312" s="246"/>
    </row>
    <row r="313" spans="1:1" ht="15.75" hidden="1">
      <c r="A313" s="246"/>
    </row>
    <row r="314" spans="1:1" ht="15.75" hidden="1">
      <c r="A314" s="246"/>
    </row>
    <row r="315" spans="1:1" ht="15.75" hidden="1">
      <c r="A315" s="246"/>
    </row>
    <row r="316" spans="1:1" ht="15.75" hidden="1">
      <c r="A316" s="246"/>
    </row>
    <row r="317" spans="1:1" ht="15.75" hidden="1">
      <c r="A317" s="246"/>
    </row>
    <row r="318" spans="1:1" ht="15.75" hidden="1">
      <c r="A318" s="246"/>
    </row>
    <row r="319" spans="1:1" ht="15.75" hidden="1">
      <c r="A319" s="246"/>
    </row>
    <row r="320" spans="1:1" ht="15.75" hidden="1">
      <c r="A320" s="246"/>
    </row>
    <row r="321" spans="1:1" ht="15.75" hidden="1">
      <c r="A321" s="246"/>
    </row>
    <row r="322" spans="1:1" ht="15.75" hidden="1">
      <c r="A322" s="246"/>
    </row>
    <row r="323" spans="1:1" ht="15.75" hidden="1">
      <c r="A323" s="246"/>
    </row>
    <row r="324" spans="1:1" ht="15.75" hidden="1">
      <c r="A324" s="246"/>
    </row>
    <row r="325" spans="1:1" ht="15.75" hidden="1">
      <c r="A325" s="246"/>
    </row>
    <row r="326" spans="1:1" ht="15.75" hidden="1">
      <c r="A326" s="246"/>
    </row>
    <row r="327" spans="1:1" ht="15.75" hidden="1">
      <c r="A327" s="246"/>
    </row>
    <row r="328" spans="1:1" ht="15.75" hidden="1">
      <c r="A328" s="246"/>
    </row>
    <row r="329" spans="1:1" ht="15.75" hidden="1">
      <c r="A329" s="246"/>
    </row>
    <row r="330" spans="1:1" ht="15.75" hidden="1">
      <c r="A330" s="246"/>
    </row>
    <row r="331" spans="1:1" ht="15.75" hidden="1">
      <c r="A331" s="246"/>
    </row>
    <row r="332" spans="1:1" ht="15.75" hidden="1">
      <c r="A332" s="246"/>
    </row>
    <row r="333" spans="1:1" ht="15.75" hidden="1">
      <c r="A333" s="246"/>
    </row>
    <row r="334" spans="1:1" ht="15.75" hidden="1">
      <c r="A334" s="246"/>
    </row>
    <row r="335" spans="1:1" ht="15.75" hidden="1">
      <c r="A335" s="246"/>
    </row>
    <row r="336" spans="1:1" ht="15.75" hidden="1">
      <c r="A336" s="246"/>
    </row>
    <row r="337" spans="1:1" ht="15.75" hidden="1">
      <c r="A337" s="246"/>
    </row>
    <row r="338" spans="1:1" ht="15.75" hidden="1">
      <c r="A338" s="246"/>
    </row>
    <row r="339" spans="1:1" ht="15.75" hidden="1">
      <c r="A339" s="246"/>
    </row>
    <row r="340" spans="1:1" ht="15.75" hidden="1">
      <c r="A340" s="246"/>
    </row>
    <row r="341" spans="1:1" ht="15.75" hidden="1">
      <c r="A341" s="246"/>
    </row>
    <row r="342" spans="1:1" ht="15.75" hidden="1">
      <c r="A342" s="246"/>
    </row>
    <row r="343" spans="1:1" ht="15.75" hidden="1">
      <c r="A343" s="246"/>
    </row>
    <row r="344" spans="1:1" ht="15.75" hidden="1">
      <c r="A344" s="246"/>
    </row>
    <row r="345" spans="1:1" ht="15.75" hidden="1">
      <c r="A345" s="246"/>
    </row>
    <row r="346" spans="1:1" ht="15.75" hidden="1">
      <c r="A346" s="246"/>
    </row>
    <row r="347" spans="1:1" ht="15.75" hidden="1">
      <c r="A347" s="246"/>
    </row>
    <row r="348" spans="1:1" ht="15.75" hidden="1">
      <c r="A348" s="246"/>
    </row>
    <row r="349" spans="1:1" ht="15.75" hidden="1">
      <c r="A349" s="246"/>
    </row>
    <row r="350" spans="1:1" ht="15.75" hidden="1">
      <c r="A350" s="246"/>
    </row>
    <row r="351" spans="1:1" ht="15.75" hidden="1">
      <c r="A351" s="246"/>
    </row>
    <row r="352" spans="1:1" ht="15.75" hidden="1">
      <c r="A352" s="246"/>
    </row>
    <row r="353" spans="1:1" ht="15.75" hidden="1">
      <c r="A353" s="246"/>
    </row>
    <row r="354" spans="1:1" ht="15.75" hidden="1">
      <c r="A354" s="246"/>
    </row>
    <row r="355" spans="1:1" ht="15.75" hidden="1">
      <c r="A355" s="246"/>
    </row>
    <row r="356" spans="1:1" ht="15.75" hidden="1">
      <c r="A356" s="246"/>
    </row>
    <row r="357" spans="1:1" ht="15.75" hidden="1">
      <c r="A357" s="246"/>
    </row>
    <row r="358" spans="1:1" ht="15.75" hidden="1">
      <c r="A358" s="246"/>
    </row>
    <row r="359" spans="1:1" ht="15.75" hidden="1">
      <c r="A359" s="246"/>
    </row>
    <row r="360" spans="1:1" ht="15.75" hidden="1">
      <c r="A360" s="246"/>
    </row>
    <row r="361" spans="1:1" ht="15.75" hidden="1">
      <c r="A361" s="246"/>
    </row>
    <row r="362" spans="1:1" ht="15.75" hidden="1">
      <c r="A362" s="246"/>
    </row>
    <row r="363" spans="1:1" ht="15.75" hidden="1">
      <c r="A363" s="246"/>
    </row>
    <row r="364" spans="1:1" ht="15.75" hidden="1">
      <c r="A364" s="246"/>
    </row>
    <row r="365" spans="1:1" ht="15.75" hidden="1">
      <c r="A365" s="246"/>
    </row>
    <row r="366" spans="1:1" ht="15.75" hidden="1">
      <c r="A366" s="246"/>
    </row>
    <row r="367" spans="1:1" ht="15.75" hidden="1">
      <c r="A367" s="246"/>
    </row>
    <row r="368" spans="1:1" ht="15.75" hidden="1">
      <c r="A368" s="246"/>
    </row>
    <row r="369" spans="1:1" ht="15.75" hidden="1">
      <c r="A369" s="246"/>
    </row>
    <row r="370" spans="1:1" ht="15.75" hidden="1">
      <c r="A370" s="246"/>
    </row>
    <row r="371" spans="1:1" ht="15.75" hidden="1">
      <c r="A371" s="246"/>
    </row>
    <row r="372" spans="1:1" ht="15.75" hidden="1">
      <c r="A372" s="246"/>
    </row>
    <row r="373" spans="1:1" ht="15.75" hidden="1">
      <c r="A373" s="246"/>
    </row>
    <row r="374" spans="1:1" ht="15.75" hidden="1">
      <c r="A374" s="246"/>
    </row>
    <row r="375" spans="1:1" ht="15.75" hidden="1">
      <c r="A375" s="246"/>
    </row>
    <row r="376" spans="1:1" ht="15.75" hidden="1">
      <c r="A376" s="246"/>
    </row>
    <row r="377" spans="1:1" ht="15.75" hidden="1">
      <c r="A377" s="246"/>
    </row>
    <row r="378" spans="1:1" ht="15.75" hidden="1">
      <c r="A378" s="246"/>
    </row>
    <row r="379" spans="1:1" ht="15.75" hidden="1">
      <c r="A379" s="246"/>
    </row>
    <row r="380" spans="1:1" ht="15.75" hidden="1">
      <c r="A380" s="246"/>
    </row>
    <row r="381" spans="1:1" ht="15.75" hidden="1">
      <c r="A381" s="246"/>
    </row>
    <row r="382" spans="1:1" ht="15.75" hidden="1">
      <c r="A382" s="246"/>
    </row>
    <row r="383" spans="1:1" ht="15.75" hidden="1">
      <c r="A383" s="246"/>
    </row>
    <row r="384" spans="1:1" ht="15.75" hidden="1">
      <c r="A384" s="246"/>
    </row>
    <row r="385" spans="1:1" ht="15.75" hidden="1">
      <c r="A385" s="246"/>
    </row>
    <row r="386" spans="1:1" ht="15.75" hidden="1">
      <c r="A386" s="246"/>
    </row>
    <row r="387" spans="1:1" ht="15.75" hidden="1">
      <c r="A387" s="246"/>
    </row>
    <row r="388" spans="1:1" ht="15.75" hidden="1">
      <c r="A388" s="246"/>
    </row>
    <row r="389" spans="1:1" ht="15.75" hidden="1">
      <c r="A389" s="246"/>
    </row>
    <row r="390" spans="1:1" ht="15.75" hidden="1">
      <c r="A390" s="246"/>
    </row>
    <row r="391" spans="1:1" ht="15.75" hidden="1">
      <c r="A391" s="246"/>
    </row>
    <row r="392" spans="1:1" ht="15.75" hidden="1">
      <c r="A392" s="246"/>
    </row>
    <row r="393" spans="1:1" ht="15.75" hidden="1">
      <c r="A393" s="246"/>
    </row>
    <row r="394" spans="1:1" ht="15.75" hidden="1">
      <c r="A394" s="246"/>
    </row>
    <row r="395" spans="1:1" ht="15.75" hidden="1">
      <c r="A395" s="246"/>
    </row>
    <row r="396" spans="1:1" ht="15.75" hidden="1">
      <c r="A396" s="246"/>
    </row>
    <row r="397" spans="1:1" ht="15.75" hidden="1">
      <c r="A397" s="246"/>
    </row>
    <row r="398" spans="1:1" ht="15.75" hidden="1">
      <c r="A398" s="246"/>
    </row>
    <row r="399" spans="1:1" ht="15.75" hidden="1">
      <c r="A399" s="246"/>
    </row>
    <row r="400" spans="1:1" ht="15.75" hidden="1">
      <c r="A400" s="246"/>
    </row>
    <row r="401" spans="1:1" ht="15.75" hidden="1">
      <c r="A401" s="246"/>
    </row>
    <row r="402" spans="1:1" ht="15.75" hidden="1">
      <c r="A402" s="246"/>
    </row>
    <row r="403" spans="1:1" ht="15.75" hidden="1">
      <c r="A403" s="246"/>
    </row>
    <row r="404" spans="1:1" ht="15.75" hidden="1">
      <c r="A404" s="246"/>
    </row>
    <row r="405" spans="1:1" ht="15.75" hidden="1">
      <c r="A405" s="246"/>
    </row>
    <row r="406" spans="1:1" ht="15.75" hidden="1">
      <c r="A406" s="246"/>
    </row>
    <row r="407" spans="1:1" ht="15.75" hidden="1">
      <c r="A407" s="246"/>
    </row>
    <row r="408" spans="1:1" ht="15.75" hidden="1">
      <c r="A408" s="246"/>
    </row>
    <row r="409" spans="1:1" ht="15.75" hidden="1">
      <c r="A409" s="246"/>
    </row>
    <row r="410" spans="1:1" ht="15.75" hidden="1">
      <c r="A410" s="246"/>
    </row>
    <row r="411" spans="1:1" ht="15.75" hidden="1">
      <c r="A411" s="246"/>
    </row>
    <row r="412" spans="1:1" ht="15.75" hidden="1">
      <c r="A412" s="246"/>
    </row>
    <row r="413" spans="1:1" ht="15.75" hidden="1">
      <c r="A413" s="246"/>
    </row>
    <row r="414" spans="1:1" ht="15.75" hidden="1">
      <c r="A414" s="246"/>
    </row>
    <row r="415" spans="1:1" ht="15.75" hidden="1">
      <c r="A415" s="246"/>
    </row>
    <row r="416" spans="1:1" ht="15.75" hidden="1">
      <c r="A416" s="246"/>
    </row>
    <row r="417" spans="1:1" ht="15.75" hidden="1">
      <c r="A417" s="246"/>
    </row>
    <row r="418" spans="1:1" ht="15.75" hidden="1">
      <c r="A418" s="246"/>
    </row>
    <row r="419" spans="1:1" ht="15.75" hidden="1">
      <c r="A419" s="246"/>
    </row>
    <row r="420" spans="1:1" ht="15.75" hidden="1">
      <c r="A420" s="246"/>
    </row>
    <row r="421" spans="1:1" ht="15.75" hidden="1">
      <c r="A421" s="246"/>
    </row>
    <row r="422" spans="1:1" ht="15.75" hidden="1">
      <c r="A422" s="246"/>
    </row>
    <row r="423" spans="1:1" ht="15.75" hidden="1">
      <c r="A423" s="246"/>
    </row>
    <row r="424" spans="1:1" ht="15.75" hidden="1">
      <c r="A424" s="246"/>
    </row>
    <row r="425" spans="1:1" ht="15.75" hidden="1">
      <c r="A425" s="246"/>
    </row>
    <row r="426" spans="1:1" ht="15.75" hidden="1">
      <c r="A426" s="246"/>
    </row>
    <row r="427" spans="1:1" ht="15.75" hidden="1">
      <c r="A427" s="246"/>
    </row>
    <row r="428" spans="1:1" ht="15.75" hidden="1">
      <c r="A428" s="246"/>
    </row>
    <row r="429" spans="1:1" ht="15.75" hidden="1">
      <c r="A429" s="246"/>
    </row>
    <row r="430" spans="1:1" ht="15.75" hidden="1">
      <c r="A430" s="246"/>
    </row>
    <row r="431" spans="1:1" ht="15.75" hidden="1">
      <c r="A431" s="246"/>
    </row>
    <row r="432" spans="1:1" ht="15.75" hidden="1">
      <c r="A432" s="246"/>
    </row>
    <row r="433" spans="1:1" ht="15.75" hidden="1">
      <c r="A433" s="246"/>
    </row>
    <row r="434" spans="1:1" ht="15.75" hidden="1">
      <c r="A434" s="246"/>
    </row>
    <row r="435" spans="1:1" ht="15.75" hidden="1">
      <c r="A435" s="246"/>
    </row>
    <row r="436" spans="1:1" ht="15.75" hidden="1">
      <c r="A436" s="246"/>
    </row>
    <row r="437" spans="1:1" ht="15.75" hidden="1">
      <c r="A437" s="246"/>
    </row>
    <row r="438" spans="1:1" ht="15.75" hidden="1">
      <c r="A438" s="246"/>
    </row>
    <row r="439" spans="1:1" ht="15.75" hidden="1">
      <c r="A439" s="246"/>
    </row>
    <row r="440" spans="1:1" ht="15.75" hidden="1">
      <c r="A440" s="246"/>
    </row>
    <row r="441" spans="1:1" ht="15.75" hidden="1">
      <c r="A441" s="246"/>
    </row>
    <row r="442" spans="1:1" ht="15.75" hidden="1">
      <c r="A442" s="246"/>
    </row>
    <row r="443" spans="1:1" ht="15.75" hidden="1">
      <c r="A443" s="246"/>
    </row>
    <row r="444" spans="1:1" ht="15.75" hidden="1">
      <c r="A444" s="246"/>
    </row>
    <row r="445" spans="1:1" ht="15.75" hidden="1">
      <c r="A445" s="246"/>
    </row>
    <row r="446" spans="1:1" ht="15.75" hidden="1">
      <c r="A446" s="246"/>
    </row>
    <row r="447" spans="1:1" ht="15.75" hidden="1">
      <c r="A447" s="246"/>
    </row>
    <row r="448" spans="1:1" ht="15.75" hidden="1">
      <c r="A448" s="246"/>
    </row>
    <row r="449" spans="1:1" ht="15.75" hidden="1">
      <c r="A449" s="246"/>
    </row>
    <row r="450" spans="1:1" ht="15.75" hidden="1">
      <c r="A450" s="246"/>
    </row>
    <row r="451" spans="1:1" ht="15.75" hidden="1">
      <c r="A451" s="246"/>
    </row>
    <row r="452" spans="1:1" ht="15.75" hidden="1">
      <c r="A452" s="246"/>
    </row>
    <row r="453" spans="1:1" ht="15.75" hidden="1">
      <c r="A453" s="246"/>
    </row>
    <row r="454" spans="1:1" ht="15.75" hidden="1">
      <c r="A454" s="246"/>
    </row>
    <row r="455" spans="1:1" ht="15.75" hidden="1">
      <c r="A455" s="246"/>
    </row>
    <row r="456" spans="1:1" ht="15.75" hidden="1">
      <c r="A456" s="246"/>
    </row>
    <row r="457" spans="1:1" ht="15.75" hidden="1">
      <c r="A457" s="246"/>
    </row>
    <row r="458" spans="1:1" ht="15.75" hidden="1">
      <c r="A458" s="246"/>
    </row>
    <row r="459" spans="1:1" ht="15.75" hidden="1">
      <c r="A459" s="246"/>
    </row>
    <row r="460" spans="1:1" ht="15.75" hidden="1">
      <c r="A460" s="246"/>
    </row>
    <row r="461" spans="1:1" ht="15.75" hidden="1">
      <c r="A461" s="246"/>
    </row>
    <row r="462" spans="1:1" ht="15.75" hidden="1">
      <c r="A462" s="246"/>
    </row>
    <row r="463" spans="1:1" ht="15.75" hidden="1">
      <c r="A463" s="246"/>
    </row>
    <row r="464" spans="1:1" ht="15.75" hidden="1">
      <c r="A464" s="246"/>
    </row>
    <row r="465" spans="1:1" ht="15.75" hidden="1">
      <c r="A465" s="246"/>
    </row>
    <row r="466" spans="1:1" ht="15.75" hidden="1">
      <c r="A466" s="246"/>
    </row>
    <row r="467" spans="1:1" ht="15.75" hidden="1">
      <c r="A467" s="246"/>
    </row>
    <row r="468" spans="1:1" ht="15.75" hidden="1">
      <c r="A468" s="246"/>
    </row>
    <row r="469" spans="1:1" ht="15.75" hidden="1">
      <c r="A469" s="246"/>
    </row>
    <row r="470" spans="1:1" ht="15.75" hidden="1">
      <c r="A470" s="246"/>
    </row>
    <row r="471" spans="1:1" ht="15.75" hidden="1">
      <c r="A471" s="246"/>
    </row>
    <row r="472" spans="1:1" ht="15.75" hidden="1">
      <c r="A472" s="246"/>
    </row>
    <row r="473" spans="1:1" ht="15.75" hidden="1">
      <c r="A473" s="246"/>
    </row>
    <row r="474" spans="1:1" ht="15.75" hidden="1">
      <c r="A474" s="246"/>
    </row>
    <row r="475" spans="1:1" ht="15.75" hidden="1">
      <c r="A475" s="246"/>
    </row>
    <row r="476" spans="1:1" ht="15.75" hidden="1">
      <c r="A476" s="246"/>
    </row>
    <row r="477" spans="1:1" ht="15.75" hidden="1">
      <c r="A477" s="246"/>
    </row>
    <row r="478" spans="1:1" ht="15.75" hidden="1">
      <c r="A478" s="246"/>
    </row>
    <row r="479" spans="1:1" ht="15.75" hidden="1">
      <c r="A479" s="246"/>
    </row>
    <row r="480" spans="1:1" ht="15.75" hidden="1">
      <c r="A480" s="246"/>
    </row>
    <row r="481" spans="1:1" ht="15.75" hidden="1">
      <c r="A481" s="246"/>
    </row>
    <row r="482" spans="1:1" ht="15.75" hidden="1">
      <c r="A482" s="246"/>
    </row>
    <row r="483" spans="1:1" ht="15.75" hidden="1">
      <c r="A483" s="246"/>
    </row>
    <row r="484" spans="1:1" ht="15.75" hidden="1">
      <c r="A484" s="246"/>
    </row>
    <row r="485" spans="1:1" ht="15.75" hidden="1">
      <c r="A485" s="246"/>
    </row>
    <row r="486" spans="1:1" ht="15.75" hidden="1">
      <c r="A486" s="246"/>
    </row>
    <row r="487" spans="1:1" ht="15.75" hidden="1">
      <c r="A487" s="246"/>
    </row>
    <row r="488" spans="1:1" ht="15.75" hidden="1">
      <c r="A488" s="246"/>
    </row>
    <row r="489" spans="1:1" ht="15.75" hidden="1">
      <c r="A489" s="246"/>
    </row>
    <row r="490" spans="1:1" ht="15.75" hidden="1">
      <c r="A490" s="246"/>
    </row>
    <row r="491" spans="1:1" ht="15.75" hidden="1">
      <c r="A491" s="246"/>
    </row>
    <row r="492" spans="1:1" ht="15.75" hidden="1">
      <c r="A492" s="246"/>
    </row>
    <row r="493" spans="1:1" ht="15.75" hidden="1">
      <c r="A493" s="246"/>
    </row>
    <row r="494" spans="1:1" ht="15.75" hidden="1">
      <c r="A494" s="246"/>
    </row>
    <row r="495" spans="1:1" ht="15.75" hidden="1">
      <c r="A495" s="246"/>
    </row>
    <row r="496" spans="1:1" ht="15.75" hidden="1">
      <c r="A496" s="246"/>
    </row>
    <row r="497" spans="1:1" ht="15.75" hidden="1">
      <c r="A497" s="246"/>
    </row>
    <row r="498" spans="1:1" ht="15.75" hidden="1">
      <c r="A498" s="246"/>
    </row>
    <row r="499" spans="1:1" ht="15.75" hidden="1">
      <c r="A499" s="246"/>
    </row>
    <row r="500" spans="1:1" ht="15.75" hidden="1">
      <c r="A500" s="246"/>
    </row>
    <row r="501" spans="1:1" ht="15.75" hidden="1">
      <c r="A501" s="246"/>
    </row>
    <row r="502" spans="1:1" ht="15.75" hidden="1">
      <c r="A502" s="246"/>
    </row>
    <row r="503" spans="1:1" ht="15.75" hidden="1">
      <c r="A503" s="246"/>
    </row>
    <row r="504" spans="1:1" ht="15.75" hidden="1">
      <c r="A504" s="246"/>
    </row>
    <row r="505" spans="1:1" ht="15.75" hidden="1">
      <c r="A505" s="246"/>
    </row>
    <row r="506" spans="1:1" ht="15.75" hidden="1">
      <c r="A506" s="246"/>
    </row>
    <row r="507" spans="1:1" ht="15.75" hidden="1">
      <c r="A507" s="246"/>
    </row>
    <row r="508" spans="1:1" ht="15.75" hidden="1">
      <c r="A508" s="246"/>
    </row>
    <row r="509" spans="1:1" ht="15.75" hidden="1">
      <c r="A509" s="246"/>
    </row>
    <row r="510" spans="1:1" ht="15.75" hidden="1">
      <c r="A510" s="246"/>
    </row>
    <row r="511" spans="1:1" ht="15.75" hidden="1">
      <c r="A511" s="246"/>
    </row>
    <row r="512" spans="1:1" ht="15.75" hidden="1">
      <c r="A512" s="246"/>
    </row>
    <row r="513" spans="1:1" ht="15.75" hidden="1">
      <c r="A513" s="246"/>
    </row>
    <row r="514" spans="1:1" ht="15.75" hidden="1">
      <c r="A514" s="246"/>
    </row>
    <row r="515" spans="1:1" ht="15.75" hidden="1">
      <c r="A515" s="246"/>
    </row>
    <row r="516" spans="1:1" ht="15.75" hidden="1">
      <c r="A516" s="246"/>
    </row>
    <row r="517" spans="1:1" ht="15.75" hidden="1">
      <c r="A517" s="246"/>
    </row>
    <row r="518" spans="1:1" ht="15.75" hidden="1">
      <c r="A518" s="246"/>
    </row>
    <row r="519" spans="1:1" ht="15.75" hidden="1">
      <c r="A519" s="246"/>
    </row>
    <row r="520" spans="1:1" ht="15.75" hidden="1">
      <c r="A520" s="246"/>
    </row>
    <row r="521" spans="1:1" ht="15.75" hidden="1">
      <c r="A521" s="246"/>
    </row>
    <row r="522" spans="1:1" ht="15.75" hidden="1">
      <c r="A522" s="246"/>
    </row>
    <row r="523" spans="1:1" ht="15.75" hidden="1">
      <c r="A523" s="246"/>
    </row>
    <row r="524" spans="1:1" ht="15.75" hidden="1">
      <c r="A524" s="246"/>
    </row>
    <row r="525" spans="1:1" ht="15.75" hidden="1">
      <c r="A525" s="246"/>
    </row>
    <row r="526" spans="1:1" ht="15.75" hidden="1">
      <c r="A526" s="246"/>
    </row>
    <row r="527" spans="1:1" ht="15.75" hidden="1">
      <c r="A527" s="246"/>
    </row>
    <row r="528" spans="1:1" ht="15.75" hidden="1">
      <c r="A528" s="246"/>
    </row>
    <row r="529" spans="1:1" ht="15.75" hidden="1">
      <c r="A529" s="246"/>
    </row>
    <row r="530" spans="1:1" ht="15.75" hidden="1">
      <c r="A530" s="246"/>
    </row>
    <row r="531" spans="1:1" ht="15.75" hidden="1">
      <c r="A531" s="246"/>
    </row>
    <row r="532" spans="1:1" ht="15.75" hidden="1">
      <c r="A532" s="246"/>
    </row>
    <row r="533" spans="1:1" ht="15.75" hidden="1">
      <c r="A533" s="246"/>
    </row>
    <row r="534" spans="1:1" ht="15.75" hidden="1">
      <c r="A534" s="246"/>
    </row>
    <row r="535" spans="1:1" ht="15.75" hidden="1">
      <c r="A535" s="246"/>
    </row>
    <row r="536" spans="1:1" ht="15.75" hidden="1">
      <c r="A536" s="246"/>
    </row>
    <row r="537" spans="1:1" ht="15.75" hidden="1">
      <c r="A537" s="246"/>
    </row>
    <row r="538" spans="1:1" ht="15.75" hidden="1">
      <c r="A538" s="246"/>
    </row>
    <row r="539" spans="1:1" ht="15.75" hidden="1">
      <c r="A539" s="246"/>
    </row>
    <row r="540" spans="1:1" ht="15.75" hidden="1">
      <c r="A540" s="246"/>
    </row>
    <row r="541" spans="1:1" ht="15.75" hidden="1">
      <c r="A541" s="246"/>
    </row>
    <row r="542" spans="1:1" ht="15.75" hidden="1">
      <c r="A542" s="246"/>
    </row>
    <row r="543" spans="1:1" ht="15.75" hidden="1">
      <c r="A543" s="246"/>
    </row>
    <row r="544" spans="1:1" ht="15.75" hidden="1">
      <c r="A544" s="246"/>
    </row>
    <row r="545" spans="1:1" ht="15.75" hidden="1">
      <c r="A545" s="246"/>
    </row>
    <row r="546" spans="1:1" ht="15.75" hidden="1">
      <c r="A546" s="246"/>
    </row>
    <row r="547" spans="1:1" ht="15.75" hidden="1">
      <c r="A547" s="246"/>
    </row>
    <row r="548" spans="1:1" ht="15.75" hidden="1">
      <c r="A548" s="246"/>
    </row>
    <row r="549" spans="1:1" ht="15.75" hidden="1">
      <c r="A549" s="246"/>
    </row>
    <row r="550" spans="1:1" ht="15.75" hidden="1">
      <c r="A550" s="246"/>
    </row>
    <row r="551" spans="1:1" ht="15.75" hidden="1">
      <c r="A551" s="246"/>
    </row>
    <row r="552" spans="1:1" ht="15.75" hidden="1">
      <c r="A552" s="246"/>
    </row>
    <row r="553" spans="1:1" ht="15.75" hidden="1">
      <c r="A553" s="246"/>
    </row>
    <row r="554" spans="1:1" ht="15.75" hidden="1">
      <c r="A554" s="246"/>
    </row>
    <row r="555" spans="1:1" ht="15.75" hidden="1">
      <c r="A555" s="246"/>
    </row>
    <row r="556" spans="1:1" ht="15.75" hidden="1">
      <c r="A556" s="246"/>
    </row>
    <row r="557" spans="1:1" ht="15.75" hidden="1">
      <c r="A557" s="246"/>
    </row>
    <row r="558" spans="1:1" ht="15.75" hidden="1">
      <c r="A558" s="246"/>
    </row>
    <row r="559" spans="1:1" ht="15.75" hidden="1">
      <c r="A559" s="246"/>
    </row>
    <row r="560" spans="1:1" ht="15.75" hidden="1">
      <c r="A560" s="246"/>
    </row>
    <row r="561" spans="1:1" ht="15.75" hidden="1">
      <c r="A561" s="246"/>
    </row>
    <row r="562" spans="1:1" ht="15.75" hidden="1">
      <c r="A562" s="246"/>
    </row>
    <row r="563" spans="1:1" ht="15.75" hidden="1">
      <c r="A563" s="246"/>
    </row>
    <row r="564" spans="1:1" ht="15.75" hidden="1">
      <c r="A564" s="246"/>
    </row>
    <row r="565" spans="1:1" ht="15.75" hidden="1">
      <c r="A565" s="246"/>
    </row>
    <row r="566" spans="1:1" ht="15.75" hidden="1">
      <c r="A566" s="246"/>
    </row>
    <row r="567" spans="1:1" ht="15.75" hidden="1">
      <c r="A567" s="246"/>
    </row>
    <row r="568" spans="1:1" ht="15.75" hidden="1">
      <c r="A568" s="246"/>
    </row>
    <row r="569" spans="1:1" ht="15.75" hidden="1">
      <c r="A569" s="246"/>
    </row>
    <row r="570" spans="1:1" ht="15.75" hidden="1">
      <c r="A570" s="246"/>
    </row>
    <row r="571" spans="1:1" ht="15.75" hidden="1">
      <c r="A571" s="246"/>
    </row>
    <row r="572" spans="1:1" ht="15.75" hidden="1">
      <c r="A572" s="246"/>
    </row>
    <row r="573" spans="1:1" ht="15.75" hidden="1">
      <c r="A573" s="246"/>
    </row>
    <row r="574" spans="1:1" ht="15.75" hidden="1">
      <c r="A574" s="246"/>
    </row>
    <row r="575" spans="1:1" ht="15.75" hidden="1">
      <c r="A575" s="246"/>
    </row>
    <row r="576" spans="1:1" ht="15.75" hidden="1">
      <c r="A576" s="246"/>
    </row>
    <row r="577" spans="1:1" ht="15.75" hidden="1">
      <c r="A577" s="246"/>
    </row>
    <row r="578" spans="1:1" ht="15.75" hidden="1">
      <c r="A578" s="246"/>
    </row>
    <row r="579" spans="1:1" ht="15.75" hidden="1">
      <c r="A579" s="246"/>
    </row>
    <row r="580" spans="1:1" ht="15.75" hidden="1">
      <c r="A580" s="246"/>
    </row>
    <row r="581" spans="1:1" ht="15.75" hidden="1">
      <c r="A581" s="246"/>
    </row>
    <row r="582" spans="1:1" ht="15.75" hidden="1">
      <c r="A582" s="246"/>
    </row>
    <row r="583" spans="1:1" ht="15.75" hidden="1">
      <c r="A583" s="246"/>
    </row>
    <row r="584" spans="1:1" ht="15.75" hidden="1">
      <c r="A584" s="246"/>
    </row>
    <row r="585" spans="1:1" ht="15.75" hidden="1">
      <c r="A585" s="246"/>
    </row>
    <row r="586" spans="1:1" ht="15.75" hidden="1">
      <c r="A586" s="246"/>
    </row>
    <row r="587" spans="1:1" ht="15.75" hidden="1">
      <c r="A587" s="246"/>
    </row>
    <row r="588" spans="1:1" ht="15.75" hidden="1">
      <c r="A588" s="246"/>
    </row>
    <row r="589" spans="1:1" ht="15.75" hidden="1">
      <c r="A589" s="246"/>
    </row>
    <row r="590" spans="1:1" ht="15.75" hidden="1">
      <c r="A590" s="246"/>
    </row>
    <row r="591" spans="1:1" ht="15.75" hidden="1">
      <c r="A591" s="246"/>
    </row>
    <row r="592" spans="1:1" ht="15.75" hidden="1">
      <c r="A592" s="246"/>
    </row>
    <row r="593" spans="1:1" ht="15.75" hidden="1">
      <c r="A593" s="246"/>
    </row>
    <row r="594" spans="1:1" ht="15.75" hidden="1">
      <c r="A594" s="246"/>
    </row>
    <row r="595" spans="1:1" ht="15.75" hidden="1">
      <c r="A595" s="246"/>
    </row>
    <row r="596" spans="1:1" ht="15.75" hidden="1">
      <c r="A596" s="246"/>
    </row>
    <row r="597" spans="1:1" ht="15.75" hidden="1">
      <c r="A597" s="246"/>
    </row>
    <row r="598" spans="1:1" ht="15.75" hidden="1">
      <c r="A598" s="246"/>
    </row>
    <row r="599" spans="1:1" ht="15.75" hidden="1">
      <c r="A599" s="246"/>
    </row>
    <row r="600" spans="1:1" ht="15.75" hidden="1">
      <c r="A600" s="246"/>
    </row>
    <row r="601" spans="1:1" ht="15.75" hidden="1">
      <c r="A601" s="246"/>
    </row>
    <row r="602" spans="1:1" ht="15.75" hidden="1">
      <c r="A602" s="246"/>
    </row>
    <row r="603" spans="1:1" ht="15.75" hidden="1">
      <c r="A603" s="246"/>
    </row>
    <row r="604" spans="1:1" ht="15.75" hidden="1">
      <c r="A604" s="246"/>
    </row>
    <row r="605" spans="1:1" ht="15.75" hidden="1">
      <c r="A605" s="246"/>
    </row>
    <row r="606" spans="1:1" ht="15.75" hidden="1">
      <c r="A606" s="246"/>
    </row>
    <row r="607" spans="1:1" ht="15.75" hidden="1">
      <c r="A607" s="246"/>
    </row>
    <row r="608" spans="1:1" ht="15.75" hidden="1">
      <c r="A608" s="246"/>
    </row>
    <row r="609" spans="1:1" ht="15.75" hidden="1">
      <c r="A609" s="246"/>
    </row>
    <row r="610" spans="1:1" ht="15.75" hidden="1">
      <c r="A610" s="246"/>
    </row>
    <row r="611" spans="1:1" ht="15.75" hidden="1">
      <c r="A611" s="246"/>
    </row>
    <row r="612" spans="1:1" ht="15.75" hidden="1">
      <c r="A612" s="246"/>
    </row>
    <row r="613" spans="1:1" ht="15.75" hidden="1">
      <c r="A613" s="246"/>
    </row>
    <row r="614" spans="1:1" ht="15.75" hidden="1">
      <c r="A614" s="246"/>
    </row>
    <row r="615" spans="1:1" ht="15.75" hidden="1">
      <c r="A615" s="246"/>
    </row>
    <row r="616" spans="1:1" ht="15.75" hidden="1">
      <c r="A616" s="246"/>
    </row>
    <row r="617" spans="1:1" ht="15.75" hidden="1">
      <c r="A617" s="246"/>
    </row>
    <row r="618" spans="1:1" ht="15.75" hidden="1">
      <c r="A618" s="246"/>
    </row>
    <row r="619" spans="1:1" ht="15.75" hidden="1">
      <c r="A619" s="246"/>
    </row>
    <row r="620" spans="1:1" ht="15.75" hidden="1">
      <c r="A620" s="246"/>
    </row>
    <row r="621" spans="1:1" ht="15.75" hidden="1">
      <c r="A621" s="246"/>
    </row>
    <row r="622" spans="1:1" ht="15.75" hidden="1">
      <c r="A622" s="246"/>
    </row>
    <row r="623" spans="1:1" ht="15.75" hidden="1">
      <c r="A623" s="246"/>
    </row>
    <row r="624" spans="1:1" ht="15.75" hidden="1">
      <c r="A624" s="246"/>
    </row>
    <row r="625" spans="1:1" ht="15.75" hidden="1">
      <c r="A625" s="246"/>
    </row>
    <row r="626" spans="1:1" ht="15.75" hidden="1">
      <c r="A626" s="246"/>
    </row>
    <row r="627" spans="1:1" ht="15.75" hidden="1">
      <c r="A627" s="246"/>
    </row>
    <row r="628" spans="1:1" ht="15.75" hidden="1">
      <c r="A628" s="246"/>
    </row>
    <row r="629" spans="1:1" ht="15.75" hidden="1">
      <c r="A629" s="246"/>
    </row>
    <row r="630" spans="1:1" ht="15.75" hidden="1">
      <c r="A630" s="246"/>
    </row>
    <row r="631" spans="1:1" ht="15.75" hidden="1">
      <c r="A631" s="246"/>
    </row>
    <row r="632" spans="1:1" ht="15.75" hidden="1">
      <c r="A632" s="246"/>
    </row>
    <row r="633" spans="1:1" ht="15.75" hidden="1">
      <c r="A633" s="246"/>
    </row>
    <row r="634" spans="1:1" ht="15.75" hidden="1">
      <c r="A634" s="246"/>
    </row>
    <row r="635" spans="1:1" ht="15.75" hidden="1">
      <c r="A635" s="246"/>
    </row>
    <row r="636" spans="1:1" ht="15.75" hidden="1">
      <c r="A636" s="246"/>
    </row>
    <row r="637" spans="1:1" ht="15.75" hidden="1">
      <c r="A637" s="246"/>
    </row>
    <row r="638" spans="1:1" ht="15.75" hidden="1">
      <c r="A638" s="246"/>
    </row>
    <row r="639" spans="1:1" ht="15.75" hidden="1">
      <c r="A639" s="246"/>
    </row>
    <row r="640" spans="1:1" ht="15.75" hidden="1">
      <c r="A640" s="246"/>
    </row>
    <row r="641" spans="1:1" ht="15.75" hidden="1">
      <c r="A641" s="246"/>
    </row>
    <row r="642" spans="1:1" ht="15.75" hidden="1">
      <c r="A642" s="246"/>
    </row>
    <row r="643" spans="1:1" ht="15.75" hidden="1">
      <c r="A643" s="246"/>
    </row>
    <row r="644" spans="1:1" ht="15.75" hidden="1">
      <c r="A644" s="246"/>
    </row>
    <row r="645" spans="1:1" ht="15.75" hidden="1">
      <c r="A645" s="246"/>
    </row>
    <row r="646" spans="1:1" ht="15.75" hidden="1">
      <c r="A646" s="246"/>
    </row>
    <row r="647" spans="1:1" ht="15.75" hidden="1">
      <c r="A647" s="246"/>
    </row>
    <row r="648" spans="1:1" ht="15.75" hidden="1">
      <c r="A648" s="246"/>
    </row>
    <row r="649" spans="1:1" ht="15.75" hidden="1">
      <c r="A649" s="246"/>
    </row>
    <row r="650" spans="1:1" ht="15.75" hidden="1">
      <c r="A650" s="246"/>
    </row>
    <row r="651" spans="1:1" ht="15.75" hidden="1">
      <c r="A651" s="246"/>
    </row>
    <row r="652" spans="1:1" ht="15.75" hidden="1">
      <c r="A652" s="246"/>
    </row>
    <row r="653" spans="1:1" ht="15.75" hidden="1">
      <c r="A653" s="246"/>
    </row>
  </sheetData>
  <mergeCells count="6">
    <mergeCell ref="A2:I2"/>
    <mergeCell ref="A3:I3"/>
    <mergeCell ref="A4:I4"/>
    <mergeCell ref="A5:I5"/>
    <mergeCell ref="B8:E8"/>
    <mergeCell ref="F8:I8"/>
  </mergeCells>
  <pageMargins left="0.99" right="0.76" top="0.61" bottom="0.67" header="0.5" footer="0.5"/>
  <pageSetup scale="31" orientation="landscape" horizontalDpi="300" verticalDpi="300"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Z653"/>
  <sheetViews>
    <sheetView topLeftCell="A2" zoomScale="15" workbookViewId="0">
      <selection activeCell="D13" sqref="D13"/>
    </sheetView>
  </sheetViews>
  <sheetFormatPr defaultColWidth="0" defaultRowHeight="60" zeroHeight="1"/>
  <cols>
    <col min="1" max="1" width="228" style="7" customWidth="1"/>
    <col min="2" max="2" width="39.42578125" customWidth="1"/>
    <col min="3" max="3" width="48.7109375" style="463" customWidth="1"/>
    <col min="4" max="4" width="41.140625" customWidth="1"/>
    <col min="5" max="5" width="48.7109375" customWidth="1"/>
    <col min="6" max="6" width="51.140625" customWidth="1"/>
    <col min="7" max="7" width="48.7109375" customWidth="1"/>
    <col min="8" max="8" width="64" customWidth="1"/>
    <col min="9" max="9" width="42.42578125" customWidth="1"/>
    <col min="10" max="10" width="44.85546875" bestFit="1" customWidth="1"/>
    <col min="11" max="11" width="48.7109375" customWidth="1"/>
    <col min="12" max="12" width="41.140625" customWidth="1"/>
    <col min="13" max="13" width="48.7109375" customWidth="1"/>
    <col min="14" max="14" width="51.140625" customWidth="1"/>
    <col min="15" max="15" width="48.7109375" customWidth="1"/>
    <col min="16" max="16" width="64" customWidth="1"/>
    <col min="17" max="17" width="42.42578125" customWidth="1"/>
    <col min="18" max="18" width="6.5703125" style="464" hidden="1"/>
    <col min="27" max="16384" width="9.140625" hidden="1"/>
  </cols>
  <sheetData>
    <row r="1" spans="1:26" s="2" customFormat="1" ht="5.25" hidden="1" customHeight="1">
      <c r="A1" s="383"/>
      <c r="B1" s="384"/>
      <c r="C1" s="503"/>
      <c r="D1" s="384"/>
      <c r="E1" s="384"/>
      <c r="F1" s="384"/>
      <c r="G1" s="384"/>
      <c r="H1" s="384"/>
      <c r="I1" s="384"/>
      <c r="J1" s="384"/>
      <c r="K1" s="384"/>
      <c r="L1" s="384"/>
      <c r="M1" s="384"/>
      <c r="N1" s="384"/>
      <c r="O1" s="384"/>
      <c r="P1" s="384"/>
      <c r="Q1" s="384"/>
      <c r="R1" s="461"/>
    </row>
    <row r="2" spans="1:26" s="4" customFormat="1" ht="145.5" customHeight="1">
      <c r="A2" s="1016" t="s">
        <v>59</v>
      </c>
      <c r="B2" s="1016"/>
      <c r="C2" s="1016"/>
      <c r="D2" s="1016"/>
      <c r="E2" s="1016"/>
      <c r="F2" s="1016"/>
      <c r="G2" s="1016"/>
      <c r="H2" s="1016"/>
      <c r="I2" s="1016"/>
      <c r="J2" s="1016"/>
      <c r="K2" s="1016"/>
      <c r="L2" s="1016"/>
      <c r="M2" s="1016"/>
      <c r="N2" s="1016"/>
      <c r="O2" s="1016"/>
      <c r="P2" s="1016"/>
      <c r="Q2" s="1016"/>
      <c r="R2" s="461"/>
    </row>
    <row r="3" spans="1:26" s="4" customFormat="1" ht="75" customHeight="1">
      <c r="A3" s="1016" t="s">
        <v>1071</v>
      </c>
      <c r="B3" s="1016"/>
      <c r="C3" s="1016"/>
      <c r="D3" s="1016"/>
      <c r="E3" s="1016"/>
      <c r="F3" s="1016"/>
      <c r="G3" s="1016"/>
      <c r="H3" s="1016"/>
      <c r="I3" s="1016"/>
      <c r="J3" s="1016"/>
      <c r="K3" s="1016"/>
      <c r="L3" s="1016"/>
      <c r="M3" s="1016"/>
      <c r="N3" s="1016"/>
      <c r="O3" s="1016"/>
      <c r="P3" s="1016"/>
      <c r="Q3" s="1016"/>
      <c r="R3" s="461"/>
    </row>
    <row r="4" spans="1:26" s="4" customFormat="1" ht="63" customHeight="1">
      <c r="A4" s="1016" t="s">
        <v>1451</v>
      </c>
      <c r="B4" s="1016"/>
      <c r="C4" s="1016"/>
      <c r="D4" s="1016"/>
      <c r="E4" s="1016"/>
      <c r="F4" s="1016"/>
      <c r="G4" s="1016"/>
      <c r="H4" s="1016"/>
      <c r="I4" s="1016"/>
      <c r="J4" s="1016"/>
      <c r="K4" s="1016"/>
      <c r="L4" s="1016"/>
      <c r="M4" s="1016"/>
      <c r="N4" s="1016"/>
      <c r="O4" s="1016"/>
      <c r="P4" s="1016"/>
      <c r="Q4" s="1016"/>
      <c r="R4" s="461"/>
    </row>
    <row r="5" spans="1:26" s="263" customFormat="1" ht="144.75" customHeight="1">
      <c r="A5" s="1019" t="s">
        <v>2</v>
      </c>
      <c r="B5" s="1019"/>
      <c r="C5" s="1019"/>
      <c r="D5" s="1019"/>
      <c r="E5" s="1019"/>
      <c r="F5" s="1019"/>
      <c r="G5" s="1019"/>
      <c r="H5" s="1019"/>
      <c r="I5" s="1019"/>
      <c r="J5" s="1019"/>
      <c r="K5" s="1019"/>
      <c r="L5" s="1019"/>
      <c r="M5" s="1019"/>
      <c r="N5" s="1019"/>
      <c r="O5" s="1019"/>
      <c r="P5" s="1019"/>
      <c r="Q5" s="1019"/>
      <c r="R5" s="462"/>
    </row>
    <row r="6" spans="1:26" ht="6" customHeight="1"/>
    <row r="7" spans="1:26" ht="73.5" customHeight="1">
      <c r="A7" s="431"/>
      <c r="B7" s="432"/>
      <c r="C7" s="465"/>
      <c r="D7" s="433"/>
      <c r="E7" s="433"/>
      <c r="F7" s="432"/>
      <c r="G7" s="432"/>
      <c r="H7" s="432"/>
      <c r="I7" s="432"/>
      <c r="J7" s="432"/>
      <c r="K7" s="433"/>
      <c r="L7" s="432"/>
      <c r="M7" s="432"/>
      <c r="N7" s="433"/>
      <c r="O7" s="433"/>
      <c r="P7" s="432"/>
      <c r="Q7" s="433"/>
      <c r="R7" s="466"/>
    </row>
    <row r="8" spans="1:26" s="468" customFormat="1" ht="82.5" customHeight="1">
      <c r="A8" s="504"/>
      <c r="B8" s="1015" t="s">
        <v>891</v>
      </c>
      <c r="C8" s="1015"/>
      <c r="D8" s="1015"/>
      <c r="E8" s="1015"/>
      <c r="F8" s="1015"/>
      <c r="G8" s="1015"/>
      <c r="H8" s="1015"/>
      <c r="I8" s="1015"/>
      <c r="J8" s="1015" t="s">
        <v>886</v>
      </c>
      <c r="K8" s="1015"/>
      <c r="L8" s="1015"/>
      <c r="M8" s="1015"/>
      <c r="N8" s="1015"/>
      <c r="O8" s="1015"/>
      <c r="P8" s="1015"/>
      <c r="Q8" s="1015"/>
      <c r="R8" s="466"/>
      <c r="Y8" s="468">
        <v>1</v>
      </c>
      <c r="Z8" s="468">
        <v>1</v>
      </c>
    </row>
    <row r="9" spans="1:26" s="475" customFormat="1" ht="262.5" customHeight="1">
      <c r="A9" s="469"/>
      <c r="B9" s="469" t="s">
        <v>1062</v>
      </c>
      <c r="C9" s="470" t="s">
        <v>1063</v>
      </c>
      <c r="D9" s="469" t="s">
        <v>1064</v>
      </c>
      <c r="E9" s="471" t="s">
        <v>1065</v>
      </c>
      <c r="F9" s="472" t="s">
        <v>1066</v>
      </c>
      <c r="G9" s="471" t="s">
        <v>1067</v>
      </c>
      <c r="H9" s="469" t="s">
        <v>1068</v>
      </c>
      <c r="I9" s="472" t="s">
        <v>65</v>
      </c>
      <c r="J9" s="469" t="s">
        <v>1062</v>
      </c>
      <c r="K9" s="471" t="s">
        <v>1063</v>
      </c>
      <c r="L9" s="472" t="s">
        <v>1064</v>
      </c>
      <c r="M9" s="471" t="s">
        <v>1065</v>
      </c>
      <c r="N9" s="469" t="s">
        <v>1066</v>
      </c>
      <c r="O9" s="471" t="s">
        <v>1067</v>
      </c>
      <c r="P9" s="469" t="s">
        <v>1068</v>
      </c>
      <c r="Q9" s="469" t="s">
        <v>65</v>
      </c>
      <c r="R9" s="473"/>
      <c r="S9" s="474"/>
      <c r="T9" s="474"/>
      <c r="U9" s="473"/>
      <c r="V9" s="474"/>
      <c r="W9" s="474"/>
      <c r="X9" s="473"/>
      <c r="Y9" s="474">
        <v>1</v>
      </c>
      <c r="Z9" s="475">
        <v>1</v>
      </c>
    </row>
    <row r="10" spans="1:26" ht="168" customHeight="1">
      <c r="A10" s="476" t="s">
        <v>1023</v>
      </c>
      <c r="B10" s="477">
        <v>11697.23741</v>
      </c>
      <c r="C10" s="477">
        <v>0</v>
      </c>
      <c r="D10" s="477">
        <v>110.87399000000001</v>
      </c>
      <c r="E10" s="477">
        <v>0</v>
      </c>
      <c r="F10" s="477">
        <v>112.67617999999999</v>
      </c>
      <c r="G10" s="477">
        <v>754.39998000000003</v>
      </c>
      <c r="H10" s="477">
        <v>4.1399999999999997</v>
      </c>
      <c r="I10" s="477">
        <v>12679.32756</v>
      </c>
      <c r="J10" s="477">
        <v>79482.551650000009</v>
      </c>
      <c r="K10" s="477">
        <v>626.79969999999992</v>
      </c>
      <c r="L10" s="477">
        <v>103.16088000000001</v>
      </c>
      <c r="M10" s="477">
        <v>0</v>
      </c>
      <c r="N10" s="477">
        <v>366.95021000000003</v>
      </c>
      <c r="O10" s="477">
        <v>1441.8723</v>
      </c>
      <c r="P10" s="477">
        <v>4768.7024199999996</v>
      </c>
      <c r="Q10" s="477">
        <v>86790.037159999993</v>
      </c>
      <c r="R10" s="466"/>
    </row>
    <row r="11" spans="1:26" ht="168" customHeight="1">
      <c r="A11" s="476" t="s">
        <v>1024</v>
      </c>
      <c r="B11" s="478">
        <v>486.62504999999999</v>
      </c>
      <c r="C11" s="478">
        <v>0</v>
      </c>
      <c r="D11" s="478">
        <v>34.604330000000004</v>
      </c>
      <c r="E11" s="478">
        <v>0</v>
      </c>
      <c r="F11" s="478">
        <v>0</v>
      </c>
      <c r="G11" s="478">
        <v>0</v>
      </c>
      <c r="H11" s="478">
        <v>0</v>
      </c>
      <c r="I11" s="478">
        <v>521.22937999999999</v>
      </c>
      <c r="J11" s="478">
        <v>12708.24612</v>
      </c>
      <c r="K11" s="478">
        <v>0</v>
      </c>
      <c r="L11" s="477">
        <v>0</v>
      </c>
      <c r="M11" s="477">
        <v>0</v>
      </c>
      <c r="N11" s="477">
        <v>560.14331000000004</v>
      </c>
      <c r="O11" s="477">
        <v>0</v>
      </c>
      <c r="P11" s="477">
        <v>69.317419999999998</v>
      </c>
      <c r="Q11" s="477">
        <v>13337.70685</v>
      </c>
      <c r="R11" s="466"/>
    </row>
    <row r="12" spans="1:26" ht="168" customHeight="1">
      <c r="A12" s="476" t="s">
        <v>1025</v>
      </c>
      <c r="B12" s="478">
        <v>424.16854000000001</v>
      </c>
      <c r="C12" s="478">
        <v>0</v>
      </c>
      <c r="D12" s="478">
        <v>8.7157499999999999</v>
      </c>
      <c r="E12" s="478">
        <v>0</v>
      </c>
      <c r="F12" s="478">
        <v>0</v>
      </c>
      <c r="G12" s="478">
        <v>0</v>
      </c>
      <c r="H12" s="478">
        <v>34.5</v>
      </c>
      <c r="I12" s="478">
        <v>467.38428999999996</v>
      </c>
      <c r="J12" s="478">
        <v>2198.5623700000001</v>
      </c>
      <c r="K12" s="478">
        <v>98.862639999999999</v>
      </c>
      <c r="L12" s="477">
        <v>69.415369999999996</v>
      </c>
      <c r="M12" s="477">
        <v>36.233940000000004</v>
      </c>
      <c r="N12" s="477">
        <v>55.402290000000001</v>
      </c>
      <c r="O12" s="477">
        <v>115.32560000000001</v>
      </c>
      <c r="P12" s="477">
        <v>129.37026</v>
      </c>
      <c r="Q12" s="477">
        <v>2703.1724700000004</v>
      </c>
      <c r="R12" s="466"/>
    </row>
    <row r="13" spans="1:26" ht="168" customHeight="1">
      <c r="A13" s="476" t="s">
        <v>1026</v>
      </c>
      <c r="B13" s="477">
        <v>4069.7832799999996</v>
      </c>
      <c r="C13" s="477">
        <v>0</v>
      </c>
      <c r="D13" s="477">
        <v>760.25715000000002</v>
      </c>
      <c r="E13" s="477">
        <v>0</v>
      </c>
      <c r="F13" s="477">
        <v>0</v>
      </c>
      <c r="G13" s="477">
        <v>0</v>
      </c>
      <c r="H13" s="477">
        <v>5.0262000000000002</v>
      </c>
      <c r="I13" s="477">
        <v>4835.0666300000003</v>
      </c>
      <c r="J13" s="477">
        <v>120020.56445999999</v>
      </c>
      <c r="K13" s="477">
        <v>1165.0056299999999</v>
      </c>
      <c r="L13" s="477">
        <v>1160.18678</v>
      </c>
      <c r="M13" s="477">
        <v>7.9282899999999996</v>
      </c>
      <c r="N13" s="477">
        <v>67.216210000000004</v>
      </c>
      <c r="O13" s="477">
        <v>0</v>
      </c>
      <c r="P13" s="477">
        <v>190317.90513999999</v>
      </c>
      <c r="Q13" s="477">
        <v>312738.80650999997</v>
      </c>
      <c r="R13" s="466"/>
    </row>
    <row r="14" spans="1:26" ht="168" customHeight="1">
      <c r="A14" s="476" t="s">
        <v>1027</v>
      </c>
      <c r="B14" s="477">
        <v>93096.840100000001</v>
      </c>
      <c r="C14" s="477">
        <v>4230.1983399999999</v>
      </c>
      <c r="D14" s="477">
        <v>642.37550999999996</v>
      </c>
      <c r="E14" s="477">
        <v>3.6256699999999999</v>
      </c>
      <c r="F14" s="477">
        <v>1428.9633899999999</v>
      </c>
      <c r="G14" s="477">
        <v>228.73659000000001</v>
      </c>
      <c r="H14" s="477">
        <v>15914.701720000001</v>
      </c>
      <c r="I14" s="477">
        <v>115545.44132</v>
      </c>
      <c r="J14" s="477">
        <v>1540343.8726300001</v>
      </c>
      <c r="K14" s="477">
        <v>108763.93454999999</v>
      </c>
      <c r="L14" s="477">
        <v>5969.3392999999996</v>
      </c>
      <c r="M14" s="477">
        <v>376.85331000000002</v>
      </c>
      <c r="N14" s="477">
        <v>9745.28629</v>
      </c>
      <c r="O14" s="477">
        <v>8746.8105500000001</v>
      </c>
      <c r="P14" s="477">
        <v>68715.133799999996</v>
      </c>
      <c r="Q14" s="477">
        <v>1742661.23043</v>
      </c>
      <c r="R14" s="466"/>
    </row>
    <row r="15" spans="1:26" ht="168" customHeight="1">
      <c r="A15" s="476" t="s">
        <v>1028</v>
      </c>
      <c r="B15" s="477">
        <v>31353.295529999999</v>
      </c>
      <c r="C15" s="477">
        <v>0</v>
      </c>
      <c r="D15" s="477">
        <v>0</v>
      </c>
      <c r="E15" s="477">
        <v>0</v>
      </c>
      <c r="F15" s="477">
        <v>0</v>
      </c>
      <c r="G15" s="477">
        <v>0</v>
      </c>
      <c r="H15" s="477">
        <v>4030.4187999999999</v>
      </c>
      <c r="I15" s="477">
        <v>35383.714329999995</v>
      </c>
      <c r="J15" s="477">
        <v>85265.340159999992</v>
      </c>
      <c r="K15" s="477">
        <v>7961.5884599999999</v>
      </c>
      <c r="L15" s="477">
        <v>3.6325500000000002</v>
      </c>
      <c r="M15" s="477">
        <v>0</v>
      </c>
      <c r="N15" s="477">
        <v>34.787109999999998</v>
      </c>
      <c r="O15" s="477">
        <v>0</v>
      </c>
      <c r="P15" s="477">
        <v>30421.630969999998</v>
      </c>
      <c r="Q15" s="477">
        <v>123686.97925</v>
      </c>
      <c r="R15" s="466"/>
    </row>
    <row r="16" spans="1:26" ht="168" customHeight="1">
      <c r="A16" s="476" t="s">
        <v>1029</v>
      </c>
      <c r="B16" s="477">
        <v>305614.59606999997</v>
      </c>
      <c r="C16" s="477">
        <v>3079.1245899999999</v>
      </c>
      <c r="D16" s="477">
        <v>4677.0501199999999</v>
      </c>
      <c r="E16" s="477">
        <v>12.78952</v>
      </c>
      <c r="F16" s="477">
        <v>545.09931000000006</v>
      </c>
      <c r="G16" s="477">
        <v>699.34481000000005</v>
      </c>
      <c r="H16" s="477">
        <v>68131.888000000006</v>
      </c>
      <c r="I16" s="477">
        <v>382759.89241999999</v>
      </c>
      <c r="J16" s="477">
        <v>1110171.6804200001</v>
      </c>
      <c r="K16" s="477">
        <v>68373.828569999998</v>
      </c>
      <c r="L16" s="477">
        <v>5663.3721299999997</v>
      </c>
      <c r="M16" s="477">
        <v>3339.3221200000003</v>
      </c>
      <c r="N16" s="477">
        <v>6388.5777199999993</v>
      </c>
      <c r="O16" s="477">
        <v>30091.884449999998</v>
      </c>
      <c r="P16" s="477">
        <v>432583.96685999999</v>
      </c>
      <c r="Q16" s="477">
        <v>1656612.6322699999</v>
      </c>
      <c r="R16" s="466"/>
    </row>
    <row r="17" spans="1:18" ht="168" customHeight="1">
      <c r="A17" s="476" t="s">
        <v>1030</v>
      </c>
      <c r="B17" s="477">
        <v>279548.24080000003</v>
      </c>
      <c r="C17" s="477">
        <v>1227.16236</v>
      </c>
      <c r="D17" s="477">
        <v>1509.7277099999999</v>
      </c>
      <c r="E17" s="477">
        <v>4.0250700000000004</v>
      </c>
      <c r="F17" s="477">
        <v>2095.4105800000002</v>
      </c>
      <c r="G17" s="477">
        <v>157.39956000000001</v>
      </c>
      <c r="H17" s="477">
        <v>12643.51101</v>
      </c>
      <c r="I17" s="477">
        <v>297185.47709</v>
      </c>
      <c r="J17" s="477">
        <v>3070546.4163000002</v>
      </c>
      <c r="K17" s="477">
        <v>24670.325559999997</v>
      </c>
      <c r="L17" s="477">
        <v>14811.812159999999</v>
      </c>
      <c r="M17" s="477">
        <v>1446.8765800000001</v>
      </c>
      <c r="N17" s="477">
        <v>30575.84879</v>
      </c>
      <c r="O17" s="477">
        <v>11784.054619999999</v>
      </c>
      <c r="P17" s="477">
        <v>529164.60985999997</v>
      </c>
      <c r="Q17" s="477">
        <v>3682999.9438700001</v>
      </c>
      <c r="R17" s="466"/>
    </row>
    <row r="18" spans="1:18" ht="168" customHeight="1">
      <c r="A18" s="476" t="s">
        <v>1031</v>
      </c>
      <c r="B18" s="477">
        <v>17656.731460000003</v>
      </c>
      <c r="C18" s="477">
        <v>1181.90021</v>
      </c>
      <c r="D18" s="477">
        <v>83.826750000000004</v>
      </c>
      <c r="E18" s="477">
        <v>31.940830000000002</v>
      </c>
      <c r="F18" s="477">
        <v>107.99227999999999</v>
      </c>
      <c r="G18" s="477">
        <v>0</v>
      </c>
      <c r="H18" s="477">
        <v>4.5879399999999997</v>
      </c>
      <c r="I18" s="477">
        <v>19066.979469999998</v>
      </c>
      <c r="J18" s="477">
        <v>247650.61426</v>
      </c>
      <c r="K18" s="477">
        <v>13826.96573</v>
      </c>
      <c r="L18" s="477">
        <v>1119.72066</v>
      </c>
      <c r="M18" s="477">
        <v>75.303330000000003</v>
      </c>
      <c r="N18" s="477">
        <v>1527.3654299999998</v>
      </c>
      <c r="O18" s="477">
        <v>259.32074999999998</v>
      </c>
      <c r="P18" s="477">
        <v>1029.17689</v>
      </c>
      <c r="Q18" s="477">
        <v>265488.46705000004</v>
      </c>
      <c r="R18" s="466"/>
    </row>
    <row r="19" spans="1:18" ht="168" customHeight="1">
      <c r="A19" s="476" t="s">
        <v>1032</v>
      </c>
      <c r="B19" s="477">
        <v>110230.62518999999</v>
      </c>
      <c r="C19" s="477">
        <v>1114.18344</v>
      </c>
      <c r="D19" s="477">
        <v>442.63673999999997</v>
      </c>
      <c r="E19" s="477">
        <v>0</v>
      </c>
      <c r="F19" s="477">
        <v>528.54739000000006</v>
      </c>
      <c r="G19" s="477">
        <v>1063.50515</v>
      </c>
      <c r="H19" s="477">
        <v>3609.7494500000003</v>
      </c>
      <c r="I19" s="477">
        <v>116989.24735999999</v>
      </c>
      <c r="J19" s="477">
        <v>818574.03529999999</v>
      </c>
      <c r="K19" s="477">
        <v>4210.3979900000004</v>
      </c>
      <c r="L19" s="477">
        <v>2677.2018599999997</v>
      </c>
      <c r="M19" s="477">
        <v>223.35823000000002</v>
      </c>
      <c r="N19" s="477">
        <v>3252.6723999999999</v>
      </c>
      <c r="O19" s="477">
        <v>4155.89671</v>
      </c>
      <c r="P19" s="477">
        <v>69077.924350000001</v>
      </c>
      <c r="Q19" s="477">
        <v>902171.48684000003</v>
      </c>
      <c r="R19" s="466"/>
    </row>
    <row r="20" spans="1:18" ht="168" customHeight="1">
      <c r="A20" s="476" t="s">
        <v>1033</v>
      </c>
      <c r="B20" s="477">
        <v>3656.87428</v>
      </c>
      <c r="C20" s="477">
        <v>0</v>
      </c>
      <c r="D20" s="477">
        <v>13.55236</v>
      </c>
      <c r="E20" s="477">
        <v>0</v>
      </c>
      <c r="F20" s="477">
        <v>44.244819999999997</v>
      </c>
      <c r="G20" s="477">
        <v>0</v>
      </c>
      <c r="H20" s="477">
        <v>14807.571039999999</v>
      </c>
      <c r="I20" s="477">
        <v>18522.2425</v>
      </c>
      <c r="J20" s="477">
        <v>132006.62484999999</v>
      </c>
      <c r="K20" s="477">
        <v>26.217169999999999</v>
      </c>
      <c r="L20" s="477">
        <v>338.16401999999999</v>
      </c>
      <c r="M20" s="477">
        <v>96.814220000000006</v>
      </c>
      <c r="N20" s="477">
        <v>3141.1071099999999</v>
      </c>
      <c r="O20" s="477">
        <v>0</v>
      </c>
      <c r="P20" s="477">
        <v>444579.85755999997</v>
      </c>
      <c r="Q20" s="477">
        <v>580188.78492999997</v>
      </c>
      <c r="R20" s="466"/>
    </row>
    <row r="21" spans="1:18" ht="168" customHeight="1">
      <c r="A21" s="476" t="s">
        <v>1034</v>
      </c>
      <c r="B21" s="477">
        <v>368140.89201999997</v>
      </c>
      <c r="C21" s="477">
        <v>930.01467000000002</v>
      </c>
      <c r="D21" s="477">
        <v>1194.78494</v>
      </c>
      <c r="E21" s="477">
        <v>1283.4000000000001</v>
      </c>
      <c r="F21" s="477">
        <v>2718.5661299999997</v>
      </c>
      <c r="G21" s="477">
        <v>0</v>
      </c>
      <c r="H21" s="477">
        <v>2780.5199900000002</v>
      </c>
      <c r="I21" s="477">
        <v>377048.17774999997</v>
      </c>
      <c r="J21" s="477">
        <v>1972973.0258499999</v>
      </c>
      <c r="K21" s="477">
        <v>37211.385419999999</v>
      </c>
      <c r="L21" s="477">
        <v>8635.8898100000006</v>
      </c>
      <c r="M21" s="477">
        <v>268.52904999999998</v>
      </c>
      <c r="N21" s="477">
        <v>31074.037170000003</v>
      </c>
      <c r="O21" s="477">
        <v>13936.82674</v>
      </c>
      <c r="P21" s="477">
        <v>74616.784169999999</v>
      </c>
      <c r="Q21" s="477">
        <v>2138716.4782099999</v>
      </c>
      <c r="R21" s="466"/>
    </row>
    <row r="22" spans="1:18" ht="168" customHeight="1">
      <c r="A22" s="476" t="s">
        <v>1035</v>
      </c>
      <c r="B22" s="477">
        <v>1128.6556799999998</v>
      </c>
      <c r="C22" s="477">
        <v>0</v>
      </c>
      <c r="D22" s="477">
        <v>22.774549999999998</v>
      </c>
      <c r="E22" s="477">
        <v>0</v>
      </c>
      <c r="F22" s="477">
        <v>0</v>
      </c>
      <c r="G22" s="477">
        <v>0</v>
      </c>
      <c r="H22" s="477">
        <v>107.54600000000001</v>
      </c>
      <c r="I22" s="477">
        <v>1258.97623</v>
      </c>
      <c r="J22" s="477">
        <v>22101.101899999998</v>
      </c>
      <c r="K22" s="477">
        <v>98.238350000000011</v>
      </c>
      <c r="L22" s="477">
        <v>152.29973000000001</v>
      </c>
      <c r="M22" s="477">
        <v>6.0812499999999998</v>
      </c>
      <c r="N22" s="477">
        <v>270.86809999999997</v>
      </c>
      <c r="O22" s="477">
        <v>0</v>
      </c>
      <c r="P22" s="477">
        <v>6108.0922099999998</v>
      </c>
      <c r="Q22" s="477">
        <v>28736.681539999998</v>
      </c>
      <c r="R22" s="466"/>
    </row>
    <row r="23" spans="1:18" ht="168" customHeight="1">
      <c r="A23" s="476" t="s">
        <v>1036</v>
      </c>
      <c r="B23" s="477">
        <v>2910.9382500000002</v>
      </c>
      <c r="C23" s="477">
        <v>0</v>
      </c>
      <c r="D23" s="477">
        <v>17.85127</v>
      </c>
      <c r="E23" s="477">
        <v>0</v>
      </c>
      <c r="F23" s="477">
        <v>817.20763999999997</v>
      </c>
      <c r="G23" s="477">
        <v>0</v>
      </c>
      <c r="H23" s="477">
        <v>36.053040000000003</v>
      </c>
      <c r="I23" s="477">
        <v>3782.0502000000001</v>
      </c>
      <c r="J23" s="477">
        <v>102761.67540000001</v>
      </c>
      <c r="K23" s="477">
        <v>4415.3742699999993</v>
      </c>
      <c r="L23" s="477">
        <v>94.460179999999994</v>
      </c>
      <c r="M23" s="477">
        <v>0</v>
      </c>
      <c r="N23" s="477">
        <v>2905.54306</v>
      </c>
      <c r="O23" s="477">
        <v>2882.6358999999998</v>
      </c>
      <c r="P23" s="477">
        <v>147.12267</v>
      </c>
      <c r="Q23" s="477">
        <v>113206.81148</v>
      </c>
      <c r="R23" s="466"/>
    </row>
    <row r="24" spans="1:18" ht="168" customHeight="1">
      <c r="A24" s="476" t="s">
        <v>1037</v>
      </c>
      <c r="B24" s="477">
        <v>42093.467700000001</v>
      </c>
      <c r="C24" s="477">
        <v>246.88248000000002</v>
      </c>
      <c r="D24" s="477">
        <v>657.29059999999993</v>
      </c>
      <c r="E24" s="477">
        <v>12.9335</v>
      </c>
      <c r="F24" s="477">
        <v>428.05010999999996</v>
      </c>
      <c r="G24" s="477">
        <v>60.966610000000003</v>
      </c>
      <c r="H24" s="477">
        <v>4240.3343499999992</v>
      </c>
      <c r="I24" s="477">
        <v>47739.925350000005</v>
      </c>
      <c r="J24" s="477">
        <v>605664.88130000001</v>
      </c>
      <c r="K24" s="477">
        <v>14656.482779999998</v>
      </c>
      <c r="L24" s="477">
        <v>7714.8416999999999</v>
      </c>
      <c r="M24" s="477">
        <v>890.14761999999996</v>
      </c>
      <c r="N24" s="477">
        <v>4217.2222000000002</v>
      </c>
      <c r="O24" s="477">
        <v>731.25989000000004</v>
      </c>
      <c r="P24" s="477">
        <v>103558.24731999999</v>
      </c>
      <c r="Q24" s="477">
        <v>737433.08280999993</v>
      </c>
      <c r="R24" s="466"/>
    </row>
    <row r="25" spans="1:18" ht="168" customHeight="1">
      <c r="A25" s="476" t="s">
        <v>1038</v>
      </c>
      <c r="B25" s="477">
        <v>9.0922400000000003</v>
      </c>
      <c r="C25" s="477">
        <v>0</v>
      </c>
      <c r="D25" s="477">
        <v>0</v>
      </c>
      <c r="E25" s="477">
        <v>0</v>
      </c>
      <c r="F25" s="477">
        <v>0</v>
      </c>
      <c r="G25" s="477">
        <v>0</v>
      </c>
      <c r="H25" s="477">
        <v>0</v>
      </c>
      <c r="I25" s="477">
        <v>9.0922400000000003</v>
      </c>
      <c r="J25" s="477">
        <v>656.54340999999999</v>
      </c>
      <c r="K25" s="477">
        <v>0</v>
      </c>
      <c r="L25" s="477">
        <v>0</v>
      </c>
      <c r="M25" s="477">
        <v>0</v>
      </c>
      <c r="N25" s="477">
        <v>43.609259999999999</v>
      </c>
      <c r="O25" s="477">
        <v>0</v>
      </c>
      <c r="P25" s="477">
        <v>0</v>
      </c>
      <c r="Q25" s="477">
        <v>700.15267000000006</v>
      </c>
      <c r="R25" s="466"/>
    </row>
    <row r="26" spans="1:18" ht="168" customHeight="1">
      <c r="A26" s="476" t="s">
        <v>1039</v>
      </c>
      <c r="B26" s="477">
        <v>0</v>
      </c>
      <c r="C26" s="477">
        <v>0</v>
      </c>
      <c r="D26" s="477">
        <v>0</v>
      </c>
      <c r="E26" s="477">
        <v>0</v>
      </c>
      <c r="F26" s="477">
        <v>0</v>
      </c>
      <c r="G26" s="477">
        <v>0</v>
      </c>
      <c r="H26" s="477">
        <v>0</v>
      </c>
      <c r="I26" s="477">
        <v>0</v>
      </c>
      <c r="J26" s="477">
        <v>266.25567000000001</v>
      </c>
      <c r="K26" s="477">
        <v>0</v>
      </c>
      <c r="L26" s="477">
        <v>7.7719999999999997E-2</v>
      </c>
      <c r="M26" s="477">
        <v>0</v>
      </c>
      <c r="N26" s="477">
        <v>36.352440000000001</v>
      </c>
      <c r="O26" s="477">
        <v>0</v>
      </c>
      <c r="P26" s="477">
        <v>160.02393000000001</v>
      </c>
      <c r="Q26" s="477">
        <v>462.70976000000002</v>
      </c>
      <c r="R26" s="466"/>
    </row>
    <row r="27" spans="1:18" s="109" customFormat="1" ht="297.75" customHeight="1">
      <c r="A27" s="479" t="s">
        <v>1040</v>
      </c>
      <c r="B27" s="480">
        <v>17.15136</v>
      </c>
      <c r="C27" s="480">
        <v>0</v>
      </c>
      <c r="D27" s="480">
        <v>0</v>
      </c>
      <c r="E27" s="480">
        <v>0</v>
      </c>
      <c r="F27" s="480">
        <v>0</v>
      </c>
      <c r="G27" s="480">
        <v>0</v>
      </c>
      <c r="H27" s="480">
        <v>36.599899999999998</v>
      </c>
      <c r="I27" s="480">
        <v>53.751260000000002</v>
      </c>
      <c r="J27" s="480">
        <v>591.82035999999994</v>
      </c>
      <c r="K27" s="480">
        <v>3.6425700000000001</v>
      </c>
      <c r="L27" s="480">
        <v>0</v>
      </c>
      <c r="M27" s="480">
        <v>0</v>
      </c>
      <c r="N27" s="480">
        <v>0</v>
      </c>
      <c r="O27" s="480">
        <v>0</v>
      </c>
      <c r="P27" s="480">
        <v>304.55359000000004</v>
      </c>
      <c r="Q27" s="480">
        <v>900.01652000000001</v>
      </c>
      <c r="R27" s="481"/>
    </row>
    <row r="28" spans="1:18" s="109" customFormat="1" ht="111.75" customHeight="1">
      <c r="A28" s="505" t="s">
        <v>1059</v>
      </c>
      <c r="B28" s="506">
        <f t="shared" ref="B28:Q28" si="0">SUM(B10:B27)</f>
        <v>1272135.2149599998</v>
      </c>
      <c r="C28" s="506">
        <f t="shared" si="0"/>
        <v>12009.466090000002</v>
      </c>
      <c r="D28" s="506">
        <f t="shared" si="0"/>
        <v>10176.321769999999</v>
      </c>
      <c r="E28" s="506">
        <f t="shared" si="0"/>
        <v>1348.7145900000003</v>
      </c>
      <c r="F28" s="506">
        <f t="shared" si="0"/>
        <v>8826.7578300000005</v>
      </c>
      <c r="G28" s="506">
        <f t="shared" si="0"/>
        <v>2964.3526999999999</v>
      </c>
      <c r="H28" s="506">
        <f t="shared" si="0"/>
        <v>126387.14744000002</v>
      </c>
      <c r="I28" s="506">
        <f t="shared" si="0"/>
        <v>1433847.9753799997</v>
      </c>
      <c r="J28" s="506">
        <f t="shared" si="0"/>
        <v>9923983.8124099988</v>
      </c>
      <c r="K28" s="506">
        <f t="shared" si="0"/>
        <v>286109.04938999994</v>
      </c>
      <c r="L28" s="506">
        <f t="shared" si="0"/>
        <v>48513.574850000005</v>
      </c>
      <c r="M28" s="506">
        <f t="shared" si="0"/>
        <v>6767.44794</v>
      </c>
      <c r="N28" s="506">
        <f t="shared" si="0"/>
        <v>94262.989100000021</v>
      </c>
      <c r="O28" s="506">
        <f t="shared" si="0"/>
        <v>74145.88751</v>
      </c>
      <c r="P28" s="506">
        <f t="shared" si="0"/>
        <v>1955752.4194199997</v>
      </c>
      <c r="Q28" s="506">
        <f t="shared" si="0"/>
        <v>12389535.18062</v>
      </c>
      <c r="R28" s="481"/>
    </row>
    <row r="29" spans="1:18" ht="27.75" customHeight="1" thickBot="1">
      <c r="A29" s="507"/>
      <c r="B29" s="508"/>
      <c r="C29" s="509"/>
      <c r="D29" s="510"/>
      <c r="E29" s="510"/>
      <c r="F29" s="510"/>
      <c r="G29" s="510"/>
      <c r="H29" s="510"/>
      <c r="I29" s="510"/>
      <c r="J29" s="510"/>
      <c r="K29" s="510"/>
      <c r="L29" s="508"/>
      <c r="M29" s="508"/>
      <c r="N29" s="508"/>
      <c r="O29" s="508"/>
      <c r="P29" s="508"/>
      <c r="Q29" s="508"/>
      <c r="R29" s="466"/>
    </row>
    <row r="30" spans="1:18" ht="87" customHeight="1">
      <c r="A30" s="463" t="s">
        <v>1069</v>
      </c>
      <c r="B30" s="56"/>
      <c r="C30" s="488"/>
      <c r="D30" s="424"/>
      <c r="E30" s="424"/>
      <c r="F30" s="424"/>
      <c r="G30" s="424"/>
      <c r="H30" s="424"/>
      <c r="I30" s="424"/>
      <c r="J30" s="424"/>
      <c r="K30" s="424"/>
      <c r="L30" s="311"/>
      <c r="M30" s="311"/>
      <c r="N30" s="293"/>
      <c r="O30" s="293"/>
      <c r="P30" s="293"/>
      <c r="Q30" s="293"/>
    </row>
    <row r="31" spans="1:18" ht="13.5" customHeight="1">
      <c r="A31" s="292"/>
      <c r="B31" s="245"/>
      <c r="C31" s="489"/>
      <c r="D31" s="294"/>
      <c r="E31" s="294"/>
      <c r="F31" s="294"/>
      <c r="G31" s="294"/>
      <c r="H31" s="294"/>
      <c r="I31" s="294"/>
      <c r="J31" s="294"/>
      <c r="K31" s="294"/>
      <c r="L31" s="294"/>
      <c r="M31" s="217"/>
      <c r="N31" s="293"/>
      <c r="O31" s="293"/>
      <c r="P31" s="293"/>
      <c r="Q31" s="293"/>
    </row>
    <row r="32" spans="1:18" ht="13.5" customHeight="1">
      <c r="A32" s="292"/>
      <c r="B32" s="245"/>
      <c r="C32" s="489"/>
      <c r="D32" s="294"/>
      <c r="E32" s="294"/>
      <c r="F32" s="294"/>
      <c r="G32" s="294"/>
      <c r="H32" s="294"/>
      <c r="I32" s="294"/>
      <c r="J32" s="294"/>
      <c r="K32" s="294"/>
      <c r="L32" s="294"/>
      <c r="M32" s="217"/>
      <c r="N32" s="293"/>
      <c r="O32" s="293"/>
      <c r="P32" s="293"/>
      <c r="Q32" s="293"/>
    </row>
    <row r="33" spans="1:17" ht="13.5" hidden="1" customHeight="1">
      <c r="A33" s="292"/>
      <c r="B33" s="245"/>
      <c r="C33" s="489"/>
      <c r="D33" s="294"/>
      <c r="E33" s="294"/>
      <c r="F33" s="294"/>
      <c r="G33" s="294"/>
      <c r="H33" s="294"/>
      <c r="I33" s="294"/>
      <c r="J33" s="294"/>
      <c r="K33" s="294"/>
      <c r="L33" s="294"/>
      <c r="M33" s="217"/>
      <c r="N33" s="293"/>
      <c r="O33" s="293"/>
      <c r="P33" s="293"/>
      <c r="Q33" s="293"/>
    </row>
    <row r="34" spans="1:17" ht="13.5" hidden="1" customHeight="1">
      <c r="A34" s="292"/>
      <c r="B34" s="245"/>
      <c r="C34" s="489"/>
      <c r="D34" s="294"/>
      <c r="E34" s="294"/>
      <c r="F34" s="294"/>
      <c r="G34" s="294"/>
      <c r="H34" s="294"/>
      <c r="I34" s="294"/>
      <c r="J34" s="294"/>
      <c r="K34" s="294"/>
      <c r="L34" s="294"/>
      <c r="M34" s="217"/>
      <c r="N34" s="293"/>
      <c r="O34" s="293"/>
      <c r="P34" s="293"/>
      <c r="Q34" s="293"/>
    </row>
    <row r="35" spans="1:17" ht="13.5" hidden="1" customHeight="1">
      <c r="A35" s="292"/>
      <c r="B35" s="245"/>
      <c r="C35" s="489"/>
      <c r="D35" s="294"/>
      <c r="E35" s="294"/>
      <c r="F35" s="294"/>
      <c r="G35" s="294"/>
      <c r="H35" s="294"/>
      <c r="I35" s="294"/>
      <c r="J35" s="294"/>
      <c r="K35" s="294"/>
      <c r="L35" s="294"/>
      <c r="M35" s="217"/>
      <c r="N35" s="293"/>
      <c r="O35" s="293"/>
      <c r="P35" s="293"/>
      <c r="Q35" s="293"/>
    </row>
    <row r="36" spans="1:17" ht="13.5" hidden="1" customHeight="1">
      <c r="A36" s="292"/>
      <c r="B36" s="245"/>
      <c r="C36" s="489"/>
      <c r="D36" s="294"/>
      <c r="E36" s="294"/>
      <c r="F36" s="294"/>
      <c r="G36" s="294"/>
      <c r="H36" s="294"/>
      <c r="I36" s="294"/>
      <c r="J36" s="294"/>
      <c r="K36" s="294"/>
      <c r="L36" s="294"/>
      <c r="M36" s="217"/>
      <c r="N36" s="293"/>
      <c r="O36" s="293"/>
      <c r="P36" s="293"/>
      <c r="Q36" s="293"/>
    </row>
    <row r="37" spans="1:17" ht="13.5" hidden="1" customHeight="1">
      <c r="A37" s="298"/>
      <c r="B37" s="142"/>
      <c r="C37" s="489"/>
      <c r="D37" s="294"/>
      <c r="E37" s="294"/>
      <c r="F37" s="294"/>
      <c r="G37" s="294"/>
      <c r="H37" s="294"/>
      <c r="I37" s="294"/>
      <c r="J37" s="294"/>
      <c r="K37" s="294"/>
      <c r="L37" s="294"/>
      <c r="M37" s="217"/>
      <c r="N37" s="293"/>
      <c r="O37" s="293"/>
      <c r="P37" s="293"/>
      <c r="Q37" s="293"/>
    </row>
    <row r="38" spans="1:17" ht="13.5" hidden="1" customHeight="1">
      <c r="A38" s="292"/>
      <c r="B38" s="142"/>
      <c r="C38" s="489"/>
      <c r="D38" s="294"/>
      <c r="E38" s="294"/>
      <c r="F38" s="294"/>
      <c r="G38" s="294"/>
      <c r="H38" s="294"/>
      <c r="I38" s="294"/>
      <c r="J38" s="294"/>
      <c r="K38" s="294"/>
      <c r="L38" s="294"/>
      <c r="M38" s="217"/>
      <c r="N38" s="293"/>
      <c r="O38" s="293"/>
      <c r="P38" s="293"/>
      <c r="Q38" s="293"/>
    </row>
    <row r="39" spans="1:17" ht="13.5" hidden="1" customHeight="1">
      <c r="A39" s="292"/>
      <c r="B39" s="142"/>
      <c r="C39" s="489"/>
      <c r="D39" s="294"/>
      <c r="E39" s="294"/>
      <c r="F39" s="294"/>
      <c r="G39" s="294"/>
      <c r="H39" s="294"/>
      <c r="I39" s="294"/>
      <c r="J39" s="294"/>
      <c r="K39" s="294"/>
      <c r="L39" s="294"/>
      <c r="M39" s="217"/>
      <c r="N39" s="293"/>
      <c r="O39" s="293"/>
      <c r="P39" s="293"/>
      <c r="Q39" s="293"/>
    </row>
    <row r="40" spans="1:17" ht="13.5" hidden="1" customHeight="1">
      <c r="A40" s="292"/>
      <c r="B40" s="142"/>
      <c r="C40" s="489"/>
      <c r="D40" s="294"/>
      <c r="E40" s="294"/>
      <c r="F40" s="294"/>
      <c r="G40" s="294"/>
      <c r="H40" s="294"/>
      <c r="I40" s="294"/>
      <c r="J40" s="294"/>
      <c r="K40" s="294"/>
      <c r="L40" s="294"/>
      <c r="M40" s="217"/>
      <c r="N40" s="293"/>
      <c r="O40" s="293"/>
      <c r="P40" s="293"/>
      <c r="Q40" s="293"/>
    </row>
    <row r="41" spans="1:17" ht="13.5" hidden="1" customHeight="1">
      <c r="A41" s="292"/>
      <c r="B41" s="142"/>
      <c r="C41" s="489"/>
      <c r="D41" s="294"/>
      <c r="E41" s="294"/>
      <c r="F41" s="294"/>
      <c r="G41" s="294"/>
      <c r="H41" s="294"/>
      <c r="I41" s="294"/>
      <c r="J41" s="294"/>
      <c r="K41" s="294"/>
      <c r="L41" s="294"/>
      <c r="M41" s="217"/>
      <c r="N41" s="293"/>
      <c r="O41" s="293"/>
      <c r="P41" s="293"/>
      <c r="Q41" s="293"/>
    </row>
    <row r="42" spans="1:17" ht="13.5" hidden="1" customHeight="1">
      <c r="A42" s="292"/>
      <c r="B42" s="142"/>
      <c r="C42" s="489"/>
      <c r="D42" s="294"/>
      <c r="E42" s="294"/>
      <c r="F42" s="294"/>
      <c r="G42" s="294"/>
      <c r="H42" s="294"/>
      <c r="I42" s="294"/>
      <c r="J42" s="294"/>
      <c r="K42" s="294"/>
      <c r="L42" s="294"/>
      <c r="M42" s="217"/>
      <c r="N42" s="293"/>
      <c r="O42" s="293"/>
      <c r="P42" s="293"/>
      <c r="Q42" s="293"/>
    </row>
    <row r="43" spans="1:17" ht="13.5" hidden="1" customHeight="1">
      <c r="A43" s="298"/>
      <c r="B43" s="142"/>
      <c r="C43" s="489"/>
      <c r="D43" s="294"/>
      <c r="E43" s="294"/>
      <c r="F43" s="294"/>
      <c r="G43" s="294"/>
      <c r="H43" s="294"/>
      <c r="I43" s="294"/>
      <c r="J43" s="294"/>
      <c r="K43" s="294"/>
      <c r="L43" s="294"/>
      <c r="M43" s="217"/>
      <c r="N43" s="293"/>
      <c r="O43" s="293"/>
      <c r="P43" s="293"/>
      <c r="Q43" s="293"/>
    </row>
    <row r="44" spans="1:17" ht="13.5" hidden="1" customHeight="1">
      <c r="A44" s="292"/>
      <c r="B44" s="245"/>
      <c r="C44" s="489"/>
      <c r="D44" s="294"/>
      <c r="E44" s="294"/>
      <c r="F44" s="294"/>
      <c r="G44" s="294"/>
      <c r="H44" s="294"/>
      <c r="I44" s="294"/>
      <c r="J44" s="294"/>
      <c r="K44" s="294"/>
      <c r="L44" s="294"/>
      <c r="M44" s="217"/>
      <c r="N44" s="293"/>
      <c r="O44" s="293"/>
      <c r="P44" s="293"/>
      <c r="Q44" s="293"/>
    </row>
    <row r="45" spans="1:17" ht="13.5" hidden="1" customHeight="1">
      <c r="A45" s="292"/>
      <c r="B45" s="245"/>
      <c r="C45" s="489"/>
      <c r="D45" s="294"/>
      <c r="E45" s="294"/>
      <c r="F45" s="294"/>
      <c r="G45" s="294"/>
      <c r="H45" s="294"/>
      <c r="I45" s="294"/>
      <c r="J45" s="294"/>
      <c r="K45" s="294"/>
      <c r="L45" s="294"/>
      <c r="M45" s="217"/>
      <c r="N45" s="293"/>
      <c r="O45" s="293"/>
      <c r="P45" s="293"/>
      <c r="Q45" s="293"/>
    </row>
    <row r="46" spans="1:17" ht="13.5" hidden="1" customHeight="1">
      <c r="A46" s="292"/>
      <c r="B46" s="245"/>
      <c r="C46" s="489"/>
      <c r="D46" s="294"/>
      <c r="E46" s="294"/>
      <c r="F46" s="294"/>
      <c r="G46" s="294"/>
      <c r="H46" s="294"/>
      <c r="I46" s="294"/>
      <c r="J46" s="294"/>
      <c r="K46" s="294"/>
      <c r="L46" s="294"/>
      <c r="M46" s="217"/>
      <c r="N46" s="293"/>
      <c r="O46" s="293"/>
      <c r="P46" s="293"/>
      <c r="Q46" s="293"/>
    </row>
    <row r="47" spans="1:17" ht="13.5" hidden="1" customHeight="1">
      <c r="A47" s="298"/>
      <c r="B47" s="245"/>
      <c r="C47" s="489"/>
      <c r="D47" s="294"/>
      <c r="E47" s="294"/>
      <c r="F47" s="294"/>
      <c r="G47" s="294"/>
      <c r="H47" s="294"/>
      <c r="I47" s="294"/>
      <c r="J47" s="294"/>
      <c r="K47" s="294"/>
      <c r="L47" s="294"/>
      <c r="M47" s="217"/>
      <c r="N47" s="293"/>
      <c r="O47" s="293"/>
      <c r="P47" s="293"/>
      <c r="Q47" s="293"/>
    </row>
    <row r="48" spans="1:17" ht="13.5" hidden="1" customHeight="1">
      <c r="A48" s="292"/>
      <c r="B48" s="245"/>
      <c r="C48" s="489"/>
      <c r="D48" s="294"/>
      <c r="E48" s="294"/>
      <c r="F48" s="294"/>
      <c r="G48" s="294"/>
      <c r="H48" s="294"/>
      <c r="I48" s="294"/>
      <c r="J48" s="294"/>
      <c r="K48" s="294"/>
      <c r="L48" s="294"/>
      <c r="M48" s="217"/>
      <c r="N48" s="293"/>
      <c r="O48" s="293"/>
      <c r="P48" s="293"/>
      <c r="Q48" s="293"/>
    </row>
    <row r="49" spans="1:17" ht="13.5" hidden="1" customHeight="1">
      <c r="A49" s="292"/>
      <c r="B49" s="245"/>
      <c r="C49" s="489"/>
      <c r="D49" s="294"/>
      <c r="E49" s="294"/>
      <c r="F49" s="294"/>
      <c r="G49" s="294"/>
      <c r="H49" s="294"/>
      <c r="I49" s="294"/>
      <c r="J49" s="294"/>
      <c r="K49" s="294"/>
      <c r="L49" s="294"/>
      <c r="M49" s="217"/>
      <c r="N49" s="293"/>
      <c r="O49" s="293"/>
      <c r="P49" s="293"/>
      <c r="Q49" s="293"/>
    </row>
    <row r="50" spans="1:17" ht="13.5" hidden="1" customHeight="1">
      <c r="A50" s="292"/>
      <c r="B50" s="245"/>
      <c r="C50" s="489"/>
      <c r="D50" s="294"/>
      <c r="E50" s="294"/>
      <c r="F50" s="294"/>
      <c r="G50" s="294"/>
      <c r="H50" s="294"/>
      <c r="I50" s="294"/>
      <c r="J50" s="294"/>
      <c r="K50" s="294"/>
      <c r="L50" s="294"/>
      <c r="M50" s="217"/>
      <c r="N50" s="293"/>
      <c r="O50" s="293"/>
      <c r="P50" s="293"/>
      <c r="Q50" s="293"/>
    </row>
    <row r="51" spans="1:17" ht="13.5" hidden="1" customHeight="1">
      <c r="A51" s="292"/>
      <c r="B51" s="245"/>
      <c r="C51" s="489"/>
      <c r="D51" s="294"/>
      <c r="E51" s="294"/>
      <c r="F51" s="294"/>
      <c r="G51" s="294"/>
      <c r="H51" s="294"/>
      <c r="I51" s="294"/>
      <c r="J51" s="294"/>
      <c r="K51" s="294"/>
      <c r="L51" s="294"/>
      <c r="M51" s="217"/>
      <c r="N51" s="293"/>
      <c r="O51" s="293"/>
      <c r="P51" s="293"/>
      <c r="Q51" s="293"/>
    </row>
    <row r="52" spans="1:17" ht="13.5" hidden="1" customHeight="1">
      <c r="A52" s="298"/>
      <c r="B52" s="245"/>
      <c r="C52" s="489"/>
      <c r="D52" s="294"/>
      <c r="E52" s="294"/>
      <c r="F52" s="294"/>
      <c r="G52" s="294"/>
      <c r="H52" s="294"/>
      <c r="I52" s="294"/>
      <c r="J52" s="294"/>
      <c r="K52" s="294"/>
      <c r="L52" s="294"/>
      <c r="M52" s="217"/>
      <c r="N52" s="293"/>
      <c r="O52" s="293"/>
      <c r="P52" s="293"/>
      <c r="Q52" s="293"/>
    </row>
    <row r="53" spans="1:17" ht="13.5" hidden="1" customHeight="1">
      <c r="A53" s="292"/>
      <c r="B53" s="245"/>
      <c r="C53" s="489"/>
      <c r="D53" s="294"/>
      <c r="E53" s="294"/>
      <c r="F53" s="294"/>
      <c r="G53" s="294"/>
      <c r="H53" s="294"/>
      <c r="I53" s="294"/>
      <c r="J53" s="294"/>
      <c r="K53" s="294"/>
      <c r="L53" s="294"/>
      <c r="M53" s="217"/>
      <c r="N53" s="293"/>
      <c r="O53" s="293"/>
      <c r="P53" s="293"/>
      <c r="Q53" s="293"/>
    </row>
    <row r="54" spans="1:17" ht="13.5" hidden="1" customHeight="1">
      <c r="A54" s="292"/>
      <c r="B54" s="245"/>
      <c r="C54" s="489"/>
      <c r="D54" s="294"/>
      <c r="E54" s="294"/>
      <c r="F54" s="294"/>
      <c r="G54" s="294"/>
      <c r="H54" s="294"/>
      <c r="I54" s="294"/>
      <c r="J54" s="294"/>
      <c r="K54" s="294"/>
      <c r="L54" s="294"/>
      <c r="M54" s="217"/>
      <c r="N54" s="293"/>
      <c r="O54" s="293"/>
      <c r="P54" s="293"/>
      <c r="Q54" s="293"/>
    </row>
    <row r="55" spans="1:17" ht="13.5" hidden="1" customHeight="1">
      <c r="A55" s="292"/>
      <c r="B55" s="245"/>
      <c r="C55" s="489"/>
      <c r="D55" s="294"/>
      <c r="E55" s="294"/>
      <c r="F55" s="294"/>
      <c r="G55" s="294"/>
      <c r="H55" s="294"/>
      <c r="I55" s="294"/>
      <c r="J55" s="294"/>
      <c r="K55" s="294"/>
      <c r="L55" s="294"/>
      <c r="M55" s="217"/>
      <c r="N55" s="293"/>
      <c r="O55" s="293"/>
      <c r="P55" s="293"/>
      <c r="Q55" s="293"/>
    </row>
    <row r="56" spans="1:17" ht="9" hidden="1" customHeight="1">
      <c r="A56" s="296"/>
      <c r="B56" s="245"/>
      <c r="C56" s="489"/>
      <c r="D56" s="294"/>
      <c r="E56" s="294"/>
      <c r="F56" s="294"/>
      <c r="G56" s="294"/>
      <c r="H56" s="294"/>
      <c r="I56" s="294"/>
      <c r="J56" s="294"/>
      <c r="K56" s="294"/>
      <c r="L56" s="294"/>
      <c r="M56" s="217"/>
      <c r="N56" s="293"/>
      <c r="O56" s="293"/>
      <c r="P56" s="293"/>
      <c r="Q56" s="293"/>
    </row>
    <row r="57" spans="1:17" ht="9" hidden="1" customHeight="1">
      <c r="A57" s="296"/>
      <c r="B57" s="245"/>
      <c r="C57" s="489"/>
      <c r="D57" s="294"/>
      <c r="E57" s="294"/>
      <c r="F57" s="294"/>
      <c r="G57" s="294"/>
      <c r="H57" s="294"/>
      <c r="I57" s="294"/>
      <c r="J57" s="294"/>
      <c r="K57" s="294"/>
      <c r="L57" s="294"/>
      <c r="M57" s="217"/>
      <c r="N57" s="293"/>
      <c r="O57" s="293"/>
      <c r="P57" s="293"/>
      <c r="Q57" s="293"/>
    </row>
    <row r="58" spans="1:17" ht="9" hidden="1" customHeight="1">
      <c r="A58" s="296"/>
      <c r="B58" s="245"/>
      <c r="C58" s="489"/>
      <c r="D58" s="294"/>
      <c r="E58" s="294"/>
      <c r="F58" s="294"/>
      <c r="G58" s="294"/>
      <c r="H58" s="294"/>
      <c r="I58" s="294"/>
      <c r="J58" s="294"/>
      <c r="K58" s="294"/>
      <c r="L58" s="294"/>
      <c r="M58" s="217"/>
      <c r="N58" s="293"/>
      <c r="O58" s="293"/>
      <c r="P58" s="293"/>
      <c r="Q58" s="293"/>
    </row>
    <row r="59" spans="1:17" ht="9" hidden="1" customHeight="1">
      <c r="A59" s="296"/>
      <c r="B59" s="245"/>
      <c r="C59" s="489"/>
      <c r="D59" s="294"/>
      <c r="E59" s="294"/>
      <c r="F59" s="294"/>
      <c r="G59" s="294"/>
      <c r="H59" s="294"/>
      <c r="I59" s="294"/>
      <c r="J59" s="294"/>
      <c r="K59" s="294"/>
      <c r="L59" s="294"/>
      <c r="M59" s="217"/>
      <c r="N59" s="293"/>
      <c r="O59" s="293"/>
      <c r="P59" s="293"/>
      <c r="Q59" s="293"/>
    </row>
    <row r="60" spans="1:17" ht="9" hidden="1" customHeight="1">
      <c r="A60" s="297"/>
      <c r="B60" s="245"/>
      <c r="C60" s="489"/>
      <c r="D60" s="294"/>
      <c r="E60" s="294"/>
      <c r="F60" s="294"/>
      <c r="G60" s="294"/>
      <c r="H60" s="294"/>
      <c r="I60" s="294"/>
      <c r="J60" s="294"/>
      <c r="K60" s="294"/>
      <c r="L60" s="294"/>
      <c r="M60" s="217"/>
      <c r="N60" s="293"/>
      <c r="O60" s="293"/>
      <c r="P60" s="293"/>
      <c r="Q60" s="293"/>
    </row>
    <row r="61" spans="1:17" ht="9" hidden="1" customHeight="1">
      <c r="A61" s="297"/>
      <c r="C61" s="489"/>
      <c r="D61" s="294"/>
      <c r="E61" s="294"/>
      <c r="F61" s="294"/>
      <c r="G61" s="294"/>
      <c r="H61" s="294"/>
      <c r="I61" s="294"/>
      <c r="J61" s="294"/>
      <c r="K61" s="294"/>
      <c r="L61" s="294"/>
      <c r="M61" s="293"/>
      <c r="N61" s="293"/>
      <c r="O61" s="293"/>
      <c r="P61" s="293"/>
      <c r="Q61" s="293"/>
    </row>
    <row r="62" spans="1:17" ht="9" hidden="1" customHeight="1">
      <c r="A62" s="298"/>
      <c r="C62" s="489"/>
      <c r="D62" s="294"/>
      <c r="E62" s="294"/>
      <c r="F62" s="294"/>
      <c r="G62" s="294"/>
      <c r="H62" s="294"/>
      <c r="I62" s="294"/>
      <c r="J62" s="294"/>
      <c r="K62" s="294"/>
      <c r="L62" s="294"/>
      <c r="M62" s="293"/>
      <c r="N62" s="293"/>
      <c r="O62" s="293"/>
      <c r="P62" s="293"/>
      <c r="Q62" s="293"/>
    </row>
    <row r="63" spans="1:17" ht="9" hidden="1" customHeight="1">
      <c r="A63" s="292"/>
      <c r="C63" s="489"/>
      <c r="D63" s="294"/>
      <c r="E63" s="294"/>
      <c r="F63" s="294"/>
      <c r="G63" s="294"/>
      <c r="H63" s="294"/>
      <c r="I63" s="294"/>
      <c r="J63" s="294"/>
      <c r="K63" s="294"/>
      <c r="L63" s="294"/>
      <c r="M63" s="293"/>
      <c r="N63" s="293"/>
      <c r="O63" s="293"/>
      <c r="P63" s="293"/>
      <c r="Q63" s="293"/>
    </row>
    <row r="64" spans="1:17" ht="9" hidden="1" customHeight="1">
      <c r="A64" s="292"/>
      <c r="C64" s="489"/>
      <c r="D64" s="294"/>
      <c r="E64" s="294"/>
      <c r="F64" s="294"/>
      <c r="G64" s="294"/>
      <c r="H64" s="294"/>
      <c r="I64" s="294"/>
      <c r="J64" s="294"/>
      <c r="K64" s="294"/>
      <c r="L64" s="294"/>
      <c r="M64" s="293"/>
      <c r="N64" s="293"/>
      <c r="O64" s="293"/>
      <c r="P64" s="293"/>
      <c r="Q64" s="293"/>
    </row>
    <row r="65" spans="1:17" ht="9" hidden="1" customHeight="1">
      <c r="A65" s="292"/>
      <c r="C65" s="489"/>
      <c r="D65" s="294"/>
      <c r="E65" s="294"/>
      <c r="F65" s="294"/>
      <c r="G65" s="294"/>
      <c r="H65" s="294"/>
      <c r="I65" s="294"/>
      <c r="J65" s="294"/>
      <c r="K65" s="294"/>
      <c r="L65" s="294"/>
      <c r="M65" s="293"/>
      <c r="N65" s="293"/>
      <c r="O65" s="293"/>
      <c r="P65" s="293"/>
      <c r="Q65" s="293"/>
    </row>
    <row r="66" spans="1:17" ht="9" hidden="1" customHeight="1">
      <c r="A66" s="292"/>
      <c r="C66" s="489"/>
      <c r="D66" s="294"/>
      <c r="E66" s="294"/>
      <c r="F66" s="294"/>
      <c r="G66" s="294"/>
      <c r="H66" s="294"/>
      <c r="I66" s="294"/>
      <c r="J66" s="294"/>
      <c r="K66" s="294"/>
      <c r="L66" s="294"/>
      <c r="M66" s="293"/>
      <c r="N66" s="293"/>
      <c r="O66" s="293"/>
      <c r="P66" s="293"/>
      <c r="Q66" s="293"/>
    </row>
    <row r="67" spans="1:17" ht="9" hidden="1" customHeight="1">
      <c r="A67" s="296"/>
      <c r="C67" s="489"/>
      <c r="D67" s="294"/>
      <c r="E67" s="294"/>
      <c r="F67" s="294"/>
      <c r="G67" s="294"/>
      <c r="H67" s="294"/>
      <c r="I67" s="294"/>
      <c r="J67" s="294"/>
      <c r="K67" s="294"/>
      <c r="L67" s="294"/>
      <c r="M67" s="293"/>
      <c r="N67" s="293"/>
      <c r="O67" s="293"/>
      <c r="P67" s="293"/>
      <c r="Q67" s="293"/>
    </row>
    <row r="68" spans="1:17" ht="9" hidden="1" customHeight="1">
      <c r="A68" s="298"/>
      <c r="C68" s="489"/>
      <c r="D68" s="294"/>
      <c r="E68" s="294"/>
      <c r="F68" s="294"/>
      <c r="G68" s="294"/>
      <c r="H68" s="294"/>
      <c r="I68" s="294"/>
      <c r="J68" s="294"/>
      <c r="K68" s="294"/>
      <c r="L68" s="294"/>
      <c r="M68" s="293"/>
      <c r="N68" s="293"/>
      <c r="O68" s="293"/>
      <c r="P68" s="293"/>
      <c r="Q68" s="293"/>
    </row>
    <row r="69" spans="1:17" ht="9" hidden="1" customHeight="1">
      <c r="A69" s="292"/>
      <c r="C69" s="489"/>
      <c r="D69" s="294"/>
      <c r="E69" s="294"/>
      <c r="F69" s="294"/>
      <c r="G69" s="294"/>
      <c r="H69" s="294"/>
      <c r="I69" s="294"/>
      <c r="J69" s="294"/>
      <c r="K69" s="294"/>
      <c r="L69" s="294"/>
      <c r="M69" s="293"/>
      <c r="N69" s="293"/>
      <c r="O69" s="293"/>
      <c r="P69" s="293"/>
      <c r="Q69" s="293"/>
    </row>
    <row r="70" spans="1:17" ht="9" hidden="1" customHeight="1">
      <c r="A70" s="292"/>
      <c r="C70" s="489"/>
      <c r="D70" s="294"/>
      <c r="E70" s="294"/>
      <c r="F70" s="294"/>
      <c r="G70" s="294"/>
      <c r="H70" s="294"/>
      <c r="I70" s="294"/>
      <c r="J70" s="294"/>
      <c r="K70" s="294"/>
      <c r="L70" s="294"/>
      <c r="M70" s="293"/>
      <c r="N70" s="293"/>
      <c r="O70" s="293"/>
      <c r="P70" s="293"/>
      <c r="Q70" s="293"/>
    </row>
    <row r="71" spans="1:17" ht="9" hidden="1" customHeight="1">
      <c r="A71" s="292"/>
      <c r="C71" s="489"/>
      <c r="D71" s="294"/>
      <c r="E71" s="294"/>
      <c r="F71" s="294"/>
      <c r="G71" s="294"/>
      <c r="H71" s="294"/>
      <c r="I71" s="294"/>
      <c r="J71" s="294"/>
      <c r="K71" s="294"/>
      <c r="L71" s="294"/>
      <c r="M71" s="293"/>
      <c r="N71" s="293"/>
      <c r="O71" s="293"/>
      <c r="P71" s="293"/>
      <c r="Q71" s="293"/>
    </row>
    <row r="72" spans="1:17" ht="9" hidden="1" customHeight="1">
      <c r="A72" s="292"/>
      <c r="C72" s="489"/>
      <c r="D72" s="294"/>
      <c r="E72" s="294"/>
      <c r="F72" s="294"/>
      <c r="G72" s="294"/>
      <c r="H72" s="294"/>
      <c r="I72" s="294"/>
      <c r="J72" s="294"/>
      <c r="K72" s="294"/>
      <c r="L72" s="294"/>
      <c r="M72" s="293"/>
      <c r="N72" s="293"/>
      <c r="O72" s="293"/>
      <c r="P72" s="293"/>
      <c r="Q72" s="293"/>
    </row>
    <row r="73" spans="1:17" ht="9" hidden="1" customHeight="1">
      <c r="A73" s="296"/>
      <c r="C73" s="489"/>
      <c r="D73" s="294"/>
      <c r="E73" s="294"/>
      <c r="F73" s="294"/>
      <c r="G73" s="294"/>
      <c r="H73" s="294"/>
      <c r="I73" s="294"/>
      <c r="J73" s="294"/>
      <c r="K73" s="294"/>
      <c r="L73" s="294"/>
      <c r="M73" s="293"/>
      <c r="N73" s="293"/>
      <c r="O73" s="293"/>
      <c r="P73" s="293"/>
      <c r="Q73" s="293"/>
    </row>
    <row r="74" spans="1:17" ht="9" hidden="1" customHeight="1">
      <c r="A74" s="298"/>
      <c r="C74" s="489"/>
      <c r="D74" s="294"/>
      <c r="E74" s="294"/>
      <c r="F74" s="294"/>
      <c r="G74" s="294"/>
      <c r="H74" s="294"/>
      <c r="I74" s="294"/>
      <c r="J74" s="294"/>
      <c r="K74" s="294"/>
      <c r="L74" s="294"/>
      <c r="M74" s="293"/>
      <c r="N74" s="293"/>
      <c r="O74" s="293"/>
      <c r="P74" s="293"/>
      <c r="Q74" s="293"/>
    </row>
    <row r="75" spans="1:17" ht="9" hidden="1" customHeight="1">
      <c r="A75" s="292"/>
      <c r="C75" s="489"/>
      <c r="D75" s="294"/>
      <c r="E75" s="294"/>
      <c r="F75" s="294"/>
      <c r="G75" s="294"/>
      <c r="H75" s="294"/>
      <c r="I75" s="294"/>
      <c r="J75" s="294"/>
      <c r="K75" s="294"/>
      <c r="L75" s="294"/>
      <c r="M75" s="293"/>
      <c r="N75" s="293"/>
      <c r="O75" s="293"/>
      <c r="P75" s="293"/>
      <c r="Q75" s="293"/>
    </row>
    <row r="76" spans="1:17" ht="9" hidden="1" customHeight="1">
      <c r="A76" s="292"/>
      <c r="C76" s="489"/>
      <c r="D76" s="294"/>
      <c r="E76" s="294"/>
      <c r="F76" s="294"/>
      <c r="G76" s="294"/>
      <c r="H76" s="294"/>
      <c r="I76" s="294"/>
      <c r="J76" s="294"/>
      <c r="K76" s="294"/>
      <c r="L76" s="294"/>
      <c r="M76" s="293"/>
      <c r="N76" s="293"/>
      <c r="O76" s="293"/>
      <c r="P76" s="293"/>
      <c r="Q76" s="293"/>
    </row>
    <row r="77" spans="1:17" ht="9" hidden="1" customHeight="1">
      <c r="A77" s="292"/>
      <c r="C77" s="489"/>
      <c r="D77" s="294"/>
      <c r="E77" s="294"/>
      <c r="F77" s="294"/>
      <c r="G77" s="294"/>
      <c r="H77" s="294"/>
      <c r="I77" s="294"/>
      <c r="J77" s="294"/>
      <c r="K77" s="294"/>
      <c r="L77" s="294"/>
      <c r="M77" s="293"/>
      <c r="N77" s="293"/>
      <c r="O77" s="293"/>
      <c r="P77" s="293"/>
      <c r="Q77" s="293"/>
    </row>
    <row r="78" spans="1:17" ht="9" hidden="1" customHeight="1">
      <c r="A78" s="292"/>
      <c r="C78" s="489"/>
      <c r="D78" s="294"/>
      <c r="E78" s="294"/>
      <c r="F78" s="294"/>
      <c r="G78" s="294"/>
      <c r="H78" s="294"/>
      <c r="I78" s="294"/>
      <c r="J78" s="294"/>
      <c r="K78" s="294"/>
      <c r="L78" s="294"/>
      <c r="M78" s="293"/>
      <c r="N78" s="293"/>
      <c r="O78" s="293"/>
      <c r="P78" s="293"/>
      <c r="Q78" s="293"/>
    </row>
    <row r="79" spans="1:17" hidden="1">
      <c r="A79" s="292"/>
      <c r="C79" s="490"/>
      <c r="D79" s="245"/>
      <c r="E79" s="245"/>
      <c r="F79" s="245"/>
      <c r="G79" s="245"/>
      <c r="H79" s="245"/>
      <c r="I79" s="245"/>
      <c r="J79" s="245"/>
      <c r="K79" s="245"/>
      <c r="L79" s="245"/>
    </row>
    <row r="80" spans="1:17" hidden="1">
      <c r="A80" s="292"/>
      <c r="C80" s="490"/>
      <c r="D80" s="245"/>
      <c r="E80" s="245"/>
      <c r="F80" s="245"/>
      <c r="G80" s="245"/>
      <c r="H80" s="245"/>
      <c r="I80" s="245"/>
      <c r="J80" s="245"/>
      <c r="K80" s="245"/>
      <c r="L80" s="245"/>
    </row>
    <row r="81" spans="1:12" hidden="1">
      <c r="A81" s="292"/>
      <c r="C81" s="490"/>
      <c r="D81" s="245"/>
      <c r="E81" s="245"/>
      <c r="F81" s="245"/>
      <c r="G81" s="245"/>
      <c r="H81" s="245"/>
      <c r="I81" s="245"/>
      <c r="J81" s="245"/>
      <c r="K81" s="245"/>
      <c r="L81" s="245"/>
    </row>
    <row r="82" spans="1:12" hidden="1">
      <c r="A82" s="292"/>
      <c r="C82" s="490"/>
      <c r="D82" s="245"/>
      <c r="E82" s="245"/>
      <c r="F82" s="245"/>
      <c r="G82" s="245"/>
      <c r="H82" s="245"/>
      <c r="I82" s="245"/>
      <c r="J82" s="245"/>
      <c r="K82" s="245"/>
      <c r="L82" s="245"/>
    </row>
    <row r="83" spans="1:12" hidden="1">
      <c r="A83" s="296"/>
      <c r="C83" s="490"/>
      <c r="D83" s="245"/>
      <c r="E83" s="245"/>
      <c r="F83" s="245"/>
      <c r="G83" s="245"/>
      <c r="H83" s="245"/>
      <c r="I83" s="245"/>
      <c r="J83" s="245"/>
      <c r="K83" s="245"/>
      <c r="L83" s="245"/>
    </row>
    <row r="84" spans="1:12" hidden="1">
      <c r="A84" s="298"/>
      <c r="C84" s="490"/>
      <c r="D84" s="245"/>
      <c r="E84" s="245"/>
      <c r="F84" s="245"/>
      <c r="G84" s="245"/>
      <c r="H84" s="245"/>
      <c r="I84" s="245"/>
      <c r="J84" s="245"/>
      <c r="K84" s="245"/>
      <c r="L84" s="245"/>
    </row>
    <row r="85" spans="1:12" hidden="1">
      <c r="A85" s="292"/>
      <c r="C85" s="490"/>
      <c r="D85" s="245"/>
      <c r="E85" s="245"/>
      <c r="F85" s="245"/>
      <c r="G85" s="245"/>
      <c r="H85" s="245"/>
      <c r="I85" s="245"/>
      <c r="J85" s="245"/>
      <c r="K85" s="245"/>
      <c r="L85" s="245"/>
    </row>
    <row r="86" spans="1:12" hidden="1">
      <c r="A86" s="292"/>
      <c r="C86" s="490"/>
      <c r="D86" s="245"/>
      <c r="E86" s="245"/>
      <c r="F86" s="245"/>
      <c r="G86" s="245"/>
      <c r="H86" s="245"/>
      <c r="I86" s="245"/>
      <c r="J86" s="245"/>
      <c r="K86" s="245"/>
      <c r="L86" s="245"/>
    </row>
    <row r="87" spans="1:12" hidden="1">
      <c r="A87" s="292"/>
      <c r="C87" s="490"/>
      <c r="D87" s="245"/>
      <c r="E87" s="245"/>
      <c r="F87" s="245"/>
      <c r="G87" s="245"/>
      <c r="H87" s="245"/>
      <c r="I87" s="245"/>
      <c r="J87" s="245"/>
      <c r="K87" s="245"/>
      <c r="L87" s="245"/>
    </row>
    <row r="88" spans="1:12" hidden="1">
      <c r="A88" s="292"/>
      <c r="C88" s="490"/>
      <c r="D88" s="245"/>
      <c r="E88" s="245"/>
      <c r="F88" s="245"/>
      <c r="G88" s="245"/>
      <c r="H88" s="245"/>
      <c r="I88" s="245"/>
      <c r="J88" s="245"/>
      <c r="K88" s="245"/>
      <c r="L88" s="245"/>
    </row>
    <row r="89" spans="1:12" hidden="1">
      <c r="A89" s="292"/>
      <c r="C89" s="490"/>
      <c r="D89" s="245"/>
      <c r="E89" s="245"/>
      <c r="F89" s="245"/>
      <c r="G89" s="245"/>
      <c r="H89" s="245"/>
      <c r="I89" s="245"/>
      <c r="J89" s="245"/>
      <c r="K89" s="245"/>
      <c r="L89" s="245"/>
    </row>
    <row r="90" spans="1:12" hidden="1">
      <c r="A90" s="292"/>
      <c r="C90" s="490"/>
      <c r="D90" s="245"/>
      <c r="E90" s="245"/>
      <c r="F90" s="245"/>
      <c r="G90" s="245"/>
      <c r="H90" s="245"/>
      <c r="I90" s="245"/>
      <c r="J90" s="245"/>
      <c r="K90" s="245"/>
      <c r="L90" s="245"/>
    </row>
    <row r="91" spans="1:12" hidden="1">
      <c r="A91" s="292"/>
      <c r="C91" s="490"/>
      <c r="D91" s="245"/>
      <c r="E91" s="245"/>
      <c r="F91" s="245"/>
      <c r="G91" s="245"/>
      <c r="H91" s="245"/>
      <c r="I91" s="245"/>
      <c r="J91" s="245"/>
      <c r="K91" s="245"/>
      <c r="L91" s="245"/>
    </row>
    <row r="92" spans="1:12" hidden="1">
      <c r="A92" s="292"/>
      <c r="C92" s="490"/>
      <c r="D92" s="245"/>
      <c r="E92" s="245"/>
      <c r="F92" s="245"/>
      <c r="G92" s="245"/>
      <c r="H92" s="245"/>
      <c r="I92" s="245"/>
      <c r="J92" s="245"/>
      <c r="K92" s="245"/>
      <c r="L92" s="245"/>
    </row>
    <row r="93" spans="1:12" hidden="1">
      <c r="A93" s="292"/>
      <c r="C93" s="490"/>
      <c r="D93" s="245"/>
      <c r="E93" s="245"/>
      <c r="F93" s="245"/>
      <c r="G93" s="245"/>
      <c r="H93" s="245"/>
      <c r="I93" s="245"/>
      <c r="J93" s="245"/>
      <c r="K93" s="245"/>
      <c r="L93" s="245"/>
    </row>
    <row r="94" spans="1:12" hidden="1">
      <c r="A94" s="298"/>
      <c r="C94" s="490"/>
      <c r="D94" s="245"/>
      <c r="E94" s="245"/>
      <c r="F94" s="245"/>
      <c r="G94" s="245"/>
      <c r="H94" s="245"/>
      <c r="I94" s="245"/>
      <c r="J94" s="245"/>
      <c r="K94" s="245"/>
      <c r="L94" s="245"/>
    </row>
    <row r="95" spans="1:12" hidden="1">
      <c r="A95" s="292"/>
      <c r="C95" s="490"/>
      <c r="D95" s="245"/>
      <c r="E95" s="245"/>
      <c r="F95" s="245"/>
      <c r="G95" s="245"/>
      <c r="H95" s="245"/>
      <c r="I95" s="245"/>
      <c r="J95" s="245"/>
      <c r="K95" s="245"/>
      <c r="L95" s="245"/>
    </row>
    <row r="96" spans="1:12" hidden="1">
      <c r="A96" s="292"/>
      <c r="C96" s="490"/>
      <c r="D96" s="245"/>
      <c r="E96" s="245"/>
      <c r="F96" s="245"/>
      <c r="G96" s="245"/>
      <c r="H96" s="245"/>
      <c r="I96" s="245"/>
      <c r="J96" s="245"/>
      <c r="K96" s="245"/>
      <c r="L96" s="245"/>
    </row>
    <row r="97" spans="1:12" hidden="1">
      <c r="A97" s="292"/>
      <c r="C97" s="490"/>
      <c r="D97" s="245"/>
      <c r="E97" s="245"/>
      <c r="F97" s="245"/>
      <c r="G97" s="245"/>
      <c r="H97" s="245"/>
      <c r="I97" s="245"/>
      <c r="J97" s="245"/>
      <c r="K97" s="245"/>
      <c r="L97" s="245"/>
    </row>
    <row r="98" spans="1:12" hidden="1">
      <c r="A98" s="299"/>
      <c r="C98" s="490"/>
      <c r="D98" s="245"/>
      <c r="E98" s="245"/>
      <c r="F98" s="245"/>
      <c r="G98" s="245"/>
      <c r="H98" s="245"/>
      <c r="I98" s="245"/>
      <c r="J98" s="245"/>
      <c r="K98" s="245"/>
      <c r="L98" s="245"/>
    </row>
    <row r="99" spans="1:12" hidden="1">
      <c r="A99" s="299"/>
      <c r="C99" s="490"/>
      <c r="D99" s="245"/>
      <c r="E99" s="245"/>
      <c r="F99" s="245"/>
      <c r="G99" s="245"/>
      <c r="H99" s="245"/>
      <c r="I99" s="245"/>
      <c r="J99" s="245"/>
      <c r="K99" s="245"/>
      <c r="L99" s="245"/>
    </row>
    <row r="100" spans="1:12" hidden="1">
      <c r="A100" s="299"/>
      <c r="C100" s="490"/>
      <c r="D100" s="245"/>
      <c r="E100" s="245"/>
      <c r="F100" s="245"/>
      <c r="G100" s="245"/>
      <c r="H100" s="245"/>
      <c r="I100" s="245"/>
      <c r="J100" s="245"/>
      <c r="K100" s="245"/>
      <c r="L100" s="245"/>
    </row>
    <row r="101" spans="1:12" hidden="1">
      <c r="A101" s="299"/>
      <c r="C101" s="490"/>
      <c r="D101" s="245"/>
      <c r="E101" s="245"/>
      <c r="F101" s="245"/>
      <c r="G101" s="245"/>
      <c r="H101" s="245"/>
      <c r="I101" s="245"/>
      <c r="J101" s="245"/>
      <c r="K101" s="245"/>
      <c r="L101" s="245"/>
    </row>
    <row r="102" spans="1:12" hidden="1">
      <c r="A102" s="299"/>
      <c r="C102" s="490"/>
      <c r="D102" s="245"/>
      <c r="E102" s="245"/>
      <c r="F102" s="245"/>
      <c r="G102" s="245"/>
      <c r="H102" s="245"/>
      <c r="I102" s="245"/>
      <c r="J102" s="245"/>
      <c r="K102" s="245"/>
      <c r="L102" s="245"/>
    </row>
    <row r="103" spans="1:12" hidden="1">
      <c r="A103" s="299"/>
      <c r="C103" s="490"/>
      <c r="D103" s="245"/>
      <c r="E103" s="245"/>
      <c r="F103" s="245"/>
      <c r="G103" s="245"/>
      <c r="H103" s="245"/>
      <c r="I103" s="245"/>
      <c r="J103" s="245"/>
      <c r="K103" s="245"/>
      <c r="L103" s="245"/>
    </row>
    <row r="104" spans="1:12" hidden="1">
      <c r="A104" s="299"/>
      <c r="C104" s="490"/>
      <c r="D104" s="245"/>
      <c r="E104" s="245"/>
      <c r="F104" s="245"/>
      <c r="G104" s="245"/>
      <c r="H104" s="245"/>
      <c r="I104" s="245"/>
      <c r="J104" s="245"/>
      <c r="K104" s="245"/>
      <c r="L104" s="245"/>
    </row>
    <row r="105" spans="1:12" hidden="1">
      <c r="A105" s="299"/>
      <c r="C105" s="490"/>
      <c r="D105" s="245"/>
      <c r="E105" s="245"/>
      <c r="F105" s="245"/>
      <c r="G105" s="245"/>
      <c r="H105" s="245"/>
      <c r="I105" s="245"/>
      <c r="J105" s="245"/>
      <c r="K105" s="245"/>
      <c r="L105" s="245"/>
    </row>
    <row r="106" spans="1:12" hidden="1">
      <c r="A106" s="299"/>
      <c r="C106" s="490"/>
      <c r="D106" s="245"/>
      <c r="E106" s="245"/>
      <c r="F106" s="245"/>
      <c r="G106" s="245"/>
      <c r="H106" s="245"/>
      <c r="I106" s="245"/>
      <c r="J106" s="245"/>
      <c r="K106" s="245"/>
      <c r="L106" s="245"/>
    </row>
    <row r="107" spans="1:12" hidden="1">
      <c r="A107" s="300"/>
      <c r="C107" s="490"/>
      <c r="D107" s="245"/>
      <c r="E107" s="245"/>
      <c r="F107" s="245"/>
      <c r="G107" s="245"/>
      <c r="H107" s="245"/>
      <c r="I107" s="245"/>
      <c r="J107" s="245"/>
      <c r="K107" s="245"/>
      <c r="L107" s="245"/>
    </row>
    <row r="108" spans="1:12" hidden="1">
      <c r="A108" s="300"/>
      <c r="C108" s="490"/>
      <c r="D108" s="245"/>
      <c r="E108" s="245"/>
      <c r="F108" s="245"/>
      <c r="G108" s="245"/>
      <c r="H108" s="245"/>
      <c r="I108" s="245"/>
      <c r="J108" s="245"/>
      <c r="K108" s="245"/>
      <c r="L108" s="245"/>
    </row>
    <row r="109" spans="1:12" hidden="1">
      <c r="A109" s="300"/>
      <c r="C109" s="490"/>
      <c r="D109" s="245"/>
      <c r="E109" s="245"/>
      <c r="F109" s="245"/>
      <c r="G109" s="245"/>
      <c r="H109" s="245"/>
      <c r="I109" s="245"/>
      <c r="J109" s="245"/>
      <c r="K109" s="245"/>
      <c r="L109" s="245"/>
    </row>
    <row r="110" spans="1:12" hidden="1">
      <c r="A110" s="300"/>
      <c r="C110" s="490"/>
      <c r="D110" s="245"/>
      <c r="E110" s="245"/>
      <c r="F110" s="245"/>
      <c r="G110" s="245"/>
      <c r="H110" s="245"/>
      <c r="I110" s="245"/>
      <c r="J110" s="245"/>
      <c r="K110" s="245"/>
      <c r="L110" s="245"/>
    </row>
    <row r="111" spans="1:12" hidden="1">
      <c r="A111" s="300"/>
      <c r="C111" s="490"/>
      <c r="D111" s="245"/>
      <c r="E111" s="245"/>
      <c r="F111" s="245"/>
      <c r="G111" s="245"/>
      <c r="H111" s="245"/>
      <c r="I111" s="245"/>
      <c r="J111" s="245"/>
      <c r="K111" s="245"/>
      <c r="L111" s="245"/>
    </row>
    <row r="112" spans="1:12" hidden="1">
      <c r="A112" s="300"/>
      <c r="C112" s="490"/>
      <c r="D112" s="245"/>
      <c r="E112" s="245"/>
      <c r="F112" s="245"/>
      <c r="G112" s="245"/>
      <c r="H112" s="245"/>
      <c r="I112" s="245"/>
      <c r="J112" s="245"/>
      <c r="K112" s="245"/>
      <c r="L112" s="245"/>
    </row>
    <row r="113" spans="1:12" hidden="1">
      <c r="A113" s="300"/>
      <c r="C113" s="490"/>
      <c r="D113" s="245"/>
      <c r="E113" s="245"/>
      <c r="F113" s="245"/>
      <c r="G113" s="245"/>
      <c r="H113" s="245"/>
      <c r="I113" s="245"/>
      <c r="J113" s="245"/>
      <c r="K113" s="245"/>
      <c r="L113" s="245"/>
    </row>
    <row r="114" spans="1:12" hidden="1">
      <c r="A114" s="300"/>
      <c r="C114" s="490"/>
      <c r="D114" s="245"/>
      <c r="E114" s="245"/>
      <c r="F114" s="245"/>
      <c r="G114" s="245"/>
      <c r="H114" s="245"/>
      <c r="I114" s="245"/>
      <c r="J114" s="245"/>
      <c r="K114" s="245"/>
      <c r="L114" s="245"/>
    </row>
    <row r="115" spans="1:12" hidden="1">
      <c r="A115" s="300"/>
      <c r="C115" s="490"/>
      <c r="D115" s="245"/>
      <c r="E115" s="245"/>
      <c r="F115" s="245"/>
      <c r="G115" s="245"/>
      <c r="H115" s="245"/>
      <c r="I115" s="245"/>
      <c r="J115" s="245"/>
      <c r="K115" s="245"/>
      <c r="L115" s="245"/>
    </row>
    <row r="116" spans="1:12" hidden="1">
      <c r="A116" s="300"/>
      <c r="C116" s="490"/>
      <c r="D116" s="245"/>
      <c r="E116" s="245"/>
      <c r="F116" s="245"/>
      <c r="G116" s="245"/>
      <c r="H116" s="245"/>
      <c r="I116" s="245"/>
      <c r="J116" s="245"/>
      <c r="K116" s="245"/>
      <c r="L116" s="245"/>
    </row>
    <row r="117" spans="1:12" hidden="1">
      <c r="A117" s="300"/>
      <c r="C117" s="490"/>
      <c r="D117" s="245"/>
      <c r="E117" s="245"/>
      <c r="F117" s="245"/>
      <c r="G117" s="245"/>
      <c r="H117" s="245"/>
      <c r="I117" s="245"/>
      <c r="J117" s="245"/>
      <c r="K117" s="245"/>
      <c r="L117" s="245"/>
    </row>
    <row r="118" spans="1:12" hidden="1">
      <c r="A118" s="300"/>
      <c r="C118" s="490"/>
      <c r="D118" s="245"/>
      <c r="E118" s="245"/>
      <c r="F118" s="245"/>
      <c r="G118" s="245"/>
      <c r="H118" s="245"/>
      <c r="I118" s="245"/>
      <c r="J118" s="245"/>
      <c r="K118" s="245"/>
      <c r="L118" s="245"/>
    </row>
    <row r="119" spans="1:12" hidden="1">
      <c r="A119" s="300"/>
      <c r="C119" s="490"/>
      <c r="D119" s="245"/>
      <c r="E119" s="245"/>
      <c r="F119" s="245"/>
      <c r="G119" s="245"/>
      <c r="H119" s="245"/>
      <c r="I119" s="245"/>
      <c r="J119" s="245"/>
      <c r="K119" s="245"/>
      <c r="L119" s="245"/>
    </row>
    <row r="120" spans="1:12" hidden="1">
      <c r="A120" s="300"/>
    </row>
    <row r="121" spans="1:12" hidden="1">
      <c r="A121" s="300"/>
    </row>
    <row r="122" spans="1:12" hidden="1">
      <c r="A122" s="300"/>
    </row>
    <row r="123" spans="1:12" hidden="1">
      <c r="A123" s="300"/>
    </row>
    <row r="124" spans="1:12" hidden="1">
      <c r="A124" s="300"/>
    </row>
    <row r="125" spans="1:12" hidden="1">
      <c r="A125" s="300"/>
    </row>
    <row r="126" spans="1:12" hidden="1">
      <c r="A126" s="300"/>
    </row>
    <row r="127" spans="1:12" hidden="1">
      <c r="A127" s="300"/>
    </row>
    <row r="128" spans="1:12" hidden="1">
      <c r="A128" s="300"/>
    </row>
    <row r="129" spans="1:1" hidden="1">
      <c r="A129" s="300"/>
    </row>
    <row r="130" spans="1:1" hidden="1">
      <c r="A130" s="300"/>
    </row>
    <row r="131" spans="1:1" hidden="1">
      <c r="A131" s="300"/>
    </row>
    <row r="132" spans="1:1" hidden="1">
      <c r="A132" s="300"/>
    </row>
    <row r="133" spans="1:1" hidden="1">
      <c r="A133" s="300"/>
    </row>
    <row r="134" spans="1:1" hidden="1">
      <c r="A134" s="300"/>
    </row>
    <row r="135" spans="1:1" hidden="1">
      <c r="A135" s="300"/>
    </row>
    <row r="136" spans="1:1" hidden="1">
      <c r="A136" s="300"/>
    </row>
    <row r="137" spans="1:1" hidden="1">
      <c r="A137" s="300"/>
    </row>
    <row r="138" spans="1:1" hidden="1">
      <c r="A138" s="300"/>
    </row>
    <row r="139" spans="1:1" hidden="1">
      <c r="A139" s="300"/>
    </row>
    <row r="140" spans="1:1" hidden="1">
      <c r="A140" s="300"/>
    </row>
    <row r="141" spans="1:1" hidden="1">
      <c r="A141" s="300"/>
    </row>
    <row r="142" spans="1:1" hidden="1">
      <c r="A142" s="300"/>
    </row>
    <row r="143" spans="1:1" hidden="1">
      <c r="A143" s="300"/>
    </row>
    <row r="144" spans="1:1" hidden="1">
      <c r="A144" s="300"/>
    </row>
    <row r="145" spans="1:1" hidden="1">
      <c r="A145" s="300"/>
    </row>
    <row r="146" spans="1:1" hidden="1">
      <c r="A146" s="300"/>
    </row>
    <row r="147" spans="1:1" hidden="1">
      <c r="A147" s="300"/>
    </row>
    <row r="148" spans="1:1" hidden="1">
      <c r="A148" s="300"/>
    </row>
    <row r="149" spans="1:1" hidden="1">
      <c r="A149" s="300"/>
    </row>
    <row r="150" spans="1:1" hidden="1">
      <c r="A150" s="300"/>
    </row>
    <row r="151" spans="1:1" hidden="1">
      <c r="A151" s="300"/>
    </row>
    <row r="152" spans="1:1" hidden="1">
      <c r="A152" s="300"/>
    </row>
    <row r="153" spans="1:1" hidden="1">
      <c r="A153" s="300"/>
    </row>
    <row r="154" spans="1:1" hidden="1">
      <c r="A154" s="300"/>
    </row>
    <row r="155" spans="1:1" hidden="1">
      <c r="A155" s="300"/>
    </row>
    <row r="156" spans="1:1" hidden="1">
      <c r="A156" s="300"/>
    </row>
    <row r="157" spans="1:1" hidden="1">
      <c r="A157" s="300"/>
    </row>
    <row r="158" spans="1:1" hidden="1">
      <c r="A158" s="300"/>
    </row>
    <row r="159" spans="1:1" hidden="1">
      <c r="A159" s="300"/>
    </row>
    <row r="160" spans="1:1" hidden="1">
      <c r="A160" s="300"/>
    </row>
    <row r="161" spans="1:1" hidden="1">
      <c r="A161" s="300"/>
    </row>
    <row r="162" spans="1:1" hidden="1">
      <c r="A162" s="300"/>
    </row>
    <row r="163" spans="1:1" hidden="1">
      <c r="A163" s="300"/>
    </row>
    <row r="164" spans="1:1" hidden="1">
      <c r="A164" s="300"/>
    </row>
    <row r="165" spans="1:1" hidden="1">
      <c r="A165" s="300"/>
    </row>
    <row r="166" spans="1:1" hidden="1">
      <c r="A166" s="300"/>
    </row>
    <row r="167" spans="1:1" hidden="1">
      <c r="A167" s="300"/>
    </row>
    <row r="168" spans="1:1" hidden="1">
      <c r="A168" s="300"/>
    </row>
    <row r="169" spans="1:1" hidden="1">
      <c r="A169" s="300"/>
    </row>
    <row r="170" spans="1:1" hidden="1">
      <c r="A170" s="300"/>
    </row>
    <row r="171" spans="1:1" hidden="1">
      <c r="A171" s="300"/>
    </row>
    <row r="172" spans="1:1" hidden="1">
      <c r="A172" s="300"/>
    </row>
    <row r="173" spans="1:1" hidden="1">
      <c r="A173" s="300"/>
    </row>
    <row r="174" spans="1:1" hidden="1">
      <c r="A174" s="300"/>
    </row>
    <row r="175" spans="1:1" hidden="1">
      <c r="A175" s="300"/>
    </row>
    <row r="176" spans="1:1" hidden="1">
      <c r="A176" s="300"/>
    </row>
    <row r="177" spans="1:1" hidden="1">
      <c r="A177" s="300"/>
    </row>
    <row r="178" spans="1:1" hidden="1">
      <c r="A178" s="300"/>
    </row>
    <row r="179" spans="1:1" hidden="1">
      <c r="A179" s="300"/>
    </row>
    <row r="180" spans="1:1" hidden="1">
      <c r="A180" s="300"/>
    </row>
    <row r="181" spans="1:1" hidden="1">
      <c r="A181" s="300"/>
    </row>
    <row r="182" spans="1:1" hidden="1">
      <c r="A182" s="300"/>
    </row>
    <row r="183" spans="1:1" hidden="1">
      <c r="A183" s="300"/>
    </row>
    <row r="184" spans="1:1" hidden="1">
      <c r="A184" s="300"/>
    </row>
    <row r="185" spans="1:1" hidden="1">
      <c r="A185" s="300"/>
    </row>
    <row r="186" spans="1:1" hidden="1">
      <c r="A186" s="300"/>
    </row>
    <row r="187" spans="1:1" hidden="1">
      <c r="A187" s="300"/>
    </row>
    <row r="188" spans="1:1" hidden="1">
      <c r="A188" s="300"/>
    </row>
    <row r="189" spans="1:1" hidden="1">
      <c r="A189" s="300"/>
    </row>
    <row r="190" spans="1:1" hidden="1">
      <c r="A190" s="300"/>
    </row>
    <row r="191" spans="1:1" hidden="1">
      <c r="A191" s="300"/>
    </row>
    <row r="192" spans="1:1" hidden="1">
      <c r="A192" s="300"/>
    </row>
    <row r="193" spans="1:1" hidden="1">
      <c r="A193" s="300"/>
    </row>
    <row r="194" spans="1:1" hidden="1">
      <c r="A194" s="300"/>
    </row>
    <row r="195" spans="1:1" hidden="1">
      <c r="A195" s="300"/>
    </row>
    <row r="196" spans="1:1" hidden="1">
      <c r="A196" s="300"/>
    </row>
    <row r="197" spans="1:1" hidden="1">
      <c r="A197" s="300"/>
    </row>
    <row r="198" spans="1:1" hidden="1">
      <c r="A198" s="300"/>
    </row>
    <row r="199" spans="1:1" hidden="1">
      <c r="A199" s="300"/>
    </row>
    <row r="200" spans="1:1" hidden="1">
      <c r="A200" s="300"/>
    </row>
    <row r="201" spans="1:1" hidden="1">
      <c r="A201" s="300"/>
    </row>
    <row r="202" spans="1:1" hidden="1">
      <c r="A202" s="300"/>
    </row>
    <row r="203" spans="1:1" hidden="1">
      <c r="A203" s="300"/>
    </row>
    <row r="204" spans="1:1" hidden="1">
      <c r="A204" s="300"/>
    </row>
    <row r="205" spans="1:1" hidden="1">
      <c r="A205" s="300"/>
    </row>
    <row r="206" spans="1:1" hidden="1">
      <c r="A206" s="300"/>
    </row>
    <row r="207" spans="1:1" hidden="1">
      <c r="A207" s="300"/>
    </row>
    <row r="208" spans="1:1" hidden="1">
      <c r="A208" s="300"/>
    </row>
    <row r="209" spans="1:1" hidden="1">
      <c r="A209" s="300"/>
    </row>
    <row r="210" spans="1:1" hidden="1">
      <c r="A210" s="300"/>
    </row>
    <row r="211" spans="1:1" hidden="1">
      <c r="A211" s="300"/>
    </row>
    <row r="212" spans="1:1" hidden="1">
      <c r="A212" s="300"/>
    </row>
    <row r="213" spans="1:1" hidden="1">
      <c r="A213" s="300"/>
    </row>
    <row r="214" spans="1:1" hidden="1">
      <c r="A214" s="300"/>
    </row>
    <row r="215" spans="1:1" hidden="1">
      <c r="A215" s="300"/>
    </row>
    <row r="216" spans="1:1" hidden="1">
      <c r="A216" s="300"/>
    </row>
    <row r="217" spans="1:1" hidden="1">
      <c r="A217" s="300"/>
    </row>
    <row r="218" spans="1:1" hidden="1">
      <c r="A218" s="300"/>
    </row>
    <row r="219" spans="1:1" hidden="1">
      <c r="A219" s="300"/>
    </row>
    <row r="220" spans="1:1" hidden="1">
      <c r="A220" s="246"/>
    </row>
    <row r="221" spans="1:1" hidden="1">
      <c r="A221" s="246"/>
    </row>
    <row r="222" spans="1:1" hidden="1">
      <c r="A222" s="246"/>
    </row>
    <row r="223" spans="1:1" hidden="1">
      <c r="A223" s="246"/>
    </row>
    <row r="224" spans="1:1" hidden="1">
      <c r="A224" s="246"/>
    </row>
    <row r="225" spans="1:1" hidden="1">
      <c r="A225" s="246"/>
    </row>
    <row r="226" spans="1:1" hidden="1">
      <c r="A226" s="246"/>
    </row>
    <row r="227" spans="1:1" hidden="1">
      <c r="A227" s="246"/>
    </row>
    <row r="228" spans="1:1" hidden="1">
      <c r="A228" s="246"/>
    </row>
    <row r="229" spans="1:1" hidden="1">
      <c r="A229" s="246"/>
    </row>
    <row r="230" spans="1:1" hidden="1">
      <c r="A230" s="246"/>
    </row>
    <row r="231" spans="1:1" hidden="1">
      <c r="A231" s="246"/>
    </row>
    <row r="232" spans="1:1" hidden="1">
      <c r="A232" s="246"/>
    </row>
    <row r="233" spans="1:1" hidden="1">
      <c r="A233" s="246"/>
    </row>
    <row r="234" spans="1:1" hidden="1">
      <c r="A234" s="246"/>
    </row>
    <row r="235" spans="1:1" hidden="1">
      <c r="A235" s="246"/>
    </row>
    <row r="236" spans="1:1" hidden="1">
      <c r="A236" s="246"/>
    </row>
    <row r="237" spans="1:1" hidden="1">
      <c r="A237" s="246"/>
    </row>
    <row r="238" spans="1:1" hidden="1">
      <c r="A238" s="246"/>
    </row>
    <row r="239" spans="1:1" hidden="1">
      <c r="A239" s="246"/>
    </row>
    <row r="240" spans="1:1" hidden="1">
      <c r="A240" s="246"/>
    </row>
    <row r="241" spans="1:1" hidden="1">
      <c r="A241" s="246"/>
    </row>
    <row r="242" spans="1:1" hidden="1">
      <c r="A242" s="246"/>
    </row>
    <row r="243" spans="1:1" hidden="1">
      <c r="A243" s="246"/>
    </row>
    <row r="244" spans="1:1" hidden="1">
      <c r="A244" s="246"/>
    </row>
    <row r="245" spans="1:1" hidden="1">
      <c r="A245" s="246"/>
    </row>
    <row r="246" spans="1:1" hidden="1">
      <c r="A246" s="246"/>
    </row>
    <row r="247" spans="1:1" hidden="1">
      <c r="A247" s="246"/>
    </row>
    <row r="248" spans="1:1" hidden="1">
      <c r="A248" s="246"/>
    </row>
    <row r="249" spans="1:1" hidden="1">
      <c r="A249" s="246"/>
    </row>
    <row r="250" spans="1:1" hidden="1">
      <c r="A250" s="246"/>
    </row>
    <row r="251" spans="1:1" hidden="1">
      <c r="A251" s="246"/>
    </row>
    <row r="252" spans="1:1" hidden="1">
      <c r="A252" s="246"/>
    </row>
    <row r="253" spans="1:1" hidden="1">
      <c r="A253" s="246"/>
    </row>
    <row r="254" spans="1:1" hidden="1">
      <c r="A254" s="246"/>
    </row>
    <row r="255" spans="1:1" hidden="1">
      <c r="A255" s="246"/>
    </row>
    <row r="256" spans="1:1" hidden="1">
      <c r="A256" s="246"/>
    </row>
    <row r="257" spans="1:1" hidden="1">
      <c r="A257" s="246"/>
    </row>
    <row r="258" spans="1:1" hidden="1">
      <c r="A258" s="246"/>
    </row>
    <row r="259" spans="1:1" hidden="1">
      <c r="A259" s="246"/>
    </row>
    <row r="260" spans="1:1" hidden="1">
      <c r="A260" s="246"/>
    </row>
    <row r="261" spans="1:1" hidden="1">
      <c r="A261" s="246"/>
    </row>
    <row r="262" spans="1:1" hidden="1">
      <c r="A262" s="246"/>
    </row>
    <row r="263" spans="1:1" hidden="1">
      <c r="A263" s="246"/>
    </row>
    <row r="264" spans="1:1" hidden="1">
      <c r="A264" s="246"/>
    </row>
    <row r="265" spans="1:1" hidden="1">
      <c r="A265" s="246"/>
    </row>
    <row r="266" spans="1:1" hidden="1">
      <c r="A266" s="246"/>
    </row>
    <row r="267" spans="1:1" hidden="1">
      <c r="A267" s="246"/>
    </row>
    <row r="268" spans="1:1" hidden="1">
      <c r="A268" s="246"/>
    </row>
    <row r="269" spans="1:1" hidden="1">
      <c r="A269" s="246"/>
    </row>
    <row r="270" spans="1:1" hidden="1">
      <c r="A270" s="246"/>
    </row>
    <row r="271" spans="1:1" hidden="1">
      <c r="A271" s="246"/>
    </row>
    <row r="272" spans="1:1" hidden="1">
      <c r="A272" s="246"/>
    </row>
    <row r="273" spans="1:1" hidden="1">
      <c r="A273" s="246"/>
    </row>
    <row r="274" spans="1:1" hidden="1">
      <c r="A274" s="246"/>
    </row>
    <row r="275" spans="1:1" hidden="1">
      <c r="A275" s="246"/>
    </row>
    <row r="276" spans="1:1" hidden="1">
      <c r="A276" s="246"/>
    </row>
    <row r="277" spans="1:1" hidden="1">
      <c r="A277" s="246"/>
    </row>
    <row r="278" spans="1:1" hidden="1">
      <c r="A278" s="246"/>
    </row>
    <row r="279" spans="1:1" hidden="1">
      <c r="A279" s="246"/>
    </row>
    <row r="280" spans="1:1" hidden="1">
      <c r="A280" s="246"/>
    </row>
    <row r="281" spans="1:1" hidden="1">
      <c r="A281" s="246"/>
    </row>
    <row r="282" spans="1:1" hidden="1">
      <c r="A282" s="246"/>
    </row>
    <row r="283" spans="1:1" hidden="1">
      <c r="A283" s="246"/>
    </row>
    <row r="284" spans="1:1" hidden="1">
      <c r="A284" s="246"/>
    </row>
    <row r="285" spans="1:1" hidden="1">
      <c r="A285" s="246"/>
    </row>
    <row r="286" spans="1:1" hidden="1">
      <c r="A286" s="246"/>
    </row>
    <row r="287" spans="1:1" hidden="1">
      <c r="A287" s="246"/>
    </row>
    <row r="288" spans="1:1" hidden="1">
      <c r="A288" s="246"/>
    </row>
    <row r="289" spans="1:1" hidden="1">
      <c r="A289" s="246"/>
    </row>
    <row r="290" spans="1:1" hidden="1">
      <c r="A290" s="246"/>
    </row>
    <row r="291" spans="1:1" hidden="1">
      <c r="A291" s="246"/>
    </row>
    <row r="292" spans="1:1" hidden="1">
      <c r="A292" s="246"/>
    </row>
    <row r="293" spans="1:1" hidden="1">
      <c r="A293" s="246"/>
    </row>
    <row r="294" spans="1:1" hidden="1">
      <c r="A294" s="246"/>
    </row>
    <row r="295" spans="1:1" hidden="1">
      <c r="A295" s="246"/>
    </row>
    <row r="296" spans="1:1" hidden="1">
      <c r="A296" s="246"/>
    </row>
    <row r="297" spans="1:1" hidden="1">
      <c r="A297" s="246"/>
    </row>
    <row r="298" spans="1:1" hidden="1">
      <c r="A298" s="246"/>
    </row>
    <row r="299" spans="1:1" hidden="1">
      <c r="A299" s="246"/>
    </row>
    <row r="300" spans="1:1" hidden="1">
      <c r="A300" s="246"/>
    </row>
    <row r="301" spans="1:1" hidden="1">
      <c r="A301" s="246"/>
    </row>
    <row r="302" spans="1:1" hidden="1">
      <c r="A302" s="246"/>
    </row>
    <row r="303" spans="1:1" hidden="1">
      <c r="A303" s="246"/>
    </row>
    <row r="304" spans="1:1" hidden="1">
      <c r="A304" s="246"/>
    </row>
    <row r="305" spans="1:1" hidden="1">
      <c r="A305" s="246"/>
    </row>
    <row r="306" spans="1:1" hidden="1">
      <c r="A306" s="246"/>
    </row>
    <row r="307" spans="1:1" hidden="1">
      <c r="A307" s="246"/>
    </row>
    <row r="308" spans="1:1" hidden="1">
      <c r="A308" s="246"/>
    </row>
    <row r="309" spans="1:1" hidden="1">
      <c r="A309" s="246"/>
    </row>
    <row r="310" spans="1:1" hidden="1">
      <c r="A310" s="246"/>
    </row>
    <row r="311" spans="1:1" hidden="1">
      <c r="A311" s="246"/>
    </row>
    <row r="312" spans="1:1" hidden="1">
      <c r="A312" s="246"/>
    </row>
    <row r="313" spans="1:1" hidden="1">
      <c r="A313" s="246"/>
    </row>
    <row r="314" spans="1:1" hidden="1">
      <c r="A314" s="246"/>
    </row>
    <row r="315" spans="1:1" hidden="1">
      <c r="A315" s="246"/>
    </row>
    <row r="316" spans="1:1" hidden="1">
      <c r="A316" s="246"/>
    </row>
    <row r="317" spans="1:1" hidden="1">
      <c r="A317" s="246"/>
    </row>
    <row r="318" spans="1:1" hidden="1">
      <c r="A318" s="246"/>
    </row>
    <row r="319" spans="1:1" hidden="1">
      <c r="A319" s="246"/>
    </row>
    <row r="320" spans="1:1" hidden="1">
      <c r="A320" s="246"/>
    </row>
    <row r="321" spans="1:1" hidden="1">
      <c r="A321" s="246"/>
    </row>
    <row r="322" spans="1:1" hidden="1">
      <c r="A322" s="246"/>
    </row>
    <row r="323" spans="1:1" hidden="1">
      <c r="A323" s="246"/>
    </row>
    <row r="324" spans="1:1" hidden="1">
      <c r="A324" s="246"/>
    </row>
    <row r="325" spans="1:1" hidden="1">
      <c r="A325" s="246"/>
    </row>
    <row r="326" spans="1:1" hidden="1">
      <c r="A326" s="246"/>
    </row>
    <row r="327" spans="1:1" hidden="1">
      <c r="A327" s="246"/>
    </row>
    <row r="328" spans="1:1" hidden="1">
      <c r="A328" s="246"/>
    </row>
    <row r="329" spans="1:1" hidden="1">
      <c r="A329" s="246"/>
    </row>
    <row r="330" spans="1:1" hidden="1">
      <c r="A330" s="246"/>
    </row>
    <row r="331" spans="1:1" hidden="1">
      <c r="A331" s="246"/>
    </row>
    <row r="332" spans="1:1" hidden="1">
      <c r="A332" s="246"/>
    </row>
    <row r="333" spans="1:1" hidden="1">
      <c r="A333" s="246"/>
    </row>
    <row r="334" spans="1:1" hidden="1">
      <c r="A334" s="246"/>
    </row>
    <row r="335" spans="1:1" hidden="1">
      <c r="A335" s="246"/>
    </row>
    <row r="336" spans="1:1" hidden="1">
      <c r="A336" s="246"/>
    </row>
    <row r="337" spans="1:1" hidden="1">
      <c r="A337" s="246"/>
    </row>
    <row r="338" spans="1:1" hidden="1">
      <c r="A338" s="246"/>
    </row>
    <row r="339" spans="1:1" hidden="1">
      <c r="A339" s="246"/>
    </row>
    <row r="340" spans="1:1" hidden="1">
      <c r="A340" s="246"/>
    </row>
    <row r="341" spans="1:1" hidden="1">
      <c r="A341" s="246"/>
    </row>
    <row r="342" spans="1:1" hidden="1">
      <c r="A342" s="246"/>
    </row>
    <row r="343" spans="1:1" hidden="1">
      <c r="A343" s="246"/>
    </row>
    <row r="344" spans="1:1" hidden="1">
      <c r="A344" s="246"/>
    </row>
    <row r="345" spans="1:1" hidden="1">
      <c r="A345" s="246"/>
    </row>
    <row r="346" spans="1:1" hidden="1">
      <c r="A346" s="246"/>
    </row>
    <row r="347" spans="1:1" hidden="1">
      <c r="A347" s="246"/>
    </row>
    <row r="348" spans="1:1" hidden="1">
      <c r="A348" s="246"/>
    </row>
    <row r="349" spans="1:1" hidden="1">
      <c r="A349" s="246"/>
    </row>
    <row r="350" spans="1:1" hidden="1">
      <c r="A350" s="246"/>
    </row>
    <row r="351" spans="1:1" hidden="1">
      <c r="A351" s="246"/>
    </row>
    <row r="352" spans="1:1" hidden="1">
      <c r="A352" s="246"/>
    </row>
    <row r="353" spans="1:1" hidden="1">
      <c r="A353" s="246"/>
    </row>
    <row r="354" spans="1:1" hidden="1">
      <c r="A354" s="246"/>
    </row>
    <row r="355" spans="1:1" hidden="1">
      <c r="A355" s="246"/>
    </row>
    <row r="356" spans="1:1" hidden="1">
      <c r="A356" s="246"/>
    </row>
    <row r="357" spans="1:1" hidden="1">
      <c r="A357" s="246"/>
    </row>
    <row r="358" spans="1:1" hidden="1">
      <c r="A358" s="246"/>
    </row>
    <row r="359" spans="1:1" hidden="1">
      <c r="A359" s="246"/>
    </row>
    <row r="360" spans="1:1" hidden="1">
      <c r="A360" s="246"/>
    </row>
    <row r="361" spans="1:1" hidden="1">
      <c r="A361" s="246"/>
    </row>
    <row r="362" spans="1:1" hidden="1">
      <c r="A362" s="246"/>
    </row>
    <row r="363" spans="1:1" hidden="1">
      <c r="A363" s="246"/>
    </row>
    <row r="364" spans="1:1" hidden="1">
      <c r="A364" s="246"/>
    </row>
    <row r="365" spans="1:1" hidden="1">
      <c r="A365" s="246"/>
    </row>
    <row r="366" spans="1:1" hidden="1">
      <c r="A366" s="246"/>
    </row>
    <row r="367" spans="1:1" hidden="1">
      <c r="A367" s="246"/>
    </row>
    <row r="368" spans="1:1" hidden="1">
      <c r="A368" s="246"/>
    </row>
    <row r="369" spans="1:1" hidden="1">
      <c r="A369" s="246"/>
    </row>
    <row r="370" spans="1:1" hidden="1">
      <c r="A370" s="246"/>
    </row>
    <row r="371" spans="1:1" hidden="1">
      <c r="A371" s="246"/>
    </row>
    <row r="372" spans="1:1" hidden="1">
      <c r="A372" s="246"/>
    </row>
    <row r="373" spans="1:1" hidden="1">
      <c r="A373" s="246"/>
    </row>
    <row r="374" spans="1:1" hidden="1">
      <c r="A374" s="246"/>
    </row>
    <row r="375" spans="1:1" hidden="1">
      <c r="A375" s="246"/>
    </row>
    <row r="376" spans="1:1" hidden="1">
      <c r="A376" s="246"/>
    </row>
    <row r="377" spans="1:1" hidden="1">
      <c r="A377" s="246"/>
    </row>
    <row r="378" spans="1:1" hidden="1">
      <c r="A378" s="246"/>
    </row>
    <row r="379" spans="1:1" hidden="1">
      <c r="A379" s="246"/>
    </row>
    <row r="380" spans="1:1" hidden="1">
      <c r="A380" s="246"/>
    </row>
    <row r="381" spans="1:1" hidden="1">
      <c r="A381" s="246"/>
    </row>
    <row r="382" spans="1:1" hidden="1">
      <c r="A382" s="246"/>
    </row>
    <row r="383" spans="1:1" hidden="1">
      <c r="A383" s="246"/>
    </row>
    <row r="384" spans="1:1" hidden="1">
      <c r="A384" s="246"/>
    </row>
    <row r="385" spans="1:1" hidden="1">
      <c r="A385" s="246"/>
    </row>
    <row r="386" spans="1:1" hidden="1">
      <c r="A386" s="246"/>
    </row>
    <row r="387" spans="1:1" hidden="1">
      <c r="A387" s="246"/>
    </row>
    <row r="388" spans="1:1" hidden="1">
      <c r="A388" s="246"/>
    </row>
    <row r="389" spans="1:1" hidden="1">
      <c r="A389" s="246"/>
    </row>
    <row r="390" spans="1:1" hidden="1">
      <c r="A390" s="246"/>
    </row>
    <row r="391" spans="1:1" hidden="1">
      <c r="A391" s="246"/>
    </row>
    <row r="392" spans="1:1" hidden="1">
      <c r="A392" s="246"/>
    </row>
    <row r="393" spans="1:1" hidden="1">
      <c r="A393" s="246"/>
    </row>
    <row r="394" spans="1:1" hidden="1">
      <c r="A394" s="246"/>
    </row>
    <row r="395" spans="1:1" hidden="1">
      <c r="A395" s="246"/>
    </row>
    <row r="396" spans="1:1" hidden="1">
      <c r="A396" s="246"/>
    </row>
    <row r="397" spans="1:1" hidden="1">
      <c r="A397" s="246"/>
    </row>
    <row r="398" spans="1:1" hidden="1">
      <c r="A398" s="246"/>
    </row>
    <row r="399" spans="1:1" hidden="1">
      <c r="A399" s="246"/>
    </row>
    <row r="400" spans="1:1" hidden="1">
      <c r="A400" s="246"/>
    </row>
    <row r="401" spans="1:1" hidden="1">
      <c r="A401" s="246"/>
    </row>
    <row r="402" spans="1:1" hidden="1">
      <c r="A402" s="246"/>
    </row>
    <row r="403" spans="1:1" hidden="1">
      <c r="A403" s="246"/>
    </row>
    <row r="404" spans="1:1" hidden="1">
      <c r="A404" s="246"/>
    </row>
    <row r="405" spans="1:1" hidden="1">
      <c r="A405" s="246"/>
    </row>
    <row r="406" spans="1:1" hidden="1">
      <c r="A406" s="246"/>
    </row>
    <row r="407" spans="1:1" hidden="1">
      <c r="A407" s="246"/>
    </row>
    <row r="408" spans="1:1" hidden="1">
      <c r="A408" s="246"/>
    </row>
    <row r="409" spans="1:1" hidden="1">
      <c r="A409" s="246"/>
    </row>
    <row r="410" spans="1:1" hidden="1">
      <c r="A410" s="246"/>
    </row>
    <row r="411" spans="1:1" hidden="1">
      <c r="A411" s="246"/>
    </row>
    <row r="412" spans="1:1" hidden="1">
      <c r="A412" s="246"/>
    </row>
    <row r="413" spans="1:1" hidden="1">
      <c r="A413" s="246"/>
    </row>
    <row r="414" spans="1:1" hidden="1">
      <c r="A414" s="246"/>
    </row>
    <row r="415" spans="1:1" hidden="1">
      <c r="A415" s="246"/>
    </row>
    <row r="416" spans="1:1" hidden="1">
      <c r="A416" s="246"/>
    </row>
    <row r="417" spans="1:1" hidden="1">
      <c r="A417" s="246"/>
    </row>
    <row r="418" spans="1:1" hidden="1">
      <c r="A418" s="246"/>
    </row>
    <row r="419" spans="1:1" hidden="1">
      <c r="A419" s="246"/>
    </row>
    <row r="420" spans="1:1" hidden="1">
      <c r="A420" s="246"/>
    </row>
    <row r="421" spans="1:1" hidden="1">
      <c r="A421" s="246"/>
    </row>
    <row r="422" spans="1:1" hidden="1">
      <c r="A422" s="246"/>
    </row>
    <row r="423" spans="1:1" hidden="1">
      <c r="A423" s="246"/>
    </row>
    <row r="424" spans="1:1" hidden="1">
      <c r="A424" s="246"/>
    </row>
    <row r="425" spans="1:1" hidden="1">
      <c r="A425" s="246"/>
    </row>
    <row r="426" spans="1:1" hidden="1">
      <c r="A426" s="246"/>
    </row>
    <row r="427" spans="1:1" hidden="1">
      <c r="A427" s="246"/>
    </row>
    <row r="428" spans="1:1" hidden="1">
      <c r="A428" s="246"/>
    </row>
    <row r="429" spans="1:1" hidden="1">
      <c r="A429" s="246"/>
    </row>
    <row r="430" spans="1:1" hidden="1">
      <c r="A430" s="246"/>
    </row>
    <row r="431" spans="1:1" hidden="1">
      <c r="A431" s="246"/>
    </row>
    <row r="432" spans="1:1" hidden="1">
      <c r="A432" s="246"/>
    </row>
    <row r="433" spans="1:1" hidden="1">
      <c r="A433" s="246"/>
    </row>
    <row r="434" spans="1:1" hidden="1">
      <c r="A434" s="246"/>
    </row>
    <row r="435" spans="1:1" hidden="1">
      <c r="A435" s="246"/>
    </row>
    <row r="436" spans="1:1" hidden="1">
      <c r="A436" s="246"/>
    </row>
    <row r="437" spans="1:1" hidden="1">
      <c r="A437" s="246"/>
    </row>
    <row r="438" spans="1:1" hidden="1">
      <c r="A438" s="246"/>
    </row>
    <row r="439" spans="1:1" hidden="1">
      <c r="A439" s="246"/>
    </row>
    <row r="440" spans="1:1" hidden="1">
      <c r="A440" s="246"/>
    </row>
    <row r="441" spans="1:1" hidden="1">
      <c r="A441" s="246"/>
    </row>
    <row r="442" spans="1:1" hidden="1">
      <c r="A442" s="246"/>
    </row>
    <row r="443" spans="1:1" hidden="1">
      <c r="A443" s="246"/>
    </row>
    <row r="444" spans="1:1" hidden="1">
      <c r="A444" s="246"/>
    </row>
    <row r="445" spans="1:1" hidden="1">
      <c r="A445" s="246"/>
    </row>
    <row r="446" spans="1:1" hidden="1">
      <c r="A446" s="246"/>
    </row>
    <row r="447" spans="1:1" hidden="1">
      <c r="A447" s="246"/>
    </row>
    <row r="448" spans="1:1" hidden="1">
      <c r="A448" s="246"/>
    </row>
    <row r="449" spans="1:1" hidden="1">
      <c r="A449" s="246"/>
    </row>
    <row r="450" spans="1:1" hidden="1">
      <c r="A450" s="246"/>
    </row>
    <row r="451" spans="1:1" hidden="1">
      <c r="A451" s="246"/>
    </row>
    <row r="452" spans="1:1" hidden="1">
      <c r="A452" s="246"/>
    </row>
    <row r="453" spans="1:1" hidden="1">
      <c r="A453" s="246"/>
    </row>
    <row r="454" spans="1:1" hidden="1">
      <c r="A454" s="246"/>
    </row>
    <row r="455" spans="1:1" hidden="1">
      <c r="A455" s="246"/>
    </row>
    <row r="456" spans="1:1" hidden="1">
      <c r="A456" s="246"/>
    </row>
    <row r="457" spans="1:1" hidden="1">
      <c r="A457" s="246"/>
    </row>
    <row r="458" spans="1:1" hidden="1">
      <c r="A458" s="246"/>
    </row>
    <row r="459" spans="1:1" hidden="1">
      <c r="A459" s="246"/>
    </row>
    <row r="460" spans="1:1" hidden="1">
      <c r="A460" s="246"/>
    </row>
    <row r="461" spans="1:1" hidden="1">
      <c r="A461" s="246"/>
    </row>
    <row r="462" spans="1:1" hidden="1">
      <c r="A462" s="246"/>
    </row>
    <row r="463" spans="1:1" hidden="1">
      <c r="A463" s="246"/>
    </row>
    <row r="464" spans="1:1" hidden="1">
      <c r="A464" s="246"/>
    </row>
    <row r="465" spans="1:1" hidden="1">
      <c r="A465" s="246"/>
    </row>
    <row r="466" spans="1:1" hidden="1">
      <c r="A466" s="246"/>
    </row>
    <row r="467" spans="1:1" hidden="1">
      <c r="A467" s="246"/>
    </row>
    <row r="468" spans="1:1" hidden="1">
      <c r="A468" s="246"/>
    </row>
    <row r="469" spans="1:1" hidden="1">
      <c r="A469" s="246"/>
    </row>
    <row r="470" spans="1:1" hidden="1">
      <c r="A470" s="246"/>
    </row>
    <row r="471" spans="1:1" hidden="1">
      <c r="A471" s="246"/>
    </row>
    <row r="472" spans="1:1" hidden="1">
      <c r="A472" s="246"/>
    </row>
    <row r="473" spans="1:1" hidden="1">
      <c r="A473" s="246"/>
    </row>
    <row r="474" spans="1:1" hidden="1">
      <c r="A474" s="246"/>
    </row>
    <row r="475" spans="1:1" hidden="1">
      <c r="A475" s="246"/>
    </row>
    <row r="476" spans="1:1" hidden="1">
      <c r="A476" s="246"/>
    </row>
    <row r="477" spans="1:1" hidden="1">
      <c r="A477" s="246"/>
    </row>
    <row r="478" spans="1:1" hidden="1">
      <c r="A478" s="246"/>
    </row>
    <row r="479" spans="1:1" hidden="1">
      <c r="A479" s="246"/>
    </row>
    <row r="480" spans="1:1" hidden="1">
      <c r="A480" s="246"/>
    </row>
    <row r="481" spans="1:1" hidden="1">
      <c r="A481" s="246"/>
    </row>
    <row r="482" spans="1:1" hidden="1">
      <c r="A482" s="246"/>
    </row>
    <row r="483" spans="1:1" hidden="1">
      <c r="A483" s="246"/>
    </row>
    <row r="484" spans="1:1" hidden="1">
      <c r="A484" s="246"/>
    </row>
    <row r="485" spans="1:1" hidden="1">
      <c r="A485" s="246"/>
    </row>
    <row r="486" spans="1:1" hidden="1">
      <c r="A486" s="246"/>
    </row>
    <row r="487" spans="1:1" hidden="1">
      <c r="A487" s="246"/>
    </row>
    <row r="488" spans="1:1" hidden="1">
      <c r="A488" s="246"/>
    </row>
    <row r="489" spans="1:1" hidden="1">
      <c r="A489" s="246"/>
    </row>
    <row r="490" spans="1:1" hidden="1">
      <c r="A490" s="246"/>
    </row>
    <row r="491" spans="1:1" hidden="1">
      <c r="A491" s="246"/>
    </row>
    <row r="492" spans="1:1" hidden="1">
      <c r="A492" s="246"/>
    </row>
    <row r="493" spans="1:1" hidden="1">
      <c r="A493" s="246"/>
    </row>
    <row r="494" spans="1:1" hidden="1">
      <c r="A494" s="246"/>
    </row>
    <row r="495" spans="1:1" hidden="1">
      <c r="A495" s="246"/>
    </row>
    <row r="496" spans="1:1" hidden="1">
      <c r="A496" s="246"/>
    </row>
    <row r="497" spans="1:1" hidden="1">
      <c r="A497" s="246"/>
    </row>
    <row r="498" spans="1:1" hidden="1">
      <c r="A498" s="246"/>
    </row>
    <row r="499" spans="1:1" hidden="1">
      <c r="A499" s="246"/>
    </row>
    <row r="500" spans="1:1" hidden="1">
      <c r="A500" s="246"/>
    </row>
    <row r="501" spans="1:1" hidden="1">
      <c r="A501" s="246"/>
    </row>
    <row r="502" spans="1:1" hidden="1">
      <c r="A502" s="246"/>
    </row>
    <row r="503" spans="1:1" hidden="1">
      <c r="A503" s="246"/>
    </row>
    <row r="504" spans="1:1" hidden="1">
      <c r="A504" s="246"/>
    </row>
    <row r="505" spans="1:1" hidden="1">
      <c r="A505" s="246"/>
    </row>
    <row r="506" spans="1:1" hidden="1">
      <c r="A506" s="246"/>
    </row>
    <row r="507" spans="1:1" hidden="1">
      <c r="A507" s="246"/>
    </row>
    <row r="508" spans="1:1" hidden="1">
      <c r="A508" s="246"/>
    </row>
    <row r="509" spans="1:1" hidden="1">
      <c r="A509" s="246"/>
    </row>
    <row r="510" spans="1:1" hidden="1">
      <c r="A510" s="246"/>
    </row>
    <row r="511" spans="1:1" hidden="1">
      <c r="A511" s="246"/>
    </row>
    <row r="512" spans="1:1" hidden="1">
      <c r="A512" s="246"/>
    </row>
    <row r="513" spans="1:1" hidden="1">
      <c r="A513" s="246"/>
    </row>
    <row r="514" spans="1:1" hidden="1">
      <c r="A514" s="246"/>
    </row>
    <row r="515" spans="1:1" hidden="1">
      <c r="A515" s="246"/>
    </row>
    <row r="516" spans="1:1" hidden="1">
      <c r="A516" s="246"/>
    </row>
    <row r="517" spans="1:1" hidden="1">
      <c r="A517" s="246"/>
    </row>
    <row r="518" spans="1:1" hidden="1">
      <c r="A518" s="246"/>
    </row>
    <row r="519" spans="1:1" hidden="1">
      <c r="A519" s="246"/>
    </row>
    <row r="520" spans="1:1" hidden="1">
      <c r="A520" s="246"/>
    </row>
    <row r="521" spans="1:1" hidden="1">
      <c r="A521" s="246"/>
    </row>
    <row r="522" spans="1:1" hidden="1">
      <c r="A522" s="246"/>
    </row>
    <row r="523" spans="1:1" hidden="1">
      <c r="A523" s="246"/>
    </row>
    <row r="524" spans="1:1" hidden="1">
      <c r="A524" s="246"/>
    </row>
    <row r="525" spans="1:1" hidden="1">
      <c r="A525" s="246"/>
    </row>
    <row r="526" spans="1:1" hidden="1">
      <c r="A526" s="246"/>
    </row>
    <row r="527" spans="1:1" hidden="1">
      <c r="A527" s="246"/>
    </row>
    <row r="528" spans="1:1" hidden="1">
      <c r="A528" s="246"/>
    </row>
    <row r="529" spans="1:1" hidden="1">
      <c r="A529" s="246"/>
    </row>
    <row r="530" spans="1:1" hidden="1">
      <c r="A530" s="246"/>
    </row>
    <row r="531" spans="1:1" hidden="1">
      <c r="A531" s="246"/>
    </row>
    <row r="532" spans="1:1" hidden="1">
      <c r="A532" s="246"/>
    </row>
    <row r="533" spans="1:1" hidden="1">
      <c r="A533" s="246"/>
    </row>
    <row r="534" spans="1:1" hidden="1">
      <c r="A534" s="246"/>
    </row>
    <row r="535" spans="1:1" hidden="1">
      <c r="A535" s="246"/>
    </row>
    <row r="536" spans="1:1" hidden="1">
      <c r="A536" s="246"/>
    </row>
    <row r="537" spans="1:1" hidden="1">
      <c r="A537" s="246"/>
    </row>
    <row r="538" spans="1:1" hidden="1">
      <c r="A538" s="246"/>
    </row>
    <row r="539" spans="1:1" hidden="1">
      <c r="A539" s="246"/>
    </row>
    <row r="540" spans="1:1" hidden="1">
      <c r="A540" s="246"/>
    </row>
    <row r="541" spans="1:1" hidden="1">
      <c r="A541" s="246"/>
    </row>
    <row r="542" spans="1:1" hidden="1">
      <c r="A542" s="246"/>
    </row>
    <row r="543" spans="1:1" hidden="1">
      <c r="A543" s="246"/>
    </row>
    <row r="544" spans="1:1" hidden="1">
      <c r="A544" s="246"/>
    </row>
    <row r="545" spans="1:1" hidden="1">
      <c r="A545" s="246"/>
    </row>
    <row r="546" spans="1:1" hidden="1">
      <c r="A546" s="246"/>
    </row>
    <row r="547" spans="1:1" hidden="1">
      <c r="A547" s="246"/>
    </row>
    <row r="548" spans="1:1" hidden="1">
      <c r="A548" s="246"/>
    </row>
    <row r="549" spans="1:1" hidden="1">
      <c r="A549" s="246"/>
    </row>
    <row r="550" spans="1:1" hidden="1">
      <c r="A550" s="246"/>
    </row>
    <row r="551" spans="1:1" hidden="1">
      <c r="A551" s="246"/>
    </row>
    <row r="552" spans="1:1" hidden="1">
      <c r="A552" s="246"/>
    </row>
    <row r="553" spans="1:1" hidden="1">
      <c r="A553" s="246"/>
    </row>
    <row r="554" spans="1:1" hidden="1">
      <c r="A554" s="246"/>
    </row>
    <row r="555" spans="1:1" hidden="1">
      <c r="A555" s="246"/>
    </row>
    <row r="556" spans="1:1" hidden="1">
      <c r="A556" s="246"/>
    </row>
    <row r="557" spans="1:1" hidden="1">
      <c r="A557" s="246"/>
    </row>
    <row r="558" spans="1:1" hidden="1">
      <c r="A558" s="246"/>
    </row>
    <row r="559" spans="1:1" hidden="1">
      <c r="A559" s="246"/>
    </row>
    <row r="560" spans="1:1" hidden="1">
      <c r="A560" s="246"/>
    </row>
    <row r="561" spans="1:1" hidden="1">
      <c r="A561" s="246"/>
    </row>
    <row r="562" spans="1:1" hidden="1">
      <c r="A562" s="246"/>
    </row>
    <row r="563" spans="1:1" hidden="1">
      <c r="A563" s="246"/>
    </row>
    <row r="564" spans="1:1" hidden="1">
      <c r="A564" s="246"/>
    </row>
    <row r="565" spans="1:1" hidden="1">
      <c r="A565" s="246"/>
    </row>
    <row r="566" spans="1:1" hidden="1">
      <c r="A566" s="246"/>
    </row>
    <row r="567" spans="1:1" hidden="1">
      <c r="A567" s="246"/>
    </row>
    <row r="568" spans="1:1" hidden="1">
      <c r="A568" s="246"/>
    </row>
    <row r="569" spans="1:1" hidden="1">
      <c r="A569" s="246"/>
    </row>
    <row r="570" spans="1:1" hidden="1">
      <c r="A570" s="246"/>
    </row>
    <row r="571" spans="1:1" hidden="1">
      <c r="A571" s="246"/>
    </row>
    <row r="572" spans="1:1" hidden="1">
      <c r="A572" s="246"/>
    </row>
    <row r="573" spans="1:1" hidden="1">
      <c r="A573" s="246"/>
    </row>
    <row r="574" spans="1:1" hidden="1">
      <c r="A574" s="246"/>
    </row>
    <row r="575" spans="1:1" hidden="1">
      <c r="A575" s="246"/>
    </row>
    <row r="576" spans="1:1" hidden="1">
      <c r="A576" s="246"/>
    </row>
    <row r="577" spans="1:1" hidden="1">
      <c r="A577" s="246"/>
    </row>
    <row r="578" spans="1:1" hidden="1">
      <c r="A578" s="246"/>
    </row>
    <row r="579" spans="1:1" hidden="1">
      <c r="A579" s="246"/>
    </row>
    <row r="580" spans="1:1" hidden="1">
      <c r="A580" s="246"/>
    </row>
    <row r="581" spans="1:1" hidden="1">
      <c r="A581" s="246"/>
    </row>
    <row r="582" spans="1:1" hidden="1">
      <c r="A582" s="246"/>
    </row>
    <row r="583" spans="1:1" hidden="1">
      <c r="A583" s="246"/>
    </row>
    <row r="584" spans="1:1" hidden="1">
      <c r="A584" s="246"/>
    </row>
    <row r="585" spans="1:1" hidden="1">
      <c r="A585" s="246"/>
    </row>
    <row r="586" spans="1:1" hidden="1">
      <c r="A586" s="246"/>
    </row>
    <row r="587" spans="1:1" hidden="1">
      <c r="A587" s="246"/>
    </row>
    <row r="588" spans="1:1" hidden="1">
      <c r="A588" s="246"/>
    </row>
    <row r="589" spans="1:1" hidden="1">
      <c r="A589" s="246"/>
    </row>
    <row r="590" spans="1:1" hidden="1">
      <c r="A590" s="246"/>
    </row>
    <row r="591" spans="1:1" hidden="1">
      <c r="A591" s="246"/>
    </row>
    <row r="592" spans="1:1" hidden="1">
      <c r="A592" s="246"/>
    </row>
    <row r="593" spans="1:1" hidden="1">
      <c r="A593" s="246"/>
    </row>
    <row r="594" spans="1:1" hidden="1">
      <c r="A594" s="246"/>
    </row>
    <row r="595" spans="1:1" hidden="1">
      <c r="A595" s="246"/>
    </row>
    <row r="596" spans="1:1" hidden="1">
      <c r="A596" s="246"/>
    </row>
    <row r="597" spans="1:1" hidden="1">
      <c r="A597" s="246"/>
    </row>
    <row r="598" spans="1:1" hidden="1">
      <c r="A598" s="246"/>
    </row>
    <row r="599" spans="1:1" hidden="1">
      <c r="A599" s="246"/>
    </row>
    <row r="600" spans="1:1" hidden="1">
      <c r="A600" s="246"/>
    </row>
    <row r="601" spans="1:1" hidden="1">
      <c r="A601" s="246"/>
    </row>
    <row r="602" spans="1:1" hidden="1">
      <c r="A602" s="246"/>
    </row>
    <row r="603" spans="1:1" hidden="1">
      <c r="A603" s="246"/>
    </row>
    <row r="604" spans="1:1" hidden="1">
      <c r="A604" s="246"/>
    </row>
    <row r="605" spans="1:1" hidden="1">
      <c r="A605" s="246"/>
    </row>
    <row r="606" spans="1:1" hidden="1">
      <c r="A606" s="246"/>
    </row>
    <row r="607" spans="1:1" hidden="1">
      <c r="A607" s="246"/>
    </row>
    <row r="608" spans="1:1" hidden="1">
      <c r="A608" s="246"/>
    </row>
    <row r="609" spans="1:1" hidden="1">
      <c r="A609" s="246"/>
    </row>
    <row r="610" spans="1:1" hidden="1">
      <c r="A610" s="246"/>
    </row>
    <row r="611" spans="1:1" hidden="1">
      <c r="A611" s="246"/>
    </row>
    <row r="612" spans="1:1" hidden="1">
      <c r="A612" s="246"/>
    </row>
    <row r="613" spans="1:1" hidden="1">
      <c r="A613" s="246"/>
    </row>
    <row r="614" spans="1:1" hidden="1">
      <c r="A614" s="246"/>
    </row>
    <row r="615" spans="1:1" hidden="1">
      <c r="A615" s="246"/>
    </row>
    <row r="616" spans="1:1" hidden="1">
      <c r="A616" s="246"/>
    </row>
    <row r="617" spans="1:1" hidden="1">
      <c r="A617" s="246"/>
    </row>
    <row r="618" spans="1:1" hidden="1">
      <c r="A618" s="246"/>
    </row>
    <row r="619" spans="1:1" hidden="1">
      <c r="A619" s="246"/>
    </row>
    <row r="620" spans="1:1" hidden="1">
      <c r="A620" s="246"/>
    </row>
    <row r="621" spans="1:1" hidden="1">
      <c r="A621" s="246"/>
    </row>
    <row r="622" spans="1:1" hidden="1">
      <c r="A622" s="246"/>
    </row>
    <row r="623" spans="1:1" hidden="1">
      <c r="A623" s="246"/>
    </row>
    <row r="624" spans="1:1" hidden="1">
      <c r="A624" s="246"/>
    </row>
    <row r="625" spans="1:1" hidden="1">
      <c r="A625" s="246"/>
    </row>
    <row r="626" spans="1:1" hidden="1">
      <c r="A626" s="246"/>
    </row>
    <row r="627" spans="1:1" hidden="1">
      <c r="A627" s="246"/>
    </row>
    <row r="628" spans="1:1" hidden="1">
      <c r="A628" s="246"/>
    </row>
    <row r="629" spans="1:1" hidden="1">
      <c r="A629" s="246"/>
    </row>
    <row r="630" spans="1:1" hidden="1">
      <c r="A630" s="246"/>
    </row>
    <row r="631" spans="1:1" hidden="1">
      <c r="A631" s="246"/>
    </row>
    <row r="632" spans="1:1" hidden="1">
      <c r="A632" s="246"/>
    </row>
    <row r="633" spans="1:1" hidden="1">
      <c r="A633" s="246"/>
    </row>
    <row r="634" spans="1:1" hidden="1">
      <c r="A634" s="246"/>
    </row>
    <row r="635" spans="1:1" hidden="1">
      <c r="A635" s="246"/>
    </row>
    <row r="636" spans="1:1" hidden="1">
      <c r="A636" s="246"/>
    </row>
    <row r="637" spans="1:1" hidden="1">
      <c r="A637" s="246"/>
    </row>
    <row r="638" spans="1:1" hidden="1">
      <c r="A638" s="246"/>
    </row>
    <row r="639" spans="1:1" hidden="1">
      <c r="A639" s="246"/>
    </row>
    <row r="640" spans="1:1" hidden="1">
      <c r="A640" s="246"/>
    </row>
    <row r="641" spans="1:1" hidden="1">
      <c r="A641" s="246"/>
    </row>
    <row r="642" spans="1:1" hidden="1">
      <c r="A642" s="246"/>
    </row>
    <row r="643" spans="1:1" hidden="1">
      <c r="A643" s="246"/>
    </row>
    <row r="644" spans="1:1" hidden="1">
      <c r="A644" s="246"/>
    </row>
    <row r="645" spans="1:1" hidden="1">
      <c r="A645" s="246"/>
    </row>
    <row r="646" spans="1:1" hidden="1">
      <c r="A646" s="246"/>
    </row>
    <row r="647" spans="1:1" hidden="1">
      <c r="A647" s="246"/>
    </row>
    <row r="648" spans="1:1" hidden="1">
      <c r="A648" s="246"/>
    </row>
    <row r="649" spans="1:1" hidden="1">
      <c r="A649" s="246"/>
    </row>
    <row r="650" spans="1:1" hidden="1">
      <c r="A650" s="246"/>
    </row>
    <row r="651" spans="1:1" hidden="1">
      <c r="A651" s="246"/>
    </row>
    <row r="652" spans="1:1" hidden="1">
      <c r="A652" s="246"/>
    </row>
    <row r="653" spans="1:1" hidden="1">
      <c r="A653" s="246"/>
    </row>
  </sheetData>
  <mergeCells count="6">
    <mergeCell ref="A2:Q2"/>
    <mergeCell ref="A3:Q3"/>
    <mergeCell ref="A4:Q4"/>
    <mergeCell ref="A5:Q5"/>
    <mergeCell ref="B8:I8"/>
    <mergeCell ref="J8:Q8"/>
  </mergeCells>
  <pageMargins left="0.94" right="0.75" top="0.61" bottom="0.67" header="0.5" footer="0.5"/>
  <pageSetup scale="12" orientation="landscape" horizontalDpi="300" verticalDpi="300"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Z653"/>
  <sheetViews>
    <sheetView topLeftCell="A2" zoomScale="15" workbookViewId="0">
      <selection activeCell="A33" sqref="A33:XFD1048576"/>
    </sheetView>
  </sheetViews>
  <sheetFormatPr defaultColWidth="0" defaultRowHeight="60" zeroHeight="1"/>
  <cols>
    <col min="1" max="1" width="228" style="7" customWidth="1"/>
    <col min="2" max="2" width="43" bestFit="1" customWidth="1"/>
    <col min="3" max="3" width="48.7109375" style="463" customWidth="1"/>
    <col min="4" max="4" width="41.140625" customWidth="1"/>
    <col min="5" max="5" width="48.7109375" customWidth="1"/>
    <col min="6" max="6" width="51.140625" customWidth="1"/>
    <col min="7" max="7" width="48.7109375" customWidth="1"/>
    <col min="8" max="8" width="64" customWidth="1"/>
    <col min="9" max="9" width="42.42578125" customWidth="1"/>
    <col min="10" max="10" width="39.42578125" customWidth="1"/>
    <col min="11" max="11" width="48.7109375" customWidth="1"/>
    <col min="12" max="12" width="41.140625" customWidth="1"/>
    <col min="13" max="13" width="48.7109375" customWidth="1"/>
    <col min="14" max="14" width="51.140625" customWidth="1"/>
    <col min="15" max="15" width="48.7109375" customWidth="1"/>
    <col min="16" max="16" width="64" customWidth="1"/>
    <col min="17" max="17" width="42.42578125" customWidth="1"/>
    <col min="18" max="18" width="6.5703125" style="464" hidden="1"/>
    <col min="27" max="16384" width="9.140625" hidden="1"/>
  </cols>
  <sheetData>
    <row r="1" spans="1:26" s="2" customFormat="1" ht="5.25" hidden="1" customHeight="1">
      <c r="A1" s="383"/>
      <c r="B1" s="384"/>
      <c r="C1" s="503"/>
      <c r="D1" s="384"/>
      <c r="E1" s="384"/>
      <c r="F1" s="384"/>
      <c r="G1" s="384"/>
      <c r="H1" s="384"/>
      <c r="I1" s="384"/>
      <c r="J1" s="384"/>
      <c r="K1" s="384"/>
      <c r="L1" s="384"/>
      <c r="M1" s="384"/>
      <c r="N1" s="384"/>
      <c r="O1" s="384"/>
      <c r="P1" s="384"/>
      <c r="Q1" s="384"/>
      <c r="R1" s="461"/>
    </row>
    <row r="2" spans="1:26" s="4" customFormat="1" ht="145.5" customHeight="1">
      <c r="A2" s="1016" t="s">
        <v>59</v>
      </c>
      <c r="B2" s="1016"/>
      <c r="C2" s="1016"/>
      <c r="D2" s="1016"/>
      <c r="E2" s="1016"/>
      <c r="F2" s="1016"/>
      <c r="G2" s="1016"/>
      <c r="H2" s="1016"/>
      <c r="I2" s="1016"/>
      <c r="J2" s="1016"/>
      <c r="K2" s="1016"/>
      <c r="L2" s="1016"/>
      <c r="M2" s="1016"/>
      <c r="N2" s="1016"/>
      <c r="O2" s="1016"/>
      <c r="P2" s="1016"/>
      <c r="Q2" s="1016"/>
      <c r="R2" s="461"/>
    </row>
    <row r="3" spans="1:26" s="4" customFormat="1" ht="75" customHeight="1">
      <c r="A3" s="1016" t="s">
        <v>1071</v>
      </c>
      <c r="B3" s="1016"/>
      <c r="C3" s="1016"/>
      <c r="D3" s="1016"/>
      <c r="E3" s="1016"/>
      <c r="F3" s="1016"/>
      <c r="G3" s="1016"/>
      <c r="H3" s="1016"/>
      <c r="I3" s="1016"/>
      <c r="J3" s="1016"/>
      <c r="K3" s="1016"/>
      <c r="L3" s="1016"/>
      <c r="M3" s="1016"/>
      <c r="N3" s="1016"/>
      <c r="O3" s="1016"/>
      <c r="P3" s="1016"/>
      <c r="Q3" s="1016"/>
      <c r="R3" s="461"/>
    </row>
    <row r="4" spans="1:26" s="4" customFormat="1" ht="63" customHeight="1">
      <c r="A4" s="1016" t="s">
        <v>1451</v>
      </c>
      <c r="B4" s="1016"/>
      <c r="C4" s="1016"/>
      <c r="D4" s="1016"/>
      <c r="E4" s="1016"/>
      <c r="F4" s="1016"/>
      <c r="G4" s="1016"/>
      <c r="H4" s="1016"/>
      <c r="I4" s="1016"/>
      <c r="J4" s="1016"/>
      <c r="K4" s="1016"/>
      <c r="L4" s="1016"/>
      <c r="M4" s="1016"/>
      <c r="N4" s="1016"/>
      <c r="O4" s="1016"/>
      <c r="P4" s="1016"/>
      <c r="Q4" s="1016"/>
      <c r="R4" s="461"/>
    </row>
    <row r="5" spans="1:26" s="263" customFormat="1" ht="144.75" customHeight="1">
      <c r="A5" s="1019" t="s">
        <v>2</v>
      </c>
      <c r="B5" s="1019"/>
      <c r="C5" s="1019"/>
      <c r="D5" s="1019"/>
      <c r="E5" s="1019"/>
      <c r="F5" s="1019"/>
      <c r="G5" s="1019"/>
      <c r="H5" s="1019"/>
      <c r="I5" s="1019"/>
      <c r="J5" s="1019"/>
      <c r="K5" s="1019"/>
      <c r="L5" s="1019"/>
      <c r="M5" s="1019"/>
      <c r="N5" s="1019"/>
      <c r="O5" s="1019"/>
      <c r="P5" s="1019"/>
      <c r="Q5" s="1019"/>
      <c r="R5" s="462"/>
    </row>
    <row r="6" spans="1:26" ht="6" customHeight="1"/>
    <row r="7" spans="1:26" ht="73.5" customHeight="1">
      <c r="A7" s="431"/>
      <c r="B7" s="432"/>
      <c r="C7" s="465"/>
      <c r="D7" s="433"/>
      <c r="E7" s="433"/>
      <c r="F7" s="432"/>
      <c r="G7" s="432"/>
      <c r="H7" s="432"/>
      <c r="I7" s="432"/>
      <c r="J7" s="432"/>
      <c r="K7" s="433"/>
      <c r="L7" s="432"/>
      <c r="M7" s="432"/>
      <c r="N7" s="433"/>
      <c r="O7" s="433"/>
      <c r="P7" s="432"/>
      <c r="Q7" s="433"/>
      <c r="R7" s="466"/>
    </row>
    <row r="8" spans="1:26" s="468" customFormat="1" ht="82.5" customHeight="1">
      <c r="A8" s="504"/>
      <c r="B8" s="1015" t="s">
        <v>888</v>
      </c>
      <c r="C8" s="1015"/>
      <c r="D8" s="1015"/>
      <c r="E8" s="1015"/>
      <c r="F8" s="1015"/>
      <c r="G8" s="1015"/>
      <c r="H8" s="1015"/>
      <c r="I8" s="1015"/>
      <c r="J8" s="1015" t="s">
        <v>889</v>
      </c>
      <c r="K8" s="1015"/>
      <c r="L8" s="1015"/>
      <c r="M8" s="1015"/>
      <c r="N8" s="1015"/>
      <c r="O8" s="1015"/>
      <c r="P8" s="1015"/>
      <c r="Q8" s="1015"/>
      <c r="R8" s="466"/>
      <c r="Y8" s="468">
        <v>1</v>
      </c>
      <c r="Z8" s="468">
        <v>1</v>
      </c>
    </row>
    <row r="9" spans="1:26" s="475" customFormat="1" ht="262.5" customHeight="1">
      <c r="A9" s="469"/>
      <c r="B9" s="469" t="s">
        <v>1062</v>
      </c>
      <c r="C9" s="470" t="s">
        <v>1063</v>
      </c>
      <c r="D9" s="469" t="s">
        <v>1064</v>
      </c>
      <c r="E9" s="471" t="s">
        <v>1065</v>
      </c>
      <c r="F9" s="472" t="s">
        <v>1066</v>
      </c>
      <c r="G9" s="471" t="s">
        <v>1067</v>
      </c>
      <c r="H9" s="469" t="s">
        <v>1068</v>
      </c>
      <c r="I9" s="472" t="s">
        <v>65</v>
      </c>
      <c r="J9" s="469" t="s">
        <v>1062</v>
      </c>
      <c r="K9" s="471" t="s">
        <v>1063</v>
      </c>
      <c r="L9" s="472" t="s">
        <v>1064</v>
      </c>
      <c r="M9" s="471" t="s">
        <v>1065</v>
      </c>
      <c r="N9" s="469" t="s">
        <v>1066</v>
      </c>
      <c r="O9" s="471" t="s">
        <v>1067</v>
      </c>
      <c r="P9" s="469" t="s">
        <v>1068</v>
      </c>
      <c r="Q9" s="469" t="s">
        <v>65</v>
      </c>
      <c r="R9" s="473"/>
      <c r="S9" s="474"/>
      <c r="T9" s="474"/>
      <c r="U9" s="473"/>
      <c r="V9" s="474"/>
      <c r="W9" s="474"/>
      <c r="X9" s="473"/>
      <c r="Y9" s="474">
        <v>1</v>
      </c>
      <c r="Z9" s="475">
        <v>1</v>
      </c>
    </row>
    <row r="10" spans="1:26" ht="168" customHeight="1">
      <c r="A10" s="476" t="s">
        <v>1023</v>
      </c>
      <c r="B10" s="477">
        <v>228588.66077000002</v>
      </c>
      <c r="C10" s="477">
        <v>2794.5019700000003</v>
      </c>
      <c r="D10" s="477">
        <v>1549.1149700000001</v>
      </c>
      <c r="E10" s="477">
        <v>70.743369999999999</v>
      </c>
      <c r="F10" s="477">
        <v>18.514980000000001</v>
      </c>
      <c r="G10" s="477">
        <v>0</v>
      </c>
      <c r="H10" s="477">
        <v>4114.5839100000003</v>
      </c>
      <c r="I10" s="477">
        <v>237136.11997</v>
      </c>
      <c r="J10" s="477">
        <v>270.69371000000001</v>
      </c>
      <c r="K10" s="477">
        <v>0</v>
      </c>
      <c r="L10" s="477">
        <v>0</v>
      </c>
      <c r="M10" s="477">
        <v>0</v>
      </c>
      <c r="N10" s="477">
        <v>0</v>
      </c>
      <c r="O10" s="477">
        <v>0</v>
      </c>
      <c r="P10" s="477">
        <v>0</v>
      </c>
      <c r="Q10" s="477">
        <v>270.69371000000001</v>
      </c>
      <c r="R10" s="466"/>
    </row>
    <row r="11" spans="1:26" ht="168" customHeight="1">
      <c r="A11" s="476" t="s">
        <v>1024</v>
      </c>
      <c r="B11" s="478">
        <v>2427.4232599999996</v>
      </c>
      <c r="C11" s="478">
        <v>0</v>
      </c>
      <c r="D11" s="478">
        <v>0</v>
      </c>
      <c r="E11" s="478">
        <v>0</v>
      </c>
      <c r="F11" s="478">
        <v>8.1409699999999994</v>
      </c>
      <c r="G11" s="478">
        <v>0</v>
      </c>
      <c r="H11" s="478">
        <v>6.9488400000000006</v>
      </c>
      <c r="I11" s="478">
        <v>2442.51307</v>
      </c>
      <c r="J11" s="478">
        <v>50.24418</v>
      </c>
      <c r="K11" s="478">
        <v>0</v>
      </c>
      <c r="L11" s="477">
        <v>0</v>
      </c>
      <c r="M11" s="477">
        <v>0</v>
      </c>
      <c r="N11" s="477">
        <v>0</v>
      </c>
      <c r="O11" s="477">
        <v>0</v>
      </c>
      <c r="P11" s="477">
        <v>0</v>
      </c>
      <c r="Q11" s="477">
        <v>50.24418</v>
      </c>
      <c r="R11" s="466"/>
    </row>
    <row r="12" spans="1:26" ht="168" customHeight="1">
      <c r="A12" s="476" t="s">
        <v>1025</v>
      </c>
      <c r="B12" s="478">
        <v>1877.3503600000001</v>
      </c>
      <c r="C12" s="478">
        <v>31.476599999999998</v>
      </c>
      <c r="D12" s="478">
        <v>1.16411</v>
      </c>
      <c r="E12" s="478">
        <v>0</v>
      </c>
      <c r="F12" s="478">
        <v>0</v>
      </c>
      <c r="G12" s="478">
        <v>25.497499999999999</v>
      </c>
      <c r="H12" s="478">
        <v>1233.1287600000001</v>
      </c>
      <c r="I12" s="478">
        <v>3168.61733</v>
      </c>
      <c r="J12" s="478">
        <v>227.86428000000001</v>
      </c>
      <c r="K12" s="478">
        <v>0</v>
      </c>
      <c r="L12" s="477">
        <v>1.1665099999999999</v>
      </c>
      <c r="M12" s="477">
        <v>0</v>
      </c>
      <c r="N12" s="477">
        <v>0</v>
      </c>
      <c r="O12" s="477">
        <v>0</v>
      </c>
      <c r="P12" s="477">
        <v>0</v>
      </c>
      <c r="Q12" s="477">
        <v>229.03079</v>
      </c>
      <c r="R12" s="466"/>
    </row>
    <row r="13" spans="1:26" ht="168" customHeight="1">
      <c r="A13" s="476" t="s">
        <v>1026</v>
      </c>
      <c r="B13" s="477">
        <v>5600.6686300000001</v>
      </c>
      <c r="C13" s="477">
        <v>0</v>
      </c>
      <c r="D13" s="477">
        <v>363.31660999999997</v>
      </c>
      <c r="E13" s="477">
        <v>0</v>
      </c>
      <c r="F13" s="477">
        <v>5.2615299999999996</v>
      </c>
      <c r="G13" s="477">
        <v>0</v>
      </c>
      <c r="H13" s="477">
        <v>99.96947999999999</v>
      </c>
      <c r="I13" s="477">
        <v>6069.2162500000004</v>
      </c>
      <c r="J13" s="477">
        <v>375.49182000000002</v>
      </c>
      <c r="K13" s="477">
        <v>0</v>
      </c>
      <c r="L13" s="477">
        <v>6.5101800000000001</v>
      </c>
      <c r="M13" s="477">
        <v>0</v>
      </c>
      <c r="N13" s="477">
        <v>0</v>
      </c>
      <c r="O13" s="477">
        <v>0</v>
      </c>
      <c r="P13" s="477">
        <v>0</v>
      </c>
      <c r="Q13" s="477">
        <v>382.00200000000001</v>
      </c>
      <c r="R13" s="466"/>
    </row>
    <row r="14" spans="1:26" ht="168" customHeight="1">
      <c r="A14" s="476" t="s">
        <v>1027</v>
      </c>
      <c r="B14" s="477">
        <v>971290.96360000002</v>
      </c>
      <c r="C14" s="477">
        <v>100184.84854000001</v>
      </c>
      <c r="D14" s="477">
        <v>1912.1297</v>
      </c>
      <c r="E14" s="477">
        <v>37.932730000000006</v>
      </c>
      <c r="F14" s="477">
        <v>12089.25763</v>
      </c>
      <c r="G14" s="477">
        <v>8154.1450300000006</v>
      </c>
      <c r="H14" s="477">
        <v>144342.04821000001</v>
      </c>
      <c r="I14" s="477">
        <v>1238011.32544</v>
      </c>
      <c r="J14" s="477">
        <v>81055.025309999997</v>
      </c>
      <c r="K14" s="477">
        <v>108.05992999999999</v>
      </c>
      <c r="L14" s="477">
        <v>356.89774999999997</v>
      </c>
      <c r="M14" s="477">
        <v>0</v>
      </c>
      <c r="N14" s="477">
        <v>148.00484</v>
      </c>
      <c r="O14" s="477">
        <v>0</v>
      </c>
      <c r="P14" s="477">
        <v>5563.5105999999996</v>
      </c>
      <c r="Q14" s="477">
        <v>87231.498430000007</v>
      </c>
      <c r="R14" s="466"/>
    </row>
    <row r="15" spans="1:26" ht="168" customHeight="1">
      <c r="A15" s="476" t="s">
        <v>1028</v>
      </c>
      <c r="B15" s="477">
        <v>122206.07543000001</v>
      </c>
      <c r="C15" s="477">
        <v>332.87448999999998</v>
      </c>
      <c r="D15" s="477">
        <v>0</v>
      </c>
      <c r="E15" s="477">
        <v>0</v>
      </c>
      <c r="F15" s="477">
        <v>0</v>
      </c>
      <c r="G15" s="477">
        <v>0</v>
      </c>
      <c r="H15" s="477">
        <v>45550.940520000004</v>
      </c>
      <c r="I15" s="477">
        <v>168089.89043999999</v>
      </c>
      <c r="J15" s="477">
        <v>21935</v>
      </c>
      <c r="K15" s="477">
        <v>0</v>
      </c>
      <c r="L15" s="477">
        <v>0</v>
      </c>
      <c r="M15" s="477">
        <v>0</v>
      </c>
      <c r="N15" s="477">
        <v>0</v>
      </c>
      <c r="O15" s="477">
        <v>0</v>
      </c>
      <c r="P15" s="477">
        <v>60.437100000000001</v>
      </c>
      <c r="Q15" s="477">
        <v>21995.437100000003</v>
      </c>
      <c r="R15" s="466"/>
    </row>
    <row r="16" spans="1:26" ht="168" customHeight="1">
      <c r="A16" s="476" t="s">
        <v>1029</v>
      </c>
      <c r="B16" s="477">
        <v>768539.55855999992</v>
      </c>
      <c r="C16" s="477">
        <v>21121.38263</v>
      </c>
      <c r="D16" s="477">
        <v>2838.5362999999998</v>
      </c>
      <c r="E16" s="477">
        <v>23.206529999999997</v>
      </c>
      <c r="F16" s="477">
        <v>2854.8730499999997</v>
      </c>
      <c r="G16" s="477">
        <v>1999.2961200000002</v>
      </c>
      <c r="H16" s="477">
        <v>252348.30669</v>
      </c>
      <c r="I16" s="477">
        <v>1049725.1598799999</v>
      </c>
      <c r="J16" s="477">
        <v>110177.35662999999</v>
      </c>
      <c r="K16" s="477">
        <v>1348.49955</v>
      </c>
      <c r="L16" s="477">
        <v>806.13211000000001</v>
      </c>
      <c r="M16" s="477">
        <v>0</v>
      </c>
      <c r="N16" s="477">
        <v>26.59599</v>
      </c>
      <c r="O16" s="477">
        <v>0</v>
      </c>
      <c r="P16" s="477">
        <v>31604.694440000003</v>
      </c>
      <c r="Q16" s="477">
        <v>143963.27872</v>
      </c>
      <c r="R16" s="466"/>
    </row>
    <row r="17" spans="1:18" ht="168" customHeight="1">
      <c r="A17" s="476" t="s">
        <v>1030</v>
      </c>
      <c r="B17" s="477">
        <v>1539595.0692199999</v>
      </c>
      <c r="C17" s="477">
        <v>5072.9814400000005</v>
      </c>
      <c r="D17" s="477">
        <v>5827.1839300000001</v>
      </c>
      <c r="E17" s="477">
        <v>40.033830000000002</v>
      </c>
      <c r="F17" s="477">
        <v>13180.24071</v>
      </c>
      <c r="G17" s="477">
        <v>7011.2075800000002</v>
      </c>
      <c r="H17" s="477">
        <v>119569.29843000001</v>
      </c>
      <c r="I17" s="477">
        <v>1690296.01514</v>
      </c>
      <c r="J17" s="477">
        <v>260219.5784</v>
      </c>
      <c r="K17" s="477">
        <v>693.65138999999999</v>
      </c>
      <c r="L17" s="477">
        <v>561.52516000000003</v>
      </c>
      <c r="M17" s="477">
        <v>20.932080000000003</v>
      </c>
      <c r="N17" s="477">
        <v>325.16232000000002</v>
      </c>
      <c r="O17" s="477">
        <v>16.12379</v>
      </c>
      <c r="P17" s="477">
        <v>9792.7362200000007</v>
      </c>
      <c r="Q17" s="477">
        <v>271629.70936000004</v>
      </c>
      <c r="R17" s="466"/>
    </row>
    <row r="18" spans="1:18" ht="168" customHeight="1">
      <c r="A18" s="476" t="s">
        <v>1031</v>
      </c>
      <c r="B18" s="477">
        <v>103536.07496</v>
      </c>
      <c r="C18" s="477">
        <v>233.71552</v>
      </c>
      <c r="D18" s="477">
        <v>1218.7603999999999</v>
      </c>
      <c r="E18" s="477">
        <v>15.579870000000001</v>
      </c>
      <c r="F18" s="477">
        <v>232.19085999999999</v>
      </c>
      <c r="G18" s="477">
        <v>6.4884199999999996</v>
      </c>
      <c r="H18" s="477">
        <v>285.85904999999997</v>
      </c>
      <c r="I18" s="477">
        <v>105528.66907999999</v>
      </c>
      <c r="J18" s="477">
        <v>27760.382579999998</v>
      </c>
      <c r="K18" s="477">
        <v>28.849319999999999</v>
      </c>
      <c r="L18" s="477">
        <v>42.705640000000002</v>
      </c>
      <c r="M18" s="477">
        <v>0</v>
      </c>
      <c r="N18" s="477">
        <v>0</v>
      </c>
      <c r="O18" s="477">
        <v>0</v>
      </c>
      <c r="P18" s="477">
        <v>22.943999999999999</v>
      </c>
      <c r="Q18" s="477">
        <v>27854.881539999998</v>
      </c>
      <c r="R18" s="466"/>
    </row>
    <row r="19" spans="1:18" ht="168" customHeight="1">
      <c r="A19" s="476" t="s">
        <v>1032</v>
      </c>
      <c r="B19" s="477">
        <v>322489.28813999996</v>
      </c>
      <c r="C19" s="477">
        <v>2104.1392599999999</v>
      </c>
      <c r="D19" s="477">
        <v>1412.4900400000001</v>
      </c>
      <c r="E19" s="477">
        <v>223.62163000000001</v>
      </c>
      <c r="F19" s="477">
        <v>2040.6008999999999</v>
      </c>
      <c r="G19" s="477">
        <v>1331.58269</v>
      </c>
      <c r="H19" s="477">
        <v>5481.4452699999993</v>
      </c>
      <c r="I19" s="477">
        <v>335083.16793</v>
      </c>
      <c r="J19" s="477">
        <v>96881.526580000005</v>
      </c>
      <c r="K19" s="477">
        <v>50.437139999999999</v>
      </c>
      <c r="L19" s="477">
        <v>182.61660999999998</v>
      </c>
      <c r="M19" s="477">
        <v>0</v>
      </c>
      <c r="N19" s="477">
        <v>120.96769</v>
      </c>
      <c r="O19" s="477">
        <v>217.89985999999999</v>
      </c>
      <c r="P19" s="477">
        <v>348.23015000000004</v>
      </c>
      <c r="Q19" s="477">
        <v>97801.678029999995</v>
      </c>
      <c r="R19" s="466"/>
    </row>
    <row r="20" spans="1:18" ht="168" customHeight="1">
      <c r="A20" s="476" t="s">
        <v>1033</v>
      </c>
      <c r="B20" s="477">
        <v>53227.078520000003</v>
      </c>
      <c r="C20" s="477">
        <v>0</v>
      </c>
      <c r="D20" s="477">
        <v>61.112699999999997</v>
      </c>
      <c r="E20" s="477">
        <v>0</v>
      </c>
      <c r="F20" s="477">
        <v>166.42135000000002</v>
      </c>
      <c r="G20" s="477">
        <v>0</v>
      </c>
      <c r="H20" s="477">
        <v>47076.144979999997</v>
      </c>
      <c r="I20" s="477">
        <v>100530.75754999999</v>
      </c>
      <c r="J20" s="477">
        <v>1427.5141100000001</v>
      </c>
      <c r="K20" s="477">
        <v>0</v>
      </c>
      <c r="L20" s="477">
        <v>0</v>
      </c>
      <c r="M20" s="477">
        <v>0</v>
      </c>
      <c r="N20" s="477">
        <v>29.287849999999999</v>
      </c>
      <c r="O20" s="477">
        <v>0</v>
      </c>
      <c r="P20" s="477">
        <v>2022.8951200000001</v>
      </c>
      <c r="Q20" s="477">
        <v>3479.6970799999999</v>
      </c>
      <c r="R20" s="466"/>
    </row>
    <row r="21" spans="1:18" ht="168" customHeight="1">
      <c r="A21" s="476" t="s">
        <v>1034</v>
      </c>
      <c r="B21" s="477">
        <v>1686155.4447300001</v>
      </c>
      <c r="C21" s="477">
        <v>5885.1862000000001</v>
      </c>
      <c r="D21" s="477">
        <v>7757.17173</v>
      </c>
      <c r="E21" s="477">
        <v>0</v>
      </c>
      <c r="F21" s="477">
        <v>12611.18973</v>
      </c>
      <c r="G21" s="477">
        <v>297.24630999999999</v>
      </c>
      <c r="H21" s="477">
        <v>22463.377239999998</v>
      </c>
      <c r="I21" s="477">
        <v>1735169.6159400002</v>
      </c>
      <c r="J21" s="477">
        <v>170849.33827000001</v>
      </c>
      <c r="K21" s="477">
        <v>57.453269999999996</v>
      </c>
      <c r="L21" s="477">
        <v>156.57708</v>
      </c>
      <c r="M21" s="477">
        <v>0</v>
      </c>
      <c r="N21" s="477">
        <v>1318.43454</v>
      </c>
      <c r="O21" s="477">
        <v>0</v>
      </c>
      <c r="P21" s="477">
        <v>2537.4428399999997</v>
      </c>
      <c r="Q21" s="477">
        <v>174919.24600000001</v>
      </c>
      <c r="R21" s="466"/>
    </row>
    <row r="22" spans="1:18" ht="168" customHeight="1">
      <c r="A22" s="476" t="s">
        <v>1035</v>
      </c>
      <c r="B22" s="477">
        <v>14766.331880000002</v>
      </c>
      <c r="C22" s="477">
        <v>3782.0753300000001</v>
      </c>
      <c r="D22" s="477">
        <v>28.339759999999998</v>
      </c>
      <c r="E22" s="477">
        <v>0</v>
      </c>
      <c r="F22" s="477">
        <v>0</v>
      </c>
      <c r="G22" s="477">
        <v>0</v>
      </c>
      <c r="H22" s="477">
        <v>504.39863000000003</v>
      </c>
      <c r="I22" s="477">
        <v>19081.1456</v>
      </c>
      <c r="J22" s="477">
        <v>1223.4096399999999</v>
      </c>
      <c r="K22" s="477">
        <v>2.49417</v>
      </c>
      <c r="L22" s="477">
        <v>7.9497999999999998</v>
      </c>
      <c r="M22" s="477">
        <v>0</v>
      </c>
      <c r="N22" s="477">
        <v>0</v>
      </c>
      <c r="O22" s="477">
        <v>0</v>
      </c>
      <c r="P22" s="477">
        <v>56.495640000000002</v>
      </c>
      <c r="Q22" s="477">
        <v>1290.34925</v>
      </c>
      <c r="R22" s="466"/>
    </row>
    <row r="23" spans="1:18" ht="168" customHeight="1">
      <c r="A23" s="476" t="s">
        <v>1036</v>
      </c>
      <c r="B23" s="477">
        <v>43900.409719999996</v>
      </c>
      <c r="C23" s="477">
        <v>1181.05207</v>
      </c>
      <c r="D23" s="477">
        <v>0.58402999999999994</v>
      </c>
      <c r="E23" s="477">
        <v>0</v>
      </c>
      <c r="F23" s="477">
        <v>6.83141</v>
      </c>
      <c r="G23" s="477">
        <v>0</v>
      </c>
      <c r="H23" s="477">
        <v>296.28199999999998</v>
      </c>
      <c r="I23" s="477">
        <v>45385.159229999997</v>
      </c>
      <c r="J23" s="477">
        <v>5006.0067199999994</v>
      </c>
      <c r="K23" s="477">
        <v>11.514620000000001</v>
      </c>
      <c r="L23" s="477">
        <v>0</v>
      </c>
      <c r="M23" s="477">
        <v>0</v>
      </c>
      <c r="N23" s="477">
        <v>0</v>
      </c>
      <c r="O23" s="477">
        <v>0</v>
      </c>
      <c r="P23" s="477">
        <v>6.9</v>
      </c>
      <c r="Q23" s="477">
        <v>5024.4213399999999</v>
      </c>
      <c r="R23" s="466"/>
    </row>
    <row r="24" spans="1:18" ht="168" customHeight="1">
      <c r="A24" s="476" t="s">
        <v>1037</v>
      </c>
      <c r="B24" s="477">
        <v>202980.05297999998</v>
      </c>
      <c r="C24" s="477">
        <v>827.29923999999994</v>
      </c>
      <c r="D24" s="477">
        <v>1466.6868400000001</v>
      </c>
      <c r="E24" s="477">
        <v>50.068760000000005</v>
      </c>
      <c r="F24" s="477">
        <v>3134.2305000000001</v>
      </c>
      <c r="G24" s="477">
        <v>0</v>
      </c>
      <c r="H24" s="477">
        <v>33737.713250000001</v>
      </c>
      <c r="I24" s="477">
        <v>242196.05156999998</v>
      </c>
      <c r="J24" s="477">
        <v>39568.055979999997</v>
      </c>
      <c r="K24" s="477">
        <v>14.28162</v>
      </c>
      <c r="L24" s="477">
        <v>285.67907000000002</v>
      </c>
      <c r="M24" s="477">
        <v>0</v>
      </c>
      <c r="N24" s="477">
        <v>292.77215000000001</v>
      </c>
      <c r="O24" s="477">
        <v>87.984870000000001</v>
      </c>
      <c r="P24" s="477">
        <v>2962.1940800000002</v>
      </c>
      <c r="Q24" s="477">
        <v>43210.967770000003</v>
      </c>
      <c r="R24" s="466"/>
    </row>
    <row r="25" spans="1:18" ht="168" customHeight="1">
      <c r="A25" s="476" t="s">
        <v>1038</v>
      </c>
      <c r="B25" s="477">
        <v>46.855510000000002</v>
      </c>
      <c r="C25" s="477">
        <v>0</v>
      </c>
      <c r="D25" s="477">
        <v>0</v>
      </c>
      <c r="E25" s="477">
        <v>0</v>
      </c>
      <c r="F25" s="477">
        <v>0</v>
      </c>
      <c r="G25" s="477">
        <v>0</v>
      </c>
      <c r="H25" s="477">
        <v>0</v>
      </c>
      <c r="I25" s="477">
        <v>46.855510000000002</v>
      </c>
      <c r="J25" s="477">
        <v>1.4573900000000002</v>
      </c>
      <c r="K25" s="477">
        <v>0</v>
      </c>
      <c r="L25" s="477">
        <v>0</v>
      </c>
      <c r="M25" s="477">
        <v>0</v>
      </c>
      <c r="N25" s="477">
        <v>0</v>
      </c>
      <c r="O25" s="477">
        <v>0</v>
      </c>
      <c r="P25" s="477">
        <v>0</v>
      </c>
      <c r="Q25" s="477">
        <v>1.4573900000000002</v>
      </c>
      <c r="R25" s="466"/>
    </row>
    <row r="26" spans="1:18" ht="168" customHeight="1">
      <c r="A26" s="476" t="s">
        <v>1039</v>
      </c>
      <c r="B26" s="477">
        <v>0</v>
      </c>
      <c r="C26" s="477">
        <v>0</v>
      </c>
      <c r="D26" s="477">
        <v>0</v>
      </c>
      <c r="E26" s="477">
        <v>0</v>
      </c>
      <c r="F26" s="477">
        <v>0</v>
      </c>
      <c r="G26" s="477">
        <v>0</v>
      </c>
      <c r="H26" s="477">
        <v>2063.82771</v>
      </c>
      <c r="I26" s="477">
        <v>2063.82771</v>
      </c>
      <c r="J26" s="477">
        <v>0</v>
      </c>
      <c r="K26" s="477">
        <v>0</v>
      </c>
      <c r="L26" s="477">
        <v>0</v>
      </c>
      <c r="M26" s="477">
        <v>0</v>
      </c>
      <c r="N26" s="477">
        <v>0</v>
      </c>
      <c r="O26" s="477">
        <v>0</v>
      </c>
      <c r="P26" s="477">
        <v>708.4</v>
      </c>
      <c r="Q26" s="477">
        <v>708.4</v>
      </c>
      <c r="R26" s="466"/>
    </row>
    <row r="27" spans="1:18" s="109" customFormat="1" ht="297.75" customHeight="1">
      <c r="A27" s="479" t="s">
        <v>1040</v>
      </c>
      <c r="B27" s="480">
        <v>418.12574000000001</v>
      </c>
      <c r="C27" s="480">
        <v>0</v>
      </c>
      <c r="D27" s="480">
        <v>0</v>
      </c>
      <c r="E27" s="480">
        <v>0</v>
      </c>
      <c r="F27" s="480">
        <v>0</v>
      </c>
      <c r="G27" s="480">
        <v>0</v>
      </c>
      <c r="H27" s="480">
        <v>150.01289000000003</v>
      </c>
      <c r="I27" s="480">
        <v>568.13863000000003</v>
      </c>
      <c r="J27" s="480">
        <v>9.9752399999999994</v>
      </c>
      <c r="K27" s="480">
        <v>0</v>
      </c>
      <c r="L27" s="480">
        <v>0</v>
      </c>
      <c r="M27" s="480">
        <v>0</v>
      </c>
      <c r="N27" s="480">
        <v>0</v>
      </c>
      <c r="O27" s="480">
        <v>0</v>
      </c>
      <c r="P27" s="480">
        <v>49.486040000000003</v>
      </c>
      <c r="Q27" s="480">
        <v>59.461280000000002</v>
      </c>
      <c r="R27" s="481"/>
    </row>
    <row r="28" spans="1:18" s="109" customFormat="1" ht="111.75" customHeight="1">
      <c r="A28" s="505" t="s">
        <v>1059</v>
      </c>
      <c r="B28" s="506">
        <f t="shared" ref="B28:Q28" si="0">SUM(B10:B27)</f>
        <v>6067645.4320100006</v>
      </c>
      <c r="C28" s="506">
        <f t="shared" si="0"/>
        <v>143551.53328999999</v>
      </c>
      <c r="D28" s="506">
        <f t="shared" si="0"/>
        <v>24436.591119999997</v>
      </c>
      <c r="E28" s="506">
        <f t="shared" si="0"/>
        <v>461.18672000000004</v>
      </c>
      <c r="F28" s="506">
        <f t="shared" si="0"/>
        <v>46347.753619999996</v>
      </c>
      <c r="G28" s="506">
        <f t="shared" si="0"/>
        <v>18825.463650000002</v>
      </c>
      <c r="H28" s="506">
        <f t="shared" si="0"/>
        <v>679324.28585999995</v>
      </c>
      <c r="I28" s="506">
        <f t="shared" si="0"/>
        <v>6980592.2462700019</v>
      </c>
      <c r="J28" s="506">
        <f t="shared" si="0"/>
        <v>817038.92083999992</v>
      </c>
      <c r="K28" s="506">
        <f t="shared" si="0"/>
        <v>2315.2410099999997</v>
      </c>
      <c r="L28" s="506">
        <f t="shared" si="0"/>
        <v>2407.7599099999998</v>
      </c>
      <c r="M28" s="506">
        <f t="shared" si="0"/>
        <v>20.932080000000003</v>
      </c>
      <c r="N28" s="506">
        <f t="shared" si="0"/>
        <v>2261.2253799999999</v>
      </c>
      <c r="O28" s="506">
        <f t="shared" si="0"/>
        <v>322.00851999999998</v>
      </c>
      <c r="P28" s="506">
        <f t="shared" si="0"/>
        <v>55736.366230000021</v>
      </c>
      <c r="Q28" s="506">
        <f t="shared" si="0"/>
        <v>880102.45397000003</v>
      </c>
      <c r="R28" s="481"/>
    </row>
    <row r="29" spans="1:18" ht="27.75" customHeight="1" thickBot="1">
      <c r="A29" s="507"/>
      <c r="B29" s="508"/>
      <c r="C29" s="509"/>
      <c r="D29" s="510"/>
      <c r="E29" s="510"/>
      <c r="F29" s="510"/>
      <c r="G29" s="510"/>
      <c r="H29" s="510"/>
      <c r="I29" s="510"/>
      <c r="J29" s="510"/>
      <c r="K29" s="510"/>
      <c r="L29" s="508"/>
      <c r="M29" s="508"/>
      <c r="N29" s="508"/>
      <c r="O29" s="508"/>
      <c r="P29" s="508"/>
      <c r="Q29" s="508"/>
      <c r="R29" s="466"/>
    </row>
    <row r="30" spans="1:18" ht="87" customHeight="1">
      <c r="A30" s="463" t="s">
        <v>1069</v>
      </c>
      <c r="B30" s="56"/>
      <c r="C30" s="488"/>
      <c r="D30" s="424"/>
      <c r="E30" s="424"/>
      <c r="F30" s="424"/>
      <c r="G30" s="424"/>
      <c r="H30" s="424"/>
      <c r="I30" s="424"/>
      <c r="J30" s="424"/>
      <c r="K30" s="424"/>
      <c r="L30" s="311"/>
      <c r="M30" s="311"/>
      <c r="N30" s="293"/>
      <c r="O30" s="293"/>
      <c r="P30" s="293"/>
      <c r="Q30" s="293"/>
    </row>
    <row r="31" spans="1:18" ht="13.5" customHeight="1">
      <c r="A31" s="292"/>
      <c r="B31" s="245"/>
      <c r="C31" s="489"/>
      <c r="D31" s="294"/>
      <c r="E31" s="294"/>
      <c r="F31" s="294"/>
      <c r="G31" s="294"/>
      <c r="H31" s="294"/>
      <c r="I31" s="294"/>
      <c r="J31" s="294"/>
      <c r="K31" s="294"/>
      <c r="L31" s="294"/>
      <c r="M31" s="217"/>
      <c r="N31" s="293"/>
      <c r="O31" s="293"/>
      <c r="P31" s="293"/>
      <c r="Q31" s="293"/>
    </row>
    <row r="32" spans="1:18" ht="13.5" customHeight="1">
      <c r="A32" s="292"/>
      <c r="B32" s="245"/>
      <c r="C32" s="489"/>
      <c r="D32" s="294"/>
      <c r="E32" s="294"/>
      <c r="F32" s="294"/>
      <c r="G32" s="294"/>
      <c r="H32" s="294"/>
      <c r="I32" s="294"/>
      <c r="J32" s="294"/>
      <c r="K32" s="294"/>
      <c r="L32" s="294"/>
      <c r="M32" s="217"/>
      <c r="N32" s="293"/>
      <c r="O32" s="293"/>
      <c r="P32" s="293"/>
      <c r="Q32" s="293"/>
    </row>
    <row r="33" spans="1:17" ht="13.5" hidden="1" customHeight="1">
      <c r="A33" s="292"/>
      <c r="B33" s="245"/>
      <c r="C33" s="489"/>
      <c r="D33" s="294"/>
      <c r="E33" s="294"/>
      <c r="F33" s="294"/>
      <c r="G33" s="294"/>
      <c r="H33" s="294"/>
      <c r="I33" s="294"/>
      <c r="J33" s="294"/>
      <c r="K33" s="294"/>
      <c r="L33" s="294"/>
      <c r="M33" s="217"/>
      <c r="N33" s="293"/>
      <c r="O33" s="293"/>
      <c r="P33" s="293"/>
      <c r="Q33" s="293"/>
    </row>
    <row r="34" spans="1:17" ht="13.5" hidden="1" customHeight="1">
      <c r="A34" s="292"/>
      <c r="B34" s="245"/>
      <c r="C34" s="489"/>
      <c r="D34" s="294"/>
      <c r="E34" s="294"/>
      <c r="F34" s="294"/>
      <c r="G34" s="294"/>
      <c r="H34" s="294"/>
      <c r="I34" s="294"/>
      <c r="J34" s="294"/>
      <c r="K34" s="294"/>
      <c r="L34" s="294"/>
      <c r="M34" s="217"/>
      <c r="N34" s="293"/>
      <c r="O34" s="293"/>
      <c r="P34" s="293"/>
      <c r="Q34" s="293"/>
    </row>
    <row r="35" spans="1:17" ht="13.5" hidden="1" customHeight="1">
      <c r="A35" s="292"/>
      <c r="B35" s="245"/>
      <c r="C35" s="489"/>
      <c r="D35" s="294"/>
      <c r="E35" s="294"/>
      <c r="F35" s="294"/>
      <c r="G35" s="294"/>
      <c r="H35" s="294"/>
      <c r="I35" s="294"/>
      <c r="J35" s="294"/>
      <c r="K35" s="294"/>
      <c r="L35" s="294"/>
      <c r="M35" s="217"/>
      <c r="N35" s="293"/>
      <c r="O35" s="293"/>
      <c r="P35" s="293"/>
      <c r="Q35" s="293"/>
    </row>
    <row r="36" spans="1:17" ht="13.5" hidden="1" customHeight="1">
      <c r="A36" s="292"/>
      <c r="B36" s="245"/>
      <c r="C36" s="489"/>
      <c r="D36" s="294"/>
      <c r="E36" s="294"/>
      <c r="F36" s="294"/>
      <c r="G36" s="294"/>
      <c r="H36" s="294"/>
      <c r="I36" s="294"/>
      <c r="J36" s="294"/>
      <c r="K36" s="294"/>
      <c r="L36" s="294"/>
      <c r="M36" s="217"/>
      <c r="N36" s="293"/>
      <c r="O36" s="293"/>
      <c r="P36" s="293"/>
      <c r="Q36" s="293"/>
    </row>
    <row r="37" spans="1:17" ht="13.5" hidden="1" customHeight="1">
      <c r="A37" s="298"/>
      <c r="B37" s="142"/>
      <c r="C37" s="489"/>
      <c r="D37" s="294"/>
      <c r="E37" s="294"/>
      <c r="F37" s="294"/>
      <c r="G37" s="294"/>
      <c r="H37" s="294"/>
      <c r="I37" s="294"/>
      <c r="J37" s="294"/>
      <c r="K37" s="294"/>
      <c r="L37" s="294"/>
      <c r="M37" s="217"/>
      <c r="N37" s="293"/>
      <c r="O37" s="293"/>
      <c r="P37" s="293"/>
      <c r="Q37" s="293"/>
    </row>
    <row r="38" spans="1:17" ht="13.5" hidden="1" customHeight="1">
      <c r="A38" s="292"/>
      <c r="B38" s="142"/>
      <c r="C38" s="489"/>
      <c r="D38" s="294"/>
      <c r="E38" s="294"/>
      <c r="F38" s="294"/>
      <c r="G38" s="294"/>
      <c r="H38" s="294"/>
      <c r="I38" s="294"/>
      <c r="J38" s="294"/>
      <c r="K38" s="294"/>
      <c r="L38" s="294"/>
      <c r="M38" s="217"/>
      <c r="N38" s="293"/>
      <c r="O38" s="293"/>
      <c r="P38" s="293"/>
      <c r="Q38" s="293"/>
    </row>
    <row r="39" spans="1:17" ht="13.5" hidden="1" customHeight="1">
      <c r="A39" s="292"/>
      <c r="B39" s="142"/>
      <c r="C39" s="489"/>
      <c r="D39" s="294"/>
      <c r="E39" s="294"/>
      <c r="F39" s="294"/>
      <c r="G39" s="294"/>
      <c r="H39" s="294"/>
      <c r="I39" s="294"/>
      <c r="J39" s="294"/>
      <c r="K39" s="294"/>
      <c r="L39" s="294"/>
      <c r="M39" s="217"/>
      <c r="N39" s="293"/>
      <c r="O39" s="293"/>
      <c r="P39" s="293"/>
      <c r="Q39" s="293"/>
    </row>
    <row r="40" spans="1:17" ht="13.5" hidden="1" customHeight="1">
      <c r="A40" s="292"/>
      <c r="B40" s="142"/>
      <c r="C40" s="489"/>
      <c r="D40" s="294"/>
      <c r="E40" s="294"/>
      <c r="F40" s="294"/>
      <c r="G40" s="294"/>
      <c r="H40" s="294"/>
      <c r="I40" s="294"/>
      <c r="J40" s="294"/>
      <c r="K40" s="294"/>
      <c r="L40" s="294"/>
      <c r="M40" s="217"/>
      <c r="N40" s="293"/>
      <c r="O40" s="293"/>
      <c r="P40" s="293"/>
      <c r="Q40" s="293"/>
    </row>
    <row r="41" spans="1:17" ht="13.5" hidden="1" customHeight="1">
      <c r="A41" s="292"/>
      <c r="B41" s="142"/>
      <c r="C41" s="489"/>
      <c r="D41" s="294"/>
      <c r="E41" s="294"/>
      <c r="F41" s="294"/>
      <c r="G41" s="294"/>
      <c r="H41" s="294"/>
      <c r="I41" s="294"/>
      <c r="J41" s="294"/>
      <c r="K41" s="294"/>
      <c r="L41" s="294"/>
      <c r="M41" s="217"/>
      <c r="N41" s="293"/>
      <c r="O41" s="293"/>
      <c r="P41" s="293"/>
      <c r="Q41" s="293"/>
    </row>
    <row r="42" spans="1:17" ht="13.5" hidden="1" customHeight="1">
      <c r="A42" s="292"/>
      <c r="B42" s="142"/>
      <c r="C42" s="489"/>
      <c r="D42" s="294"/>
      <c r="E42" s="294"/>
      <c r="F42" s="294"/>
      <c r="G42" s="294"/>
      <c r="H42" s="294"/>
      <c r="I42" s="294"/>
      <c r="J42" s="294"/>
      <c r="K42" s="294"/>
      <c r="L42" s="294"/>
      <c r="M42" s="217"/>
      <c r="N42" s="293"/>
      <c r="O42" s="293"/>
      <c r="P42" s="293"/>
      <c r="Q42" s="293"/>
    </row>
    <row r="43" spans="1:17" ht="13.5" hidden="1" customHeight="1">
      <c r="A43" s="298"/>
      <c r="B43" s="142"/>
      <c r="C43" s="489"/>
      <c r="D43" s="294"/>
      <c r="E43" s="294"/>
      <c r="F43" s="294"/>
      <c r="G43" s="294"/>
      <c r="H43" s="294"/>
      <c r="I43" s="294"/>
      <c r="J43" s="294"/>
      <c r="K43" s="294"/>
      <c r="L43" s="294"/>
      <c r="M43" s="217"/>
      <c r="N43" s="293"/>
      <c r="O43" s="293"/>
      <c r="P43" s="293"/>
      <c r="Q43" s="293"/>
    </row>
    <row r="44" spans="1:17" ht="13.5" hidden="1" customHeight="1">
      <c r="A44" s="292"/>
      <c r="B44" s="245"/>
      <c r="C44" s="489"/>
      <c r="D44" s="294"/>
      <c r="E44" s="294"/>
      <c r="F44" s="294"/>
      <c r="G44" s="294"/>
      <c r="H44" s="294"/>
      <c r="I44" s="294"/>
      <c r="J44" s="294"/>
      <c r="K44" s="294"/>
      <c r="L44" s="294"/>
      <c r="M44" s="217"/>
      <c r="N44" s="293"/>
      <c r="O44" s="293"/>
      <c r="P44" s="293"/>
      <c r="Q44" s="293"/>
    </row>
    <row r="45" spans="1:17" ht="13.5" hidden="1" customHeight="1">
      <c r="A45" s="292"/>
      <c r="B45" s="245"/>
      <c r="C45" s="489"/>
      <c r="D45" s="294"/>
      <c r="E45" s="294"/>
      <c r="F45" s="294"/>
      <c r="G45" s="294"/>
      <c r="H45" s="294"/>
      <c r="I45" s="294"/>
      <c r="J45" s="294"/>
      <c r="K45" s="294"/>
      <c r="L45" s="294"/>
      <c r="M45" s="217"/>
      <c r="N45" s="293"/>
      <c r="O45" s="293"/>
      <c r="P45" s="293"/>
      <c r="Q45" s="293"/>
    </row>
    <row r="46" spans="1:17" ht="13.5" hidden="1" customHeight="1">
      <c r="A46" s="292"/>
      <c r="B46" s="245"/>
      <c r="C46" s="489"/>
      <c r="D46" s="294"/>
      <c r="E46" s="294"/>
      <c r="F46" s="294"/>
      <c r="G46" s="294"/>
      <c r="H46" s="294"/>
      <c r="I46" s="294"/>
      <c r="J46" s="294"/>
      <c r="K46" s="294"/>
      <c r="L46" s="294"/>
      <c r="M46" s="217"/>
      <c r="N46" s="293"/>
      <c r="O46" s="293"/>
      <c r="P46" s="293"/>
      <c r="Q46" s="293"/>
    </row>
    <row r="47" spans="1:17" ht="13.5" hidden="1" customHeight="1">
      <c r="A47" s="298"/>
      <c r="B47" s="245"/>
      <c r="C47" s="489"/>
      <c r="D47" s="294"/>
      <c r="E47" s="294"/>
      <c r="F47" s="294"/>
      <c r="G47" s="294"/>
      <c r="H47" s="294"/>
      <c r="I47" s="294"/>
      <c r="J47" s="294"/>
      <c r="K47" s="294"/>
      <c r="L47" s="294"/>
      <c r="M47" s="217"/>
      <c r="N47" s="293"/>
      <c r="O47" s="293"/>
      <c r="P47" s="293"/>
      <c r="Q47" s="293"/>
    </row>
    <row r="48" spans="1:17" ht="13.5" hidden="1" customHeight="1">
      <c r="A48" s="292"/>
      <c r="B48" s="245"/>
      <c r="C48" s="489"/>
      <c r="D48" s="294"/>
      <c r="E48" s="294"/>
      <c r="F48" s="294"/>
      <c r="G48" s="294"/>
      <c r="H48" s="294"/>
      <c r="I48" s="294"/>
      <c r="J48" s="294"/>
      <c r="K48" s="294"/>
      <c r="L48" s="294"/>
      <c r="M48" s="217"/>
      <c r="N48" s="293"/>
      <c r="O48" s="293"/>
      <c r="P48" s="293"/>
      <c r="Q48" s="293"/>
    </row>
    <row r="49" spans="1:17" ht="13.5" hidden="1" customHeight="1">
      <c r="A49" s="292"/>
      <c r="B49" s="245"/>
      <c r="C49" s="489"/>
      <c r="D49" s="294"/>
      <c r="E49" s="294"/>
      <c r="F49" s="294"/>
      <c r="G49" s="294"/>
      <c r="H49" s="294"/>
      <c r="I49" s="294"/>
      <c r="J49" s="294"/>
      <c r="K49" s="294"/>
      <c r="L49" s="294"/>
      <c r="M49" s="217"/>
      <c r="N49" s="293"/>
      <c r="O49" s="293"/>
      <c r="P49" s="293"/>
      <c r="Q49" s="293"/>
    </row>
    <row r="50" spans="1:17" ht="13.5" hidden="1" customHeight="1">
      <c r="A50" s="292"/>
      <c r="B50" s="245"/>
      <c r="C50" s="489"/>
      <c r="D50" s="294"/>
      <c r="E50" s="294"/>
      <c r="F50" s="294"/>
      <c r="G50" s="294"/>
      <c r="H50" s="294"/>
      <c r="I50" s="294"/>
      <c r="J50" s="294"/>
      <c r="K50" s="294"/>
      <c r="L50" s="294"/>
      <c r="M50" s="217"/>
      <c r="N50" s="293"/>
      <c r="O50" s="293"/>
      <c r="P50" s="293"/>
      <c r="Q50" s="293"/>
    </row>
    <row r="51" spans="1:17" ht="13.5" hidden="1" customHeight="1">
      <c r="A51" s="292"/>
      <c r="B51" s="245"/>
      <c r="C51" s="489"/>
      <c r="D51" s="294"/>
      <c r="E51" s="294"/>
      <c r="F51" s="294"/>
      <c r="G51" s="294"/>
      <c r="H51" s="294"/>
      <c r="I51" s="294"/>
      <c r="J51" s="294"/>
      <c r="K51" s="294"/>
      <c r="L51" s="294"/>
      <c r="M51" s="217"/>
      <c r="N51" s="293"/>
      <c r="O51" s="293"/>
      <c r="P51" s="293"/>
      <c r="Q51" s="293"/>
    </row>
    <row r="52" spans="1:17" ht="13.5" hidden="1" customHeight="1">
      <c r="A52" s="298"/>
      <c r="B52" s="245"/>
      <c r="C52" s="489"/>
      <c r="D52" s="294"/>
      <c r="E52" s="294"/>
      <c r="F52" s="294"/>
      <c r="G52" s="294"/>
      <c r="H52" s="294"/>
      <c r="I52" s="294"/>
      <c r="J52" s="294"/>
      <c r="K52" s="294"/>
      <c r="L52" s="294"/>
      <c r="M52" s="217"/>
      <c r="N52" s="293"/>
      <c r="O52" s="293"/>
      <c r="P52" s="293"/>
      <c r="Q52" s="293"/>
    </row>
    <row r="53" spans="1:17" ht="13.5" hidden="1" customHeight="1">
      <c r="A53" s="292"/>
      <c r="B53" s="245"/>
      <c r="C53" s="489"/>
      <c r="D53" s="294"/>
      <c r="E53" s="294"/>
      <c r="F53" s="294"/>
      <c r="G53" s="294"/>
      <c r="H53" s="294"/>
      <c r="I53" s="294"/>
      <c r="J53" s="294"/>
      <c r="K53" s="294"/>
      <c r="L53" s="294"/>
      <c r="M53" s="217"/>
      <c r="N53" s="293"/>
      <c r="O53" s="293"/>
      <c r="P53" s="293"/>
      <c r="Q53" s="293"/>
    </row>
    <row r="54" spans="1:17" ht="13.5" hidden="1" customHeight="1">
      <c r="A54" s="292"/>
      <c r="B54" s="245"/>
      <c r="C54" s="489"/>
      <c r="D54" s="294"/>
      <c r="E54" s="294"/>
      <c r="F54" s="294"/>
      <c r="G54" s="294"/>
      <c r="H54" s="294"/>
      <c r="I54" s="294"/>
      <c r="J54" s="294"/>
      <c r="K54" s="294"/>
      <c r="L54" s="294"/>
      <c r="M54" s="217"/>
      <c r="N54" s="293"/>
      <c r="O54" s="293"/>
      <c r="P54" s="293"/>
      <c r="Q54" s="293"/>
    </row>
    <row r="55" spans="1:17" ht="13.5" hidden="1" customHeight="1">
      <c r="A55" s="292"/>
      <c r="B55" s="245"/>
      <c r="C55" s="489"/>
      <c r="D55" s="294"/>
      <c r="E55" s="294"/>
      <c r="F55" s="294"/>
      <c r="G55" s="294"/>
      <c r="H55" s="294"/>
      <c r="I55" s="294"/>
      <c r="J55" s="294"/>
      <c r="K55" s="294"/>
      <c r="L55" s="294"/>
      <c r="M55" s="217"/>
      <c r="N55" s="293"/>
      <c r="O55" s="293"/>
      <c r="P55" s="293"/>
      <c r="Q55" s="293"/>
    </row>
    <row r="56" spans="1:17" ht="9" hidden="1" customHeight="1">
      <c r="A56" s="296"/>
      <c r="B56" s="245"/>
      <c r="C56" s="489"/>
      <c r="D56" s="294"/>
      <c r="E56" s="294"/>
      <c r="F56" s="294"/>
      <c r="G56" s="294"/>
      <c r="H56" s="294"/>
      <c r="I56" s="294"/>
      <c r="J56" s="294"/>
      <c r="K56" s="294"/>
      <c r="L56" s="294"/>
      <c r="M56" s="217"/>
      <c r="N56" s="293"/>
      <c r="O56" s="293"/>
      <c r="P56" s="293"/>
      <c r="Q56" s="293"/>
    </row>
    <row r="57" spans="1:17" ht="9" hidden="1" customHeight="1">
      <c r="A57" s="296"/>
      <c r="B57" s="245"/>
      <c r="C57" s="489"/>
      <c r="D57" s="294"/>
      <c r="E57" s="294"/>
      <c r="F57" s="294"/>
      <c r="G57" s="294"/>
      <c r="H57" s="294"/>
      <c r="I57" s="294"/>
      <c r="J57" s="294"/>
      <c r="K57" s="294"/>
      <c r="L57" s="294"/>
      <c r="M57" s="217"/>
      <c r="N57" s="293"/>
      <c r="O57" s="293"/>
      <c r="P57" s="293"/>
      <c r="Q57" s="293"/>
    </row>
    <row r="58" spans="1:17" ht="9" hidden="1" customHeight="1">
      <c r="A58" s="296"/>
      <c r="B58" s="245"/>
      <c r="C58" s="489"/>
      <c r="D58" s="294"/>
      <c r="E58" s="294"/>
      <c r="F58" s="294"/>
      <c r="G58" s="294"/>
      <c r="H58" s="294"/>
      <c r="I58" s="294"/>
      <c r="J58" s="294"/>
      <c r="K58" s="294"/>
      <c r="L58" s="294"/>
      <c r="M58" s="217"/>
      <c r="N58" s="293"/>
      <c r="O58" s="293"/>
      <c r="P58" s="293"/>
      <c r="Q58" s="293"/>
    </row>
    <row r="59" spans="1:17" ht="9" hidden="1" customHeight="1">
      <c r="A59" s="296"/>
      <c r="B59" s="245"/>
      <c r="C59" s="489"/>
      <c r="D59" s="294"/>
      <c r="E59" s="294"/>
      <c r="F59" s="294"/>
      <c r="G59" s="294"/>
      <c r="H59" s="294"/>
      <c r="I59" s="294"/>
      <c r="J59" s="294"/>
      <c r="K59" s="294"/>
      <c r="L59" s="294"/>
      <c r="M59" s="217"/>
      <c r="N59" s="293"/>
      <c r="O59" s="293"/>
      <c r="P59" s="293"/>
      <c r="Q59" s="293"/>
    </row>
    <row r="60" spans="1:17" ht="9" hidden="1" customHeight="1">
      <c r="A60" s="297"/>
      <c r="B60" s="245"/>
      <c r="C60" s="489"/>
      <c r="D60" s="294"/>
      <c r="E60" s="294"/>
      <c r="F60" s="294"/>
      <c r="G60" s="294"/>
      <c r="H60" s="294"/>
      <c r="I60" s="294"/>
      <c r="J60" s="294"/>
      <c r="K60" s="294"/>
      <c r="L60" s="294"/>
      <c r="M60" s="217"/>
      <c r="N60" s="293"/>
      <c r="O60" s="293"/>
      <c r="P60" s="293"/>
      <c r="Q60" s="293"/>
    </row>
    <row r="61" spans="1:17" ht="9" hidden="1" customHeight="1">
      <c r="A61" s="297"/>
      <c r="C61" s="489"/>
      <c r="D61" s="294"/>
      <c r="E61" s="294"/>
      <c r="F61" s="294"/>
      <c r="G61" s="294"/>
      <c r="H61" s="294"/>
      <c r="I61" s="294"/>
      <c r="J61" s="294"/>
      <c r="K61" s="294"/>
      <c r="L61" s="294"/>
      <c r="M61" s="293"/>
      <c r="N61" s="293"/>
      <c r="O61" s="293"/>
      <c r="P61" s="293"/>
      <c r="Q61" s="293"/>
    </row>
    <row r="62" spans="1:17" ht="9" hidden="1" customHeight="1">
      <c r="A62" s="298"/>
      <c r="C62" s="489"/>
      <c r="D62" s="294"/>
      <c r="E62" s="294"/>
      <c r="F62" s="294"/>
      <c r="G62" s="294"/>
      <c r="H62" s="294"/>
      <c r="I62" s="294"/>
      <c r="J62" s="294"/>
      <c r="K62" s="294"/>
      <c r="L62" s="294"/>
      <c r="M62" s="293"/>
      <c r="N62" s="293"/>
      <c r="O62" s="293"/>
      <c r="P62" s="293"/>
      <c r="Q62" s="293"/>
    </row>
    <row r="63" spans="1:17" ht="9" hidden="1" customHeight="1">
      <c r="A63" s="292"/>
      <c r="C63" s="489"/>
      <c r="D63" s="294"/>
      <c r="E63" s="294"/>
      <c r="F63" s="294"/>
      <c r="G63" s="294"/>
      <c r="H63" s="294"/>
      <c r="I63" s="294"/>
      <c r="J63" s="294"/>
      <c r="K63" s="294"/>
      <c r="L63" s="294"/>
      <c r="M63" s="293"/>
      <c r="N63" s="293"/>
      <c r="O63" s="293"/>
      <c r="P63" s="293"/>
      <c r="Q63" s="293"/>
    </row>
    <row r="64" spans="1:17" ht="9" hidden="1" customHeight="1">
      <c r="A64" s="292"/>
      <c r="C64" s="489"/>
      <c r="D64" s="294"/>
      <c r="E64" s="294"/>
      <c r="F64" s="294"/>
      <c r="G64" s="294"/>
      <c r="H64" s="294"/>
      <c r="I64" s="294"/>
      <c r="J64" s="294"/>
      <c r="K64" s="294"/>
      <c r="L64" s="294"/>
      <c r="M64" s="293"/>
      <c r="N64" s="293"/>
      <c r="O64" s="293"/>
      <c r="P64" s="293"/>
      <c r="Q64" s="293"/>
    </row>
    <row r="65" spans="1:17" ht="9" hidden="1" customHeight="1">
      <c r="A65" s="292"/>
      <c r="C65" s="489"/>
      <c r="D65" s="294"/>
      <c r="E65" s="294"/>
      <c r="F65" s="294"/>
      <c r="G65" s="294"/>
      <c r="H65" s="294"/>
      <c r="I65" s="294"/>
      <c r="J65" s="294"/>
      <c r="K65" s="294"/>
      <c r="L65" s="294"/>
      <c r="M65" s="293"/>
      <c r="N65" s="293"/>
      <c r="O65" s="293"/>
      <c r="P65" s="293"/>
      <c r="Q65" s="293"/>
    </row>
    <row r="66" spans="1:17" ht="9" hidden="1" customHeight="1">
      <c r="A66" s="292"/>
      <c r="C66" s="489"/>
      <c r="D66" s="294"/>
      <c r="E66" s="294"/>
      <c r="F66" s="294"/>
      <c r="G66" s="294"/>
      <c r="H66" s="294"/>
      <c r="I66" s="294"/>
      <c r="J66" s="294"/>
      <c r="K66" s="294"/>
      <c r="L66" s="294"/>
      <c r="M66" s="293"/>
      <c r="N66" s="293"/>
      <c r="O66" s="293"/>
      <c r="P66" s="293"/>
      <c r="Q66" s="293"/>
    </row>
    <row r="67" spans="1:17" ht="9" hidden="1" customHeight="1">
      <c r="A67" s="296"/>
      <c r="C67" s="489"/>
      <c r="D67" s="294"/>
      <c r="E67" s="294"/>
      <c r="F67" s="294"/>
      <c r="G67" s="294"/>
      <c r="H67" s="294"/>
      <c r="I67" s="294"/>
      <c r="J67" s="294"/>
      <c r="K67" s="294"/>
      <c r="L67" s="294"/>
      <c r="M67" s="293"/>
      <c r="N67" s="293"/>
      <c r="O67" s="293"/>
      <c r="P67" s="293"/>
      <c r="Q67" s="293"/>
    </row>
    <row r="68" spans="1:17" ht="9" hidden="1" customHeight="1">
      <c r="A68" s="298"/>
      <c r="C68" s="489"/>
      <c r="D68" s="294"/>
      <c r="E68" s="294"/>
      <c r="F68" s="294"/>
      <c r="G68" s="294"/>
      <c r="H68" s="294"/>
      <c r="I68" s="294"/>
      <c r="J68" s="294"/>
      <c r="K68" s="294"/>
      <c r="L68" s="294"/>
      <c r="M68" s="293"/>
      <c r="N68" s="293"/>
      <c r="O68" s="293"/>
      <c r="P68" s="293"/>
      <c r="Q68" s="293"/>
    </row>
    <row r="69" spans="1:17" ht="9" hidden="1" customHeight="1">
      <c r="A69" s="292"/>
      <c r="C69" s="489"/>
      <c r="D69" s="294"/>
      <c r="E69" s="294"/>
      <c r="F69" s="294"/>
      <c r="G69" s="294"/>
      <c r="H69" s="294"/>
      <c r="I69" s="294"/>
      <c r="J69" s="294"/>
      <c r="K69" s="294"/>
      <c r="L69" s="294"/>
      <c r="M69" s="293"/>
      <c r="N69" s="293"/>
      <c r="O69" s="293"/>
      <c r="P69" s="293"/>
      <c r="Q69" s="293"/>
    </row>
    <row r="70" spans="1:17" ht="9" hidden="1" customHeight="1">
      <c r="A70" s="292"/>
      <c r="C70" s="489"/>
      <c r="D70" s="294"/>
      <c r="E70" s="294"/>
      <c r="F70" s="294"/>
      <c r="G70" s="294"/>
      <c r="H70" s="294"/>
      <c r="I70" s="294"/>
      <c r="J70" s="294"/>
      <c r="K70" s="294"/>
      <c r="L70" s="294"/>
      <c r="M70" s="293"/>
      <c r="N70" s="293"/>
      <c r="O70" s="293"/>
      <c r="P70" s="293"/>
      <c r="Q70" s="293"/>
    </row>
    <row r="71" spans="1:17" ht="9" hidden="1" customHeight="1">
      <c r="A71" s="292"/>
      <c r="C71" s="489"/>
      <c r="D71" s="294"/>
      <c r="E71" s="294"/>
      <c r="F71" s="294"/>
      <c r="G71" s="294"/>
      <c r="H71" s="294"/>
      <c r="I71" s="294"/>
      <c r="J71" s="294"/>
      <c r="K71" s="294"/>
      <c r="L71" s="294"/>
      <c r="M71" s="293"/>
      <c r="N71" s="293"/>
      <c r="O71" s="293"/>
      <c r="P71" s="293"/>
      <c r="Q71" s="293"/>
    </row>
    <row r="72" spans="1:17" ht="9" hidden="1" customHeight="1">
      <c r="A72" s="292"/>
      <c r="C72" s="489"/>
      <c r="D72" s="294"/>
      <c r="E72" s="294"/>
      <c r="F72" s="294"/>
      <c r="G72" s="294"/>
      <c r="H72" s="294"/>
      <c r="I72" s="294"/>
      <c r="J72" s="294"/>
      <c r="K72" s="294"/>
      <c r="L72" s="294"/>
      <c r="M72" s="293"/>
      <c r="N72" s="293"/>
      <c r="O72" s="293"/>
      <c r="P72" s="293"/>
      <c r="Q72" s="293"/>
    </row>
    <row r="73" spans="1:17" ht="9" hidden="1" customHeight="1">
      <c r="A73" s="296"/>
      <c r="C73" s="489"/>
      <c r="D73" s="294"/>
      <c r="E73" s="294"/>
      <c r="F73" s="294"/>
      <c r="G73" s="294"/>
      <c r="H73" s="294"/>
      <c r="I73" s="294"/>
      <c r="J73" s="294"/>
      <c r="K73" s="294"/>
      <c r="L73" s="294"/>
      <c r="M73" s="293"/>
      <c r="N73" s="293"/>
      <c r="O73" s="293"/>
      <c r="P73" s="293"/>
      <c r="Q73" s="293"/>
    </row>
    <row r="74" spans="1:17" ht="9" hidden="1" customHeight="1">
      <c r="A74" s="298"/>
      <c r="C74" s="489"/>
      <c r="D74" s="294"/>
      <c r="E74" s="294"/>
      <c r="F74" s="294"/>
      <c r="G74" s="294"/>
      <c r="H74" s="294"/>
      <c r="I74" s="294"/>
      <c r="J74" s="294"/>
      <c r="K74" s="294"/>
      <c r="L74" s="294"/>
      <c r="M74" s="293"/>
      <c r="N74" s="293"/>
      <c r="O74" s="293"/>
      <c r="P74" s="293"/>
      <c r="Q74" s="293"/>
    </row>
    <row r="75" spans="1:17" ht="9" hidden="1" customHeight="1">
      <c r="A75" s="292"/>
      <c r="C75" s="489"/>
      <c r="D75" s="294"/>
      <c r="E75" s="294"/>
      <c r="F75" s="294"/>
      <c r="G75" s="294"/>
      <c r="H75" s="294"/>
      <c r="I75" s="294"/>
      <c r="J75" s="294"/>
      <c r="K75" s="294"/>
      <c r="L75" s="294"/>
      <c r="M75" s="293"/>
      <c r="N75" s="293"/>
      <c r="O75" s="293"/>
      <c r="P75" s="293"/>
      <c r="Q75" s="293"/>
    </row>
    <row r="76" spans="1:17" ht="9" hidden="1" customHeight="1">
      <c r="A76" s="292"/>
      <c r="C76" s="489"/>
      <c r="D76" s="294"/>
      <c r="E76" s="294"/>
      <c r="F76" s="294"/>
      <c r="G76" s="294"/>
      <c r="H76" s="294"/>
      <c r="I76" s="294"/>
      <c r="J76" s="294"/>
      <c r="K76" s="294"/>
      <c r="L76" s="294"/>
      <c r="M76" s="293"/>
      <c r="N76" s="293"/>
      <c r="O76" s="293"/>
      <c r="P76" s="293"/>
      <c r="Q76" s="293"/>
    </row>
    <row r="77" spans="1:17" ht="9" hidden="1" customHeight="1">
      <c r="A77" s="292"/>
      <c r="C77" s="489"/>
      <c r="D77" s="294"/>
      <c r="E77" s="294"/>
      <c r="F77" s="294"/>
      <c r="G77" s="294"/>
      <c r="H77" s="294"/>
      <c r="I77" s="294"/>
      <c r="J77" s="294"/>
      <c r="K77" s="294"/>
      <c r="L77" s="294"/>
      <c r="M77" s="293"/>
      <c r="N77" s="293"/>
      <c r="O77" s="293"/>
      <c r="P77" s="293"/>
      <c r="Q77" s="293"/>
    </row>
    <row r="78" spans="1:17" ht="9" hidden="1" customHeight="1">
      <c r="A78" s="292"/>
      <c r="C78" s="489"/>
      <c r="D78" s="294"/>
      <c r="E78" s="294"/>
      <c r="F78" s="294"/>
      <c r="G78" s="294"/>
      <c r="H78" s="294"/>
      <c r="I78" s="294"/>
      <c r="J78" s="294"/>
      <c r="K78" s="294"/>
      <c r="L78" s="294"/>
      <c r="M78" s="293"/>
      <c r="N78" s="293"/>
      <c r="O78" s="293"/>
      <c r="P78" s="293"/>
      <c r="Q78" s="293"/>
    </row>
    <row r="79" spans="1:17" hidden="1">
      <c r="A79" s="292"/>
      <c r="C79" s="490"/>
      <c r="D79" s="245"/>
      <c r="E79" s="245"/>
      <c r="F79" s="245"/>
      <c r="G79" s="245"/>
      <c r="H79" s="245"/>
      <c r="I79" s="245"/>
      <c r="J79" s="245"/>
      <c r="K79" s="245"/>
      <c r="L79" s="245"/>
    </row>
    <row r="80" spans="1:17" hidden="1">
      <c r="A80" s="292"/>
      <c r="C80" s="490"/>
      <c r="D80" s="245"/>
      <c r="E80" s="245"/>
      <c r="F80" s="245"/>
      <c r="G80" s="245"/>
      <c r="H80" s="245"/>
      <c r="I80" s="245"/>
      <c r="J80" s="245"/>
      <c r="K80" s="245"/>
      <c r="L80" s="245"/>
    </row>
    <row r="81" spans="1:12" hidden="1">
      <c r="A81" s="292"/>
      <c r="C81" s="490"/>
      <c r="D81" s="245"/>
      <c r="E81" s="245"/>
      <c r="F81" s="245"/>
      <c r="G81" s="245"/>
      <c r="H81" s="245"/>
      <c r="I81" s="245"/>
      <c r="J81" s="245"/>
      <c r="K81" s="245"/>
      <c r="L81" s="245"/>
    </row>
    <row r="82" spans="1:12" hidden="1">
      <c r="A82" s="292"/>
      <c r="C82" s="490"/>
      <c r="D82" s="245"/>
      <c r="E82" s="245"/>
      <c r="F82" s="245"/>
      <c r="G82" s="245"/>
      <c r="H82" s="245"/>
      <c r="I82" s="245"/>
      <c r="J82" s="245"/>
      <c r="K82" s="245"/>
      <c r="L82" s="245"/>
    </row>
    <row r="83" spans="1:12" hidden="1">
      <c r="A83" s="296"/>
      <c r="C83" s="490"/>
      <c r="D83" s="245"/>
      <c r="E83" s="245"/>
      <c r="F83" s="245"/>
      <c r="G83" s="245"/>
      <c r="H83" s="245"/>
      <c r="I83" s="245"/>
      <c r="J83" s="245"/>
      <c r="K83" s="245"/>
      <c r="L83" s="245"/>
    </row>
    <row r="84" spans="1:12" hidden="1">
      <c r="A84" s="298"/>
      <c r="C84" s="490"/>
      <c r="D84" s="245"/>
      <c r="E84" s="245"/>
      <c r="F84" s="245"/>
      <c r="G84" s="245"/>
      <c r="H84" s="245"/>
      <c r="I84" s="245"/>
      <c r="J84" s="245"/>
      <c r="K84" s="245"/>
      <c r="L84" s="245"/>
    </row>
    <row r="85" spans="1:12" hidden="1">
      <c r="A85" s="292"/>
      <c r="C85" s="490"/>
      <c r="D85" s="245"/>
      <c r="E85" s="245"/>
      <c r="F85" s="245"/>
      <c r="G85" s="245"/>
      <c r="H85" s="245"/>
      <c r="I85" s="245"/>
      <c r="J85" s="245"/>
      <c r="K85" s="245"/>
      <c r="L85" s="245"/>
    </row>
    <row r="86" spans="1:12" hidden="1">
      <c r="A86" s="292"/>
      <c r="C86" s="490"/>
      <c r="D86" s="245"/>
      <c r="E86" s="245"/>
      <c r="F86" s="245"/>
      <c r="G86" s="245"/>
      <c r="H86" s="245"/>
      <c r="I86" s="245"/>
      <c r="J86" s="245"/>
      <c r="K86" s="245"/>
      <c r="L86" s="245"/>
    </row>
    <row r="87" spans="1:12" hidden="1">
      <c r="A87" s="292"/>
      <c r="C87" s="490"/>
      <c r="D87" s="245"/>
      <c r="E87" s="245"/>
      <c r="F87" s="245"/>
      <c r="G87" s="245"/>
      <c r="H87" s="245"/>
      <c r="I87" s="245"/>
      <c r="J87" s="245"/>
      <c r="K87" s="245"/>
      <c r="L87" s="245"/>
    </row>
    <row r="88" spans="1:12" hidden="1">
      <c r="A88" s="292"/>
      <c r="C88" s="490"/>
      <c r="D88" s="245"/>
      <c r="E88" s="245"/>
      <c r="F88" s="245"/>
      <c r="G88" s="245"/>
      <c r="H88" s="245"/>
      <c r="I88" s="245"/>
      <c r="J88" s="245"/>
      <c r="K88" s="245"/>
      <c r="L88" s="245"/>
    </row>
    <row r="89" spans="1:12" hidden="1">
      <c r="A89" s="292"/>
      <c r="C89" s="490"/>
      <c r="D89" s="245"/>
      <c r="E89" s="245"/>
      <c r="F89" s="245"/>
      <c r="G89" s="245"/>
      <c r="H89" s="245"/>
      <c r="I89" s="245"/>
      <c r="J89" s="245"/>
      <c r="K89" s="245"/>
      <c r="L89" s="245"/>
    </row>
    <row r="90" spans="1:12" hidden="1">
      <c r="A90" s="292"/>
      <c r="C90" s="490"/>
      <c r="D90" s="245"/>
      <c r="E90" s="245"/>
      <c r="F90" s="245"/>
      <c r="G90" s="245"/>
      <c r="H90" s="245"/>
      <c r="I90" s="245"/>
      <c r="J90" s="245"/>
      <c r="K90" s="245"/>
      <c r="L90" s="245"/>
    </row>
    <row r="91" spans="1:12" hidden="1">
      <c r="A91" s="292"/>
      <c r="C91" s="490"/>
      <c r="D91" s="245"/>
      <c r="E91" s="245"/>
      <c r="F91" s="245"/>
      <c r="G91" s="245"/>
      <c r="H91" s="245"/>
      <c r="I91" s="245"/>
      <c r="J91" s="245"/>
      <c r="K91" s="245"/>
      <c r="L91" s="245"/>
    </row>
    <row r="92" spans="1:12" hidden="1">
      <c r="A92" s="292"/>
      <c r="C92" s="490"/>
      <c r="D92" s="245"/>
      <c r="E92" s="245"/>
      <c r="F92" s="245"/>
      <c r="G92" s="245"/>
      <c r="H92" s="245"/>
      <c r="I92" s="245"/>
      <c r="J92" s="245"/>
      <c r="K92" s="245"/>
      <c r="L92" s="245"/>
    </row>
    <row r="93" spans="1:12" hidden="1">
      <c r="A93" s="292"/>
      <c r="C93" s="490"/>
      <c r="D93" s="245"/>
      <c r="E93" s="245"/>
      <c r="F93" s="245"/>
      <c r="G93" s="245"/>
      <c r="H93" s="245"/>
      <c r="I93" s="245"/>
      <c r="J93" s="245"/>
      <c r="K93" s="245"/>
      <c r="L93" s="245"/>
    </row>
    <row r="94" spans="1:12" hidden="1">
      <c r="A94" s="298"/>
      <c r="C94" s="490"/>
      <c r="D94" s="245"/>
      <c r="E94" s="245"/>
      <c r="F94" s="245"/>
      <c r="G94" s="245"/>
      <c r="H94" s="245"/>
      <c r="I94" s="245"/>
      <c r="J94" s="245"/>
      <c r="K94" s="245"/>
      <c r="L94" s="245"/>
    </row>
    <row r="95" spans="1:12" hidden="1">
      <c r="A95" s="292"/>
      <c r="C95" s="490"/>
      <c r="D95" s="245"/>
      <c r="E95" s="245"/>
      <c r="F95" s="245"/>
      <c r="G95" s="245"/>
      <c r="H95" s="245"/>
      <c r="I95" s="245"/>
      <c r="J95" s="245"/>
      <c r="K95" s="245"/>
      <c r="L95" s="245"/>
    </row>
    <row r="96" spans="1:12" hidden="1">
      <c r="A96" s="292"/>
      <c r="C96" s="490"/>
      <c r="D96" s="245"/>
      <c r="E96" s="245"/>
      <c r="F96" s="245"/>
      <c r="G96" s="245"/>
      <c r="H96" s="245"/>
      <c r="I96" s="245"/>
      <c r="J96" s="245"/>
      <c r="K96" s="245"/>
      <c r="L96" s="245"/>
    </row>
    <row r="97" spans="1:12" hidden="1">
      <c r="A97" s="292"/>
      <c r="C97" s="490"/>
      <c r="D97" s="245"/>
      <c r="E97" s="245"/>
      <c r="F97" s="245"/>
      <c r="G97" s="245"/>
      <c r="H97" s="245"/>
      <c r="I97" s="245"/>
      <c r="J97" s="245"/>
      <c r="K97" s="245"/>
      <c r="L97" s="245"/>
    </row>
    <row r="98" spans="1:12" hidden="1">
      <c r="A98" s="299"/>
      <c r="C98" s="490"/>
      <c r="D98" s="245"/>
      <c r="E98" s="245"/>
      <c r="F98" s="245"/>
      <c r="G98" s="245"/>
      <c r="H98" s="245"/>
      <c r="I98" s="245"/>
      <c r="J98" s="245"/>
      <c r="K98" s="245"/>
      <c r="L98" s="245"/>
    </row>
    <row r="99" spans="1:12" hidden="1">
      <c r="A99" s="299"/>
      <c r="C99" s="490"/>
      <c r="D99" s="245"/>
      <c r="E99" s="245"/>
      <c r="F99" s="245"/>
      <c r="G99" s="245"/>
      <c r="H99" s="245"/>
      <c r="I99" s="245"/>
      <c r="J99" s="245"/>
      <c r="K99" s="245"/>
      <c r="L99" s="245"/>
    </row>
    <row r="100" spans="1:12" hidden="1">
      <c r="A100" s="299"/>
      <c r="C100" s="490"/>
      <c r="D100" s="245"/>
      <c r="E100" s="245"/>
      <c r="F100" s="245"/>
      <c r="G100" s="245"/>
      <c r="H100" s="245"/>
      <c r="I100" s="245"/>
      <c r="J100" s="245"/>
      <c r="K100" s="245"/>
      <c r="L100" s="245"/>
    </row>
    <row r="101" spans="1:12" hidden="1">
      <c r="A101" s="299"/>
      <c r="C101" s="490"/>
      <c r="D101" s="245"/>
      <c r="E101" s="245"/>
      <c r="F101" s="245"/>
      <c r="G101" s="245"/>
      <c r="H101" s="245"/>
      <c r="I101" s="245"/>
      <c r="J101" s="245"/>
      <c r="K101" s="245"/>
      <c r="L101" s="245"/>
    </row>
    <row r="102" spans="1:12" hidden="1">
      <c r="A102" s="299"/>
      <c r="C102" s="490"/>
      <c r="D102" s="245"/>
      <c r="E102" s="245"/>
      <c r="F102" s="245"/>
      <c r="G102" s="245"/>
      <c r="H102" s="245"/>
      <c r="I102" s="245"/>
      <c r="J102" s="245"/>
      <c r="K102" s="245"/>
      <c r="L102" s="245"/>
    </row>
    <row r="103" spans="1:12" hidden="1">
      <c r="A103" s="299"/>
      <c r="C103" s="490"/>
      <c r="D103" s="245"/>
      <c r="E103" s="245"/>
      <c r="F103" s="245"/>
      <c r="G103" s="245"/>
      <c r="H103" s="245"/>
      <c r="I103" s="245"/>
      <c r="J103" s="245"/>
      <c r="K103" s="245"/>
      <c r="L103" s="245"/>
    </row>
    <row r="104" spans="1:12" hidden="1">
      <c r="A104" s="299"/>
      <c r="C104" s="490"/>
      <c r="D104" s="245"/>
      <c r="E104" s="245"/>
      <c r="F104" s="245"/>
      <c r="G104" s="245"/>
      <c r="H104" s="245"/>
      <c r="I104" s="245"/>
      <c r="J104" s="245"/>
      <c r="K104" s="245"/>
      <c r="L104" s="245"/>
    </row>
    <row r="105" spans="1:12" hidden="1">
      <c r="A105" s="299"/>
      <c r="C105" s="490"/>
      <c r="D105" s="245"/>
      <c r="E105" s="245"/>
      <c r="F105" s="245"/>
      <c r="G105" s="245"/>
      <c r="H105" s="245"/>
      <c r="I105" s="245"/>
      <c r="J105" s="245"/>
      <c r="K105" s="245"/>
      <c r="L105" s="245"/>
    </row>
    <row r="106" spans="1:12" hidden="1">
      <c r="A106" s="299"/>
      <c r="C106" s="490"/>
      <c r="D106" s="245"/>
      <c r="E106" s="245"/>
      <c r="F106" s="245"/>
      <c r="G106" s="245"/>
      <c r="H106" s="245"/>
      <c r="I106" s="245"/>
      <c r="J106" s="245"/>
      <c r="K106" s="245"/>
      <c r="L106" s="245"/>
    </row>
    <row r="107" spans="1:12" hidden="1">
      <c r="A107" s="300"/>
      <c r="C107" s="490"/>
      <c r="D107" s="245"/>
      <c r="E107" s="245"/>
      <c r="F107" s="245"/>
      <c r="G107" s="245"/>
      <c r="H107" s="245"/>
      <c r="I107" s="245"/>
      <c r="J107" s="245"/>
      <c r="K107" s="245"/>
      <c r="L107" s="245"/>
    </row>
    <row r="108" spans="1:12" hidden="1">
      <c r="A108" s="300"/>
      <c r="C108" s="490"/>
      <c r="D108" s="245"/>
      <c r="E108" s="245"/>
      <c r="F108" s="245"/>
      <c r="G108" s="245"/>
      <c r="H108" s="245"/>
      <c r="I108" s="245"/>
      <c r="J108" s="245"/>
      <c r="K108" s="245"/>
      <c r="L108" s="245"/>
    </row>
    <row r="109" spans="1:12" hidden="1">
      <c r="A109" s="300"/>
      <c r="C109" s="490"/>
      <c r="D109" s="245"/>
      <c r="E109" s="245"/>
      <c r="F109" s="245"/>
      <c r="G109" s="245"/>
      <c r="H109" s="245"/>
      <c r="I109" s="245"/>
      <c r="J109" s="245"/>
      <c r="K109" s="245"/>
      <c r="L109" s="245"/>
    </row>
    <row r="110" spans="1:12" hidden="1">
      <c r="A110" s="300"/>
      <c r="C110" s="490"/>
      <c r="D110" s="245"/>
      <c r="E110" s="245"/>
      <c r="F110" s="245"/>
      <c r="G110" s="245"/>
      <c r="H110" s="245"/>
      <c r="I110" s="245"/>
      <c r="J110" s="245"/>
      <c r="K110" s="245"/>
      <c r="L110" s="245"/>
    </row>
    <row r="111" spans="1:12" hidden="1">
      <c r="A111" s="300"/>
      <c r="C111" s="490"/>
      <c r="D111" s="245"/>
      <c r="E111" s="245"/>
      <c r="F111" s="245"/>
      <c r="G111" s="245"/>
      <c r="H111" s="245"/>
      <c r="I111" s="245"/>
      <c r="J111" s="245"/>
      <c r="K111" s="245"/>
      <c r="L111" s="245"/>
    </row>
    <row r="112" spans="1:12" hidden="1">
      <c r="A112" s="300"/>
      <c r="C112" s="490"/>
      <c r="D112" s="245"/>
      <c r="E112" s="245"/>
      <c r="F112" s="245"/>
      <c r="G112" s="245"/>
      <c r="H112" s="245"/>
      <c r="I112" s="245"/>
      <c r="J112" s="245"/>
      <c r="K112" s="245"/>
      <c r="L112" s="245"/>
    </row>
    <row r="113" spans="1:12" hidden="1">
      <c r="A113" s="300"/>
      <c r="C113" s="490"/>
      <c r="D113" s="245"/>
      <c r="E113" s="245"/>
      <c r="F113" s="245"/>
      <c r="G113" s="245"/>
      <c r="H113" s="245"/>
      <c r="I113" s="245"/>
      <c r="J113" s="245"/>
      <c r="K113" s="245"/>
      <c r="L113" s="245"/>
    </row>
    <row r="114" spans="1:12" hidden="1">
      <c r="A114" s="300"/>
      <c r="C114" s="490"/>
      <c r="D114" s="245"/>
      <c r="E114" s="245"/>
      <c r="F114" s="245"/>
      <c r="G114" s="245"/>
      <c r="H114" s="245"/>
      <c r="I114" s="245"/>
      <c r="J114" s="245"/>
      <c r="K114" s="245"/>
      <c r="L114" s="245"/>
    </row>
    <row r="115" spans="1:12" hidden="1">
      <c r="A115" s="300"/>
      <c r="C115" s="490"/>
      <c r="D115" s="245"/>
      <c r="E115" s="245"/>
      <c r="F115" s="245"/>
      <c r="G115" s="245"/>
      <c r="H115" s="245"/>
      <c r="I115" s="245"/>
      <c r="J115" s="245"/>
      <c r="K115" s="245"/>
      <c r="L115" s="245"/>
    </row>
    <row r="116" spans="1:12" hidden="1">
      <c r="A116" s="300"/>
      <c r="C116" s="490"/>
      <c r="D116" s="245"/>
      <c r="E116" s="245"/>
      <c r="F116" s="245"/>
      <c r="G116" s="245"/>
      <c r="H116" s="245"/>
      <c r="I116" s="245"/>
      <c r="J116" s="245"/>
      <c r="K116" s="245"/>
      <c r="L116" s="245"/>
    </row>
    <row r="117" spans="1:12" hidden="1">
      <c r="A117" s="300"/>
      <c r="C117" s="490"/>
      <c r="D117" s="245"/>
      <c r="E117" s="245"/>
      <c r="F117" s="245"/>
      <c r="G117" s="245"/>
      <c r="H117" s="245"/>
      <c r="I117" s="245"/>
      <c r="J117" s="245"/>
      <c r="K117" s="245"/>
      <c r="L117" s="245"/>
    </row>
    <row r="118" spans="1:12" hidden="1">
      <c r="A118" s="300"/>
      <c r="C118" s="490"/>
      <c r="D118" s="245"/>
      <c r="E118" s="245"/>
      <c r="F118" s="245"/>
      <c r="G118" s="245"/>
      <c r="H118" s="245"/>
      <c r="I118" s="245"/>
      <c r="J118" s="245"/>
      <c r="K118" s="245"/>
      <c r="L118" s="245"/>
    </row>
    <row r="119" spans="1:12" hidden="1">
      <c r="A119" s="300"/>
      <c r="C119" s="490"/>
      <c r="D119" s="245"/>
      <c r="E119" s="245"/>
      <c r="F119" s="245"/>
      <c r="G119" s="245"/>
      <c r="H119" s="245"/>
      <c r="I119" s="245"/>
      <c r="J119" s="245"/>
      <c r="K119" s="245"/>
      <c r="L119" s="245"/>
    </row>
    <row r="120" spans="1:12" hidden="1">
      <c r="A120" s="300"/>
    </row>
    <row r="121" spans="1:12" hidden="1">
      <c r="A121" s="300"/>
    </row>
    <row r="122" spans="1:12" hidden="1">
      <c r="A122" s="300"/>
    </row>
    <row r="123" spans="1:12" hidden="1">
      <c r="A123" s="300"/>
    </row>
    <row r="124" spans="1:12" hidden="1">
      <c r="A124" s="300"/>
    </row>
    <row r="125" spans="1:12" hidden="1">
      <c r="A125" s="300"/>
    </row>
    <row r="126" spans="1:12" hidden="1">
      <c r="A126" s="300"/>
    </row>
    <row r="127" spans="1:12" hidden="1">
      <c r="A127" s="300"/>
    </row>
    <row r="128" spans="1:12" hidden="1">
      <c r="A128" s="300"/>
    </row>
    <row r="129" spans="1:1" hidden="1">
      <c r="A129" s="300"/>
    </row>
    <row r="130" spans="1:1" hidden="1">
      <c r="A130" s="300"/>
    </row>
    <row r="131" spans="1:1" hidden="1">
      <c r="A131" s="300"/>
    </row>
    <row r="132" spans="1:1" hidden="1">
      <c r="A132" s="300"/>
    </row>
    <row r="133" spans="1:1" hidden="1">
      <c r="A133" s="300"/>
    </row>
    <row r="134" spans="1:1" hidden="1">
      <c r="A134" s="300"/>
    </row>
    <row r="135" spans="1:1" hidden="1">
      <c r="A135" s="300"/>
    </row>
    <row r="136" spans="1:1" hidden="1">
      <c r="A136" s="300"/>
    </row>
    <row r="137" spans="1:1" hidden="1">
      <c r="A137" s="300"/>
    </row>
    <row r="138" spans="1:1" hidden="1">
      <c r="A138" s="300"/>
    </row>
    <row r="139" spans="1:1" hidden="1">
      <c r="A139" s="300"/>
    </row>
    <row r="140" spans="1:1" hidden="1">
      <c r="A140" s="300"/>
    </row>
    <row r="141" spans="1:1" hidden="1">
      <c r="A141" s="300"/>
    </row>
    <row r="142" spans="1:1" hidden="1">
      <c r="A142" s="300"/>
    </row>
    <row r="143" spans="1:1" hidden="1">
      <c r="A143" s="300"/>
    </row>
    <row r="144" spans="1:1" hidden="1">
      <c r="A144" s="300"/>
    </row>
    <row r="145" spans="1:1" hidden="1">
      <c r="A145" s="300"/>
    </row>
    <row r="146" spans="1:1" hidden="1">
      <c r="A146" s="300"/>
    </row>
    <row r="147" spans="1:1" hidden="1">
      <c r="A147" s="300"/>
    </row>
    <row r="148" spans="1:1" hidden="1">
      <c r="A148" s="300"/>
    </row>
    <row r="149" spans="1:1" hidden="1">
      <c r="A149" s="300"/>
    </row>
    <row r="150" spans="1:1" hidden="1">
      <c r="A150" s="300"/>
    </row>
    <row r="151" spans="1:1" hidden="1">
      <c r="A151" s="300"/>
    </row>
    <row r="152" spans="1:1" hidden="1">
      <c r="A152" s="300"/>
    </row>
    <row r="153" spans="1:1" hidden="1">
      <c r="A153" s="300"/>
    </row>
    <row r="154" spans="1:1" hidden="1">
      <c r="A154" s="300"/>
    </row>
    <row r="155" spans="1:1" hidden="1">
      <c r="A155" s="300"/>
    </row>
    <row r="156" spans="1:1" hidden="1">
      <c r="A156" s="300"/>
    </row>
    <row r="157" spans="1:1" hidden="1">
      <c r="A157" s="300"/>
    </row>
    <row r="158" spans="1:1" hidden="1">
      <c r="A158" s="300"/>
    </row>
    <row r="159" spans="1:1" hidden="1">
      <c r="A159" s="300"/>
    </row>
    <row r="160" spans="1:1" hidden="1">
      <c r="A160" s="300"/>
    </row>
    <row r="161" spans="1:1" hidden="1">
      <c r="A161" s="300"/>
    </row>
    <row r="162" spans="1:1" hidden="1">
      <c r="A162" s="300"/>
    </row>
    <row r="163" spans="1:1" hidden="1">
      <c r="A163" s="300"/>
    </row>
    <row r="164" spans="1:1" hidden="1">
      <c r="A164" s="300"/>
    </row>
    <row r="165" spans="1:1" hidden="1">
      <c r="A165" s="300"/>
    </row>
    <row r="166" spans="1:1" hidden="1">
      <c r="A166" s="300"/>
    </row>
    <row r="167" spans="1:1" hidden="1">
      <c r="A167" s="300"/>
    </row>
    <row r="168" spans="1:1" hidden="1">
      <c r="A168" s="300"/>
    </row>
    <row r="169" spans="1:1" hidden="1">
      <c r="A169" s="300"/>
    </row>
    <row r="170" spans="1:1" hidden="1">
      <c r="A170" s="300"/>
    </row>
    <row r="171" spans="1:1" hidden="1">
      <c r="A171" s="300"/>
    </row>
    <row r="172" spans="1:1" hidden="1">
      <c r="A172" s="300"/>
    </row>
    <row r="173" spans="1:1" hidden="1">
      <c r="A173" s="300"/>
    </row>
    <row r="174" spans="1:1" hidden="1">
      <c r="A174" s="300"/>
    </row>
    <row r="175" spans="1:1" hidden="1">
      <c r="A175" s="300"/>
    </row>
    <row r="176" spans="1:1" hidden="1">
      <c r="A176" s="300"/>
    </row>
    <row r="177" spans="1:1" hidden="1">
      <c r="A177" s="300"/>
    </row>
    <row r="178" spans="1:1" hidden="1">
      <c r="A178" s="300"/>
    </row>
    <row r="179" spans="1:1" hidden="1">
      <c r="A179" s="300"/>
    </row>
    <row r="180" spans="1:1" hidden="1">
      <c r="A180" s="300"/>
    </row>
    <row r="181" spans="1:1" hidden="1">
      <c r="A181" s="300"/>
    </row>
    <row r="182" spans="1:1" hidden="1">
      <c r="A182" s="300"/>
    </row>
    <row r="183" spans="1:1" hidden="1">
      <c r="A183" s="300"/>
    </row>
    <row r="184" spans="1:1" hidden="1">
      <c r="A184" s="300"/>
    </row>
    <row r="185" spans="1:1" hidden="1">
      <c r="A185" s="300"/>
    </row>
    <row r="186" spans="1:1" hidden="1">
      <c r="A186" s="300"/>
    </row>
    <row r="187" spans="1:1" hidden="1">
      <c r="A187" s="300"/>
    </row>
    <row r="188" spans="1:1" hidden="1">
      <c r="A188" s="300"/>
    </row>
    <row r="189" spans="1:1" hidden="1">
      <c r="A189" s="300"/>
    </row>
    <row r="190" spans="1:1" hidden="1">
      <c r="A190" s="300"/>
    </row>
    <row r="191" spans="1:1" hidden="1">
      <c r="A191" s="300"/>
    </row>
    <row r="192" spans="1:1" hidden="1">
      <c r="A192" s="300"/>
    </row>
    <row r="193" spans="1:1" hidden="1">
      <c r="A193" s="300"/>
    </row>
    <row r="194" spans="1:1" hidden="1">
      <c r="A194" s="300"/>
    </row>
    <row r="195" spans="1:1" hidden="1">
      <c r="A195" s="300"/>
    </row>
    <row r="196" spans="1:1" hidden="1">
      <c r="A196" s="300"/>
    </row>
    <row r="197" spans="1:1" hidden="1">
      <c r="A197" s="300"/>
    </row>
    <row r="198" spans="1:1" hidden="1">
      <c r="A198" s="300"/>
    </row>
    <row r="199" spans="1:1" hidden="1">
      <c r="A199" s="300"/>
    </row>
    <row r="200" spans="1:1" hidden="1">
      <c r="A200" s="300"/>
    </row>
    <row r="201" spans="1:1" hidden="1">
      <c r="A201" s="300"/>
    </row>
    <row r="202" spans="1:1" hidden="1">
      <c r="A202" s="300"/>
    </row>
    <row r="203" spans="1:1" hidden="1">
      <c r="A203" s="300"/>
    </row>
    <row r="204" spans="1:1" hidden="1">
      <c r="A204" s="300"/>
    </row>
    <row r="205" spans="1:1" hidden="1">
      <c r="A205" s="300"/>
    </row>
    <row r="206" spans="1:1" hidden="1">
      <c r="A206" s="300"/>
    </row>
    <row r="207" spans="1:1" hidden="1">
      <c r="A207" s="300"/>
    </row>
    <row r="208" spans="1:1" hidden="1">
      <c r="A208" s="300"/>
    </row>
    <row r="209" spans="1:1" hidden="1">
      <c r="A209" s="300"/>
    </row>
    <row r="210" spans="1:1" hidden="1">
      <c r="A210" s="300"/>
    </row>
    <row r="211" spans="1:1" hidden="1">
      <c r="A211" s="300"/>
    </row>
    <row r="212" spans="1:1" hidden="1">
      <c r="A212" s="300"/>
    </row>
    <row r="213" spans="1:1" hidden="1">
      <c r="A213" s="300"/>
    </row>
    <row r="214" spans="1:1" hidden="1">
      <c r="A214" s="300"/>
    </row>
    <row r="215" spans="1:1" hidden="1">
      <c r="A215" s="300"/>
    </row>
    <row r="216" spans="1:1" hidden="1">
      <c r="A216" s="300"/>
    </row>
    <row r="217" spans="1:1" hidden="1">
      <c r="A217" s="300"/>
    </row>
    <row r="218" spans="1:1" hidden="1">
      <c r="A218" s="300"/>
    </row>
    <row r="219" spans="1:1" hidden="1">
      <c r="A219" s="300"/>
    </row>
    <row r="220" spans="1:1" hidden="1">
      <c r="A220" s="246"/>
    </row>
    <row r="221" spans="1:1" hidden="1">
      <c r="A221" s="246"/>
    </row>
    <row r="222" spans="1:1" hidden="1">
      <c r="A222" s="246"/>
    </row>
    <row r="223" spans="1:1" hidden="1">
      <c r="A223" s="246"/>
    </row>
    <row r="224" spans="1:1" hidden="1">
      <c r="A224" s="246"/>
    </row>
    <row r="225" spans="1:1" hidden="1">
      <c r="A225" s="246"/>
    </row>
    <row r="226" spans="1:1" hidden="1">
      <c r="A226" s="246"/>
    </row>
    <row r="227" spans="1:1" hidden="1">
      <c r="A227" s="246"/>
    </row>
    <row r="228" spans="1:1" hidden="1">
      <c r="A228" s="246"/>
    </row>
    <row r="229" spans="1:1" hidden="1">
      <c r="A229" s="246"/>
    </row>
    <row r="230" spans="1:1" hidden="1">
      <c r="A230" s="246"/>
    </row>
    <row r="231" spans="1:1" hidden="1">
      <c r="A231" s="246"/>
    </row>
    <row r="232" spans="1:1" hidden="1">
      <c r="A232" s="246"/>
    </row>
    <row r="233" spans="1:1" hidden="1">
      <c r="A233" s="246"/>
    </row>
    <row r="234" spans="1:1" hidden="1">
      <c r="A234" s="246"/>
    </row>
    <row r="235" spans="1:1" hidden="1">
      <c r="A235" s="246"/>
    </row>
    <row r="236" spans="1:1" hidden="1">
      <c r="A236" s="246"/>
    </row>
    <row r="237" spans="1:1" hidden="1">
      <c r="A237" s="246"/>
    </row>
    <row r="238" spans="1:1" hidden="1">
      <c r="A238" s="246"/>
    </row>
    <row r="239" spans="1:1" hidden="1">
      <c r="A239" s="246"/>
    </row>
    <row r="240" spans="1:1" hidden="1">
      <c r="A240" s="246"/>
    </row>
    <row r="241" spans="1:1" hidden="1">
      <c r="A241" s="246"/>
    </row>
    <row r="242" spans="1:1" hidden="1">
      <c r="A242" s="246"/>
    </row>
    <row r="243" spans="1:1" hidden="1">
      <c r="A243" s="246"/>
    </row>
    <row r="244" spans="1:1" hidden="1">
      <c r="A244" s="246"/>
    </row>
    <row r="245" spans="1:1" hidden="1">
      <c r="A245" s="246"/>
    </row>
    <row r="246" spans="1:1" hidden="1">
      <c r="A246" s="246"/>
    </row>
    <row r="247" spans="1:1" hidden="1">
      <c r="A247" s="246"/>
    </row>
    <row r="248" spans="1:1" hidden="1">
      <c r="A248" s="246"/>
    </row>
    <row r="249" spans="1:1" hidden="1">
      <c r="A249" s="246"/>
    </row>
    <row r="250" spans="1:1" hidden="1">
      <c r="A250" s="246"/>
    </row>
    <row r="251" spans="1:1" hidden="1">
      <c r="A251" s="246"/>
    </row>
    <row r="252" spans="1:1" hidden="1">
      <c r="A252" s="246"/>
    </row>
    <row r="253" spans="1:1" hidden="1">
      <c r="A253" s="246"/>
    </row>
    <row r="254" spans="1:1" hidden="1">
      <c r="A254" s="246"/>
    </row>
    <row r="255" spans="1:1" hidden="1">
      <c r="A255" s="246"/>
    </row>
    <row r="256" spans="1:1" hidden="1">
      <c r="A256" s="246"/>
    </row>
    <row r="257" spans="1:1" hidden="1">
      <c r="A257" s="246"/>
    </row>
    <row r="258" spans="1:1" hidden="1">
      <c r="A258" s="246"/>
    </row>
    <row r="259" spans="1:1" hidden="1">
      <c r="A259" s="246"/>
    </row>
    <row r="260" spans="1:1" hidden="1">
      <c r="A260" s="246"/>
    </row>
    <row r="261" spans="1:1" hidden="1">
      <c r="A261" s="246"/>
    </row>
    <row r="262" spans="1:1" hidden="1">
      <c r="A262" s="246"/>
    </row>
    <row r="263" spans="1:1" hidden="1">
      <c r="A263" s="246"/>
    </row>
    <row r="264" spans="1:1" hidden="1">
      <c r="A264" s="246"/>
    </row>
    <row r="265" spans="1:1" hidden="1">
      <c r="A265" s="246"/>
    </row>
    <row r="266" spans="1:1" hidden="1">
      <c r="A266" s="246"/>
    </row>
    <row r="267" spans="1:1" hidden="1">
      <c r="A267" s="246"/>
    </row>
    <row r="268" spans="1:1" hidden="1">
      <c r="A268" s="246"/>
    </row>
    <row r="269" spans="1:1" hidden="1">
      <c r="A269" s="246"/>
    </row>
    <row r="270" spans="1:1" hidden="1">
      <c r="A270" s="246"/>
    </row>
    <row r="271" spans="1:1" hidden="1">
      <c r="A271" s="246"/>
    </row>
    <row r="272" spans="1:1" hidden="1">
      <c r="A272" s="246"/>
    </row>
    <row r="273" spans="1:1" hidden="1">
      <c r="A273" s="246"/>
    </row>
    <row r="274" spans="1:1" hidden="1">
      <c r="A274" s="246"/>
    </row>
    <row r="275" spans="1:1" hidden="1">
      <c r="A275" s="246"/>
    </row>
    <row r="276" spans="1:1" hidden="1">
      <c r="A276" s="246"/>
    </row>
    <row r="277" spans="1:1" hidden="1">
      <c r="A277" s="246"/>
    </row>
    <row r="278" spans="1:1" hidden="1">
      <c r="A278" s="246"/>
    </row>
    <row r="279" spans="1:1" hidden="1">
      <c r="A279" s="246"/>
    </row>
    <row r="280" spans="1:1" hidden="1">
      <c r="A280" s="246"/>
    </row>
    <row r="281" spans="1:1" hidden="1">
      <c r="A281" s="246"/>
    </row>
    <row r="282" spans="1:1" hidden="1">
      <c r="A282" s="246"/>
    </row>
    <row r="283" spans="1:1" hidden="1">
      <c r="A283" s="246"/>
    </row>
    <row r="284" spans="1:1" hidden="1">
      <c r="A284" s="246"/>
    </row>
    <row r="285" spans="1:1" hidden="1">
      <c r="A285" s="246"/>
    </row>
    <row r="286" spans="1:1" hidden="1">
      <c r="A286" s="246"/>
    </row>
    <row r="287" spans="1:1" hidden="1">
      <c r="A287" s="246"/>
    </row>
    <row r="288" spans="1:1" hidden="1">
      <c r="A288" s="246"/>
    </row>
    <row r="289" spans="1:1" hidden="1">
      <c r="A289" s="246"/>
    </row>
    <row r="290" spans="1:1" hidden="1">
      <c r="A290" s="246"/>
    </row>
    <row r="291" spans="1:1" hidden="1">
      <c r="A291" s="246"/>
    </row>
    <row r="292" spans="1:1" hidden="1">
      <c r="A292" s="246"/>
    </row>
    <row r="293" spans="1:1" hidden="1">
      <c r="A293" s="246"/>
    </row>
    <row r="294" spans="1:1" hidden="1">
      <c r="A294" s="246"/>
    </row>
    <row r="295" spans="1:1" hidden="1">
      <c r="A295" s="246"/>
    </row>
    <row r="296" spans="1:1" hidden="1">
      <c r="A296" s="246"/>
    </row>
    <row r="297" spans="1:1" hidden="1">
      <c r="A297" s="246"/>
    </row>
    <row r="298" spans="1:1" hidden="1">
      <c r="A298" s="246"/>
    </row>
    <row r="299" spans="1:1" hidden="1">
      <c r="A299" s="246"/>
    </row>
    <row r="300" spans="1:1" hidden="1">
      <c r="A300" s="246"/>
    </row>
    <row r="301" spans="1:1" hidden="1">
      <c r="A301" s="246"/>
    </row>
    <row r="302" spans="1:1" hidden="1">
      <c r="A302" s="246"/>
    </row>
    <row r="303" spans="1:1" hidden="1">
      <c r="A303" s="246"/>
    </row>
    <row r="304" spans="1:1" hidden="1">
      <c r="A304" s="246"/>
    </row>
    <row r="305" spans="1:1" hidden="1">
      <c r="A305" s="246"/>
    </row>
    <row r="306" spans="1:1" hidden="1">
      <c r="A306" s="246"/>
    </row>
    <row r="307" spans="1:1" hidden="1">
      <c r="A307" s="246"/>
    </row>
    <row r="308" spans="1:1" hidden="1">
      <c r="A308" s="246"/>
    </row>
    <row r="309" spans="1:1" hidden="1">
      <c r="A309" s="246"/>
    </row>
    <row r="310" spans="1:1" hidden="1">
      <c r="A310" s="246"/>
    </row>
    <row r="311" spans="1:1" hidden="1">
      <c r="A311" s="246"/>
    </row>
    <row r="312" spans="1:1" hidden="1">
      <c r="A312" s="246"/>
    </row>
    <row r="313" spans="1:1" hidden="1">
      <c r="A313" s="246"/>
    </row>
    <row r="314" spans="1:1" hidden="1">
      <c r="A314" s="246"/>
    </row>
    <row r="315" spans="1:1" hidden="1">
      <c r="A315" s="246"/>
    </row>
    <row r="316" spans="1:1" hidden="1">
      <c r="A316" s="246"/>
    </row>
    <row r="317" spans="1:1" hidden="1">
      <c r="A317" s="246"/>
    </row>
    <row r="318" spans="1:1" hidden="1">
      <c r="A318" s="246"/>
    </row>
    <row r="319" spans="1:1" hidden="1">
      <c r="A319" s="246"/>
    </row>
    <row r="320" spans="1:1" hidden="1">
      <c r="A320" s="246"/>
    </row>
    <row r="321" spans="1:1" hidden="1">
      <c r="A321" s="246"/>
    </row>
    <row r="322" spans="1:1" hidden="1">
      <c r="A322" s="246"/>
    </row>
    <row r="323" spans="1:1" hidden="1">
      <c r="A323" s="246"/>
    </row>
    <row r="324" spans="1:1" hidden="1">
      <c r="A324" s="246"/>
    </row>
    <row r="325" spans="1:1" hidden="1">
      <c r="A325" s="246"/>
    </row>
    <row r="326" spans="1:1" hidden="1">
      <c r="A326" s="246"/>
    </row>
    <row r="327" spans="1:1" hidden="1">
      <c r="A327" s="246"/>
    </row>
    <row r="328" spans="1:1" hidden="1">
      <c r="A328" s="246"/>
    </row>
    <row r="329" spans="1:1" hidden="1">
      <c r="A329" s="246"/>
    </row>
    <row r="330" spans="1:1" hidden="1">
      <c r="A330" s="246"/>
    </row>
    <row r="331" spans="1:1" hidden="1">
      <c r="A331" s="246"/>
    </row>
    <row r="332" spans="1:1" hidden="1">
      <c r="A332" s="246"/>
    </row>
    <row r="333" spans="1:1" hidden="1">
      <c r="A333" s="246"/>
    </row>
    <row r="334" spans="1:1" hidden="1">
      <c r="A334" s="246"/>
    </row>
    <row r="335" spans="1:1" hidden="1">
      <c r="A335" s="246"/>
    </row>
    <row r="336" spans="1:1" hidden="1">
      <c r="A336" s="246"/>
    </row>
    <row r="337" spans="1:1" hidden="1">
      <c r="A337" s="246"/>
    </row>
    <row r="338" spans="1:1" hidden="1">
      <c r="A338" s="246"/>
    </row>
    <row r="339" spans="1:1" hidden="1">
      <c r="A339" s="246"/>
    </row>
    <row r="340" spans="1:1" hidden="1">
      <c r="A340" s="246"/>
    </row>
    <row r="341" spans="1:1" hidden="1">
      <c r="A341" s="246"/>
    </row>
    <row r="342" spans="1:1" hidden="1">
      <c r="A342" s="246"/>
    </row>
    <row r="343" spans="1:1" hidden="1">
      <c r="A343" s="246"/>
    </row>
    <row r="344" spans="1:1" hidden="1">
      <c r="A344" s="246"/>
    </row>
    <row r="345" spans="1:1" hidden="1">
      <c r="A345" s="246"/>
    </row>
    <row r="346" spans="1:1" hidden="1">
      <c r="A346" s="246"/>
    </row>
    <row r="347" spans="1:1" hidden="1">
      <c r="A347" s="246"/>
    </row>
    <row r="348" spans="1:1" hidden="1">
      <c r="A348" s="246"/>
    </row>
    <row r="349" spans="1:1" hidden="1">
      <c r="A349" s="246"/>
    </row>
    <row r="350" spans="1:1" hidden="1">
      <c r="A350" s="246"/>
    </row>
    <row r="351" spans="1:1" hidden="1">
      <c r="A351" s="246"/>
    </row>
    <row r="352" spans="1:1" hidden="1">
      <c r="A352" s="246"/>
    </row>
    <row r="353" spans="1:1" hidden="1">
      <c r="A353" s="246"/>
    </row>
    <row r="354" spans="1:1" hidden="1">
      <c r="A354" s="246"/>
    </row>
    <row r="355" spans="1:1" hidden="1">
      <c r="A355" s="246"/>
    </row>
    <row r="356" spans="1:1" hidden="1">
      <c r="A356" s="246"/>
    </row>
    <row r="357" spans="1:1" hidden="1">
      <c r="A357" s="246"/>
    </row>
    <row r="358" spans="1:1" hidden="1">
      <c r="A358" s="246"/>
    </row>
    <row r="359" spans="1:1" hidden="1">
      <c r="A359" s="246"/>
    </row>
    <row r="360" spans="1:1" hidden="1">
      <c r="A360" s="246"/>
    </row>
    <row r="361" spans="1:1" hidden="1">
      <c r="A361" s="246"/>
    </row>
    <row r="362" spans="1:1" hidden="1">
      <c r="A362" s="246"/>
    </row>
    <row r="363" spans="1:1" hidden="1">
      <c r="A363" s="246"/>
    </row>
    <row r="364" spans="1:1" hidden="1">
      <c r="A364" s="246"/>
    </row>
    <row r="365" spans="1:1" hidden="1">
      <c r="A365" s="246"/>
    </row>
    <row r="366" spans="1:1" hidden="1">
      <c r="A366" s="246"/>
    </row>
    <row r="367" spans="1:1" hidden="1">
      <c r="A367" s="246"/>
    </row>
    <row r="368" spans="1:1" hidden="1">
      <c r="A368" s="246"/>
    </row>
    <row r="369" spans="1:1" hidden="1">
      <c r="A369" s="246"/>
    </row>
    <row r="370" spans="1:1" hidden="1">
      <c r="A370" s="246"/>
    </row>
    <row r="371" spans="1:1" hidden="1">
      <c r="A371" s="246"/>
    </row>
    <row r="372" spans="1:1" hidden="1">
      <c r="A372" s="246"/>
    </row>
    <row r="373" spans="1:1" hidden="1">
      <c r="A373" s="246"/>
    </row>
    <row r="374" spans="1:1" hidden="1">
      <c r="A374" s="246"/>
    </row>
    <row r="375" spans="1:1" hidden="1">
      <c r="A375" s="246"/>
    </row>
    <row r="376" spans="1:1" hidden="1">
      <c r="A376" s="246"/>
    </row>
    <row r="377" spans="1:1" hidden="1">
      <c r="A377" s="246"/>
    </row>
    <row r="378" spans="1:1" hidden="1">
      <c r="A378" s="246"/>
    </row>
    <row r="379" spans="1:1" hidden="1">
      <c r="A379" s="246"/>
    </row>
    <row r="380" spans="1:1" hidden="1">
      <c r="A380" s="246"/>
    </row>
    <row r="381" spans="1:1" hidden="1">
      <c r="A381" s="246"/>
    </row>
    <row r="382" spans="1:1" hidden="1">
      <c r="A382" s="246"/>
    </row>
    <row r="383" spans="1:1" hidden="1">
      <c r="A383" s="246"/>
    </row>
    <row r="384" spans="1:1" hidden="1">
      <c r="A384" s="246"/>
    </row>
    <row r="385" spans="1:1" hidden="1">
      <c r="A385" s="246"/>
    </row>
    <row r="386" spans="1:1" hidden="1">
      <c r="A386" s="246"/>
    </row>
    <row r="387" spans="1:1" hidden="1">
      <c r="A387" s="246"/>
    </row>
    <row r="388" spans="1:1" hidden="1">
      <c r="A388" s="246"/>
    </row>
    <row r="389" spans="1:1" hidden="1">
      <c r="A389" s="246"/>
    </row>
    <row r="390" spans="1:1" hidden="1">
      <c r="A390" s="246"/>
    </row>
    <row r="391" spans="1:1" hidden="1">
      <c r="A391" s="246"/>
    </row>
    <row r="392" spans="1:1" hidden="1">
      <c r="A392" s="246"/>
    </row>
    <row r="393" spans="1:1" hidden="1">
      <c r="A393" s="246"/>
    </row>
    <row r="394" spans="1:1" hidden="1">
      <c r="A394" s="246"/>
    </row>
    <row r="395" spans="1:1" hidden="1">
      <c r="A395" s="246"/>
    </row>
    <row r="396" spans="1:1" hidden="1">
      <c r="A396" s="246"/>
    </row>
    <row r="397" spans="1:1" hidden="1">
      <c r="A397" s="246"/>
    </row>
    <row r="398" spans="1:1" hidden="1">
      <c r="A398" s="246"/>
    </row>
    <row r="399" spans="1:1" hidden="1">
      <c r="A399" s="246"/>
    </row>
    <row r="400" spans="1:1" hidden="1">
      <c r="A400" s="246"/>
    </row>
    <row r="401" spans="1:1" hidden="1">
      <c r="A401" s="246"/>
    </row>
    <row r="402" spans="1:1" hidden="1">
      <c r="A402" s="246"/>
    </row>
    <row r="403" spans="1:1" hidden="1">
      <c r="A403" s="246"/>
    </row>
    <row r="404" spans="1:1" hidden="1">
      <c r="A404" s="246"/>
    </row>
    <row r="405" spans="1:1" hidden="1">
      <c r="A405" s="246"/>
    </row>
    <row r="406" spans="1:1" hidden="1">
      <c r="A406" s="246"/>
    </row>
    <row r="407" spans="1:1" hidden="1">
      <c r="A407" s="246"/>
    </row>
    <row r="408" spans="1:1" hidden="1">
      <c r="A408" s="246"/>
    </row>
    <row r="409" spans="1:1" hidden="1">
      <c r="A409" s="246"/>
    </row>
    <row r="410" spans="1:1" hidden="1">
      <c r="A410" s="246"/>
    </row>
    <row r="411" spans="1:1" hidden="1">
      <c r="A411" s="246"/>
    </row>
    <row r="412" spans="1:1" hidden="1">
      <c r="A412" s="246"/>
    </row>
    <row r="413" spans="1:1" hidden="1">
      <c r="A413" s="246"/>
    </row>
    <row r="414" spans="1:1" hidden="1">
      <c r="A414" s="246"/>
    </row>
    <row r="415" spans="1:1" hidden="1">
      <c r="A415" s="246"/>
    </row>
    <row r="416" spans="1:1" hidden="1">
      <c r="A416" s="246"/>
    </row>
    <row r="417" spans="1:1" hidden="1">
      <c r="A417" s="246"/>
    </row>
    <row r="418" spans="1:1" hidden="1">
      <c r="A418" s="246"/>
    </row>
    <row r="419" spans="1:1" hidden="1">
      <c r="A419" s="246"/>
    </row>
    <row r="420" spans="1:1" hidden="1">
      <c r="A420" s="246"/>
    </row>
    <row r="421" spans="1:1" hidden="1">
      <c r="A421" s="246"/>
    </row>
    <row r="422" spans="1:1" hidden="1">
      <c r="A422" s="246"/>
    </row>
    <row r="423" spans="1:1" hidden="1">
      <c r="A423" s="246"/>
    </row>
    <row r="424" spans="1:1" hidden="1">
      <c r="A424" s="246"/>
    </row>
    <row r="425" spans="1:1" hidden="1">
      <c r="A425" s="246"/>
    </row>
    <row r="426" spans="1:1" hidden="1">
      <c r="A426" s="246"/>
    </row>
    <row r="427" spans="1:1" hidden="1">
      <c r="A427" s="246"/>
    </row>
    <row r="428" spans="1:1" hidden="1">
      <c r="A428" s="246"/>
    </row>
    <row r="429" spans="1:1" hidden="1">
      <c r="A429" s="246"/>
    </row>
    <row r="430" spans="1:1" hidden="1">
      <c r="A430" s="246"/>
    </row>
    <row r="431" spans="1:1" hidden="1">
      <c r="A431" s="246"/>
    </row>
    <row r="432" spans="1:1" hidden="1">
      <c r="A432" s="246"/>
    </row>
    <row r="433" spans="1:1" hidden="1">
      <c r="A433" s="246"/>
    </row>
    <row r="434" spans="1:1" hidden="1">
      <c r="A434" s="246"/>
    </row>
    <row r="435" spans="1:1" hidden="1">
      <c r="A435" s="246"/>
    </row>
    <row r="436" spans="1:1" hidden="1">
      <c r="A436" s="246"/>
    </row>
    <row r="437" spans="1:1" hidden="1">
      <c r="A437" s="246"/>
    </row>
    <row r="438" spans="1:1" hidden="1">
      <c r="A438" s="246"/>
    </row>
    <row r="439" spans="1:1" hidden="1">
      <c r="A439" s="246"/>
    </row>
    <row r="440" spans="1:1" hidden="1">
      <c r="A440" s="246"/>
    </row>
    <row r="441" spans="1:1" hidden="1">
      <c r="A441" s="246"/>
    </row>
    <row r="442" spans="1:1" hidden="1">
      <c r="A442" s="246"/>
    </row>
    <row r="443" spans="1:1" hidden="1">
      <c r="A443" s="246"/>
    </row>
    <row r="444" spans="1:1" hidden="1">
      <c r="A444" s="246"/>
    </row>
    <row r="445" spans="1:1" hidden="1">
      <c r="A445" s="246"/>
    </row>
    <row r="446" spans="1:1" hidden="1">
      <c r="A446" s="246"/>
    </row>
    <row r="447" spans="1:1" hidden="1">
      <c r="A447" s="246"/>
    </row>
    <row r="448" spans="1:1" hidden="1">
      <c r="A448" s="246"/>
    </row>
    <row r="449" spans="1:1" hidden="1">
      <c r="A449" s="246"/>
    </row>
    <row r="450" spans="1:1" hidden="1">
      <c r="A450" s="246"/>
    </row>
    <row r="451" spans="1:1" hidden="1">
      <c r="A451" s="246"/>
    </row>
    <row r="452" spans="1:1" hidden="1">
      <c r="A452" s="246"/>
    </row>
    <row r="453" spans="1:1" hidden="1">
      <c r="A453" s="246"/>
    </row>
    <row r="454" spans="1:1" hidden="1">
      <c r="A454" s="246"/>
    </row>
    <row r="455" spans="1:1" hidden="1">
      <c r="A455" s="246"/>
    </row>
    <row r="456" spans="1:1" hidden="1">
      <c r="A456" s="246"/>
    </row>
    <row r="457" spans="1:1" hidden="1">
      <c r="A457" s="246"/>
    </row>
    <row r="458" spans="1:1" hidden="1">
      <c r="A458" s="246"/>
    </row>
    <row r="459" spans="1:1" hidden="1">
      <c r="A459" s="246"/>
    </row>
    <row r="460" spans="1:1" hidden="1">
      <c r="A460" s="246"/>
    </row>
    <row r="461" spans="1:1" hidden="1">
      <c r="A461" s="246"/>
    </row>
    <row r="462" spans="1:1" hidden="1">
      <c r="A462" s="246"/>
    </row>
    <row r="463" spans="1:1" hidden="1">
      <c r="A463" s="246"/>
    </row>
    <row r="464" spans="1:1" hidden="1">
      <c r="A464" s="246"/>
    </row>
    <row r="465" spans="1:1" hidden="1">
      <c r="A465" s="246"/>
    </row>
    <row r="466" spans="1:1" hidden="1">
      <c r="A466" s="246"/>
    </row>
    <row r="467" spans="1:1" hidden="1">
      <c r="A467" s="246"/>
    </row>
    <row r="468" spans="1:1" hidden="1">
      <c r="A468" s="246"/>
    </row>
    <row r="469" spans="1:1" hidden="1">
      <c r="A469" s="246"/>
    </row>
    <row r="470" spans="1:1" hidden="1">
      <c r="A470" s="246"/>
    </row>
    <row r="471" spans="1:1" hidden="1">
      <c r="A471" s="246"/>
    </row>
    <row r="472" spans="1:1" hidden="1">
      <c r="A472" s="246"/>
    </row>
    <row r="473" spans="1:1" hidden="1">
      <c r="A473" s="246"/>
    </row>
    <row r="474" spans="1:1" hidden="1">
      <c r="A474" s="246"/>
    </row>
    <row r="475" spans="1:1" hidden="1">
      <c r="A475" s="246"/>
    </row>
    <row r="476" spans="1:1" hidden="1">
      <c r="A476" s="246"/>
    </row>
    <row r="477" spans="1:1" hidden="1">
      <c r="A477" s="246"/>
    </row>
    <row r="478" spans="1:1" hidden="1">
      <c r="A478" s="246"/>
    </row>
    <row r="479" spans="1:1" hidden="1">
      <c r="A479" s="246"/>
    </row>
    <row r="480" spans="1:1" hidden="1">
      <c r="A480" s="246"/>
    </row>
    <row r="481" spans="1:1" hidden="1">
      <c r="A481" s="246"/>
    </row>
    <row r="482" spans="1:1" hidden="1">
      <c r="A482" s="246"/>
    </row>
    <row r="483" spans="1:1" hidden="1">
      <c r="A483" s="246"/>
    </row>
    <row r="484" spans="1:1" hidden="1">
      <c r="A484" s="246"/>
    </row>
    <row r="485" spans="1:1" hidden="1">
      <c r="A485" s="246"/>
    </row>
    <row r="486" spans="1:1" hidden="1">
      <c r="A486" s="246"/>
    </row>
    <row r="487" spans="1:1" hidden="1">
      <c r="A487" s="246"/>
    </row>
    <row r="488" spans="1:1" hidden="1">
      <c r="A488" s="246"/>
    </row>
    <row r="489" spans="1:1" hidden="1">
      <c r="A489" s="246"/>
    </row>
    <row r="490" spans="1:1" hidden="1">
      <c r="A490" s="246"/>
    </row>
    <row r="491" spans="1:1" hidden="1">
      <c r="A491" s="246"/>
    </row>
    <row r="492" spans="1:1" hidden="1">
      <c r="A492" s="246"/>
    </row>
    <row r="493" spans="1:1" hidden="1">
      <c r="A493" s="246"/>
    </row>
    <row r="494" spans="1:1" hidden="1">
      <c r="A494" s="246"/>
    </row>
    <row r="495" spans="1:1" hidden="1">
      <c r="A495" s="246"/>
    </row>
    <row r="496" spans="1:1" hidden="1">
      <c r="A496" s="246"/>
    </row>
    <row r="497" spans="1:1" hidden="1">
      <c r="A497" s="246"/>
    </row>
    <row r="498" spans="1:1" hidden="1">
      <c r="A498" s="246"/>
    </row>
    <row r="499" spans="1:1" hidden="1">
      <c r="A499" s="246"/>
    </row>
    <row r="500" spans="1:1" hidden="1">
      <c r="A500" s="246"/>
    </row>
    <row r="501" spans="1:1" hidden="1">
      <c r="A501" s="246"/>
    </row>
    <row r="502" spans="1:1" hidden="1">
      <c r="A502" s="246"/>
    </row>
    <row r="503" spans="1:1" hidden="1">
      <c r="A503" s="246"/>
    </row>
    <row r="504" spans="1:1" hidden="1">
      <c r="A504" s="246"/>
    </row>
    <row r="505" spans="1:1" hidden="1">
      <c r="A505" s="246"/>
    </row>
    <row r="506" spans="1:1" hidden="1">
      <c r="A506" s="246"/>
    </row>
    <row r="507" spans="1:1" hidden="1">
      <c r="A507" s="246"/>
    </row>
    <row r="508" spans="1:1" hidden="1">
      <c r="A508" s="246"/>
    </row>
    <row r="509" spans="1:1" hidden="1">
      <c r="A509" s="246"/>
    </row>
    <row r="510" spans="1:1" hidden="1">
      <c r="A510" s="246"/>
    </row>
    <row r="511" spans="1:1" hidden="1">
      <c r="A511" s="246"/>
    </row>
    <row r="512" spans="1:1" hidden="1">
      <c r="A512" s="246"/>
    </row>
    <row r="513" spans="1:1" hidden="1">
      <c r="A513" s="246"/>
    </row>
    <row r="514" spans="1:1" hidden="1">
      <c r="A514" s="246"/>
    </row>
    <row r="515" spans="1:1" hidden="1">
      <c r="A515" s="246"/>
    </row>
    <row r="516" spans="1:1" hidden="1">
      <c r="A516" s="246"/>
    </row>
    <row r="517" spans="1:1" hidden="1">
      <c r="A517" s="246"/>
    </row>
    <row r="518" spans="1:1" hidden="1">
      <c r="A518" s="246"/>
    </row>
    <row r="519" spans="1:1" hidden="1">
      <c r="A519" s="246"/>
    </row>
    <row r="520" spans="1:1" hidden="1">
      <c r="A520" s="246"/>
    </row>
    <row r="521" spans="1:1" hidden="1">
      <c r="A521" s="246"/>
    </row>
    <row r="522" spans="1:1" hidden="1">
      <c r="A522" s="246"/>
    </row>
    <row r="523" spans="1:1" hidden="1">
      <c r="A523" s="246"/>
    </row>
    <row r="524" spans="1:1" hidden="1">
      <c r="A524" s="246"/>
    </row>
    <row r="525" spans="1:1" hidden="1">
      <c r="A525" s="246"/>
    </row>
    <row r="526" spans="1:1" hidden="1">
      <c r="A526" s="246"/>
    </row>
    <row r="527" spans="1:1" hidden="1">
      <c r="A527" s="246"/>
    </row>
    <row r="528" spans="1:1" hidden="1">
      <c r="A528" s="246"/>
    </row>
    <row r="529" spans="1:1" hidden="1">
      <c r="A529" s="246"/>
    </row>
    <row r="530" spans="1:1" hidden="1">
      <c r="A530" s="246"/>
    </row>
    <row r="531" spans="1:1" hidden="1">
      <c r="A531" s="246"/>
    </row>
    <row r="532" spans="1:1" hidden="1">
      <c r="A532" s="246"/>
    </row>
    <row r="533" spans="1:1" hidden="1">
      <c r="A533" s="246"/>
    </row>
    <row r="534" spans="1:1" hidden="1">
      <c r="A534" s="246"/>
    </row>
    <row r="535" spans="1:1" hidden="1">
      <c r="A535" s="246"/>
    </row>
    <row r="536" spans="1:1" hidden="1">
      <c r="A536" s="246"/>
    </row>
    <row r="537" spans="1:1" hidden="1">
      <c r="A537" s="246"/>
    </row>
    <row r="538" spans="1:1" hidden="1">
      <c r="A538" s="246"/>
    </row>
    <row r="539" spans="1:1" hidden="1">
      <c r="A539" s="246"/>
    </row>
    <row r="540" spans="1:1" hidden="1">
      <c r="A540" s="246"/>
    </row>
    <row r="541" spans="1:1" hidden="1">
      <c r="A541" s="246"/>
    </row>
    <row r="542" spans="1:1" hidden="1">
      <c r="A542" s="246"/>
    </row>
    <row r="543" spans="1:1" hidden="1">
      <c r="A543" s="246"/>
    </row>
    <row r="544" spans="1:1" hidden="1">
      <c r="A544" s="246"/>
    </row>
    <row r="545" spans="1:1" hidden="1">
      <c r="A545" s="246"/>
    </row>
    <row r="546" spans="1:1" hidden="1">
      <c r="A546" s="246"/>
    </row>
    <row r="547" spans="1:1" hidden="1">
      <c r="A547" s="246"/>
    </row>
    <row r="548" spans="1:1" hidden="1">
      <c r="A548" s="246"/>
    </row>
    <row r="549" spans="1:1" hidden="1">
      <c r="A549" s="246"/>
    </row>
    <row r="550" spans="1:1" hidden="1">
      <c r="A550" s="246"/>
    </row>
    <row r="551" spans="1:1" hidden="1">
      <c r="A551" s="246"/>
    </row>
    <row r="552" spans="1:1" hidden="1">
      <c r="A552" s="246"/>
    </row>
    <row r="553" spans="1:1" hidden="1">
      <c r="A553" s="246"/>
    </row>
    <row r="554" spans="1:1" hidden="1">
      <c r="A554" s="246"/>
    </row>
    <row r="555" spans="1:1" hidden="1">
      <c r="A555" s="246"/>
    </row>
    <row r="556" spans="1:1" hidden="1">
      <c r="A556" s="246"/>
    </row>
    <row r="557" spans="1:1" hidden="1">
      <c r="A557" s="246"/>
    </row>
    <row r="558" spans="1:1" hidden="1">
      <c r="A558" s="246"/>
    </row>
    <row r="559" spans="1:1" hidden="1">
      <c r="A559" s="246"/>
    </row>
    <row r="560" spans="1:1" hidden="1">
      <c r="A560" s="246"/>
    </row>
    <row r="561" spans="1:1" hidden="1">
      <c r="A561" s="246"/>
    </row>
    <row r="562" spans="1:1" hidden="1">
      <c r="A562" s="246"/>
    </row>
    <row r="563" spans="1:1" hidden="1">
      <c r="A563" s="246"/>
    </row>
    <row r="564" spans="1:1" hidden="1">
      <c r="A564" s="246"/>
    </row>
    <row r="565" spans="1:1" hidden="1">
      <c r="A565" s="246"/>
    </row>
    <row r="566" spans="1:1" hidden="1">
      <c r="A566" s="246"/>
    </row>
    <row r="567" spans="1:1" hidden="1">
      <c r="A567" s="246"/>
    </row>
    <row r="568" spans="1:1" hidden="1">
      <c r="A568" s="246"/>
    </row>
    <row r="569" spans="1:1" hidden="1">
      <c r="A569" s="246"/>
    </row>
    <row r="570" spans="1:1" hidden="1">
      <c r="A570" s="246"/>
    </row>
    <row r="571" spans="1:1" hidden="1">
      <c r="A571" s="246"/>
    </row>
    <row r="572" spans="1:1" hidden="1">
      <c r="A572" s="246"/>
    </row>
    <row r="573" spans="1:1" hidden="1">
      <c r="A573" s="246"/>
    </row>
    <row r="574" spans="1:1" hidden="1">
      <c r="A574" s="246"/>
    </row>
    <row r="575" spans="1:1" hidden="1">
      <c r="A575" s="246"/>
    </row>
    <row r="576" spans="1:1" hidden="1">
      <c r="A576" s="246"/>
    </row>
    <row r="577" spans="1:1" hidden="1">
      <c r="A577" s="246"/>
    </row>
    <row r="578" spans="1:1" hidden="1">
      <c r="A578" s="246"/>
    </row>
    <row r="579" spans="1:1" hidden="1">
      <c r="A579" s="246"/>
    </row>
    <row r="580" spans="1:1" hidden="1">
      <c r="A580" s="246"/>
    </row>
    <row r="581" spans="1:1" hidden="1">
      <c r="A581" s="246"/>
    </row>
    <row r="582" spans="1:1" hidden="1">
      <c r="A582" s="246"/>
    </row>
    <row r="583" spans="1:1" hidden="1">
      <c r="A583" s="246"/>
    </row>
    <row r="584" spans="1:1" hidden="1">
      <c r="A584" s="246"/>
    </row>
    <row r="585" spans="1:1" hidden="1">
      <c r="A585" s="246"/>
    </row>
    <row r="586" spans="1:1" hidden="1">
      <c r="A586" s="246"/>
    </row>
    <row r="587" spans="1:1" hidden="1">
      <c r="A587" s="246"/>
    </row>
    <row r="588" spans="1:1" hidden="1">
      <c r="A588" s="246"/>
    </row>
    <row r="589" spans="1:1" hidden="1">
      <c r="A589" s="246"/>
    </row>
    <row r="590" spans="1:1" hidden="1">
      <c r="A590" s="246"/>
    </row>
    <row r="591" spans="1:1" hidden="1">
      <c r="A591" s="246"/>
    </row>
    <row r="592" spans="1:1" hidden="1">
      <c r="A592" s="246"/>
    </row>
    <row r="593" spans="1:1" hidden="1">
      <c r="A593" s="246"/>
    </row>
    <row r="594" spans="1:1" hidden="1">
      <c r="A594" s="246"/>
    </row>
    <row r="595" spans="1:1" hidden="1">
      <c r="A595" s="246"/>
    </row>
    <row r="596" spans="1:1" hidden="1">
      <c r="A596" s="246"/>
    </row>
    <row r="597" spans="1:1" hidden="1">
      <c r="A597" s="246"/>
    </row>
    <row r="598" spans="1:1" hidden="1">
      <c r="A598" s="246"/>
    </row>
    <row r="599" spans="1:1" hidden="1">
      <c r="A599" s="246"/>
    </row>
    <row r="600" spans="1:1" hidden="1">
      <c r="A600" s="246"/>
    </row>
    <row r="601" spans="1:1" hidden="1">
      <c r="A601" s="246"/>
    </row>
    <row r="602" spans="1:1" hidden="1">
      <c r="A602" s="246"/>
    </row>
    <row r="603" spans="1:1" hidden="1">
      <c r="A603" s="246"/>
    </row>
    <row r="604" spans="1:1" hidden="1">
      <c r="A604" s="246"/>
    </row>
    <row r="605" spans="1:1" hidden="1">
      <c r="A605" s="246"/>
    </row>
    <row r="606" spans="1:1" hidden="1">
      <c r="A606" s="246"/>
    </row>
    <row r="607" spans="1:1" hidden="1">
      <c r="A607" s="246"/>
    </row>
    <row r="608" spans="1:1" hidden="1">
      <c r="A608" s="246"/>
    </row>
    <row r="609" spans="1:1" hidden="1">
      <c r="A609" s="246"/>
    </row>
    <row r="610" spans="1:1" hidden="1">
      <c r="A610" s="246"/>
    </row>
    <row r="611" spans="1:1" hidden="1">
      <c r="A611" s="246"/>
    </row>
    <row r="612" spans="1:1" hidden="1">
      <c r="A612" s="246"/>
    </row>
    <row r="613" spans="1:1" hidden="1">
      <c r="A613" s="246"/>
    </row>
    <row r="614" spans="1:1" hidden="1">
      <c r="A614" s="246"/>
    </row>
    <row r="615" spans="1:1" hidden="1">
      <c r="A615" s="246"/>
    </row>
    <row r="616" spans="1:1" hidden="1">
      <c r="A616" s="246"/>
    </row>
    <row r="617" spans="1:1" hidden="1">
      <c r="A617" s="246"/>
    </row>
    <row r="618" spans="1:1" hidden="1">
      <c r="A618" s="246"/>
    </row>
    <row r="619" spans="1:1" hidden="1">
      <c r="A619" s="246"/>
    </row>
    <row r="620" spans="1:1" hidden="1">
      <c r="A620" s="246"/>
    </row>
    <row r="621" spans="1:1" hidden="1">
      <c r="A621" s="246"/>
    </row>
    <row r="622" spans="1:1" hidden="1">
      <c r="A622" s="246"/>
    </row>
    <row r="623" spans="1:1" hidden="1">
      <c r="A623" s="246"/>
    </row>
    <row r="624" spans="1:1" hidden="1">
      <c r="A624" s="246"/>
    </row>
    <row r="625" spans="1:1" hidden="1">
      <c r="A625" s="246"/>
    </row>
    <row r="626" spans="1:1" hidden="1">
      <c r="A626" s="246"/>
    </row>
    <row r="627" spans="1:1" hidden="1">
      <c r="A627" s="246"/>
    </row>
    <row r="628" spans="1:1" hidden="1">
      <c r="A628" s="246"/>
    </row>
    <row r="629" spans="1:1" hidden="1">
      <c r="A629" s="246"/>
    </row>
    <row r="630" spans="1:1" hidden="1">
      <c r="A630" s="246"/>
    </row>
    <row r="631" spans="1:1" hidden="1">
      <c r="A631" s="246"/>
    </row>
    <row r="632" spans="1:1" hidden="1">
      <c r="A632" s="246"/>
    </row>
    <row r="633" spans="1:1" hidden="1">
      <c r="A633" s="246"/>
    </row>
    <row r="634" spans="1:1" hidden="1">
      <c r="A634" s="246"/>
    </row>
    <row r="635" spans="1:1" hidden="1">
      <c r="A635" s="246"/>
    </row>
    <row r="636" spans="1:1" hidden="1">
      <c r="A636" s="246"/>
    </row>
    <row r="637" spans="1:1" hidden="1">
      <c r="A637" s="246"/>
    </row>
    <row r="638" spans="1:1" hidden="1">
      <c r="A638" s="246"/>
    </row>
    <row r="639" spans="1:1" hidden="1">
      <c r="A639" s="246"/>
    </row>
    <row r="640" spans="1:1" hidden="1">
      <c r="A640" s="246"/>
    </row>
    <row r="641" spans="1:1" hidden="1">
      <c r="A641" s="246"/>
    </row>
    <row r="642" spans="1:1" hidden="1">
      <c r="A642" s="246"/>
    </row>
    <row r="643" spans="1:1" hidden="1">
      <c r="A643" s="246"/>
    </row>
    <row r="644" spans="1:1" hidden="1">
      <c r="A644" s="246"/>
    </row>
    <row r="645" spans="1:1" hidden="1">
      <c r="A645" s="246"/>
    </row>
    <row r="646" spans="1:1" hidden="1">
      <c r="A646" s="246"/>
    </row>
    <row r="647" spans="1:1" hidden="1">
      <c r="A647" s="246"/>
    </row>
    <row r="648" spans="1:1" hidden="1">
      <c r="A648" s="246"/>
    </row>
    <row r="649" spans="1:1" hidden="1">
      <c r="A649" s="246"/>
    </row>
    <row r="650" spans="1:1" hidden="1">
      <c r="A650" s="246"/>
    </row>
    <row r="651" spans="1:1" hidden="1">
      <c r="A651" s="246"/>
    </row>
    <row r="652" spans="1:1" hidden="1">
      <c r="A652" s="246"/>
    </row>
    <row r="653" spans="1:1" hidden="1">
      <c r="A653" s="246"/>
    </row>
  </sheetData>
  <mergeCells count="6">
    <mergeCell ref="A2:Q2"/>
    <mergeCell ref="A3:Q3"/>
    <mergeCell ref="A4:Q4"/>
    <mergeCell ref="A5:Q5"/>
    <mergeCell ref="B8:I8"/>
    <mergeCell ref="J8:Q8"/>
  </mergeCells>
  <pageMargins left="0.94" right="0.75" top="0.61" bottom="0.67" header="0.5" footer="0.5"/>
  <pageSetup scale="12" orientation="landscape" horizontalDpi="300" verticalDpi="300"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Z653"/>
  <sheetViews>
    <sheetView topLeftCell="A2" zoomScale="15" workbookViewId="0">
      <selection activeCell="A33" sqref="A33:XFD1048576"/>
    </sheetView>
  </sheetViews>
  <sheetFormatPr defaultColWidth="0" defaultRowHeight="60" zeroHeight="1"/>
  <cols>
    <col min="1" max="1" width="228" style="7" customWidth="1"/>
    <col min="2" max="2" width="39.42578125" customWidth="1"/>
    <col min="3" max="3" width="48.7109375" style="463" customWidth="1"/>
    <col min="4" max="4" width="41.140625" customWidth="1"/>
    <col min="5" max="5" width="48.7109375" customWidth="1"/>
    <col min="6" max="6" width="51.140625" customWidth="1"/>
    <col min="7" max="7" width="48.7109375" customWidth="1"/>
    <col min="8" max="8" width="64" customWidth="1"/>
    <col min="9" max="9" width="42.42578125" customWidth="1"/>
    <col min="10" max="10" width="39.42578125" customWidth="1"/>
    <col min="11" max="11" width="48.7109375" customWidth="1"/>
    <col min="12" max="12" width="41.140625" customWidth="1"/>
    <col min="13" max="13" width="48.7109375" customWidth="1"/>
    <col min="14" max="14" width="51.140625" customWidth="1"/>
    <col min="15" max="15" width="48.7109375" customWidth="1"/>
    <col min="16" max="16" width="64" customWidth="1"/>
    <col min="17" max="17" width="42.42578125" customWidth="1"/>
    <col min="18" max="18" width="6.5703125" style="464" hidden="1"/>
    <col min="27" max="16384" width="9.140625" hidden="1"/>
  </cols>
  <sheetData>
    <row r="1" spans="1:26" s="2" customFormat="1" ht="5.25" hidden="1" customHeight="1">
      <c r="A1" s="383"/>
      <c r="B1" s="384"/>
      <c r="C1" s="503"/>
      <c r="D1" s="384"/>
      <c r="E1" s="384"/>
      <c r="F1" s="384"/>
      <c r="G1" s="384"/>
      <c r="H1" s="384"/>
      <c r="I1" s="384"/>
      <c r="J1" s="384"/>
      <c r="K1" s="384"/>
      <c r="L1" s="384"/>
      <c r="M1" s="384"/>
      <c r="N1" s="384"/>
      <c r="O1" s="384"/>
      <c r="P1" s="384"/>
      <c r="Q1" s="384"/>
      <c r="R1" s="461"/>
    </row>
    <row r="2" spans="1:26" s="4" customFormat="1" ht="145.5" customHeight="1">
      <c r="A2" s="1016" t="s">
        <v>59</v>
      </c>
      <c r="B2" s="1016"/>
      <c r="C2" s="1016"/>
      <c r="D2" s="1016"/>
      <c r="E2" s="1016"/>
      <c r="F2" s="1016"/>
      <c r="G2" s="1016"/>
      <c r="H2" s="1016"/>
      <c r="I2" s="1016"/>
      <c r="J2" s="1016"/>
      <c r="K2" s="1016"/>
      <c r="L2" s="1016"/>
      <c r="M2" s="1016"/>
      <c r="N2" s="1016"/>
      <c r="O2" s="1016"/>
      <c r="P2" s="1016"/>
      <c r="Q2" s="1016"/>
      <c r="R2" s="461"/>
    </row>
    <row r="3" spans="1:26" s="4" customFormat="1" ht="75" customHeight="1">
      <c r="A3" s="1016" t="s">
        <v>1071</v>
      </c>
      <c r="B3" s="1016"/>
      <c r="C3" s="1016"/>
      <c r="D3" s="1016"/>
      <c r="E3" s="1016"/>
      <c r="F3" s="1016"/>
      <c r="G3" s="1016"/>
      <c r="H3" s="1016"/>
      <c r="I3" s="1016"/>
      <c r="J3" s="1016"/>
      <c r="K3" s="1016"/>
      <c r="L3" s="1016"/>
      <c r="M3" s="1016"/>
      <c r="N3" s="1016"/>
      <c r="O3" s="1016"/>
      <c r="P3" s="1016"/>
      <c r="Q3" s="1016"/>
      <c r="R3" s="461"/>
    </row>
    <row r="4" spans="1:26" s="4" customFormat="1" ht="63" customHeight="1">
      <c r="A4" s="1016" t="s">
        <v>1451</v>
      </c>
      <c r="B4" s="1016"/>
      <c r="C4" s="1016"/>
      <c r="D4" s="1016"/>
      <c r="E4" s="1016"/>
      <c r="F4" s="1016"/>
      <c r="G4" s="1016"/>
      <c r="H4" s="1016"/>
      <c r="I4" s="1016"/>
      <c r="J4" s="1016"/>
      <c r="K4" s="1016"/>
      <c r="L4" s="1016"/>
      <c r="M4" s="1016"/>
      <c r="N4" s="1016"/>
      <c r="O4" s="1016"/>
      <c r="P4" s="1016"/>
      <c r="Q4" s="1016"/>
      <c r="R4" s="461"/>
    </row>
    <row r="5" spans="1:26" s="263" customFormat="1" ht="144.75" customHeight="1">
      <c r="A5" s="1019" t="s">
        <v>2</v>
      </c>
      <c r="B5" s="1019"/>
      <c r="C5" s="1019"/>
      <c r="D5" s="1019"/>
      <c r="E5" s="1019"/>
      <c r="F5" s="1019"/>
      <c r="G5" s="1019"/>
      <c r="H5" s="1019"/>
      <c r="I5" s="1019"/>
      <c r="J5" s="1019"/>
      <c r="K5" s="1019"/>
      <c r="L5" s="1019"/>
      <c r="M5" s="1019"/>
      <c r="N5" s="1019"/>
      <c r="O5" s="1019"/>
      <c r="P5" s="1019"/>
      <c r="Q5" s="1019"/>
      <c r="R5" s="462"/>
    </row>
    <row r="6" spans="1:26" ht="6" customHeight="1"/>
    <row r="7" spans="1:26" ht="73.5" customHeight="1">
      <c r="A7" s="431"/>
      <c r="B7" s="432"/>
      <c r="C7" s="465"/>
      <c r="D7" s="433"/>
      <c r="E7" s="433"/>
      <c r="F7" s="432"/>
      <c r="G7" s="432"/>
      <c r="H7" s="432"/>
      <c r="I7" s="432"/>
      <c r="J7" s="432"/>
      <c r="K7" s="433"/>
      <c r="L7" s="432"/>
      <c r="M7" s="432"/>
      <c r="N7" s="433"/>
      <c r="O7" s="433"/>
      <c r="P7" s="432"/>
      <c r="Q7" s="433"/>
      <c r="R7" s="466"/>
    </row>
    <row r="8" spans="1:26" s="468" customFormat="1" ht="82.5" customHeight="1">
      <c r="A8" s="504"/>
      <c r="B8" s="1015" t="s">
        <v>890</v>
      </c>
      <c r="C8" s="1015"/>
      <c r="D8" s="1015"/>
      <c r="E8" s="1015"/>
      <c r="F8" s="1015"/>
      <c r="G8" s="1015"/>
      <c r="H8" s="1015"/>
      <c r="I8" s="1015"/>
      <c r="J8" s="1015" t="s">
        <v>892</v>
      </c>
      <c r="K8" s="1015"/>
      <c r="L8" s="1015"/>
      <c r="M8" s="1015"/>
      <c r="N8" s="1015"/>
      <c r="O8" s="1015"/>
      <c r="P8" s="1015"/>
      <c r="Q8" s="1015"/>
      <c r="R8" s="466"/>
      <c r="Y8" s="468">
        <v>1</v>
      </c>
      <c r="Z8" s="468">
        <v>1</v>
      </c>
    </row>
    <row r="9" spans="1:26" s="475" customFormat="1" ht="262.5" customHeight="1">
      <c r="A9" s="469"/>
      <c r="B9" s="469" t="s">
        <v>1062</v>
      </c>
      <c r="C9" s="470" t="s">
        <v>1063</v>
      </c>
      <c r="D9" s="469" t="s">
        <v>1064</v>
      </c>
      <c r="E9" s="471" t="s">
        <v>1065</v>
      </c>
      <c r="F9" s="472" t="s">
        <v>1066</v>
      </c>
      <c r="G9" s="471" t="s">
        <v>1067</v>
      </c>
      <c r="H9" s="469" t="s">
        <v>1068</v>
      </c>
      <c r="I9" s="472" t="s">
        <v>65</v>
      </c>
      <c r="J9" s="469" t="s">
        <v>1062</v>
      </c>
      <c r="K9" s="471" t="s">
        <v>1063</v>
      </c>
      <c r="L9" s="472" t="s">
        <v>1064</v>
      </c>
      <c r="M9" s="471" t="s">
        <v>1065</v>
      </c>
      <c r="N9" s="469" t="s">
        <v>1066</v>
      </c>
      <c r="O9" s="471" t="s">
        <v>1067</v>
      </c>
      <c r="P9" s="469" t="s">
        <v>1068</v>
      </c>
      <c r="Q9" s="469" t="s">
        <v>65</v>
      </c>
      <c r="R9" s="473"/>
      <c r="S9" s="474"/>
      <c r="T9" s="474"/>
      <c r="U9" s="473"/>
      <c r="V9" s="474"/>
      <c r="W9" s="474"/>
      <c r="X9" s="473"/>
      <c r="Y9" s="474">
        <v>1</v>
      </c>
      <c r="Z9" s="475">
        <v>1</v>
      </c>
    </row>
    <row r="10" spans="1:26" ht="168" customHeight="1">
      <c r="A10" s="476" t="s">
        <v>1023</v>
      </c>
      <c r="B10" s="477">
        <v>1565.19129</v>
      </c>
      <c r="C10" s="477">
        <v>26.497610000000002</v>
      </c>
      <c r="D10" s="477">
        <v>6.2055600000000002</v>
      </c>
      <c r="E10" s="477">
        <v>0</v>
      </c>
      <c r="F10" s="477">
        <v>0</v>
      </c>
      <c r="G10" s="477">
        <v>0</v>
      </c>
      <c r="H10" s="477">
        <v>0</v>
      </c>
      <c r="I10" s="477">
        <v>1597.89446</v>
      </c>
      <c r="J10" s="477">
        <v>24487.306250000001</v>
      </c>
      <c r="K10" s="477">
        <v>103.37752999999999</v>
      </c>
      <c r="L10" s="477">
        <v>118.46094000000001</v>
      </c>
      <c r="M10" s="477">
        <v>14.75234</v>
      </c>
      <c r="N10" s="477">
        <v>518.15824999999995</v>
      </c>
      <c r="O10" s="477">
        <v>0</v>
      </c>
      <c r="P10" s="477">
        <v>465.40888000000001</v>
      </c>
      <c r="Q10" s="477">
        <v>25707.464190000002</v>
      </c>
      <c r="R10" s="466"/>
    </row>
    <row r="11" spans="1:26" ht="168" customHeight="1">
      <c r="A11" s="476" t="s">
        <v>1024</v>
      </c>
      <c r="B11" s="478">
        <v>0</v>
      </c>
      <c r="C11" s="478">
        <v>0</v>
      </c>
      <c r="D11" s="478">
        <v>0</v>
      </c>
      <c r="E11" s="478">
        <v>0</v>
      </c>
      <c r="F11" s="478">
        <v>0</v>
      </c>
      <c r="G11" s="478">
        <v>0</v>
      </c>
      <c r="H11" s="478">
        <v>0</v>
      </c>
      <c r="I11" s="478">
        <v>0</v>
      </c>
      <c r="J11" s="478">
        <v>169.10833</v>
      </c>
      <c r="K11" s="478">
        <v>0</v>
      </c>
      <c r="L11" s="477">
        <v>0</v>
      </c>
      <c r="M11" s="477">
        <v>0</v>
      </c>
      <c r="N11" s="477">
        <v>0</v>
      </c>
      <c r="O11" s="477">
        <v>0</v>
      </c>
      <c r="P11" s="477">
        <v>0</v>
      </c>
      <c r="Q11" s="477">
        <v>169.10833</v>
      </c>
      <c r="R11" s="466"/>
    </row>
    <row r="12" spans="1:26" ht="168" customHeight="1">
      <c r="A12" s="476" t="s">
        <v>1025</v>
      </c>
      <c r="B12" s="478">
        <v>78.582119999999989</v>
      </c>
      <c r="C12" s="478">
        <v>62.489919999999998</v>
      </c>
      <c r="D12" s="478">
        <v>0</v>
      </c>
      <c r="E12" s="478">
        <v>0</v>
      </c>
      <c r="F12" s="478">
        <v>0</v>
      </c>
      <c r="G12" s="478">
        <v>0</v>
      </c>
      <c r="H12" s="478">
        <v>0</v>
      </c>
      <c r="I12" s="478">
        <v>141.07204000000002</v>
      </c>
      <c r="J12" s="478">
        <v>283.39999999999998</v>
      </c>
      <c r="K12" s="478">
        <v>21.04326</v>
      </c>
      <c r="L12" s="477">
        <v>1.4497100000000001</v>
      </c>
      <c r="M12" s="477">
        <v>0</v>
      </c>
      <c r="N12" s="477">
        <v>0</v>
      </c>
      <c r="O12" s="477">
        <v>0</v>
      </c>
      <c r="P12" s="477">
        <v>6.9</v>
      </c>
      <c r="Q12" s="477">
        <v>312.79296999999997</v>
      </c>
      <c r="R12" s="466"/>
    </row>
    <row r="13" spans="1:26" ht="168" customHeight="1">
      <c r="A13" s="476" t="s">
        <v>1026</v>
      </c>
      <c r="B13" s="477">
        <v>8729.2416499999999</v>
      </c>
      <c r="C13" s="477">
        <v>188.25070000000002</v>
      </c>
      <c r="D13" s="477">
        <v>0</v>
      </c>
      <c r="E13" s="477">
        <v>0</v>
      </c>
      <c r="F13" s="477">
        <v>0</v>
      </c>
      <c r="G13" s="477">
        <v>0</v>
      </c>
      <c r="H13" s="477">
        <v>240.02745000000002</v>
      </c>
      <c r="I13" s="477">
        <v>9157.5198</v>
      </c>
      <c r="J13" s="477">
        <v>1366.61889</v>
      </c>
      <c r="K13" s="477">
        <v>6.7768800000000002</v>
      </c>
      <c r="L13" s="477">
        <v>39.59037</v>
      </c>
      <c r="M13" s="477">
        <v>0</v>
      </c>
      <c r="N13" s="477">
        <v>0</v>
      </c>
      <c r="O13" s="477">
        <v>0</v>
      </c>
      <c r="P13" s="477">
        <v>0</v>
      </c>
      <c r="Q13" s="477">
        <v>1412.98614</v>
      </c>
      <c r="R13" s="466"/>
    </row>
    <row r="14" spans="1:26" ht="168" customHeight="1">
      <c r="A14" s="476" t="s">
        <v>1027</v>
      </c>
      <c r="B14" s="477">
        <v>31604.239890000001</v>
      </c>
      <c r="C14" s="477">
        <v>101.78294</v>
      </c>
      <c r="D14" s="477">
        <v>151.56663</v>
      </c>
      <c r="E14" s="477">
        <v>8.923309999999999</v>
      </c>
      <c r="F14" s="477">
        <v>320.3895</v>
      </c>
      <c r="G14" s="477">
        <v>0</v>
      </c>
      <c r="H14" s="477">
        <v>5320.0350699999999</v>
      </c>
      <c r="I14" s="477">
        <v>37506.937340000004</v>
      </c>
      <c r="J14" s="477">
        <v>83657.335959999997</v>
      </c>
      <c r="K14" s="477">
        <v>108.41417999999999</v>
      </c>
      <c r="L14" s="477">
        <v>175.68928</v>
      </c>
      <c r="M14" s="477">
        <v>22.057749999999999</v>
      </c>
      <c r="N14" s="477">
        <v>2933.1030699999997</v>
      </c>
      <c r="O14" s="477">
        <v>0</v>
      </c>
      <c r="P14" s="477">
        <v>1457.0221299999998</v>
      </c>
      <c r="Q14" s="477">
        <v>88353.622370000012</v>
      </c>
      <c r="R14" s="466"/>
    </row>
    <row r="15" spans="1:26" ht="168" customHeight="1">
      <c r="A15" s="476" t="s">
        <v>1028</v>
      </c>
      <c r="B15" s="477">
        <v>21.409939999999999</v>
      </c>
      <c r="C15" s="477">
        <v>0</v>
      </c>
      <c r="D15" s="477">
        <v>0</v>
      </c>
      <c r="E15" s="477">
        <v>11.42618</v>
      </c>
      <c r="F15" s="477">
        <v>0</v>
      </c>
      <c r="G15" s="477">
        <v>0</v>
      </c>
      <c r="H15" s="477">
        <v>2046.83401</v>
      </c>
      <c r="I15" s="477">
        <v>2079.67013</v>
      </c>
      <c r="J15" s="477">
        <v>22.50797</v>
      </c>
      <c r="K15" s="477">
        <v>0</v>
      </c>
      <c r="L15" s="477">
        <v>0</v>
      </c>
      <c r="M15" s="477">
        <v>0</v>
      </c>
      <c r="N15" s="477">
        <v>0</v>
      </c>
      <c r="O15" s="477">
        <v>0</v>
      </c>
      <c r="P15" s="477">
        <v>121.09086000000001</v>
      </c>
      <c r="Q15" s="477">
        <v>143.59882999999999</v>
      </c>
      <c r="R15" s="466"/>
    </row>
    <row r="16" spans="1:26" ht="168" customHeight="1">
      <c r="A16" s="476" t="s">
        <v>1029</v>
      </c>
      <c r="B16" s="477">
        <v>129095.83742</v>
      </c>
      <c r="C16" s="477">
        <v>397.78184999999996</v>
      </c>
      <c r="D16" s="477">
        <v>527.30509999999992</v>
      </c>
      <c r="E16" s="477">
        <v>76.752479999999991</v>
      </c>
      <c r="F16" s="477">
        <v>0</v>
      </c>
      <c r="G16" s="477">
        <v>55.399970000000003</v>
      </c>
      <c r="H16" s="477">
        <v>48492.2163</v>
      </c>
      <c r="I16" s="477">
        <v>178645.29312000002</v>
      </c>
      <c r="J16" s="477">
        <v>292608.48022000003</v>
      </c>
      <c r="K16" s="477">
        <v>1118.1745900000001</v>
      </c>
      <c r="L16" s="477">
        <v>1660.6933000000001</v>
      </c>
      <c r="M16" s="477">
        <v>64.587739999999997</v>
      </c>
      <c r="N16" s="477">
        <v>4134.3893500000004</v>
      </c>
      <c r="O16" s="477">
        <v>258.48138</v>
      </c>
      <c r="P16" s="477">
        <v>217763.22761</v>
      </c>
      <c r="Q16" s="477">
        <v>517608.03418999998</v>
      </c>
      <c r="R16" s="466"/>
    </row>
    <row r="17" spans="1:18" ht="168" customHeight="1">
      <c r="A17" s="476" t="s">
        <v>1030</v>
      </c>
      <c r="B17" s="477">
        <v>139491.25919000001</v>
      </c>
      <c r="C17" s="477">
        <v>613.33068000000003</v>
      </c>
      <c r="D17" s="477">
        <v>1000.0871</v>
      </c>
      <c r="E17" s="477">
        <v>152.58850000000001</v>
      </c>
      <c r="F17" s="477">
        <v>569.47838000000002</v>
      </c>
      <c r="G17" s="477">
        <v>0</v>
      </c>
      <c r="H17" s="477">
        <v>5059.9308000000001</v>
      </c>
      <c r="I17" s="477">
        <v>146886.67465</v>
      </c>
      <c r="J17" s="477">
        <v>271994.18761999998</v>
      </c>
      <c r="K17" s="477">
        <v>2350.9070000000002</v>
      </c>
      <c r="L17" s="477">
        <v>2062.3184000000001</v>
      </c>
      <c r="M17" s="477">
        <v>7.4459200000000001</v>
      </c>
      <c r="N17" s="477">
        <v>1234.2599599999999</v>
      </c>
      <c r="O17" s="477">
        <v>42.253830000000001</v>
      </c>
      <c r="P17" s="477">
        <v>16801.567589999999</v>
      </c>
      <c r="Q17" s="477">
        <v>294492.94031999999</v>
      </c>
      <c r="R17" s="466"/>
    </row>
    <row r="18" spans="1:18" ht="168" customHeight="1">
      <c r="A18" s="476" t="s">
        <v>1031</v>
      </c>
      <c r="B18" s="477">
        <v>18376.836449999999</v>
      </c>
      <c r="C18" s="477">
        <v>479.77189000000004</v>
      </c>
      <c r="D18" s="477">
        <v>112.15915</v>
      </c>
      <c r="E18" s="477">
        <v>28.933490000000003</v>
      </c>
      <c r="F18" s="477">
        <v>0</v>
      </c>
      <c r="G18" s="477">
        <v>0</v>
      </c>
      <c r="H18" s="477">
        <v>189.33781999999999</v>
      </c>
      <c r="I18" s="477">
        <v>19187.038800000002</v>
      </c>
      <c r="J18" s="477">
        <v>34178.718930000003</v>
      </c>
      <c r="K18" s="477">
        <v>200.12244000000001</v>
      </c>
      <c r="L18" s="477">
        <v>102.53391000000001</v>
      </c>
      <c r="M18" s="477">
        <v>15.16649</v>
      </c>
      <c r="N18" s="477">
        <v>39.326509999999999</v>
      </c>
      <c r="O18" s="477">
        <v>13.443059999999999</v>
      </c>
      <c r="P18" s="477">
        <v>24.29637</v>
      </c>
      <c r="Q18" s="477">
        <v>34573.607710000004</v>
      </c>
      <c r="R18" s="466"/>
    </row>
    <row r="19" spans="1:18" ht="168" customHeight="1">
      <c r="A19" s="476" t="s">
        <v>1032</v>
      </c>
      <c r="B19" s="477">
        <v>88176.366069999989</v>
      </c>
      <c r="C19" s="477">
        <v>367.86752000000001</v>
      </c>
      <c r="D19" s="477">
        <v>141.30559</v>
      </c>
      <c r="E19" s="477">
        <v>23.53379</v>
      </c>
      <c r="F19" s="477">
        <v>642.45679000000007</v>
      </c>
      <c r="G19" s="477">
        <v>414.49680000000001</v>
      </c>
      <c r="H19" s="477">
        <v>1869.4637</v>
      </c>
      <c r="I19" s="477">
        <v>91635.490260000006</v>
      </c>
      <c r="J19" s="477">
        <v>117687.68014</v>
      </c>
      <c r="K19" s="477">
        <v>570.99387999999999</v>
      </c>
      <c r="L19" s="477">
        <v>320.29478</v>
      </c>
      <c r="M19" s="477">
        <v>37.347169999999998</v>
      </c>
      <c r="N19" s="477">
        <v>172.79867999999999</v>
      </c>
      <c r="O19" s="477">
        <v>0</v>
      </c>
      <c r="P19" s="477">
        <v>4953.7867400000005</v>
      </c>
      <c r="Q19" s="477">
        <v>123742.90139</v>
      </c>
      <c r="R19" s="466"/>
    </row>
    <row r="20" spans="1:18" ht="168" customHeight="1">
      <c r="A20" s="476" t="s">
        <v>1033</v>
      </c>
      <c r="B20" s="477">
        <v>841.71940000000006</v>
      </c>
      <c r="C20" s="477">
        <v>0</v>
      </c>
      <c r="D20" s="477">
        <v>0</v>
      </c>
      <c r="E20" s="477">
        <v>0</v>
      </c>
      <c r="F20" s="477">
        <v>1.0369200000000001</v>
      </c>
      <c r="G20" s="477">
        <v>0</v>
      </c>
      <c r="H20" s="477">
        <v>1340.3338899999999</v>
      </c>
      <c r="I20" s="477">
        <v>2183.0902099999998</v>
      </c>
      <c r="J20" s="477">
        <v>3989.3027599999996</v>
      </c>
      <c r="K20" s="477">
        <v>0</v>
      </c>
      <c r="L20" s="477">
        <v>88.294920000000005</v>
      </c>
      <c r="M20" s="477">
        <v>0</v>
      </c>
      <c r="N20" s="477">
        <v>63.843040000000002</v>
      </c>
      <c r="O20" s="477">
        <v>0</v>
      </c>
      <c r="P20" s="477">
        <v>4020.63697</v>
      </c>
      <c r="Q20" s="477">
        <v>8162.0776900000001</v>
      </c>
      <c r="R20" s="466"/>
    </row>
    <row r="21" spans="1:18" ht="168" customHeight="1">
      <c r="A21" s="476" t="s">
        <v>1034</v>
      </c>
      <c r="B21" s="477">
        <v>133657.29006</v>
      </c>
      <c r="C21" s="477">
        <v>32.010460000000002</v>
      </c>
      <c r="D21" s="477">
        <v>292.06754999999998</v>
      </c>
      <c r="E21" s="477">
        <v>0</v>
      </c>
      <c r="F21" s="477">
        <v>559.66768999999999</v>
      </c>
      <c r="G21" s="477">
        <v>0</v>
      </c>
      <c r="H21" s="477">
        <v>1399.72884</v>
      </c>
      <c r="I21" s="477">
        <v>135940.76459999999</v>
      </c>
      <c r="J21" s="477">
        <v>322192.12735000002</v>
      </c>
      <c r="K21" s="477">
        <v>3813.1786400000001</v>
      </c>
      <c r="L21" s="477">
        <v>3076.6408300000003</v>
      </c>
      <c r="M21" s="477">
        <v>0</v>
      </c>
      <c r="N21" s="477">
        <v>676.78293999999994</v>
      </c>
      <c r="O21" s="477">
        <v>49.774940000000001</v>
      </c>
      <c r="P21" s="477">
        <v>16647.294620000001</v>
      </c>
      <c r="Q21" s="477">
        <v>346455.79931999999</v>
      </c>
      <c r="R21" s="466"/>
    </row>
    <row r="22" spans="1:18" ht="168" customHeight="1">
      <c r="A22" s="476" t="s">
        <v>1035</v>
      </c>
      <c r="B22" s="477">
        <v>2899.2857599999998</v>
      </c>
      <c r="C22" s="477">
        <v>18.395880000000002</v>
      </c>
      <c r="D22" s="477">
        <v>16.42089</v>
      </c>
      <c r="E22" s="477">
        <v>0</v>
      </c>
      <c r="F22" s="477">
        <v>0</v>
      </c>
      <c r="G22" s="477">
        <v>0</v>
      </c>
      <c r="H22" s="477">
        <v>42.42</v>
      </c>
      <c r="I22" s="477">
        <v>2976.5225299999997</v>
      </c>
      <c r="J22" s="477">
        <v>3662.20345</v>
      </c>
      <c r="K22" s="477">
        <v>2.31799</v>
      </c>
      <c r="L22" s="477">
        <v>36.375039999999998</v>
      </c>
      <c r="M22" s="477">
        <v>0</v>
      </c>
      <c r="N22" s="477">
        <v>0</v>
      </c>
      <c r="O22" s="477">
        <v>0</v>
      </c>
      <c r="P22" s="477">
        <v>154.501</v>
      </c>
      <c r="Q22" s="477">
        <v>3855.3974800000001</v>
      </c>
      <c r="R22" s="466"/>
    </row>
    <row r="23" spans="1:18" ht="168" customHeight="1">
      <c r="A23" s="476" t="s">
        <v>1036</v>
      </c>
      <c r="B23" s="477">
        <v>5897.8280000000004</v>
      </c>
      <c r="C23" s="477">
        <v>0</v>
      </c>
      <c r="D23" s="477">
        <v>17.548189999999998</v>
      </c>
      <c r="E23" s="477">
        <v>0</v>
      </c>
      <c r="F23" s="477">
        <v>0</v>
      </c>
      <c r="G23" s="477">
        <v>0</v>
      </c>
      <c r="H23" s="477">
        <v>29.286490000000001</v>
      </c>
      <c r="I23" s="477">
        <v>5944.6626799999995</v>
      </c>
      <c r="J23" s="477">
        <v>94049.816550000003</v>
      </c>
      <c r="K23" s="477">
        <v>141.75360000000001</v>
      </c>
      <c r="L23" s="477">
        <v>22.437339999999999</v>
      </c>
      <c r="M23" s="477">
        <v>0</v>
      </c>
      <c r="N23" s="477">
        <v>0</v>
      </c>
      <c r="O23" s="477">
        <v>0</v>
      </c>
      <c r="P23" s="477">
        <v>343.95103</v>
      </c>
      <c r="Q23" s="477">
        <v>94557.95852</v>
      </c>
      <c r="R23" s="466"/>
    </row>
    <row r="24" spans="1:18" ht="168" customHeight="1">
      <c r="A24" s="476" t="s">
        <v>1037</v>
      </c>
      <c r="B24" s="477">
        <v>53459.225720000002</v>
      </c>
      <c r="C24" s="477">
        <v>30.95918</v>
      </c>
      <c r="D24" s="477">
        <v>703.94279000000006</v>
      </c>
      <c r="E24" s="477">
        <v>0</v>
      </c>
      <c r="F24" s="477">
        <v>157.41301999999999</v>
      </c>
      <c r="G24" s="477">
        <v>0</v>
      </c>
      <c r="H24" s="477">
        <v>2152.3785899999998</v>
      </c>
      <c r="I24" s="477">
        <v>56503.919299999994</v>
      </c>
      <c r="J24" s="477">
        <v>51400.773369999995</v>
      </c>
      <c r="K24" s="477">
        <v>0</v>
      </c>
      <c r="L24" s="477">
        <v>614.75123999999994</v>
      </c>
      <c r="M24" s="477">
        <v>6.7523900000000001</v>
      </c>
      <c r="N24" s="477">
        <v>888.72217000000001</v>
      </c>
      <c r="O24" s="477">
        <v>38.720390000000002</v>
      </c>
      <c r="P24" s="477">
        <v>5562.7793899999997</v>
      </c>
      <c r="Q24" s="477">
        <v>58512.498950000001</v>
      </c>
      <c r="R24" s="466"/>
    </row>
    <row r="25" spans="1:18" ht="168" customHeight="1">
      <c r="A25" s="476" t="s">
        <v>1038</v>
      </c>
      <c r="B25" s="477">
        <v>5.0791700000000004</v>
      </c>
      <c r="C25" s="477">
        <v>0</v>
      </c>
      <c r="D25" s="477">
        <v>0</v>
      </c>
      <c r="E25" s="477">
        <v>0</v>
      </c>
      <c r="F25" s="477">
        <v>0</v>
      </c>
      <c r="G25" s="477">
        <v>0</v>
      </c>
      <c r="H25" s="477">
        <v>0</v>
      </c>
      <c r="I25" s="477">
        <v>5.0791700000000004</v>
      </c>
      <c r="J25" s="477">
        <v>76.765679999999989</v>
      </c>
      <c r="K25" s="477">
        <v>0</v>
      </c>
      <c r="L25" s="477">
        <v>0</v>
      </c>
      <c r="M25" s="477">
        <v>0</v>
      </c>
      <c r="N25" s="477">
        <v>0</v>
      </c>
      <c r="O25" s="477">
        <v>0</v>
      </c>
      <c r="P25" s="477">
        <v>0</v>
      </c>
      <c r="Q25" s="477">
        <v>76.765679999999989</v>
      </c>
      <c r="R25" s="466"/>
    </row>
    <row r="26" spans="1:18" ht="168" customHeight="1">
      <c r="A26" s="476" t="s">
        <v>1039</v>
      </c>
      <c r="B26" s="477">
        <v>0</v>
      </c>
      <c r="C26" s="477">
        <v>0</v>
      </c>
      <c r="D26" s="477">
        <v>0</v>
      </c>
      <c r="E26" s="477">
        <v>0</v>
      </c>
      <c r="F26" s="477">
        <v>0</v>
      </c>
      <c r="G26" s="477">
        <v>0</v>
      </c>
      <c r="H26" s="477">
        <v>0</v>
      </c>
      <c r="I26" s="477">
        <v>0</v>
      </c>
      <c r="J26" s="477">
        <v>0</v>
      </c>
      <c r="K26" s="477">
        <v>0</v>
      </c>
      <c r="L26" s="477">
        <v>0</v>
      </c>
      <c r="M26" s="477">
        <v>0</v>
      </c>
      <c r="N26" s="477">
        <v>0</v>
      </c>
      <c r="O26" s="477">
        <v>0</v>
      </c>
      <c r="P26" s="477">
        <v>0</v>
      </c>
      <c r="Q26" s="477">
        <v>0</v>
      </c>
      <c r="R26" s="466"/>
    </row>
    <row r="27" spans="1:18" s="109" customFormat="1" ht="297.75" customHeight="1">
      <c r="A27" s="479" t="s">
        <v>1040</v>
      </c>
      <c r="B27" s="480">
        <v>301.21979999999996</v>
      </c>
      <c r="C27" s="480">
        <v>2.3222899999999997</v>
      </c>
      <c r="D27" s="480">
        <v>3.1321399999999997</v>
      </c>
      <c r="E27" s="480">
        <v>0</v>
      </c>
      <c r="F27" s="480">
        <v>0</v>
      </c>
      <c r="G27" s="480">
        <v>0</v>
      </c>
      <c r="H27" s="480">
        <v>31.846019999999999</v>
      </c>
      <c r="I27" s="480">
        <v>338.52024999999998</v>
      </c>
      <c r="J27" s="480">
        <v>381.78661</v>
      </c>
      <c r="K27" s="480">
        <v>0</v>
      </c>
      <c r="L27" s="480">
        <v>0</v>
      </c>
      <c r="M27" s="480">
        <v>0</v>
      </c>
      <c r="N27" s="480">
        <v>0</v>
      </c>
      <c r="O27" s="480">
        <v>0</v>
      </c>
      <c r="P27" s="480">
        <v>17.2072</v>
      </c>
      <c r="Q27" s="480">
        <v>398.99381</v>
      </c>
      <c r="R27" s="481"/>
    </row>
    <row r="28" spans="1:18" s="109" customFormat="1" ht="111.75" customHeight="1">
      <c r="A28" s="505" t="s">
        <v>1059</v>
      </c>
      <c r="B28" s="506">
        <f t="shared" ref="B28:Q28" si="0">SUM(B10:B27)</f>
        <v>614200.61193000001</v>
      </c>
      <c r="C28" s="506">
        <f t="shared" si="0"/>
        <v>2321.46092</v>
      </c>
      <c r="D28" s="506">
        <f t="shared" si="0"/>
        <v>2971.7406900000001</v>
      </c>
      <c r="E28" s="506">
        <f t="shared" si="0"/>
        <v>302.15775000000002</v>
      </c>
      <c r="F28" s="506">
        <f t="shared" si="0"/>
        <v>2250.4422999999997</v>
      </c>
      <c r="G28" s="506">
        <f t="shared" si="0"/>
        <v>469.89677</v>
      </c>
      <c r="H28" s="506">
        <f t="shared" si="0"/>
        <v>68213.838979999986</v>
      </c>
      <c r="I28" s="506">
        <f t="shared" si="0"/>
        <v>690730.14933999977</v>
      </c>
      <c r="J28" s="506">
        <f t="shared" si="0"/>
        <v>1302208.12008</v>
      </c>
      <c r="K28" s="506">
        <f t="shared" si="0"/>
        <v>8437.0599899999997</v>
      </c>
      <c r="L28" s="506">
        <f t="shared" si="0"/>
        <v>8319.530060000001</v>
      </c>
      <c r="M28" s="506">
        <f t="shared" si="0"/>
        <v>168.10979999999998</v>
      </c>
      <c r="N28" s="506">
        <f t="shared" si="0"/>
        <v>10661.383969999999</v>
      </c>
      <c r="O28" s="506">
        <f t="shared" si="0"/>
        <v>402.67360000000002</v>
      </c>
      <c r="P28" s="506">
        <f t="shared" si="0"/>
        <v>268339.67038999993</v>
      </c>
      <c r="Q28" s="506">
        <f t="shared" si="0"/>
        <v>1598536.5478899998</v>
      </c>
      <c r="R28" s="481"/>
    </row>
    <row r="29" spans="1:18" ht="27.75" customHeight="1" thickBot="1">
      <c r="A29" s="507"/>
      <c r="B29" s="508"/>
      <c r="C29" s="509"/>
      <c r="D29" s="510"/>
      <c r="E29" s="510"/>
      <c r="F29" s="510"/>
      <c r="G29" s="510"/>
      <c r="H29" s="510"/>
      <c r="I29" s="510"/>
      <c r="J29" s="510"/>
      <c r="K29" s="510"/>
      <c r="L29" s="508"/>
      <c r="M29" s="508"/>
      <c r="N29" s="508"/>
      <c r="O29" s="508"/>
      <c r="P29" s="508"/>
      <c r="Q29" s="508"/>
      <c r="R29" s="466"/>
    </row>
    <row r="30" spans="1:18" ht="87" customHeight="1">
      <c r="A30" s="463" t="s">
        <v>1069</v>
      </c>
      <c r="B30" s="56"/>
      <c r="C30" s="488"/>
      <c r="D30" s="424"/>
      <c r="E30" s="424"/>
      <c r="F30" s="424"/>
      <c r="G30" s="424"/>
      <c r="H30" s="424"/>
      <c r="I30" s="424"/>
      <c r="J30" s="424"/>
      <c r="K30" s="424"/>
      <c r="L30" s="311"/>
      <c r="M30" s="311"/>
      <c r="N30" s="293"/>
      <c r="O30" s="293"/>
      <c r="P30" s="293"/>
      <c r="Q30" s="293"/>
    </row>
    <row r="31" spans="1:18" ht="13.5" customHeight="1">
      <c r="A31" s="292"/>
      <c r="B31" s="245"/>
      <c r="C31" s="489"/>
      <c r="D31" s="294"/>
      <c r="E31" s="294"/>
      <c r="F31" s="294"/>
      <c r="G31" s="294"/>
      <c r="H31" s="294"/>
      <c r="I31" s="294"/>
      <c r="J31" s="294"/>
      <c r="K31" s="294"/>
      <c r="L31" s="294"/>
      <c r="M31" s="217"/>
      <c r="N31" s="293"/>
      <c r="O31" s="293"/>
      <c r="P31" s="293"/>
      <c r="Q31" s="293"/>
    </row>
    <row r="32" spans="1:18" ht="13.5" customHeight="1">
      <c r="A32" s="292"/>
      <c r="B32" s="245"/>
      <c r="C32" s="489"/>
      <c r="D32" s="294"/>
      <c r="E32" s="294"/>
      <c r="F32" s="294"/>
      <c r="G32" s="294"/>
      <c r="H32" s="294"/>
      <c r="I32" s="294"/>
      <c r="J32" s="294"/>
      <c r="K32" s="294"/>
      <c r="L32" s="294"/>
      <c r="M32" s="217"/>
      <c r="N32" s="293"/>
      <c r="O32" s="293"/>
      <c r="P32" s="293"/>
      <c r="Q32" s="293"/>
    </row>
    <row r="33" spans="1:17" ht="13.5" hidden="1" customHeight="1">
      <c r="A33" s="292"/>
      <c r="B33" s="245"/>
      <c r="C33" s="489"/>
      <c r="D33" s="294"/>
      <c r="E33" s="294"/>
      <c r="F33" s="294"/>
      <c r="G33" s="294"/>
      <c r="H33" s="294"/>
      <c r="I33" s="294"/>
      <c r="J33" s="294"/>
      <c r="K33" s="294"/>
      <c r="L33" s="294"/>
      <c r="M33" s="217"/>
      <c r="N33" s="293"/>
      <c r="O33" s="293"/>
      <c r="P33" s="293"/>
      <c r="Q33" s="293"/>
    </row>
    <row r="34" spans="1:17" ht="13.5" hidden="1" customHeight="1">
      <c r="A34" s="292"/>
      <c r="B34" s="245"/>
      <c r="C34" s="489"/>
      <c r="D34" s="294"/>
      <c r="E34" s="294"/>
      <c r="F34" s="294"/>
      <c r="G34" s="294"/>
      <c r="H34" s="294"/>
      <c r="I34" s="294"/>
      <c r="J34" s="294"/>
      <c r="K34" s="294"/>
      <c r="L34" s="294"/>
      <c r="M34" s="217"/>
      <c r="N34" s="293"/>
      <c r="O34" s="293"/>
      <c r="P34" s="293"/>
      <c r="Q34" s="293"/>
    </row>
    <row r="35" spans="1:17" ht="13.5" hidden="1" customHeight="1">
      <c r="A35" s="292"/>
      <c r="B35" s="245"/>
      <c r="C35" s="489"/>
      <c r="D35" s="294"/>
      <c r="E35" s="294"/>
      <c r="F35" s="294"/>
      <c r="G35" s="294"/>
      <c r="H35" s="294"/>
      <c r="I35" s="294"/>
      <c r="J35" s="294"/>
      <c r="K35" s="294"/>
      <c r="L35" s="294"/>
      <c r="M35" s="217"/>
      <c r="N35" s="293"/>
      <c r="O35" s="293"/>
      <c r="P35" s="293"/>
      <c r="Q35" s="293"/>
    </row>
    <row r="36" spans="1:17" ht="13.5" hidden="1" customHeight="1">
      <c r="A36" s="292"/>
      <c r="B36" s="245"/>
      <c r="C36" s="489"/>
      <c r="D36" s="294"/>
      <c r="E36" s="294"/>
      <c r="F36" s="294"/>
      <c r="G36" s="294"/>
      <c r="H36" s="294"/>
      <c r="I36" s="294"/>
      <c r="J36" s="294"/>
      <c r="K36" s="294"/>
      <c r="L36" s="294"/>
      <c r="M36" s="217"/>
      <c r="N36" s="293"/>
      <c r="O36" s="293"/>
      <c r="P36" s="293"/>
      <c r="Q36" s="293"/>
    </row>
    <row r="37" spans="1:17" ht="13.5" hidden="1" customHeight="1">
      <c r="A37" s="298"/>
      <c r="B37" s="142"/>
      <c r="C37" s="489"/>
      <c r="D37" s="294"/>
      <c r="E37" s="294"/>
      <c r="F37" s="294"/>
      <c r="G37" s="294"/>
      <c r="H37" s="294"/>
      <c r="I37" s="294"/>
      <c r="J37" s="294"/>
      <c r="K37" s="294"/>
      <c r="L37" s="294"/>
      <c r="M37" s="217"/>
      <c r="N37" s="293"/>
      <c r="O37" s="293"/>
      <c r="P37" s="293"/>
      <c r="Q37" s="293"/>
    </row>
    <row r="38" spans="1:17" ht="13.5" hidden="1" customHeight="1">
      <c r="A38" s="292"/>
      <c r="B38" s="142"/>
      <c r="C38" s="489"/>
      <c r="D38" s="294"/>
      <c r="E38" s="294"/>
      <c r="F38" s="294"/>
      <c r="G38" s="294"/>
      <c r="H38" s="294"/>
      <c r="I38" s="294"/>
      <c r="J38" s="294"/>
      <c r="K38" s="294"/>
      <c r="L38" s="294"/>
      <c r="M38" s="217"/>
      <c r="N38" s="293"/>
      <c r="O38" s="293"/>
      <c r="P38" s="293"/>
      <c r="Q38" s="293"/>
    </row>
    <row r="39" spans="1:17" ht="13.5" hidden="1" customHeight="1">
      <c r="A39" s="292"/>
      <c r="B39" s="142"/>
      <c r="C39" s="489"/>
      <c r="D39" s="294"/>
      <c r="E39" s="294"/>
      <c r="F39" s="294"/>
      <c r="G39" s="294"/>
      <c r="H39" s="294"/>
      <c r="I39" s="294"/>
      <c r="J39" s="294"/>
      <c r="K39" s="294"/>
      <c r="L39" s="294"/>
      <c r="M39" s="217"/>
      <c r="N39" s="293"/>
      <c r="O39" s="293"/>
      <c r="P39" s="293"/>
      <c r="Q39" s="293"/>
    </row>
    <row r="40" spans="1:17" ht="13.5" hidden="1" customHeight="1">
      <c r="A40" s="292"/>
      <c r="B40" s="142"/>
      <c r="C40" s="489"/>
      <c r="D40" s="294"/>
      <c r="E40" s="294"/>
      <c r="F40" s="294"/>
      <c r="G40" s="294"/>
      <c r="H40" s="294"/>
      <c r="I40" s="294"/>
      <c r="J40" s="294"/>
      <c r="K40" s="294"/>
      <c r="L40" s="294"/>
      <c r="M40" s="217"/>
      <c r="N40" s="293"/>
      <c r="O40" s="293"/>
      <c r="P40" s="293"/>
      <c r="Q40" s="293"/>
    </row>
    <row r="41" spans="1:17" ht="13.5" hidden="1" customHeight="1">
      <c r="A41" s="292"/>
      <c r="B41" s="142"/>
      <c r="C41" s="489"/>
      <c r="D41" s="294"/>
      <c r="E41" s="294"/>
      <c r="F41" s="294"/>
      <c r="G41" s="294"/>
      <c r="H41" s="294"/>
      <c r="I41" s="294"/>
      <c r="J41" s="294"/>
      <c r="K41" s="294"/>
      <c r="L41" s="294"/>
      <c r="M41" s="217"/>
      <c r="N41" s="293"/>
      <c r="O41" s="293"/>
      <c r="P41" s="293"/>
      <c r="Q41" s="293"/>
    </row>
    <row r="42" spans="1:17" ht="13.5" hidden="1" customHeight="1">
      <c r="A42" s="292"/>
      <c r="B42" s="142"/>
      <c r="C42" s="489"/>
      <c r="D42" s="294"/>
      <c r="E42" s="294"/>
      <c r="F42" s="294"/>
      <c r="G42" s="294"/>
      <c r="H42" s="294"/>
      <c r="I42" s="294"/>
      <c r="J42" s="294"/>
      <c r="K42" s="294"/>
      <c r="L42" s="294"/>
      <c r="M42" s="217"/>
      <c r="N42" s="293"/>
      <c r="O42" s="293"/>
      <c r="P42" s="293"/>
      <c r="Q42" s="293"/>
    </row>
    <row r="43" spans="1:17" ht="13.5" hidden="1" customHeight="1">
      <c r="A43" s="298"/>
      <c r="B43" s="142"/>
      <c r="C43" s="489"/>
      <c r="D43" s="294"/>
      <c r="E43" s="294"/>
      <c r="F43" s="294"/>
      <c r="G43" s="294"/>
      <c r="H43" s="294"/>
      <c r="I43" s="294"/>
      <c r="J43" s="294"/>
      <c r="K43" s="294"/>
      <c r="L43" s="294"/>
      <c r="M43" s="217"/>
      <c r="N43" s="293"/>
      <c r="O43" s="293"/>
      <c r="P43" s="293"/>
      <c r="Q43" s="293"/>
    </row>
    <row r="44" spans="1:17" ht="13.5" hidden="1" customHeight="1">
      <c r="A44" s="292"/>
      <c r="B44" s="245"/>
      <c r="C44" s="489"/>
      <c r="D44" s="294"/>
      <c r="E44" s="294"/>
      <c r="F44" s="294"/>
      <c r="G44" s="294"/>
      <c r="H44" s="294"/>
      <c r="I44" s="294"/>
      <c r="J44" s="294"/>
      <c r="K44" s="294"/>
      <c r="L44" s="294"/>
      <c r="M44" s="217"/>
      <c r="N44" s="293"/>
      <c r="O44" s="293"/>
      <c r="P44" s="293"/>
      <c r="Q44" s="293"/>
    </row>
    <row r="45" spans="1:17" ht="13.5" hidden="1" customHeight="1">
      <c r="A45" s="292"/>
      <c r="B45" s="245"/>
      <c r="C45" s="489"/>
      <c r="D45" s="294"/>
      <c r="E45" s="294"/>
      <c r="F45" s="294"/>
      <c r="G45" s="294"/>
      <c r="H45" s="294"/>
      <c r="I45" s="294"/>
      <c r="J45" s="294"/>
      <c r="K45" s="294"/>
      <c r="L45" s="294"/>
      <c r="M45" s="217"/>
      <c r="N45" s="293"/>
      <c r="O45" s="293"/>
      <c r="P45" s="293"/>
      <c r="Q45" s="293"/>
    </row>
    <row r="46" spans="1:17" ht="13.5" hidden="1" customHeight="1">
      <c r="A46" s="292"/>
      <c r="B46" s="245"/>
      <c r="C46" s="489"/>
      <c r="D46" s="294"/>
      <c r="E46" s="294"/>
      <c r="F46" s="294"/>
      <c r="G46" s="294"/>
      <c r="H46" s="294"/>
      <c r="I46" s="294"/>
      <c r="J46" s="294"/>
      <c r="K46" s="294"/>
      <c r="L46" s="294"/>
      <c r="M46" s="217"/>
      <c r="N46" s="293"/>
      <c r="O46" s="293"/>
      <c r="P46" s="293"/>
      <c r="Q46" s="293"/>
    </row>
    <row r="47" spans="1:17" ht="13.5" hidden="1" customHeight="1">
      <c r="A47" s="298"/>
      <c r="B47" s="245"/>
      <c r="C47" s="489"/>
      <c r="D47" s="294"/>
      <c r="E47" s="294"/>
      <c r="F47" s="294"/>
      <c r="G47" s="294"/>
      <c r="H47" s="294"/>
      <c r="I47" s="294"/>
      <c r="J47" s="294"/>
      <c r="K47" s="294"/>
      <c r="L47" s="294"/>
      <c r="M47" s="217"/>
      <c r="N47" s="293"/>
      <c r="O47" s="293"/>
      <c r="P47" s="293"/>
      <c r="Q47" s="293"/>
    </row>
    <row r="48" spans="1:17" ht="13.5" hidden="1" customHeight="1">
      <c r="A48" s="292"/>
      <c r="B48" s="245"/>
      <c r="C48" s="489"/>
      <c r="D48" s="294"/>
      <c r="E48" s="294"/>
      <c r="F48" s="294"/>
      <c r="G48" s="294"/>
      <c r="H48" s="294"/>
      <c r="I48" s="294"/>
      <c r="J48" s="294"/>
      <c r="K48" s="294"/>
      <c r="L48" s="294"/>
      <c r="M48" s="217"/>
      <c r="N48" s="293"/>
      <c r="O48" s="293"/>
      <c r="P48" s="293"/>
      <c r="Q48" s="293"/>
    </row>
    <row r="49" spans="1:17" ht="13.5" hidden="1" customHeight="1">
      <c r="A49" s="292"/>
      <c r="B49" s="245"/>
      <c r="C49" s="489"/>
      <c r="D49" s="294"/>
      <c r="E49" s="294"/>
      <c r="F49" s="294"/>
      <c r="G49" s="294"/>
      <c r="H49" s="294"/>
      <c r="I49" s="294"/>
      <c r="J49" s="294"/>
      <c r="K49" s="294"/>
      <c r="L49" s="294"/>
      <c r="M49" s="217"/>
      <c r="N49" s="293"/>
      <c r="O49" s="293"/>
      <c r="P49" s="293"/>
      <c r="Q49" s="293"/>
    </row>
    <row r="50" spans="1:17" ht="13.5" hidden="1" customHeight="1">
      <c r="A50" s="292"/>
      <c r="B50" s="245"/>
      <c r="C50" s="489"/>
      <c r="D50" s="294"/>
      <c r="E50" s="294"/>
      <c r="F50" s="294"/>
      <c r="G50" s="294"/>
      <c r="H50" s="294"/>
      <c r="I50" s="294"/>
      <c r="J50" s="294"/>
      <c r="K50" s="294"/>
      <c r="L50" s="294"/>
      <c r="M50" s="217"/>
      <c r="N50" s="293"/>
      <c r="O50" s="293"/>
      <c r="P50" s="293"/>
      <c r="Q50" s="293"/>
    </row>
    <row r="51" spans="1:17" ht="13.5" hidden="1" customHeight="1">
      <c r="A51" s="292"/>
      <c r="B51" s="245"/>
      <c r="C51" s="489"/>
      <c r="D51" s="294"/>
      <c r="E51" s="294"/>
      <c r="F51" s="294"/>
      <c r="G51" s="294"/>
      <c r="H51" s="294"/>
      <c r="I51" s="294"/>
      <c r="J51" s="294"/>
      <c r="K51" s="294"/>
      <c r="L51" s="294"/>
      <c r="M51" s="217"/>
      <c r="N51" s="293"/>
      <c r="O51" s="293"/>
      <c r="P51" s="293"/>
      <c r="Q51" s="293"/>
    </row>
    <row r="52" spans="1:17" ht="13.5" hidden="1" customHeight="1">
      <c r="A52" s="298"/>
      <c r="B52" s="245"/>
      <c r="C52" s="489"/>
      <c r="D52" s="294"/>
      <c r="E52" s="294"/>
      <c r="F52" s="294"/>
      <c r="G52" s="294"/>
      <c r="H52" s="294"/>
      <c r="I52" s="294"/>
      <c r="J52" s="294"/>
      <c r="K52" s="294"/>
      <c r="L52" s="294"/>
      <c r="M52" s="217"/>
      <c r="N52" s="293"/>
      <c r="O52" s="293"/>
      <c r="P52" s="293"/>
      <c r="Q52" s="293"/>
    </row>
    <row r="53" spans="1:17" ht="13.5" hidden="1" customHeight="1">
      <c r="A53" s="292"/>
      <c r="B53" s="245"/>
      <c r="C53" s="489"/>
      <c r="D53" s="294"/>
      <c r="E53" s="294"/>
      <c r="F53" s="294"/>
      <c r="G53" s="294"/>
      <c r="H53" s="294"/>
      <c r="I53" s="294"/>
      <c r="J53" s="294"/>
      <c r="K53" s="294"/>
      <c r="L53" s="294"/>
      <c r="M53" s="217"/>
      <c r="N53" s="293"/>
      <c r="O53" s="293"/>
      <c r="P53" s="293"/>
      <c r="Q53" s="293"/>
    </row>
    <row r="54" spans="1:17" ht="13.5" hidden="1" customHeight="1">
      <c r="A54" s="292"/>
      <c r="B54" s="245"/>
      <c r="C54" s="489"/>
      <c r="D54" s="294"/>
      <c r="E54" s="294"/>
      <c r="F54" s="294"/>
      <c r="G54" s="294"/>
      <c r="H54" s="294"/>
      <c r="I54" s="294"/>
      <c r="J54" s="294"/>
      <c r="K54" s="294"/>
      <c r="L54" s="294"/>
      <c r="M54" s="217"/>
      <c r="N54" s="293"/>
      <c r="O54" s="293"/>
      <c r="P54" s="293"/>
      <c r="Q54" s="293"/>
    </row>
    <row r="55" spans="1:17" ht="13.5" hidden="1" customHeight="1">
      <c r="A55" s="292"/>
      <c r="B55" s="245"/>
      <c r="C55" s="489"/>
      <c r="D55" s="294"/>
      <c r="E55" s="294"/>
      <c r="F55" s="294"/>
      <c r="G55" s="294"/>
      <c r="H55" s="294"/>
      <c r="I55" s="294"/>
      <c r="J55" s="294"/>
      <c r="K55" s="294"/>
      <c r="L55" s="294"/>
      <c r="M55" s="217"/>
      <c r="N55" s="293"/>
      <c r="O55" s="293"/>
      <c r="P55" s="293"/>
      <c r="Q55" s="293"/>
    </row>
    <row r="56" spans="1:17" ht="9" hidden="1" customHeight="1">
      <c r="A56" s="296"/>
      <c r="B56" s="245"/>
      <c r="C56" s="489"/>
      <c r="D56" s="294"/>
      <c r="E56" s="294"/>
      <c r="F56" s="294"/>
      <c r="G56" s="294"/>
      <c r="H56" s="294"/>
      <c r="I56" s="294"/>
      <c r="J56" s="294"/>
      <c r="K56" s="294"/>
      <c r="L56" s="294"/>
      <c r="M56" s="217"/>
      <c r="N56" s="293"/>
      <c r="O56" s="293"/>
      <c r="P56" s="293"/>
      <c r="Q56" s="293"/>
    </row>
    <row r="57" spans="1:17" ht="9" hidden="1" customHeight="1">
      <c r="A57" s="296"/>
      <c r="B57" s="245"/>
      <c r="C57" s="489"/>
      <c r="D57" s="294"/>
      <c r="E57" s="294"/>
      <c r="F57" s="294"/>
      <c r="G57" s="294"/>
      <c r="H57" s="294"/>
      <c r="I57" s="294"/>
      <c r="J57" s="294"/>
      <c r="K57" s="294"/>
      <c r="L57" s="294"/>
      <c r="M57" s="217"/>
      <c r="N57" s="293"/>
      <c r="O57" s="293"/>
      <c r="P57" s="293"/>
      <c r="Q57" s="293"/>
    </row>
    <row r="58" spans="1:17" ht="9" hidden="1" customHeight="1">
      <c r="A58" s="296"/>
      <c r="B58" s="245"/>
      <c r="C58" s="489"/>
      <c r="D58" s="294"/>
      <c r="E58" s="294"/>
      <c r="F58" s="294"/>
      <c r="G58" s="294"/>
      <c r="H58" s="294"/>
      <c r="I58" s="294"/>
      <c r="J58" s="294"/>
      <c r="K58" s="294"/>
      <c r="L58" s="294"/>
      <c r="M58" s="217"/>
      <c r="N58" s="293"/>
      <c r="O58" s="293"/>
      <c r="P58" s="293"/>
      <c r="Q58" s="293"/>
    </row>
    <row r="59" spans="1:17" ht="9" hidden="1" customHeight="1">
      <c r="A59" s="296"/>
      <c r="B59" s="245"/>
      <c r="C59" s="489"/>
      <c r="D59" s="294"/>
      <c r="E59" s="294"/>
      <c r="F59" s="294"/>
      <c r="G59" s="294"/>
      <c r="H59" s="294"/>
      <c r="I59" s="294"/>
      <c r="J59" s="294"/>
      <c r="K59" s="294"/>
      <c r="L59" s="294"/>
      <c r="M59" s="217"/>
      <c r="N59" s="293"/>
      <c r="O59" s="293"/>
      <c r="P59" s="293"/>
      <c r="Q59" s="293"/>
    </row>
    <row r="60" spans="1:17" ht="9" hidden="1" customHeight="1">
      <c r="A60" s="297"/>
      <c r="B60" s="245"/>
      <c r="C60" s="489"/>
      <c r="D60" s="294"/>
      <c r="E60" s="294"/>
      <c r="F60" s="294"/>
      <c r="G60" s="294"/>
      <c r="H60" s="294"/>
      <c r="I60" s="294"/>
      <c r="J60" s="294"/>
      <c r="K60" s="294"/>
      <c r="L60" s="294"/>
      <c r="M60" s="217"/>
      <c r="N60" s="293"/>
      <c r="O60" s="293"/>
      <c r="P60" s="293"/>
      <c r="Q60" s="293"/>
    </row>
    <row r="61" spans="1:17" ht="9" hidden="1" customHeight="1">
      <c r="A61" s="297"/>
      <c r="C61" s="489"/>
      <c r="D61" s="294"/>
      <c r="E61" s="294"/>
      <c r="F61" s="294"/>
      <c r="G61" s="294"/>
      <c r="H61" s="294"/>
      <c r="I61" s="294"/>
      <c r="J61" s="294"/>
      <c r="K61" s="294"/>
      <c r="L61" s="294"/>
      <c r="M61" s="293"/>
      <c r="N61" s="293"/>
      <c r="O61" s="293"/>
      <c r="P61" s="293"/>
      <c r="Q61" s="293"/>
    </row>
    <row r="62" spans="1:17" ht="9" hidden="1" customHeight="1">
      <c r="A62" s="298"/>
      <c r="C62" s="489"/>
      <c r="D62" s="294"/>
      <c r="E62" s="294"/>
      <c r="F62" s="294"/>
      <c r="G62" s="294"/>
      <c r="H62" s="294"/>
      <c r="I62" s="294"/>
      <c r="J62" s="294"/>
      <c r="K62" s="294"/>
      <c r="L62" s="294"/>
      <c r="M62" s="293"/>
      <c r="N62" s="293"/>
      <c r="O62" s="293"/>
      <c r="P62" s="293"/>
      <c r="Q62" s="293"/>
    </row>
    <row r="63" spans="1:17" ht="9" hidden="1" customHeight="1">
      <c r="A63" s="292"/>
      <c r="C63" s="489"/>
      <c r="D63" s="294"/>
      <c r="E63" s="294"/>
      <c r="F63" s="294"/>
      <c r="G63" s="294"/>
      <c r="H63" s="294"/>
      <c r="I63" s="294"/>
      <c r="J63" s="294"/>
      <c r="K63" s="294"/>
      <c r="L63" s="294"/>
      <c r="M63" s="293"/>
      <c r="N63" s="293"/>
      <c r="O63" s="293"/>
      <c r="P63" s="293"/>
      <c r="Q63" s="293"/>
    </row>
    <row r="64" spans="1:17" ht="9" hidden="1" customHeight="1">
      <c r="A64" s="292"/>
      <c r="C64" s="489"/>
      <c r="D64" s="294"/>
      <c r="E64" s="294"/>
      <c r="F64" s="294"/>
      <c r="G64" s="294"/>
      <c r="H64" s="294"/>
      <c r="I64" s="294"/>
      <c r="J64" s="294"/>
      <c r="K64" s="294"/>
      <c r="L64" s="294"/>
      <c r="M64" s="293"/>
      <c r="N64" s="293"/>
      <c r="O64" s="293"/>
      <c r="P64" s="293"/>
      <c r="Q64" s="293"/>
    </row>
    <row r="65" spans="1:17" ht="9" hidden="1" customHeight="1">
      <c r="A65" s="292"/>
      <c r="C65" s="489"/>
      <c r="D65" s="294"/>
      <c r="E65" s="294"/>
      <c r="F65" s="294"/>
      <c r="G65" s="294"/>
      <c r="H65" s="294"/>
      <c r="I65" s="294"/>
      <c r="J65" s="294"/>
      <c r="K65" s="294"/>
      <c r="L65" s="294"/>
      <c r="M65" s="293"/>
      <c r="N65" s="293"/>
      <c r="O65" s="293"/>
      <c r="P65" s="293"/>
      <c r="Q65" s="293"/>
    </row>
    <row r="66" spans="1:17" ht="9" hidden="1" customHeight="1">
      <c r="A66" s="292"/>
      <c r="C66" s="489"/>
      <c r="D66" s="294"/>
      <c r="E66" s="294"/>
      <c r="F66" s="294"/>
      <c r="G66" s="294"/>
      <c r="H66" s="294"/>
      <c r="I66" s="294"/>
      <c r="J66" s="294"/>
      <c r="K66" s="294"/>
      <c r="L66" s="294"/>
      <c r="M66" s="293"/>
      <c r="N66" s="293"/>
      <c r="O66" s="293"/>
      <c r="P66" s="293"/>
      <c r="Q66" s="293"/>
    </row>
    <row r="67" spans="1:17" ht="9" hidden="1" customHeight="1">
      <c r="A67" s="296"/>
      <c r="C67" s="489"/>
      <c r="D67" s="294"/>
      <c r="E67" s="294"/>
      <c r="F67" s="294"/>
      <c r="G67" s="294"/>
      <c r="H67" s="294"/>
      <c r="I67" s="294"/>
      <c r="J67" s="294"/>
      <c r="K67" s="294"/>
      <c r="L67" s="294"/>
      <c r="M67" s="293"/>
      <c r="N67" s="293"/>
      <c r="O67" s="293"/>
      <c r="P67" s="293"/>
      <c r="Q67" s="293"/>
    </row>
    <row r="68" spans="1:17" ht="9" hidden="1" customHeight="1">
      <c r="A68" s="298"/>
      <c r="C68" s="489"/>
      <c r="D68" s="294"/>
      <c r="E68" s="294"/>
      <c r="F68" s="294"/>
      <c r="G68" s="294"/>
      <c r="H68" s="294"/>
      <c r="I68" s="294"/>
      <c r="J68" s="294"/>
      <c r="K68" s="294"/>
      <c r="L68" s="294"/>
      <c r="M68" s="293"/>
      <c r="N68" s="293"/>
      <c r="O68" s="293"/>
      <c r="P68" s="293"/>
      <c r="Q68" s="293"/>
    </row>
    <row r="69" spans="1:17" ht="9" hidden="1" customHeight="1">
      <c r="A69" s="292"/>
      <c r="C69" s="489"/>
      <c r="D69" s="294"/>
      <c r="E69" s="294"/>
      <c r="F69" s="294"/>
      <c r="G69" s="294"/>
      <c r="H69" s="294"/>
      <c r="I69" s="294"/>
      <c r="J69" s="294"/>
      <c r="K69" s="294"/>
      <c r="L69" s="294"/>
      <c r="M69" s="293"/>
      <c r="N69" s="293"/>
      <c r="O69" s="293"/>
      <c r="P69" s="293"/>
      <c r="Q69" s="293"/>
    </row>
    <row r="70" spans="1:17" ht="9" hidden="1" customHeight="1">
      <c r="A70" s="292"/>
      <c r="C70" s="489"/>
      <c r="D70" s="294"/>
      <c r="E70" s="294"/>
      <c r="F70" s="294"/>
      <c r="G70" s="294"/>
      <c r="H70" s="294"/>
      <c r="I70" s="294"/>
      <c r="J70" s="294"/>
      <c r="K70" s="294"/>
      <c r="L70" s="294"/>
      <c r="M70" s="293"/>
      <c r="N70" s="293"/>
      <c r="O70" s="293"/>
      <c r="P70" s="293"/>
      <c r="Q70" s="293"/>
    </row>
    <row r="71" spans="1:17" ht="9" hidden="1" customHeight="1">
      <c r="A71" s="292"/>
      <c r="C71" s="489"/>
      <c r="D71" s="294"/>
      <c r="E71" s="294"/>
      <c r="F71" s="294"/>
      <c r="G71" s="294"/>
      <c r="H71" s="294"/>
      <c r="I71" s="294"/>
      <c r="J71" s="294"/>
      <c r="K71" s="294"/>
      <c r="L71" s="294"/>
      <c r="M71" s="293"/>
      <c r="N71" s="293"/>
      <c r="O71" s="293"/>
      <c r="P71" s="293"/>
      <c r="Q71" s="293"/>
    </row>
    <row r="72" spans="1:17" ht="9" hidden="1" customHeight="1">
      <c r="A72" s="292"/>
      <c r="C72" s="489"/>
      <c r="D72" s="294"/>
      <c r="E72" s="294"/>
      <c r="F72" s="294"/>
      <c r="G72" s="294"/>
      <c r="H72" s="294"/>
      <c r="I72" s="294"/>
      <c r="J72" s="294"/>
      <c r="K72" s="294"/>
      <c r="L72" s="294"/>
      <c r="M72" s="293"/>
      <c r="N72" s="293"/>
      <c r="O72" s="293"/>
      <c r="P72" s="293"/>
      <c r="Q72" s="293"/>
    </row>
    <row r="73" spans="1:17" ht="9" hidden="1" customHeight="1">
      <c r="A73" s="296"/>
      <c r="C73" s="489"/>
      <c r="D73" s="294"/>
      <c r="E73" s="294"/>
      <c r="F73" s="294"/>
      <c r="G73" s="294"/>
      <c r="H73" s="294"/>
      <c r="I73" s="294"/>
      <c r="J73" s="294"/>
      <c r="K73" s="294"/>
      <c r="L73" s="294"/>
      <c r="M73" s="293"/>
      <c r="N73" s="293"/>
      <c r="O73" s="293"/>
      <c r="P73" s="293"/>
      <c r="Q73" s="293"/>
    </row>
    <row r="74" spans="1:17" ht="9" hidden="1" customHeight="1">
      <c r="A74" s="298"/>
      <c r="C74" s="489"/>
      <c r="D74" s="294"/>
      <c r="E74" s="294"/>
      <c r="F74" s="294"/>
      <c r="G74" s="294"/>
      <c r="H74" s="294"/>
      <c r="I74" s="294"/>
      <c r="J74" s="294"/>
      <c r="K74" s="294"/>
      <c r="L74" s="294"/>
      <c r="M74" s="293"/>
      <c r="N74" s="293"/>
      <c r="O74" s="293"/>
      <c r="P74" s="293"/>
      <c r="Q74" s="293"/>
    </row>
    <row r="75" spans="1:17" ht="9" hidden="1" customHeight="1">
      <c r="A75" s="292"/>
      <c r="C75" s="489"/>
      <c r="D75" s="294"/>
      <c r="E75" s="294"/>
      <c r="F75" s="294"/>
      <c r="G75" s="294"/>
      <c r="H75" s="294"/>
      <c r="I75" s="294"/>
      <c r="J75" s="294"/>
      <c r="K75" s="294"/>
      <c r="L75" s="294"/>
      <c r="M75" s="293"/>
      <c r="N75" s="293"/>
      <c r="O75" s="293"/>
      <c r="P75" s="293"/>
      <c r="Q75" s="293"/>
    </row>
    <row r="76" spans="1:17" ht="9" hidden="1" customHeight="1">
      <c r="A76" s="292"/>
      <c r="C76" s="489"/>
      <c r="D76" s="294"/>
      <c r="E76" s="294"/>
      <c r="F76" s="294"/>
      <c r="G76" s="294"/>
      <c r="H76" s="294"/>
      <c r="I76" s="294"/>
      <c r="J76" s="294"/>
      <c r="K76" s="294"/>
      <c r="L76" s="294"/>
      <c r="M76" s="293"/>
      <c r="N76" s="293"/>
      <c r="O76" s="293"/>
      <c r="P76" s="293"/>
      <c r="Q76" s="293"/>
    </row>
    <row r="77" spans="1:17" ht="9" hidden="1" customHeight="1">
      <c r="A77" s="292"/>
      <c r="C77" s="489"/>
      <c r="D77" s="294"/>
      <c r="E77" s="294"/>
      <c r="F77" s="294"/>
      <c r="G77" s="294"/>
      <c r="H77" s="294"/>
      <c r="I77" s="294"/>
      <c r="J77" s="294"/>
      <c r="K77" s="294"/>
      <c r="L77" s="294"/>
      <c r="M77" s="293"/>
      <c r="N77" s="293"/>
      <c r="O77" s="293"/>
      <c r="P77" s="293"/>
      <c r="Q77" s="293"/>
    </row>
    <row r="78" spans="1:17" ht="9" hidden="1" customHeight="1">
      <c r="A78" s="292"/>
      <c r="C78" s="489"/>
      <c r="D78" s="294"/>
      <c r="E78" s="294"/>
      <c r="F78" s="294"/>
      <c r="G78" s="294"/>
      <c r="H78" s="294"/>
      <c r="I78" s="294"/>
      <c r="J78" s="294"/>
      <c r="K78" s="294"/>
      <c r="L78" s="294"/>
      <c r="M78" s="293"/>
      <c r="N78" s="293"/>
      <c r="O78" s="293"/>
      <c r="P78" s="293"/>
      <c r="Q78" s="293"/>
    </row>
    <row r="79" spans="1:17" hidden="1">
      <c r="A79" s="292"/>
      <c r="C79" s="490"/>
      <c r="D79" s="245"/>
      <c r="E79" s="245"/>
      <c r="F79" s="245"/>
      <c r="G79" s="245"/>
      <c r="H79" s="245"/>
      <c r="I79" s="245"/>
      <c r="J79" s="245"/>
      <c r="K79" s="245"/>
      <c r="L79" s="245"/>
    </row>
    <row r="80" spans="1:17" hidden="1">
      <c r="A80" s="292"/>
      <c r="C80" s="490"/>
      <c r="D80" s="245"/>
      <c r="E80" s="245"/>
      <c r="F80" s="245"/>
      <c r="G80" s="245"/>
      <c r="H80" s="245"/>
      <c r="I80" s="245"/>
      <c r="J80" s="245"/>
      <c r="K80" s="245"/>
      <c r="L80" s="245"/>
    </row>
    <row r="81" spans="1:12" hidden="1">
      <c r="A81" s="292"/>
      <c r="C81" s="490"/>
      <c r="D81" s="245"/>
      <c r="E81" s="245"/>
      <c r="F81" s="245"/>
      <c r="G81" s="245"/>
      <c r="H81" s="245"/>
      <c r="I81" s="245"/>
      <c r="J81" s="245"/>
      <c r="K81" s="245"/>
      <c r="L81" s="245"/>
    </row>
    <row r="82" spans="1:12" hidden="1">
      <c r="A82" s="292"/>
      <c r="C82" s="490"/>
      <c r="D82" s="245"/>
      <c r="E82" s="245"/>
      <c r="F82" s="245"/>
      <c r="G82" s="245"/>
      <c r="H82" s="245"/>
      <c r="I82" s="245"/>
      <c r="J82" s="245"/>
      <c r="K82" s="245"/>
      <c r="L82" s="245"/>
    </row>
    <row r="83" spans="1:12" hidden="1">
      <c r="A83" s="296"/>
      <c r="C83" s="490"/>
      <c r="D83" s="245"/>
      <c r="E83" s="245"/>
      <c r="F83" s="245"/>
      <c r="G83" s="245"/>
      <c r="H83" s="245"/>
      <c r="I83" s="245"/>
      <c r="J83" s="245"/>
      <c r="K83" s="245"/>
      <c r="L83" s="245"/>
    </row>
    <row r="84" spans="1:12" hidden="1">
      <c r="A84" s="298"/>
      <c r="C84" s="490"/>
      <c r="D84" s="245"/>
      <c r="E84" s="245"/>
      <c r="F84" s="245"/>
      <c r="G84" s="245"/>
      <c r="H84" s="245"/>
      <c r="I84" s="245"/>
      <c r="J84" s="245"/>
      <c r="K84" s="245"/>
      <c r="L84" s="245"/>
    </row>
    <row r="85" spans="1:12" hidden="1">
      <c r="A85" s="292"/>
      <c r="C85" s="490"/>
      <c r="D85" s="245"/>
      <c r="E85" s="245"/>
      <c r="F85" s="245"/>
      <c r="G85" s="245"/>
      <c r="H85" s="245"/>
      <c r="I85" s="245"/>
      <c r="J85" s="245"/>
      <c r="K85" s="245"/>
      <c r="L85" s="245"/>
    </row>
    <row r="86" spans="1:12" hidden="1">
      <c r="A86" s="292"/>
      <c r="C86" s="490"/>
      <c r="D86" s="245"/>
      <c r="E86" s="245"/>
      <c r="F86" s="245"/>
      <c r="G86" s="245"/>
      <c r="H86" s="245"/>
      <c r="I86" s="245"/>
      <c r="J86" s="245"/>
      <c r="K86" s="245"/>
      <c r="L86" s="245"/>
    </row>
    <row r="87" spans="1:12" hidden="1">
      <c r="A87" s="292"/>
      <c r="C87" s="490"/>
      <c r="D87" s="245"/>
      <c r="E87" s="245"/>
      <c r="F87" s="245"/>
      <c r="G87" s="245"/>
      <c r="H87" s="245"/>
      <c r="I87" s="245"/>
      <c r="J87" s="245"/>
      <c r="K87" s="245"/>
      <c r="L87" s="245"/>
    </row>
    <row r="88" spans="1:12" hidden="1">
      <c r="A88" s="292"/>
      <c r="C88" s="490"/>
      <c r="D88" s="245"/>
      <c r="E88" s="245"/>
      <c r="F88" s="245"/>
      <c r="G88" s="245"/>
      <c r="H88" s="245"/>
      <c r="I88" s="245"/>
      <c r="J88" s="245"/>
      <c r="K88" s="245"/>
      <c r="L88" s="245"/>
    </row>
    <row r="89" spans="1:12" hidden="1">
      <c r="A89" s="292"/>
      <c r="C89" s="490"/>
      <c r="D89" s="245"/>
      <c r="E89" s="245"/>
      <c r="F89" s="245"/>
      <c r="G89" s="245"/>
      <c r="H89" s="245"/>
      <c r="I89" s="245"/>
      <c r="J89" s="245"/>
      <c r="K89" s="245"/>
      <c r="L89" s="245"/>
    </row>
    <row r="90" spans="1:12" hidden="1">
      <c r="A90" s="292"/>
      <c r="C90" s="490"/>
      <c r="D90" s="245"/>
      <c r="E90" s="245"/>
      <c r="F90" s="245"/>
      <c r="G90" s="245"/>
      <c r="H90" s="245"/>
      <c r="I90" s="245"/>
      <c r="J90" s="245"/>
      <c r="K90" s="245"/>
      <c r="L90" s="245"/>
    </row>
    <row r="91" spans="1:12" hidden="1">
      <c r="A91" s="292"/>
      <c r="C91" s="490"/>
      <c r="D91" s="245"/>
      <c r="E91" s="245"/>
      <c r="F91" s="245"/>
      <c r="G91" s="245"/>
      <c r="H91" s="245"/>
      <c r="I91" s="245"/>
      <c r="J91" s="245"/>
      <c r="K91" s="245"/>
      <c r="L91" s="245"/>
    </row>
    <row r="92" spans="1:12" hidden="1">
      <c r="A92" s="292"/>
      <c r="C92" s="490"/>
      <c r="D92" s="245"/>
      <c r="E92" s="245"/>
      <c r="F92" s="245"/>
      <c r="G92" s="245"/>
      <c r="H92" s="245"/>
      <c r="I92" s="245"/>
      <c r="J92" s="245"/>
      <c r="K92" s="245"/>
      <c r="L92" s="245"/>
    </row>
    <row r="93" spans="1:12" hidden="1">
      <c r="A93" s="292"/>
      <c r="C93" s="490"/>
      <c r="D93" s="245"/>
      <c r="E93" s="245"/>
      <c r="F93" s="245"/>
      <c r="G93" s="245"/>
      <c r="H93" s="245"/>
      <c r="I93" s="245"/>
      <c r="J93" s="245"/>
      <c r="K93" s="245"/>
      <c r="L93" s="245"/>
    </row>
    <row r="94" spans="1:12" hidden="1">
      <c r="A94" s="298"/>
      <c r="C94" s="490"/>
      <c r="D94" s="245"/>
      <c r="E94" s="245"/>
      <c r="F94" s="245"/>
      <c r="G94" s="245"/>
      <c r="H94" s="245"/>
      <c r="I94" s="245"/>
      <c r="J94" s="245"/>
      <c r="K94" s="245"/>
      <c r="L94" s="245"/>
    </row>
    <row r="95" spans="1:12" hidden="1">
      <c r="A95" s="292"/>
      <c r="C95" s="490"/>
      <c r="D95" s="245"/>
      <c r="E95" s="245"/>
      <c r="F95" s="245"/>
      <c r="G95" s="245"/>
      <c r="H95" s="245"/>
      <c r="I95" s="245"/>
      <c r="J95" s="245"/>
      <c r="K95" s="245"/>
      <c r="L95" s="245"/>
    </row>
    <row r="96" spans="1:12" hidden="1">
      <c r="A96" s="292"/>
      <c r="C96" s="490"/>
      <c r="D96" s="245"/>
      <c r="E96" s="245"/>
      <c r="F96" s="245"/>
      <c r="G96" s="245"/>
      <c r="H96" s="245"/>
      <c r="I96" s="245"/>
      <c r="J96" s="245"/>
      <c r="K96" s="245"/>
      <c r="L96" s="245"/>
    </row>
    <row r="97" spans="1:12" hidden="1">
      <c r="A97" s="292"/>
      <c r="C97" s="490"/>
      <c r="D97" s="245"/>
      <c r="E97" s="245"/>
      <c r="F97" s="245"/>
      <c r="G97" s="245"/>
      <c r="H97" s="245"/>
      <c r="I97" s="245"/>
      <c r="J97" s="245"/>
      <c r="K97" s="245"/>
      <c r="L97" s="245"/>
    </row>
    <row r="98" spans="1:12" hidden="1">
      <c r="A98" s="299"/>
      <c r="C98" s="490"/>
      <c r="D98" s="245"/>
      <c r="E98" s="245"/>
      <c r="F98" s="245"/>
      <c r="G98" s="245"/>
      <c r="H98" s="245"/>
      <c r="I98" s="245"/>
      <c r="J98" s="245"/>
      <c r="K98" s="245"/>
      <c r="L98" s="245"/>
    </row>
    <row r="99" spans="1:12" hidden="1">
      <c r="A99" s="299"/>
      <c r="C99" s="490"/>
      <c r="D99" s="245"/>
      <c r="E99" s="245"/>
      <c r="F99" s="245"/>
      <c r="G99" s="245"/>
      <c r="H99" s="245"/>
      <c r="I99" s="245"/>
      <c r="J99" s="245"/>
      <c r="K99" s="245"/>
      <c r="L99" s="245"/>
    </row>
    <row r="100" spans="1:12" hidden="1">
      <c r="A100" s="299"/>
      <c r="C100" s="490"/>
      <c r="D100" s="245"/>
      <c r="E100" s="245"/>
      <c r="F100" s="245"/>
      <c r="G100" s="245"/>
      <c r="H100" s="245"/>
      <c r="I100" s="245"/>
      <c r="J100" s="245"/>
      <c r="K100" s="245"/>
      <c r="L100" s="245"/>
    </row>
    <row r="101" spans="1:12" hidden="1">
      <c r="A101" s="299"/>
      <c r="C101" s="490"/>
      <c r="D101" s="245"/>
      <c r="E101" s="245"/>
      <c r="F101" s="245"/>
      <c r="G101" s="245"/>
      <c r="H101" s="245"/>
      <c r="I101" s="245"/>
      <c r="J101" s="245"/>
      <c r="K101" s="245"/>
      <c r="L101" s="245"/>
    </row>
    <row r="102" spans="1:12" hidden="1">
      <c r="A102" s="299"/>
      <c r="C102" s="490"/>
      <c r="D102" s="245"/>
      <c r="E102" s="245"/>
      <c r="F102" s="245"/>
      <c r="G102" s="245"/>
      <c r="H102" s="245"/>
      <c r="I102" s="245"/>
      <c r="J102" s="245"/>
      <c r="K102" s="245"/>
      <c r="L102" s="245"/>
    </row>
    <row r="103" spans="1:12" hidden="1">
      <c r="A103" s="299"/>
      <c r="C103" s="490"/>
      <c r="D103" s="245"/>
      <c r="E103" s="245"/>
      <c r="F103" s="245"/>
      <c r="G103" s="245"/>
      <c r="H103" s="245"/>
      <c r="I103" s="245"/>
      <c r="J103" s="245"/>
      <c r="K103" s="245"/>
      <c r="L103" s="245"/>
    </row>
    <row r="104" spans="1:12" hidden="1">
      <c r="A104" s="299"/>
      <c r="C104" s="490"/>
      <c r="D104" s="245"/>
      <c r="E104" s="245"/>
      <c r="F104" s="245"/>
      <c r="G104" s="245"/>
      <c r="H104" s="245"/>
      <c r="I104" s="245"/>
      <c r="J104" s="245"/>
      <c r="K104" s="245"/>
      <c r="L104" s="245"/>
    </row>
    <row r="105" spans="1:12" hidden="1">
      <c r="A105" s="299"/>
      <c r="C105" s="490"/>
      <c r="D105" s="245"/>
      <c r="E105" s="245"/>
      <c r="F105" s="245"/>
      <c r="G105" s="245"/>
      <c r="H105" s="245"/>
      <c r="I105" s="245"/>
      <c r="J105" s="245"/>
      <c r="K105" s="245"/>
      <c r="L105" s="245"/>
    </row>
    <row r="106" spans="1:12" hidden="1">
      <c r="A106" s="299"/>
      <c r="C106" s="490"/>
      <c r="D106" s="245"/>
      <c r="E106" s="245"/>
      <c r="F106" s="245"/>
      <c r="G106" s="245"/>
      <c r="H106" s="245"/>
      <c r="I106" s="245"/>
      <c r="J106" s="245"/>
      <c r="K106" s="245"/>
      <c r="L106" s="245"/>
    </row>
    <row r="107" spans="1:12" hidden="1">
      <c r="A107" s="300"/>
      <c r="C107" s="490"/>
      <c r="D107" s="245"/>
      <c r="E107" s="245"/>
      <c r="F107" s="245"/>
      <c r="G107" s="245"/>
      <c r="H107" s="245"/>
      <c r="I107" s="245"/>
      <c r="J107" s="245"/>
      <c r="K107" s="245"/>
      <c r="L107" s="245"/>
    </row>
    <row r="108" spans="1:12" hidden="1">
      <c r="A108" s="300"/>
      <c r="C108" s="490"/>
      <c r="D108" s="245"/>
      <c r="E108" s="245"/>
      <c r="F108" s="245"/>
      <c r="G108" s="245"/>
      <c r="H108" s="245"/>
      <c r="I108" s="245"/>
      <c r="J108" s="245"/>
      <c r="K108" s="245"/>
      <c r="L108" s="245"/>
    </row>
    <row r="109" spans="1:12" hidden="1">
      <c r="A109" s="300"/>
      <c r="C109" s="490"/>
      <c r="D109" s="245"/>
      <c r="E109" s="245"/>
      <c r="F109" s="245"/>
      <c r="G109" s="245"/>
      <c r="H109" s="245"/>
      <c r="I109" s="245"/>
      <c r="J109" s="245"/>
      <c r="K109" s="245"/>
      <c r="L109" s="245"/>
    </row>
    <row r="110" spans="1:12" hidden="1">
      <c r="A110" s="300"/>
      <c r="C110" s="490"/>
      <c r="D110" s="245"/>
      <c r="E110" s="245"/>
      <c r="F110" s="245"/>
      <c r="G110" s="245"/>
      <c r="H110" s="245"/>
      <c r="I110" s="245"/>
      <c r="J110" s="245"/>
      <c r="K110" s="245"/>
      <c r="L110" s="245"/>
    </row>
    <row r="111" spans="1:12" hidden="1">
      <c r="A111" s="300"/>
      <c r="C111" s="490"/>
      <c r="D111" s="245"/>
      <c r="E111" s="245"/>
      <c r="F111" s="245"/>
      <c r="G111" s="245"/>
      <c r="H111" s="245"/>
      <c r="I111" s="245"/>
      <c r="J111" s="245"/>
      <c r="K111" s="245"/>
      <c r="L111" s="245"/>
    </row>
    <row r="112" spans="1:12" hidden="1">
      <c r="A112" s="300"/>
      <c r="C112" s="490"/>
      <c r="D112" s="245"/>
      <c r="E112" s="245"/>
      <c r="F112" s="245"/>
      <c r="G112" s="245"/>
      <c r="H112" s="245"/>
      <c r="I112" s="245"/>
      <c r="J112" s="245"/>
      <c r="K112" s="245"/>
      <c r="L112" s="245"/>
    </row>
    <row r="113" spans="1:12" hidden="1">
      <c r="A113" s="300"/>
      <c r="C113" s="490"/>
      <c r="D113" s="245"/>
      <c r="E113" s="245"/>
      <c r="F113" s="245"/>
      <c r="G113" s="245"/>
      <c r="H113" s="245"/>
      <c r="I113" s="245"/>
      <c r="J113" s="245"/>
      <c r="K113" s="245"/>
      <c r="L113" s="245"/>
    </row>
    <row r="114" spans="1:12" hidden="1">
      <c r="A114" s="300"/>
      <c r="C114" s="490"/>
      <c r="D114" s="245"/>
      <c r="E114" s="245"/>
      <c r="F114" s="245"/>
      <c r="G114" s="245"/>
      <c r="H114" s="245"/>
      <c r="I114" s="245"/>
      <c r="J114" s="245"/>
      <c r="K114" s="245"/>
      <c r="L114" s="245"/>
    </row>
    <row r="115" spans="1:12" hidden="1">
      <c r="A115" s="300"/>
      <c r="C115" s="490"/>
      <c r="D115" s="245"/>
      <c r="E115" s="245"/>
      <c r="F115" s="245"/>
      <c r="G115" s="245"/>
      <c r="H115" s="245"/>
      <c r="I115" s="245"/>
      <c r="J115" s="245"/>
      <c r="K115" s="245"/>
      <c r="L115" s="245"/>
    </row>
    <row r="116" spans="1:12" hidden="1">
      <c r="A116" s="300"/>
      <c r="C116" s="490"/>
      <c r="D116" s="245"/>
      <c r="E116" s="245"/>
      <c r="F116" s="245"/>
      <c r="G116" s="245"/>
      <c r="H116" s="245"/>
      <c r="I116" s="245"/>
      <c r="J116" s="245"/>
      <c r="K116" s="245"/>
      <c r="L116" s="245"/>
    </row>
    <row r="117" spans="1:12" hidden="1">
      <c r="A117" s="300"/>
      <c r="C117" s="490"/>
      <c r="D117" s="245"/>
      <c r="E117" s="245"/>
      <c r="F117" s="245"/>
      <c r="G117" s="245"/>
      <c r="H117" s="245"/>
      <c r="I117" s="245"/>
      <c r="J117" s="245"/>
      <c r="K117" s="245"/>
      <c r="L117" s="245"/>
    </row>
    <row r="118" spans="1:12" hidden="1">
      <c r="A118" s="300"/>
      <c r="C118" s="490"/>
      <c r="D118" s="245"/>
      <c r="E118" s="245"/>
      <c r="F118" s="245"/>
      <c r="G118" s="245"/>
      <c r="H118" s="245"/>
      <c r="I118" s="245"/>
      <c r="J118" s="245"/>
      <c r="K118" s="245"/>
      <c r="L118" s="245"/>
    </row>
    <row r="119" spans="1:12" hidden="1">
      <c r="A119" s="300"/>
      <c r="C119" s="490"/>
      <c r="D119" s="245"/>
      <c r="E119" s="245"/>
      <c r="F119" s="245"/>
      <c r="G119" s="245"/>
      <c r="H119" s="245"/>
      <c r="I119" s="245"/>
      <c r="J119" s="245"/>
      <c r="K119" s="245"/>
      <c r="L119" s="245"/>
    </row>
    <row r="120" spans="1:12" hidden="1">
      <c r="A120" s="300"/>
    </row>
    <row r="121" spans="1:12" hidden="1">
      <c r="A121" s="300"/>
    </row>
    <row r="122" spans="1:12" hidden="1">
      <c r="A122" s="300"/>
    </row>
    <row r="123" spans="1:12" hidden="1">
      <c r="A123" s="300"/>
    </row>
    <row r="124" spans="1:12" hidden="1">
      <c r="A124" s="300"/>
    </row>
    <row r="125" spans="1:12" hidden="1">
      <c r="A125" s="300"/>
    </row>
    <row r="126" spans="1:12" hidden="1">
      <c r="A126" s="300"/>
    </row>
    <row r="127" spans="1:12" hidden="1">
      <c r="A127" s="300"/>
    </row>
    <row r="128" spans="1:12" hidden="1">
      <c r="A128" s="300"/>
    </row>
    <row r="129" spans="1:1" hidden="1">
      <c r="A129" s="300"/>
    </row>
    <row r="130" spans="1:1" hidden="1">
      <c r="A130" s="300"/>
    </row>
    <row r="131" spans="1:1" hidden="1">
      <c r="A131" s="300"/>
    </row>
    <row r="132" spans="1:1" hidden="1">
      <c r="A132" s="300"/>
    </row>
    <row r="133" spans="1:1" hidden="1">
      <c r="A133" s="300"/>
    </row>
    <row r="134" spans="1:1" hidden="1">
      <c r="A134" s="300"/>
    </row>
    <row r="135" spans="1:1" hidden="1">
      <c r="A135" s="300"/>
    </row>
    <row r="136" spans="1:1" hidden="1">
      <c r="A136" s="300"/>
    </row>
    <row r="137" spans="1:1" hidden="1">
      <c r="A137" s="300"/>
    </row>
    <row r="138" spans="1:1" hidden="1">
      <c r="A138" s="300"/>
    </row>
    <row r="139" spans="1:1" hidden="1">
      <c r="A139" s="300"/>
    </row>
    <row r="140" spans="1:1" hidden="1">
      <c r="A140" s="300"/>
    </row>
    <row r="141" spans="1:1" hidden="1">
      <c r="A141" s="300"/>
    </row>
    <row r="142" spans="1:1" hidden="1">
      <c r="A142" s="300"/>
    </row>
    <row r="143" spans="1:1" hidden="1">
      <c r="A143" s="300"/>
    </row>
    <row r="144" spans="1:1" hidden="1">
      <c r="A144" s="300"/>
    </row>
    <row r="145" spans="1:1" hidden="1">
      <c r="A145" s="300"/>
    </row>
    <row r="146" spans="1:1" hidden="1">
      <c r="A146" s="300"/>
    </row>
    <row r="147" spans="1:1" hidden="1">
      <c r="A147" s="300"/>
    </row>
    <row r="148" spans="1:1" hidden="1">
      <c r="A148" s="300"/>
    </row>
    <row r="149" spans="1:1" hidden="1">
      <c r="A149" s="300"/>
    </row>
    <row r="150" spans="1:1" hidden="1">
      <c r="A150" s="300"/>
    </row>
    <row r="151" spans="1:1" hidden="1">
      <c r="A151" s="300"/>
    </row>
    <row r="152" spans="1:1" hidden="1">
      <c r="A152" s="300"/>
    </row>
    <row r="153" spans="1:1" hidden="1">
      <c r="A153" s="300"/>
    </row>
    <row r="154" spans="1:1" hidden="1">
      <c r="A154" s="300"/>
    </row>
    <row r="155" spans="1:1" hidden="1">
      <c r="A155" s="300"/>
    </row>
    <row r="156" spans="1:1" hidden="1">
      <c r="A156" s="300"/>
    </row>
    <row r="157" spans="1:1" hidden="1">
      <c r="A157" s="300"/>
    </row>
    <row r="158" spans="1:1" hidden="1">
      <c r="A158" s="300"/>
    </row>
    <row r="159" spans="1:1" hidden="1">
      <c r="A159" s="300"/>
    </row>
    <row r="160" spans="1:1" hidden="1">
      <c r="A160" s="300"/>
    </row>
    <row r="161" spans="1:1" hidden="1">
      <c r="A161" s="300"/>
    </row>
    <row r="162" spans="1:1" hidden="1">
      <c r="A162" s="300"/>
    </row>
    <row r="163" spans="1:1" hidden="1">
      <c r="A163" s="300"/>
    </row>
    <row r="164" spans="1:1" hidden="1">
      <c r="A164" s="300"/>
    </row>
    <row r="165" spans="1:1" hidden="1">
      <c r="A165" s="300"/>
    </row>
    <row r="166" spans="1:1" hidden="1">
      <c r="A166" s="300"/>
    </row>
    <row r="167" spans="1:1" hidden="1">
      <c r="A167" s="300"/>
    </row>
    <row r="168" spans="1:1" hidden="1">
      <c r="A168" s="300"/>
    </row>
    <row r="169" spans="1:1" hidden="1">
      <c r="A169" s="300"/>
    </row>
    <row r="170" spans="1:1" hidden="1">
      <c r="A170" s="300"/>
    </row>
    <row r="171" spans="1:1" hidden="1">
      <c r="A171" s="300"/>
    </row>
    <row r="172" spans="1:1" hidden="1">
      <c r="A172" s="300"/>
    </row>
    <row r="173" spans="1:1" hidden="1">
      <c r="A173" s="300"/>
    </row>
    <row r="174" spans="1:1" hidden="1">
      <c r="A174" s="300"/>
    </row>
    <row r="175" spans="1:1" hidden="1">
      <c r="A175" s="300"/>
    </row>
    <row r="176" spans="1:1" hidden="1">
      <c r="A176" s="300"/>
    </row>
    <row r="177" spans="1:1" hidden="1">
      <c r="A177" s="300"/>
    </row>
    <row r="178" spans="1:1" hidden="1">
      <c r="A178" s="300"/>
    </row>
    <row r="179" spans="1:1" hidden="1">
      <c r="A179" s="300"/>
    </row>
    <row r="180" spans="1:1" hidden="1">
      <c r="A180" s="300"/>
    </row>
    <row r="181" spans="1:1" hidden="1">
      <c r="A181" s="300"/>
    </row>
    <row r="182" spans="1:1" hidden="1">
      <c r="A182" s="300"/>
    </row>
    <row r="183" spans="1:1" hidden="1">
      <c r="A183" s="300"/>
    </row>
    <row r="184" spans="1:1" hidden="1">
      <c r="A184" s="300"/>
    </row>
    <row r="185" spans="1:1" hidden="1">
      <c r="A185" s="300"/>
    </row>
    <row r="186" spans="1:1" hidden="1">
      <c r="A186" s="300"/>
    </row>
    <row r="187" spans="1:1" hidden="1">
      <c r="A187" s="300"/>
    </row>
    <row r="188" spans="1:1" hidden="1">
      <c r="A188" s="300"/>
    </row>
    <row r="189" spans="1:1" hidden="1">
      <c r="A189" s="300"/>
    </row>
    <row r="190" spans="1:1" hidden="1">
      <c r="A190" s="300"/>
    </row>
    <row r="191" spans="1:1" hidden="1">
      <c r="A191" s="300"/>
    </row>
    <row r="192" spans="1:1" hidden="1">
      <c r="A192" s="300"/>
    </row>
    <row r="193" spans="1:1" hidden="1">
      <c r="A193" s="300"/>
    </row>
    <row r="194" spans="1:1" hidden="1">
      <c r="A194" s="300"/>
    </row>
    <row r="195" spans="1:1" hidden="1">
      <c r="A195" s="300"/>
    </row>
    <row r="196" spans="1:1" hidden="1">
      <c r="A196" s="300"/>
    </row>
    <row r="197" spans="1:1" hidden="1">
      <c r="A197" s="300"/>
    </row>
    <row r="198" spans="1:1" hidden="1">
      <c r="A198" s="300"/>
    </row>
    <row r="199" spans="1:1" hidden="1">
      <c r="A199" s="300"/>
    </row>
    <row r="200" spans="1:1" hidden="1">
      <c r="A200" s="300"/>
    </row>
    <row r="201" spans="1:1" hidden="1">
      <c r="A201" s="300"/>
    </row>
    <row r="202" spans="1:1" hidden="1">
      <c r="A202" s="300"/>
    </row>
    <row r="203" spans="1:1" hidden="1">
      <c r="A203" s="300"/>
    </row>
    <row r="204" spans="1:1" hidden="1">
      <c r="A204" s="300"/>
    </row>
    <row r="205" spans="1:1" hidden="1">
      <c r="A205" s="300"/>
    </row>
    <row r="206" spans="1:1" hidden="1">
      <c r="A206" s="300"/>
    </row>
    <row r="207" spans="1:1" hidden="1">
      <c r="A207" s="300"/>
    </row>
    <row r="208" spans="1:1" hidden="1">
      <c r="A208" s="300"/>
    </row>
    <row r="209" spans="1:1" hidden="1">
      <c r="A209" s="300"/>
    </row>
    <row r="210" spans="1:1" hidden="1">
      <c r="A210" s="300"/>
    </row>
    <row r="211" spans="1:1" hidden="1">
      <c r="A211" s="300"/>
    </row>
    <row r="212" spans="1:1" hidden="1">
      <c r="A212" s="300"/>
    </row>
    <row r="213" spans="1:1" hidden="1">
      <c r="A213" s="300"/>
    </row>
    <row r="214" spans="1:1" hidden="1">
      <c r="A214" s="300"/>
    </row>
    <row r="215" spans="1:1" hidden="1">
      <c r="A215" s="300"/>
    </row>
    <row r="216" spans="1:1" hidden="1">
      <c r="A216" s="300"/>
    </row>
    <row r="217" spans="1:1" hidden="1">
      <c r="A217" s="300"/>
    </row>
    <row r="218" spans="1:1" hidden="1">
      <c r="A218" s="300"/>
    </row>
    <row r="219" spans="1:1" hidden="1">
      <c r="A219" s="300"/>
    </row>
    <row r="220" spans="1:1" hidden="1">
      <c r="A220" s="246"/>
    </row>
    <row r="221" spans="1:1" hidden="1">
      <c r="A221" s="246"/>
    </row>
    <row r="222" spans="1:1" hidden="1">
      <c r="A222" s="246"/>
    </row>
    <row r="223" spans="1:1" hidden="1">
      <c r="A223" s="246"/>
    </row>
    <row r="224" spans="1:1" hidden="1">
      <c r="A224" s="246"/>
    </row>
    <row r="225" spans="1:1" hidden="1">
      <c r="A225" s="246"/>
    </row>
    <row r="226" spans="1:1" hidden="1">
      <c r="A226" s="246"/>
    </row>
    <row r="227" spans="1:1" hidden="1">
      <c r="A227" s="246"/>
    </row>
    <row r="228" spans="1:1" hidden="1">
      <c r="A228" s="246"/>
    </row>
    <row r="229" spans="1:1" hidden="1">
      <c r="A229" s="246"/>
    </row>
    <row r="230" spans="1:1" hidden="1">
      <c r="A230" s="246"/>
    </row>
    <row r="231" spans="1:1" hidden="1">
      <c r="A231" s="246"/>
    </row>
    <row r="232" spans="1:1" hidden="1">
      <c r="A232" s="246"/>
    </row>
    <row r="233" spans="1:1" hidden="1">
      <c r="A233" s="246"/>
    </row>
    <row r="234" spans="1:1" hidden="1">
      <c r="A234" s="246"/>
    </row>
    <row r="235" spans="1:1" hidden="1">
      <c r="A235" s="246"/>
    </row>
    <row r="236" spans="1:1" hidden="1">
      <c r="A236" s="246"/>
    </row>
    <row r="237" spans="1:1" hidden="1">
      <c r="A237" s="246"/>
    </row>
    <row r="238" spans="1:1" hidden="1">
      <c r="A238" s="246"/>
    </row>
    <row r="239" spans="1:1" hidden="1">
      <c r="A239" s="246"/>
    </row>
    <row r="240" spans="1:1" hidden="1">
      <c r="A240" s="246"/>
    </row>
    <row r="241" spans="1:1" hidden="1">
      <c r="A241" s="246"/>
    </row>
    <row r="242" spans="1:1" hidden="1">
      <c r="A242" s="246"/>
    </row>
    <row r="243" spans="1:1" hidden="1">
      <c r="A243" s="246"/>
    </row>
    <row r="244" spans="1:1" hidden="1">
      <c r="A244" s="246"/>
    </row>
    <row r="245" spans="1:1" hidden="1">
      <c r="A245" s="246"/>
    </row>
    <row r="246" spans="1:1" hidden="1">
      <c r="A246" s="246"/>
    </row>
    <row r="247" spans="1:1" hidden="1">
      <c r="A247" s="246"/>
    </row>
    <row r="248" spans="1:1" hidden="1">
      <c r="A248" s="246"/>
    </row>
    <row r="249" spans="1:1" hidden="1">
      <c r="A249" s="246"/>
    </row>
    <row r="250" spans="1:1" hidden="1">
      <c r="A250" s="246"/>
    </row>
    <row r="251" spans="1:1" hidden="1">
      <c r="A251" s="246"/>
    </row>
    <row r="252" spans="1:1" hidden="1">
      <c r="A252" s="246"/>
    </row>
    <row r="253" spans="1:1" hidden="1">
      <c r="A253" s="246"/>
    </row>
    <row r="254" spans="1:1" hidden="1">
      <c r="A254" s="246"/>
    </row>
    <row r="255" spans="1:1" hidden="1">
      <c r="A255" s="246"/>
    </row>
    <row r="256" spans="1:1" hidden="1">
      <c r="A256" s="246"/>
    </row>
    <row r="257" spans="1:1" hidden="1">
      <c r="A257" s="246"/>
    </row>
    <row r="258" spans="1:1" hidden="1">
      <c r="A258" s="246"/>
    </row>
    <row r="259" spans="1:1" hidden="1">
      <c r="A259" s="246"/>
    </row>
    <row r="260" spans="1:1" hidden="1">
      <c r="A260" s="246"/>
    </row>
    <row r="261" spans="1:1" hidden="1">
      <c r="A261" s="246"/>
    </row>
    <row r="262" spans="1:1" hidden="1">
      <c r="A262" s="246"/>
    </row>
    <row r="263" spans="1:1" hidden="1">
      <c r="A263" s="246"/>
    </row>
    <row r="264" spans="1:1" hidden="1">
      <c r="A264" s="246"/>
    </row>
    <row r="265" spans="1:1" hidden="1">
      <c r="A265" s="246"/>
    </row>
    <row r="266" spans="1:1" hidden="1">
      <c r="A266" s="246"/>
    </row>
    <row r="267" spans="1:1" hidden="1">
      <c r="A267" s="246"/>
    </row>
    <row r="268" spans="1:1" hidden="1">
      <c r="A268" s="246"/>
    </row>
    <row r="269" spans="1:1" hidden="1">
      <c r="A269" s="246"/>
    </row>
    <row r="270" spans="1:1" hidden="1">
      <c r="A270" s="246"/>
    </row>
    <row r="271" spans="1:1" hidden="1">
      <c r="A271" s="246"/>
    </row>
    <row r="272" spans="1:1" hidden="1">
      <c r="A272" s="246"/>
    </row>
    <row r="273" spans="1:1" hidden="1">
      <c r="A273" s="246"/>
    </row>
    <row r="274" spans="1:1" hidden="1">
      <c r="A274" s="246"/>
    </row>
    <row r="275" spans="1:1" hidden="1">
      <c r="A275" s="246"/>
    </row>
    <row r="276" spans="1:1" hidden="1">
      <c r="A276" s="246"/>
    </row>
    <row r="277" spans="1:1" hidden="1">
      <c r="A277" s="246"/>
    </row>
    <row r="278" spans="1:1" hidden="1">
      <c r="A278" s="246"/>
    </row>
    <row r="279" spans="1:1" hidden="1">
      <c r="A279" s="246"/>
    </row>
    <row r="280" spans="1:1" hidden="1">
      <c r="A280" s="246"/>
    </row>
    <row r="281" spans="1:1" hidden="1">
      <c r="A281" s="246"/>
    </row>
    <row r="282" spans="1:1" hidden="1">
      <c r="A282" s="246"/>
    </row>
    <row r="283" spans="1:1" hidden="1">
      <c r="A283" s="246"/>
    </row>
    <row r="284" spans="1:1" hidden="1">
      <c r="A284" s="246"/>
    </row>
    <row r="285" spans="1:1" hidden="1">
      <c r="A285" s="246"/>
    </row>
    <row r="286" spans="1:1" hidden="1">
      <c r="A286" s="246"/>
    </row>
    <row r="287" spans="1:1" hidden="1">
      <c r="A287" s="246"/>
    </row>
    <row r="288" spans="1:1" hidden="1">
      <c r="A288" s="246"/>
    </row>
    <row r="289" spans="1:1" hidden="1">
      <c r="A289" s="246"/>
    </row>
    <row r="290" spans="1:1" hidden="1">
      <c r="A290" s="246"/>
    </row>
    <row r="291" spans="1:1" hidden="1">
      <c r="A291" s="246"/>
    </row>
    <row r="292" spans="1:1" hidden="1">
      <c r="A292" s="246"/>
    </row>
    <row r="293" spans="1:1" hidden="1">
      <c r="A293" s="246"/>
    </row>
    <row r="294" spans="1:1" hidden="1">
      <c r="A294" s="246"/>
    </row>
    <row r="295" spans="1:1" hidden="1">
      <c r="A295" s="246"/>
    </row>
    <row r="296" spans="1:1" hidden="1">
      <c r="A296" s="246"/>
    </row>
    <row r="297" spans="1:1" hidden="1">
      <c r="A297" s="246"/>
    </row>
    <row r="298" spans="1:1" hidden="1">
      <c r="A298" s="246"/>
    </row>
    <row r="299" spans="1:1" hidden="1">
      <c r="A299" s="246"/>
    </row>
    <row r="300" spans="1:1" hidden="1">
      <c r="A300" s="246"/>
    </row>
    <row r="301" spans="1:1" hidden="1">
      <c r="A301" s="246"/>
    </row>
    <row r="302" spans="1:1" hidden="1">
      <c r="A302" s="246"/>
    </row>
    <row r="303" spans="1:1" hidden="1">
      <c r="A303" s="246"/>
    </row>
    <row r="304" spans="1:1" hidden="1">
      <c r="A304" s="246"/>
    </row>
    <row r="305" spans="1:1" hidden="1">
      <c r="A305" s="246"/>
    </row>
    <row r="306" spans="1:1" hidden="1">
      <c r="A306" s="246"/>
    </row>
    <row r="307" spans="1:1" hidden="1">
      <c r="A307" s="246"/>
    </row>
    <row r="308" spans="1:1" hidden="1">
      <c r="A308" s="246"/>
    </row>
    <row r="309" spans="1:1" hidden="1">
      <c r="A309" s="246"/>
    </row>
    <row r="310" spans="1:1" hidden="1">
      <c r="A310" s="246"/>
    </row>
    <row r="311" spans="1:1" hidden="1">
      <c r="A311" s="246"/>
    </row>
    <row r="312" spans="1:1" hidden="1">
      <c r="A312" s="246"/>
    </row>
    <row r="313" spans="1:1" hidden="1">
      <c r="A313" s="246"/>
    </row>
    <row r="314" spans="1:1" hidden="1">
      <c r="A314" s="246"/>
    </row>
    <row r="315" spans="1:1" hidden="1">
      <c r="A315" s="246"/>
    </row>
    <row r="316" spans="1:1" hidden="1">
      <c r="A316" s="246"/>
    </row>
    <row r="317" spans="1:1" hidden="1">
      <c r="A317" s="246"/>
    </row>
    <row r="318" spans="1:1" hidden="1">
      <c r="A318" s="246"/>
    </row>
    <row r="319" spans="1:1" hidden="1">
      <c r="A319" s="246"/>
    </row>
    <row r="320" spans="1:1" hidden="1">
      <c r="A320" s="246"/>
    </row>
    <row r="321" spans="1:1" hidden="1">
      <c r="A321" s="246"/>
    </row>
    <row r="322" spans="1:1" hidden="1">
      <c r="A322" s="246"/>
    </row>
    <row r="323" spans="1:1" hidden="1">
      <c r="A323" s="246"/>
    </row>
    <row r="324" spans="1:1" hidden="1">
      <c r="A324" s="246"/>
    </row>
    <row r="325" spans="1:1" hidden="1">
      <c r="A325" s="246"/>
    </row>
    <row r="326" spans="1:1" hidden="1">
      <c r="A326" s="246"/>
    </row>
    <row r="327" spans="1:1" hidden="1">
      <c r="A327" s="246"/>
    </row>
    <row r="328" spans="1:1" hidden="1">
      <c r="A328" s="246"/>
    </row>
    <row r="329" spans="1:1" hidden="1">
      <c r="A329" s="246"/>
    </row>
    <row r="330" spans="1:1" hidden="1">
      <c r="A330" s="246"/>
    </row>
    <row r="331" spans="1:1" hidden="1">
      <c r="A331" s="246"/>
    </row>
    <row r="332" spans="1:1" hidden="1">
      <c r="A332" s="246"/>
    </row>
    <row r="333" spans="1:1" hidden="1">
      <c r="A333" s="246"/>
    </row>
    <row r="334" spans="1:1" hidden="1">
      <c r="A334" s="246"/>
    </row>
    <row r="335" spans="1:1" hidden="1">
      <c r="A335" s="246"/>
    </row>
    <row r="336" spans="1:1" hidden="1">
      <c r="A336" s="246"/>
    </row>
    <row r="337" spans="1:1" hidden="1">
      <c r="A337" s="246"/>
    </row>
    <row r="338" spans="1:1" hidden="1">
      <c r="A338" s="246"/>
    </row>
    <row r="339" spans="1:1" hidden="1">
      <c r="A339" s="246"/>
    </row>
    <row r="340" spans="1:1" hidden="1">
      <c r="A340" s="246"/>
    </row>
    <row r="341" spans="1:1" hidden="1">
      <c r="A341" s="246"/>
    </row>
    <row r="342" spans="1:1" hidden="1">
      <c r="A342" s="246"/>
    </row>
    <row r="343" spans="1:1" hidden="1">
      <c r="A343" s="246"/>
    </row>
    <row r="344" spans="1:1" hidden="1">
      <c r="A344" s="246"/>
    </row>
    <row r="345" spans="1:1" hidden="1">
      <c r="A345" s="246"/>
    </row>
    <row r="346" spans="1:1" hidden="1">
      <c r="A346" s="246"/>
    </row>
    <row r="347" spans="1:1" hidden="1">
      <c r="A347" s="246"/>
    </row>
    <row r="348" spans="1:1" hidden="1">
      <c r="A348" s="246"/>
    </row>
    <row r="349" spans="1:1" hidden="1">
      <c r="A349" s="246"/>
    </row>
    <row r="350" spans="1:1" hidden="1">
      <c r="A350" s="246"/>
    </row>
    <row r="351" spans="1:1" hidden="1">
      <c r="A351" s="246"/>
    </row>
    <row r="352" spans="1:1" hidden="1">
      <c r="A352" s="246"/>
    </row>
    <row r="353" spans="1:1" hidden="1">
      <c r="A353" s="246"/>
    </row>
    <row r="354" spans="1:1" hidden="1">
      <c r="A354" s="246"/>
    </row>
    <row r="355" spans="1:1" hidden="1">
      <c r="A355" s="246"/>
    </row>
    <row r="356" spans="1:1" hidden="1">
      <c r="A356" s="246"/>
    </row>
    <row r="357" spans="1:1" hidden="1">
      <c r="A357" s="246"/>
    </row>
    <row r="358" spans="1:1" hidden="1">
      <c r="A358" s="246"/>
    </row>
    <row r="359" spans="1:1" hidden="1">
      <c r="A359" s="246"/>
    </row>
    <row r="360" spans="1:1" hidden="1">
      <c r="A360" s="246"/>
    </row>
    <row r="361" spans="1:1" hidden="1">
      <c r="A361" s="246"/>
    </row>
    <row r="362" spans="1:1" hidden="1">
      <c r="A362" s="246"/>
    </row>
    <row r="363" spans="1:1" hidden="1">
      <c r="A363" s="246"/>
    </row>
    <row r="364" spans="1:1" hidden="1">
      <c r="A364" s="246"/>
    </row>
    <row r="365" spans="1:1" hidden="1">
      <c r="A365" s="246"/>
    </row>
    <row r="366" spans="1:1" hidden="1">
      <c r="A366" s="246"/>
    </row>
    <row r="367" spans="1:1" hidden="1">
      <c r="A367" s="246"/>
    </row>
    <row r="368" spans="1:1" hidden="1">
      <c r="A368" s="246"/>
    </row>
    <row r="369" spans="1:1" hidden="1">
      <c r="A369" s="246"/>
    </row>
    <row r="370" spans="1:1" hidden="1">
      <c r="A370" s="246"/>
    </row>
    <row r="371" spans="1:1" hidden="1">
      <c r="A371" s="246"/>
    </row>
    <row r="372" spans="1:1" hidden="1">
      <c r="A372" s="246"/>
    </row>
    <row r="373" spans="1:1" hidden="1">
      <c r="A373" s="246"/>
    </row>
    <row r="374" spans="1:1" hidden="1">
      <c r="A374" s="246"/>
    </row>
    <row r="375" spans="1:1" hidden="1">
      <c r="A375" s="246"/>
    </row>
    <row r="376" spans="1:1" hidden="1">
      <c r="A376" s="246"/>
    </row>
    <row r="377" spans="1:1" hidden="1">
      <c r="A377" s="246"/>
    </row>
    <row r="378" spans="1:1" hidden="1">
      <c r="A378" s="246"/>
    </row>
    <row r="379" spans="1:1" hidden="1">
      <c r="A379" s="246"/>
    </row>
    <row r="380" spans="1:1" hidden="1">
      <c r="A380" s="246"/>
    </row>
    <row r="381" spans="1:1" hidden="1">
      <c r="A381" s="246"/>
    </row>
    <row r="382" spans="1:1" hidden="1">
      <c r="A382" s="246"/>
    </row>
    <row r="383" spans="1:1" hidden="1">
      <c r="A383" s="246"/>
    </row>
    <row r="384" spans="1:1" hidden="1">
      <c r="A384" s="246"/>
    </row>
    <row r="385" spans="1:1" hidden="1">
      <c r="A385" s="246"/>
    </row>
    <row r="386" spans="1:1" hidden="1">
      <c r="A386" s="246"/>
    </row>
    <row r="387" spans="1:1" hidden="1">
      <c r="A387" s="246"/>
    </row>
    <row r="388" spans="1:1" hidden="1">
      <c r="A388" s="246"/>
    </row>
    <row r="389" spans="1:1" hidden="1">
      <c r="A389" s="246"/>
    </row>
    <row r="390" spans="1:1" hidden="1">
      <c r="A390" s="246"/>
    </row>
    <row r="391" spans="1:1" hidden="1">
      <c r="A391" s="246"/>
    </row>
    <row r="392" spans="1:1" hidden="1">
      <c r="A392" s="246"/>
    </row>
    <row r="393" spans="1:1" hidden="1">
      <c r="A393" s="246"/>
    </row>
    <row r="394" spans="1:1" hidden="1">
      <c r="A394" s="246"/>
    </row>
    <row r="395" spans="1:1" hidden="1">
      <c r="A395" s="246"/>
    </row>
    <row r="396" spans="1:1" hidden="1">
      <c r="A396" s="246"/>
    </row>
    <row r="397" spans="1:1" hidden="1">
      <c r="A397" s="246"/>
    </row>
    <row r="398" spans="1:1" hidden="1">
      <c r="A398" s="246"/>
    </row>
    <row r="399" spans="1:1" hidden="1">
      <c r="A399" s="246"/>
    </row>
    <row r="400" spans="1:1" hidden="1">
      <c r="A400" s="246"/>
    </row>
    <row r="401" spans="1:1" hidden="1">
      <c r="A401" s="246"/>
    </row>
    <row r="402" spans="1:1" hidden="1">
      <c r="A402" s="246"/>
    </row>
    <row r="403" spans="1:1" hidden="1">
      <c r="A403" s="246"/>
    </row>
    <row r="404" spans="1:1" hidden="1">
      <c r="A404" s="246"/>
    </row>
    <row r="405" spans="1:1" hidden="1">
      <c r="A405" s="246"/>
    </row>
    <row r="406" spans="1:1" hidden="1">
      <c r="A406" s="246"/>
    </row>
    <row r="407" spans="1:1" hidden="1">
      <c r="A407" s="246"/>
    </row>
    <row r="408" spans="1:1" hidden="1">
      <c r="A408" s="246"/>
    </row>
    <row r="409" spans="1:1" hidden="1">
      <c r="A409" s="246"/>
    </row>
    <row r="410" spans="1:1" hidden="1">
      <c r="A410" s="246"/>
    </row>
    <row r="411" spans="1:1" hidden="1">
      <c r="A411" s="246"/>
    </row>
    <row r="412" spans="1:1" hidden="1">
      <c r="A412" s="246"/>
    </row>
    <row r="413" spans="1:1" hidden="1">
      <c r="A413" s="246"/>
    </row>
    <row r="414" spans="1:1" hidden="1">
      <c r="A414" s="246"/>
    </row>
    <row r="415" spans="1:1" hidden="1">
      <c r="A415" s="246"/>
    </row>
    <row r="416" spans="1:1" hidden="1">
      <c r="A416" s="246"/>
    </row>
    <row r="417" spans="1:1" hidden="1">
      <c r="A417" s="246"/>
    </row>
    <row r="418" spans="1:1" hidden="1">
      <c r="A418" s="246"/>
    </row>
    <row r="419" spans="1:1" hidden="1">
      <c r="A419" s="246"/>
    </row>
    <row r="420" spans="1:1" hidden="1">
      <c r="A420" s="246"/>
    </row>
    <row r="421" spans="1:1" hidden="1">
      <c r="A421" s="246"/>
    </row>
    <row r="422" spans="1:1" hidden="1">
      <c r="A422" s="246"/>
    </row>
    <row r="423" spans="1:1" hidden="1">
      <c r="A423" s="246"/>
    </row>
    <row r="424" spans="1:1" hidden="1">
      <c r="A424" s="246"/>
    </row>
    <row r="425" spans="1:1" hidden="1">
      <c r="A425" s="246"/>
    </row>
    <row r="426" spans="1:1" hidden="1">
      <c r="A426" s="246"/>
    </row>
    <row r="427" spans="1:1" hidden="1">
      <c r="A427" s="246"/>
    </row>
    <row r="428" spans="1:1" hidden="1">
      <c r="A428" s="246"/>
    </row>
    <row r="429" spans="1:1" hidden="1">
      <c r="A429" s="246"/>
    </row>
    <row r="430" spans="1:1" hidden="1">
      <c r="A430" s="246"/>
    </row>
    <row r="431" spans="1:1" hidden="1">
      <c r="A431" s="246"/>
    </row>
    <row r="432" spans="1:1" hidden="1">
      <c r="A432" s="246"/>
    </row>
    <row r="433" spans="1:1" hidden="1">
      <c r="A433" s="246"/>
    </row>
    <row r="434" spans="1:1" hidden="1">
      <c r="A434" s="246"/>
    </row>
    <row r="435" spans="1:1" hidden="1">
      <c r="A435" s="246"/>
    </row>
    <row r="436" spans="1:1" hidden="1">
      <c r="A436" s="246"/>
    </row>
    <row r="437" spans="1:1" hidden="1">
      <c r="A437" s="246"/>
    </row>
    <row r="438" spans="1:1" hidden="1">
      <c r="A438" s="246"/>
    </row>
    <row r="439" spans="1:1" hidden="1">
      <c r="A439" s="246"/>
    </row>
    <row r="440" spans="1:1" hidden="1">
      <c r="A440" s="246"/>
    </row>
    <row r="441" spans="1:1" hidden="1">
      <c r="A441" s="246"/>
    </row>
    <row r="442" spans="1:1" hidden="1">
      <c r="A442" s="246"/>
    </row>
    <row r="443" spans="1:1" hidden="1">
      <c r="A443" s="246"/>
    </row>
    <row r="444" spans="1:1" hidden="1">
      <c r="A444" s="246"/>
    </row>
    <row r="445" spans="1:1" hidden="1">
      <c r="A445" s="246"/>
    </row>
    <row r="446" spans="1:1" hidden="1">
      <c r="A446" s="246"/>
    </row>
    <row r="447" spans="1:1" hidden="1">
      <c r="A447" s="246"/>
    </row>
    <row r="448" spans="1:1" hidden="1">
      <c r="A448" s="246"/>
    </row>
    <row r="449" spans="1:1" hidden="1">
      <c r="A449" s="246"/>
    </row>
    <row r="450" spans="1:1" hidden="1">
      <c r="A450" s="246"/>
    </row>
    <row r="451" spans="1:1" hidden="1">
      <c r="A451" s="246"/>
    </row>
    <row r="452" spans="1:1" hidden="1">
      <c r="A452" s="246"/>
    </row>
    <row r="453" spans="1:1" hidden="1">
      <c r="A453" s="246"/>
    </row>
    <row r="454" spans="1:1" hidden="1">
      <c r="A454" s="246"/>
    </row>
    <row r="455" spans="1:1" hidden="1">
      <c r="A455" s="246"/>
    </row>
    <row r="456" spans="1:1" hidden="1">
      <c r="A456" s="246"/>
    </row>
    <row r="457" spans="1:1" hidden="1">
      <c r="A457" s="246"/>
    </row>
    <row r="458" spans="1:1" hidden="1">
      <c r="A458" s="246"/>
    </row>
    <row r="459" spans="1:1" hidden="1">
      <c r="A459" s="246"/>
    </row>
    <row r="460" spans="1:1" hidden="1">
      <c r="A460" s="246"/>
    </row>
    <row r="461" spans="1:1" hidden="1">
      <c r="A461" s="246"/>
    </row>
    <row r="462" spans="1:1" hidden="1">
      <c r="A462" s="246"/>
    </row>
    <row r="463" spans="1:1" hidden="1">
      <c r="A463" s="246"/>
    </row>
    <row r="464" spans="1:1" hidden="1">
      <c r="A464" s="246"/>
    </row>
    <row r="465" spans="1:1" hidden="1">
      <c r="A465" s="246"/>
    </row>
    <row r="466" spans="1:1" hidden="1">
      <c r="A466" s="246"/>
    </row>
    <row r="467" spans="1:1" hidden="1">
      <c r="A467" s="246"/>
    </row>
    <row r="468" spans="1:1" hidden="1">
      <c r="A468" s="246"/>
    </row>
    <row r="469" spans="1:1" hidden="1">
      <c r="A469" s="246"/>
    </row>
    <row r="470" spans="1:1" hidden="1">
      <c r="A470" s="246"/>
    </row>
    <row r="471" spans="1:1" hidden="1">
      <c r="A471" s="246"/>
    </row>
    <row r="472" spans="1:1" hidden="1">
      <c r="A472" s="246"/>
    </row>
    <row r="473" spans="1:1" hidden="1">
      <c r="A473" s="246"/>
    </row>
    <row r="474" spans="1:1" hidden="1">
      <c r="A474" s="246"/>
    </row>
    <row r="475" spans="1:1" hidden="1">
      <c r="A475" s="246"/>
    </row>
    <row r="476" spans="1:1" hidden="1">
      <c r="A476" s="246"/>
    </row>
    <row r="477" spans="1:1" hidden="1">
      <c r="A477" s="246"/>
    </row>
    <row r="478" spans="1:1" hidden="1">
      <c r="A478" s="246"/>
    </row>
    <row r="479" spans="1:1" hidden="1">
      <c r="A479" s="246"/>
    </row>
    <row r="480" spans="1:1" hidden="1">
      <c r="A480" s="246"/>
    </row>
    <row r="481" spans="1:1" hidden="1">
      <c r="A481" s="246"/>
    </row>
    <row r="482" spans="1:1" hidden="1">
      <c r="A482" s="246"/>
    </row>
    <row r="483" spans="1:1" hidden="1">
      <c r="A483" s="246"/>
    </row>
    <row r="484" spans="1:1" hidden="1">
      <c r="A484" s="246"/>
    </row>
    <row r="485" spans="1:1" hidden="1">
      <c r="A485" s="246"/>
    </row>
    <row r="486" spans="1:1" hidden="1">
      <c r="A486" s="246"/>
    </row>
    <row r="487" spans="1:1" hidden="1">
      <c r="A487" s="246"/>
    </row>
    <row r="488" spans="1:1" hidden="1">
      <c r="A488" s="246"/>
    </row>
    <row r="489" spans="1:1" hidden="1">
      <c r="A489" s="246"/>
    </row>
    <row r="490" spans="1:1" hidden="1">
      <c r="A490" s="246"/>
    </row>
    <row r="491" spans="1:1" hidden="1">
      <c r="A491" s="246"/>
    </row>
    <row r="492" spans="1:1" hidden="1">
      <c r="A492" s="246"/>
    </row>
    <row r="493" spans="1:1" hidden="1">
      <c r="A493" s="246"/>
    </row>
    <row r="494" spans="1:1" hidden="1">
      <c r="A494" s="246"/>
    </row>
    <row r="495" spans="1:1" hidden="1">
      <c r="A495" s="246"/>
    </row>
    <row r="496" spans="1:1" hidden="1">
      <c r="A496" s="246"/>
    </row>
    <row r="497" spans="1:1" hidden="1">
      <c r="A497" s="246"/>
    </row>
    <row r="498" spans="1:1" hidden="1">
      <c r="A498" s="246"/>
    </row>
    <row r="499" spans="1:1" hidden="1">
      <c r="A499" s="246"/>
    </row>
    <row r="500" spans="1:1" hidden="1">
      <c r="A500" s="246"/>
    </row>
    <row r="501" spans="1:1" hidden="1">
      <c r="A501" s="246"/>
    </row>
    <row r="502" spans="1:1" hidden="1">
      <c r="A502" s="246"/>
    </row>
    <row r="503" spans="1:1" hidden="1">
      <c r="A503" s="246"/>
    </row>
    <row r="504" spans="1:1" hidden="1">
      <c r="A504" s="246"/>
    </row>
    <row r="505" spans="1:1" hidden="1">
      <c r="A505" s="246"/>
    </row>
    <row r="506" spans="1:1" hidden="1">
      <c r="A506" s="246"/>
    </row>
    <row r="507" spans="1:1" hidden="1">
      <c r="A507" s="246"/>
    </row>
    <row r="508" spans="1:1" hidden="1">
      <c r="A508" s="246"/>
    </row>
    <row r="509" spans="1:1" hidden="1">
      <c r="A509" s="246"/>
    </row>
    <row r="510" spans="1:1" hidden="1">
      <c r="A510" s="246"/>
    </row>
    <row r="511" spans="1:1" hidden="1">
      <c r="A511" s="246"/>
    </row>
    <row r="512" spans="1:1" hidden="1">
      <c r="A512" s="246"/>
    </row>
    <row r="513" spans="1:1" hidden="1">
      <c r="A513" s="246"/>
    </row>
    <row r="514" spans="1:1" hidden="1">
      <c r="A514" s="246"/>
    </row>
    <row r="515" spans="1:1" hidden="1">
      <c r="A515" s="246"/>
    </row>
    <row r="516" spans="1:1" hidden="1">
      <c r="A516" s="246"/>
    </row>
    <row r="517" spans="1:1" hidden="1">
      <c r="A517" s="246"/>
    </row>
    <row r="518" spans="1:1" hidden="1">
      <c r="A518" s="246"/>
    </row>
    <row r="519" spans="1:1" hidden="1">
      <c r="A519" s="246"/>
    </row>
    <row r="520" spans="1:1" hidden="1">
      <c r="A520" s="246"/>
    </row>
    <row r="521" spans="1:1" hidden="1">
      <c r="A521" s="246"/>
    </row>
    <row r="522" spans="1:1" hidden="1">
      <c r="A522" s="246"/>
    </row>
    <row r="523" spans="1:1" hidden="1">
      <c r="A523" s="246"/>
    </row>
    <row r="524" spans="1:1" hidden="1">
      <c r="A524" s="246"/>
    </row>
    <row r="525" spans="1:1" hidden="1">
      <c r="A525" s="246"/>
    </row>
    <row r="526" spans="1:1" hidden="1">
      <c r="A526" s="246"/>
    </row>
    <row r="527" spans="1:1" hidden="1">
      <c r="A527" s="246"/>
    </row>
    <row r="528" spans="1:1" hidden="1">
      <c r="A528" s="246"/>
    </row>
    <row r="529" spans="1:1" hidden="1">
      <c r="A529" s="246"/>
    </row>
    <row r="530" spans="1:1" hidden="1">
      <c r="A530" s="246"/>
    </row>
    <row r="531" spans="1:1" hidden="1">
      <c r="A531" s="246"/>
    </row>
    <row r="532" spans="1:1" hidden="1">
      <c r="A532" s="246"/>
    </row>
    <row r="533" spans="1:1" hidden="1">
      <c r="A533" s="246"/>
    </row>
    <row r="534" spans="1:1" hidden="1">
      <c r="A534" s="246"/>
    </row>
    <row r="535" spans="1:1" hidden="1">
      <c r="A535" s="246"/>
    </row>
    <row r="536" spans="1:1" hidden="1">
      <c r="A536" s="246"/>
    </row>
    <row r="537" spans="1:1" hidden="1">
      <c r="A537" s="246"/>
    </row>
    <row r="538" spans="1:1" hidden="1">
      <c r="A538" s="246"/>
    </row>
    <row r="539" spans="1:1" hidden="1">
      <c r="A539" s="246"/>
    </row>
    <row r="540" spans="1:1" hidden="1">
      <c r="A540" s="246"/>
    </row>
    <row r="541" spans="1:1" hidden="1">
      <c r="A541" s="246"/>
    </row>
    <row r="542" spans="1:1" hidden="1">
      <c r="A542" s="246"/>
    </row>
    <row r="543" spans="1:1" hidden="1">
      <c r="A543" s="246"/>
    </row>
    <row r="544" spans="1:1" hidden="1">
      <c r="A544" s="246"/>
    </row>
    <row r="545" spans="1:1" hidden="1">
      <c r="A545" s="246"/>
    </row>
    <row r="546" spans="1:1" hidden="1">
      <c r="A546" s="246"/>
    </row>
    <row r="547" spans="1:1" hidden="1">
      <c r="A547" s="246"/>
    </row>
    <row r="548" spans="1:1" hidden="1">
      <c r="A548" s="246"/>
    </row>
    <row r="549" spans="1:1" hidden="1">
      <c r="A549" s="246"/>
    </row>
    <row r="550" spans="1:1" hidden="1">
      <c r="A550" s="246"/>
    </row>
    <row r="551" spans="1:1" hidden="1">
      <c r="A551" s="246"/>
    </row>
    <row r="552" spans="1:1" hidden="1">
      <c r="A552" s="246"/>
    </row>
    <row r="553" spans="1:1" hidden="1">
      <c r="A553" s="246"/>
    </row>
    <row r="554" spans="1:1" hidden="1">
      <c r="A554" s="246"/>
    </row>
    <row r="555" spans="1:1" hidden="1">
      <c r="A555" s="246"/>
    </row>
    <row r="556" spans="1:1" hidden="1">
      <c r="A556" s="246"/>
    </row>
    <row r="557" spans="1:1" hidden="1">
      <c r="A557" s="246"/>
    </row>
    <row r="558" spans="1:1" hidden="1">
      <c r="A558" s="246"/>
    </row>
    <row r="559" spans="1:1" hidden="1">
      <c r="A559" s="246"/>
    </row>
    <row r="560" spans="1:1" hidden="1">
      <c r="A560" s="246"/>
    </row>
    <row r="561" spans="1:1" hidden="1">
      <c r="A561" s="246"/>
    </row>
    <row r="562" spans="1:1" hidden="1">
      <c r="A562" s="246"/>
    </row>
    <row r="563" spans="1:1" hidden="1">
      <c r="A563" s="246"/>
    </row>
    <row r="564" spans="1:1" hidden="1">
      <c r="A564" s="246"/>
    </row>
    <row r="565" spans="1:1" hidden="1">
      <c r="A565" s="246"/>
    </row>
    <row r="566" spans="1:1" hidden="1">
      <c r="A566" s="246"/>
    </row>
    <row r="567" spans="1:1" hidden="1">
      <c r="A567" s="246"/>
    </row>
    <row r="568" spans="1:1" hidden="1">
      <c r="A568" s="246"/>
    </row>
    <row r="569" spans="1:1" hidden="1">
      <c r="A569" s="246"/>
    </row>
    <row r="570" spans="1:1" hidden="1">
      <c r="A570" s="246"/>
    </row>
    <row r="571" spans="1:1" hidden="1">
      <c r="A571" s="246"/>
    </row>
    <row r="572" spans="1:1" hidden="1">
      <c r="A572" s="246"/>
    </row>
    <row r="573" spans="1:1" hidden="1">
      <c r="A573" s="246"/>
    </row>
    <row r="574" spans="1:1" hidden="1">
      <c r="A574" s="246"/>
    </row>
    <row r="575" spans="1:1" hidden="1">
      <c r="A575" s="246"/>
    </row>
    <row r="576" spans="1:1" hidden="1">
      <c r="A576" s="246"/>
    </row>
    <row r="577" spans="1:1" hidden="1">
      <c r="A577" s="246"/>
    </row>
    <row r="578" spans="1:1" hidden="1">
      <c r="A578" s="246"/>
    </row>
    <row r="579" spans="1:1" hidden="1">
      <c r="A579" s="246"/>
    </row>
    <row r="580" spans="1:1" hidden="1">
      <c r="A580" s="246"/>
    </row>
    <row r="581" spans="1:1" hidden="1">
      <c r="A581" s="246"/>
    </row>
    <row r="582" spans="1:1" hidden="1">
      <c r="A582" s="246"/>
    </row>
    <row r="583" spans="1:1" hidden="1">
      <c r="A583" s="246"/>
    </row>
    <row r="584" spans="1:1" hidden="1">
      <c r="A584" s="246"/>
    </row>
    <row r="585" spans="1:1" hidden="1">
      <c r="A585" s="246"/>
    </row>
    <row r="586" spans="1:1" hidden="1">
      <c r="A586" s="246"/>
    </row>
    <row r="587" spans="1:1" hidden="1">
      <c r="A587" s="246"/>
    </row>
    <row r="588" spans="1:1" hidden="1">
      <c r="A588" s="246"/>
    </row>
    <row r="589" spans="1:1" hidden="1">
      <c r="A589" s="246"/>
    </row>
    <row r="590" spans="1:1" hidden="1">
      <c r="A590" s="246"/>
    </row>
    <row r="591" spans="1:1" hidden="1">
      <c r="A591" s="246"/>
    </row>
    <row r="592" spans="1:1" hidden="1">
      <c r="A592" s="246"/>
    </row>
    <row r="593" spans="1:1" hidden="1">
      <c r="A593" s="246"/>
    </row>
    <row r="594" spans="1:1" hidden="1">
      <c r="A594" s="246"/>
    </row>
    <row r="595" spans="1:1" hidden="1">
      <c r="A595" s="246"/>
    </row>
    <row r="596" spans="1:1" hidden="1">
      <c r="A596" s="246"/>
    </row>
    <row r="597" spans="1:1" hidden="1">
      <c r="A597" s="246"/>
    </row>
    <row r="598" spans="1:1" hidden="1">
      <c r="A598" s="246"/>
    </row>
    <row r="599" spans="1:1" hidden="1">
      <c r="A599" s="246"/>
    </row>
    <row r="600" spans="1:1" hidden="1">
      <c r="A600" s="246"/>
    </row>
    <row r="601" spans="1:1" hidden="1">
      <c r="A601" s="246"/>
    </row>
    <row r="602" spans="1:1" hidden="1">
      <c r="A602" s="246"/>
    </row>
    <row r="603" spans="1:1" hidden="1">
      <c r="A603" s="246"/>
    </row>
    <row r="604" spans="1:1" hidden="1">
      <c r="A604" s="246"/>
    </row>
    <row r="605" spans="1:1" hidden="1">
      <c r="A605" s="246"/>
    </row>
    <row r="606" spans="1:1" hidden="1">
      <c r="A606" s="246"/>
    </row>
    <row r="607" spans="1:1" hidden="1">
      <c r="A607" s="246"/>
    </row>
    <row r="608" spans="1:1" hidden="1">
      <c r="A608" s="246"/>
    </row>
    <row r="609" spans="1:1" hidden="1">
      <c r="A609" s="246"/>
    </row>
    <row r="610" spans="1:1" hidden="1">
      <c r="A610" s="246"/>
    </row>
    <row r="611" spans="1:1" hidden="1">
      <c r="A611" s="246"/>
    </row>
    <row r="612" spans="1:1" hidden="1">
      <c r="A612" s="246"/>
    </row>
    <row r="613" spans="1:1" hidden="1">
      <c r="A613" s="246"/>
    </row>
    <row r="614" spans="1:1" hidden="1">
      <c r="A614" s="246"/>
    </row>
    <row r="615" spans="1:1" hidden="1">
      <c r="A615" s="246"/>
    </row>
    <row r="616" spans="1:1" hidden="1">
      <c r="A616" s="246"/>
    </row>
    <row r="617" spans="1:1" hidden="1">
      <c r="A617" s="246"/>
    </row>
    <row r="618" spans="1:1" hidden="1">
      <c r="A618" s="246"/>
    </row>
    <row r="619" spans="1:1" hidden="1">
      <c r="A619" s="246"/>
    </row>
    <row r="620" spans="1:1" hidden="1">
      <c r="A620" s="246"/>
    </row>
    <row r="621" spans="1:1" hidden="1">
      <c r="A621" s="246"/>
    </row>
    <row r="622" spans="1:1" hidden="1">
      <c r="A622" s="246"/>
    </row>
    <row r="623" spans="1:1" hidden="1">
      <c r="A623" s="246"/>
    </row>
    <row r="624" spans="1:1" hidden="1">
      <c r="A624" s="246"/>
    </row>
    <row r="625" spans="1:1" hidden="1">
      <c r="A625" s="246"/>
    </row>
    <row r="626" spans="1:1" hidden="1">
      <c r="A626" s="246"/>
    </row>
    <row r="627" spans="1:1" hidden="1">
      <c r="A627" s="246"/>
    </row>
    <row r="628" spans="1:1" hidden="1">
      <c r="A628" s="246"/>
    </row>
    <row r="629" spans="1:1" hidden="1">
      <c r="A629" s="246"/>
    </row>
    <row r="630" spans="1:1" hidden="1">
      <c r="A630" s="246"/>
    </row>
    <row r="631" spans="1:1" hidden="1">
      <c r="A631" s="246"/>
    </row>
    <row r="632" spans="1:1" hidden="1">
      <c r="A632" s="246"/>
    </row>
    <row r="633" spans="1:1" hidden="1">
      <c r="A633" s="246"/>
    </row>
    <row r="634" spans="1:1" hidden="1">
      <c r="A634" s="246"/>
    </row>
    <row r="635" spans="1:1" hidden="1">
      <c r="A635" s="246"/>
    </row>
    <row r="636" spans="1:1" hidden="1">
      <c r="A636" s="246"/>
    </row>
    <row r="637" spans="1:1" hidden="1">
      <c r="A637" s="246"/>
    </row>
    <row r="638" spans="1:1" hidden="1">
      <c r="A638" s="246"/>
    </row>
    <row r="639" spans="1:1" hidden="1">
      <c r="A639" s="246"/>
    </row>
    <row r="640" spans="1:1" hidden="1">
      <c r="A640" s="246"/>
    </row>
    <row r="641" spans="1:1" hidden="1">
      <c r="A641" s="246"/>
    </row>
    <row r="642" spans="1:1" hidden="1">
      <c r="A642" s="246"/>
    </row>
    <row r="643" spans="1:1" hidden="1">
      <c r="A643" s="246"/>
    </row>
    <row r="644" spans="1:1" hidden="1">
      <c r="A644" s="246"/>
    </row>
    <row r="645" spans="1:1" hidden="1">
      <c r="A645" s="246"/>
    </row>
    <row r="646" spans="1:1" hidden="1">
      <c r="A646" s="246"/>
    </row>
    <row r="647" spans="1:1" hidden="1">
      <c r="A647" s="246"/>
    </row>
    <row r="648" spans="1:1" hidden="1">
      <c r="A648" s="246"/>
    </row>
    <row r="649" spans="1:1" hidden="1">
      <c r="A649" s="246"/>
    </row>
    <row r="650" spans="1:1" hidden="1">
      <c r="A650" s="246"/>
    </row>
    <row r="651" spans="1:1" hidden="1">
      <c r="A651" s="246"/>
    </row>
    <row r="652" spans="1:1" hidden="1">
      <c r="A652" s="246"/>
    </row>
    <row r="653" spans="1:1" hidden="1">
      <c r="A653" s="246"/>
    </row>
  </sheetData>
  <mergeCells count="6">
    <mergeCell ref="A2:Q2"/>
    <mergeCell ref="A3:Q3"/>
    <mergeCell ref="A4:Q4"/>
    <mergeCell ref="A5:Q5"/>
    <mergeCell ref="B8:I8"/>
    <mergeCell ref="J8:Q8"/>
  </mergeCells>
  <pageMargins left="0.94" right="0.75" top="0.61" bottom="0.67" header="0.5" footer="0.5"/>
  <pageSetup scale="12" orientation="landscape" horizontalDpi="300" verticalDpi="300"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Z653"/>
  <sheetViews>
    <sheetView topLeftCell="A2" zoomScale="15" workbookViewId="0">
      <selection activeCell="A34" sqref="A34:XFD1048576"/>
    </sheetView>
  </sheetViews>
  <sheetFormatPr defaultColWidth="0" defaultRowHeight="60" zeroHeight="1"/>
  <cols>
    <col min="1" max="1" width="228" style="7" customWidth="1"/>
    <col min="2" max="2" width="44.85546875" bestFit="1" customWidth="1"/>
    <col min="3" max="3" width="48.7109375" style="463" customWidth="1"/>
    <col min="4" max="4" width="41.140625" customWidth="1"/>
    <col min="5" max="5" width="48.7109375" customWidth="1"/>
    <col min="6" max="6" width="51.140625" customWidth="1"/>
    <col min="7" max="7" width="48.7109375" customWidth="1"/>
    <col min="8" max="8" width="64" customWidth="1"/>
    <col min="9" max="9" width="42.42578125" customWidth="1"/>
    <col min="10" max="10" width="39.42578125" customWidth="1"/>
    <col min="11" max="11" width="48.7109375" customWidth="1"/>
    <col min="12" max="12" width="41.140625" customWidth="1"/>
    <col min="13" max="13" width="48.7109375" customWidth="1"/>
    <col min="14" max="14" width="51.140625" customWidth="1"/>
    <col min="15" max="15" width="48.7109375" customWidth="1"/>
    <col min="16" max="16" width="64" customWidth="1"/>
    <col min="17" max="17" width="42.42578125" customWidth="1"/>
    <col min="18" max="18" width="6.5703125" style="464" hidden="1"/>
    <col min="27" max="16384" width="9.140625" hidden="1"/>
  </cols>
  <sheetData>
    <row r="1" spans="1:26" s="2" customFormat="1" ht="5.25" hidden="1" customHeight="1">
      <c r="A1" s="383"/>
      <c r="B1" s="384"/>
      <c r="C1" s="503"/>
      <c r="D1" s="384"/>
      <c r="E1" s="384"/>
      <c r="F1" s="384"/>
      <c r="G1" s="384"/>
      <c r="H1" s="384"/>
      <c r="I1" s="384"/>
      <c r="J1" s="384"/>
      <c r="K1" s="384"/>
      <c r="L1" s="384"/>
      <c r="M1" s="384"/>
      <c r="N1" s="384"/>
      <c r="O1" s="384"/>
      <c r="P1" s="384"/>
      <c r="Q1" s="384"/>
      <c r="R1" s="461"/>
    </row>
    <row r="2" spans="1:26" s="4" customFormat="1" ht="145.5" customHeight="1">
      <c r="A2" s="1016" t="s">
        <v>59</v>
      </c>
      <c r="B2" s="1016"/>
      <c r="C2" s="1016"/>
      <c r="D2" s="1016"/>
      <c r="E2" s="1016"/>
      <c r="F2" s="1016"/>
      <c r="G2" s="1016"/>
      <c r="H2" s="1016"/>
      <c r="I2" s="1016"/>
      <c r="J2" s="1016"/>
      <c r="K2" s="1016"/>
      <c r="L2" s="1016"/>
      <c r="M2" s="1016"/>
      <c r="N2" s="1016"/>
      <c r="O2" s="1016"/>
      <c r="P2" s="1016"/>
      <c r="Q2" s="1016"/>
      <c r="R2" s="461"/>
    </row>
    <row r="3" spans="1:26" s="4" customFormat="1" ht="75" customHeight="1">
      <c r="A3" s="1016" t="s">
        <v>1071</v>
      </c>
      <c r="B3" s="1016"/>
      <c r="C3" s="1016"/>
      <c r="D3" s="1016"/>
      <c r="E3" s="1016"/>
      <c r="F3" s="1016"/>
      <c r="G3" s="1016"/>
      <c r="H3" s="1016"/>
      <c r="I3" s="1016"/>
      <c r="J3" s="1016"/>
      <c r="K3" s="1016"/>
      <c r="L3" s="1016"/>
      <c r="M3" s="1016"/>
      <c r="N3" s="1016"/>
      <c r="O3" s="1016"/>
      <c r="P3" s="1016"/>
      <c r="Q3" s="1016"/>
      <c r="R3" s="461"/>
    </row>
    <row r="4" spans="1:26" s="4" customFormat="1" ht="63" customHeight="1">
      <c r="A4" s="1016" t="s">
        <v>1451</v>
      </c>
      <c r="B4" s="1016"/>
      <c r="C4" s="1016"/>
      <c r="D4" s="1016"/>
      <c r="E4" s="1016"/>
      <c r="F4" s="1016"/>
      <c r="G4" s="1016"/>
      <c r="H4" s="1016"/>
      <c r="I4" s="1016"/>
      <c r="J4" s="1016"/>
      <c r="K4" s="1016"/>
      <c r="L4" s="1016"/>
      <c r="M4" s="1016"/>
      <c r="N4" s="1016"/>
      <c r="O4" s="1016"/>
      <c r="P4" s="1016"/>
      <c r="Q4" s="1016"/>
      <c r="R4" s="461"/>
    </row>
    <row r="5" spans="1:26" s="263" customFormat="1" ht="144.75" customHeight="1">
      <c r="A5" s="1019" t="s">
        <v>2</v>
      </c>
      <c r="B5" s="1019"/>
      <c r="C5" s="1019"/>
      <c r="D5" s="1019"/>
      <c r="E5" s="1019"/>
      <c r="F5" s="1019"/>
      <c r="G5" s="1019"/>
      <c r="H5" s="1019"/>
      <c r="I5" s="1019"/>
      <c r="J5" s="1019"/>
      <c r="K5" s="1019"/>
      <c r="L5" s="1019"/>
      <c r="M5" s="1019"/>
      <c r="N5" s="1019"/>
      <c r="O5" s="1019"/>
      <c r="P5" s="1019"/>
      <c r="Q5" s="1019"/>
      <c r="R5" s="462"/>
    </row>
    <row r="6" spans="1:26" ht="6" customHeight="1"/>
    <row r="7" spans="1:26" ht="73.5" customHeight="1">
      <c r="A7" s="431"/>
      <c r="B7" s="432"/>
      <c r="C7" s="465"/>
      <c r="D7" s="433"/>
      <c r="E7" s="433"/>
      <c r="F7" s="432"/>
      <c r="G7" s="432"/>
      <c r="H7" s="432"/>
      <c r="I7" s="432"/>
      <c r="J7" s="432"/>
      <c r="K7" s="433"/>
      <c r="L7" s="432"/>
      <c r="M7" s="432"/>
      <c r="N7" s="433"/>
      <c r="O7" s="433"/>
      <c r="P7" s="432"/>
      <c r="Q7" s="433"/>
      <c r="R7" s="466"/>
    </row>
    <row r="8" spans="1:26" s="468" customFormat="1" ht="82.5" customHeight="1">
      <c r="A8" s="504"/>
      <c r="B8" s="1015" t="s">
        <v>887</v>
      </c>
      <c r="C8" s="1015"/>
      <c r="D8" s="1015"/>
      <c r="E8" s="1015"/>
      <c r="F8" s="1015"/>
      <c r="G8" s="1015"/>
      <c r="H8" s="1015"/>
      <c r="I8" s="1015"/>
      <c r="J8" s="1015" t="s">
        <v>893</v>
      </c>
      <c r="K8" s="1015"/>
      <c r="L8" s="1015"/>
      <c r="M8" s="1015"/>
      <c r="N8" s="1015"/>
      <c r="O8" s="1015"/>
      <c r="P8" s="1015"/>
      <c r="Q8" s="1015"/>
      <c r="R8" s="466"/>
      <c r="Y8" s="468">
        <v>1</v>
      </c>
      <c r="Z8" s="468">
        <v>1</v>
      </c>
    </row>
    <row r="9" spans="1:26" s="475" customFormat="1" ht="262.5" customHeight="1">
      <c r="A9" s="469"/>
      <c r="B9" s="469" t="s">
        <v>1062</v>
      </c>
      <c r="C9" s="470" t="s">
        <v>1063</v>
      </c>
      <c r="D9" s="469" t="s">
        <v>1064</v>
      </c>
      <c r="E9" s="471" t="s">
        <v>1065</v>
      </c>
      <c r="F9" s="472" t="s">
        <v>1066</v>
      </c>
      <c r="G9" s="471" t="s">
        <v>1067</v>
      </c>
      <c r="H9" s="469" t="s">
        <v>1068</v>
      </c>
      <c r="I9" s="472" t="s">
        <v>65</v>
      </c>
      <c r="J9" s="469" t="s">
        <v>1062</v>
      </c>
      <c r="K9" s="471" t="s">
        <v>1063</v>
      </c>
      <c r="L9" s="472" t="s">
        <v>1064</v>
      </c>
      <c r="M9" s="471" t="s">
        <v>1065</v>
      </c>
      <c r="N9" s="469" t="s">
        <v>1066</v>
      </c>
      <c r="O9" s="471" t="s">
        <v>1067</v>
      </c>
      <c r="P9" s="469" t="s">
        <v>1068</v>
      </c>
      <c r="Q9" s="469" t="s">
        <v>65</v>
      </c>
      <c r="R9" s="473"/>
      <c r="S9" s="474"/>
      <c r="T9" s="474"/>
      <c r="U9" s="473"/>
      <c r="V9" s="474"/>
      <c r="W9" s="474"/>
      <c r="X9" s="473"/>
      <c r="Y9" s="474">
        <v>1</v>
      </c>
      <c r="Z9" s="475">
        <v>1</v>
      </c>
    </row>
    <row r="10" spans="1:26" ht="168" customHeight="1">
      <c r="A10" s="476" t="s">
        <v>1023</v>
      </c>
      <c r="B10" s="477">
        <v>1093477.17292</v>
      </c>
      <c r="C10" s="477">
        <v>97840.576069999996</v>
      </c>
      <c r="D10" s="477">
        <v>1603.7648799999999</v>
      </c>
      <c r="E10" s="477">
        <v>13772.699980000001</v>
      </c>
      <c r="F10" s="477">
        <v>5985.4279000000006</v>
      </c>
      <c r="G10" s="477">
        <v>20308.250840000001</v>
      </c>
      <c r="H10" s="477">
        <v>6619.0186299999996</v>
      </c>
      <c r="I10" s="477">
        <v>1239606.9112200001</v>
      </c>
      <c r="J10" s="477">
        <v>54603.638659999997</v>
      </c>
      <c r="K10" s="477">
        <v>2067.8547100000001</v>
      </c>
      <c r="L10" s="477">
        <v>149.77036999999999</v>
      </c>
      <c r="M10" s="477">
        <v>0</v>
      </c>
      <c r="N10" s="477">
        <v>1269.5641900000001</v>
      </c>
      <c r="O10" s="477">
        <v>0</v>
      </c>
      <c r="P10" s="477">
        <v>246.40148000000002</v>
      </c>
      <c r="Q10" s="477">
        <v>58337.22941</v>
      </c>
      <c r="R10" s="466"/>
    </row>
    <row r="11" spans="1:26" ht="168" customHeight="1">
      <c r="A11" s="476" t="s">
        <v>1024</v>
      </c>
      <c r="B11" s="478">
        <v>6855.6982800000005</v>
      </c>
      <c r="C11" s="478">
        <v>151.73151999999999</v>
      </c>
      <c r="D11" s="478">
        <v>2.78525</v>
      </c>
      <c r="E11" s="478">
        <v>96.6</v>
      </c>
      <c r="F11" s="478">
        <v>3.45</v>
      </c>
      <c r="G11" s="478">
        <v>0</v>
      </c>
      <c r="H11" s="478">
        <v>655.39806999999996</v>
      </c>
      <c r="I11" s="478">
        <v>7765.6631200000002</v>
      </c>
      <c r="J11" s="478">
        <v>2191.6132900000002</v>
      </c>
      <c r="K11" s="478">
        <v>1.55182</v>
      </c>
      <c r="L11" s="477">
        <v>9.0033799999999999</v>
      </c>
      <c r="M11" s="477">
        <v>0</v>
      </c>
      <c r="N11" s="477">
        <v>0</v>
      </c>
      <c r="O11" s="477">
        <v>0</v>
      </c>
      <c r="P11" s="477">
        <v>0</v>
      </c>
      <c r="Q11" s="477">
        <v>2202.16849</v>
      </c>
      <c r="R11" s="466"/>
    </row>
    <row r="12" spans="1:26" ht="168" customHeight="1">
      <c r="A12" s="476" t="s">
        <v>1025</v>
      </c>
      <c r="B12" s="478">
        <v>174028.45666</v>
      </c>
      <c r="C12" s="478">
        <v>3065.3249999999998</v>
      </c>
      <c r="D12" s="478">
        <v>22.77985</v>
      </c>
      <c r="E12" s="478">
        <v>0</v>
      </c>
      <c r="F12" s="478">
        <v>838.32656999999995</v>
      </c>
      <c r="G12" s="478">
        <v>0</v>
      </c>
      <c r="H12" s="478">
        <v>341237.66094999999</v>
      </c>
      <c r="I12" s="478">
        <v>519192.54902999999</v>
      </c>
      <c r="J12" s="478">
        <v>84.031750000000002</v>
      </c>
      <c r="K12" s="478">
        <v>70.831919999999997</v>
      </c>
      <c r="L12" s="477">
        <v>7.2869700000000002</v>
      </c>
      <c r="M12" s="477">
        <v>49.723699999999994</v>
      </c>
      <c r="N12" s="477">
        <v>0</v>
      </c>
      <c r="O12" s="477">
        <v>0</v>
      </c>
      <c r="P12" s="477">
        <v>4.4091000000000005</v>
      </c>
      <c r="Q12" s="477">
        <v>216.28344000000001</v>
      </c>
      <c r="R12" s="466"/>
    </row>
    <row r="13" spans="1:26" ht="168" customHeight="1">
      <c r="A13" s="476" t="s">
        <v>1026</v>
      </c>
      <c r="B13" s="477">
        <v>46095.759050000001</v>
      </c>
      <c r="C13" s="477">
        <v>3063.6</v>
      </c>
      <c r="D13" s="477">
        <v>79.432169999999999</v>
      </c>
      <c r="E13" s="477">
        <v>0</v>
      </c>
      <c r="F13" s="477">
        <v>869.4</v>
      </c>
      <c r="G13" s="477">
        <v>482.99545000000001</v>
      </c>
      <c r="H13" s="477">
        <v>24728.235940000002</v>
      </c>
      <c r="I13" s="477">
        <v>75319.422609999994</v>
      </c>
      <c r="J13" s="477">
        <v>695.67597999999998</v>
      </c>
      <c r="K13" s="477">
        <v>0</v>
      </c>
      <c r="L13" s="477">
        <v>31.526160000000001</v>
      </c>
      <c r="M13" s="477">
        <v>0</v>
      </c>
      <c r="N13" s="477">
        <v>7.9196499999999999</v>
      </c>
      <c r="O13" s="477">
        <v>0</v>
      </c>
      <c r="P13" s="477">
        <v>0</v>
      </c>
      <c r="Q13" s="477">
        <v>735.12179000000003</v>
      </c>
      <c r="R13" s="466"/>
    </row>
    <row r="14" spans="1:26" ht="168" customHeight="1">
      <c r="A14" s="476" t="s">
        <v>1027</v>
      </c>
      <c r="B14" s="477">
        <v>2757104.3725999999</v>
      </c>
      <c r="C14" s="477">
        <v>106522.00947</v>
      </c>
      <c r="D14" s="477">
        <v>3657.7846500000001</v>
      </c>
      <c r="E14" s="477">
        <v>4130.0671299999995</v>
      </c>
      <c r="F14" s="477">
        <v>16629.072690000001</v>
      </c>
      <c r="G14" s="477">
        <v>92897.250520000001</v>
      </c>
      <c r="H14" s="477">
        <v>267715.29574999999</v>
      </c>
      <c r="I14" s="477">
        <v>3248655.8528100001</v>
      </c>
      <c r="J14" s="477">
        <v>22354.75144</v>
      </c>
      <c r="K14" s="477">
        <v>364.81817000000001</v>
      </c>
      <c r="L14" s="477">
        <v>574.75052000000005</v>
      </c>
      <c r="M14" s="477">
        <v>121.44061000000001</v>
      </c>
      <c r="N14" s="477">
        <v>152.38024999999999</v>
      </c>
      <c r="O14" s="477">
        <v>271.67966999999999</v>
      </c>
      <c r="P14" s="477">
        <v>69.558199999999999</v>
      </c>
      <c r="Q14" s="477">
        <v>23909.378860000001</v>
      </c>
      <c r="R14" s="466"/>
    </row>
    <row r="15" spans="1:26" ht="168" customHeight="1">
      <c r="A15" s="476" t="s">
        <v>1028</v>
      </c>
      <c r="B15" s="477">
        <v>164765.69068999999</v>
      </c>
      <c r="C15" s="477">
        <v>0</v>
      </c>
      <c r="D15" s="477">
        <v>0</v>
      </c>
      <c r="E15" s="477">
        <v>0</v>
      </c>
      <c r="F15" s="477">
        <v>0</v>
      </c>
      <c r="G15" s="477">
        <v>20.7</v>
      </c>
      <c r="H15" s="477">
        <v>53421.29163</v>
      </c>
      <c r="I15" s="477">
        <v>218207.68231999999</v>
      </c>
      <c r="J15" s="477">
        <v>305.50448999999998</v>
      </c>
      <c r="K15" s="477">
        <v>0</v>
      </c>
      <c r="L15" s="477">
        <v>31.33559</v>
      </c>
      <c r="M15" s="477">
        <v>0</v>
      </c>
      <c r="N15" s="477">
        <v>0</v>
      </c>
      <c r="O15" s="477">
        <v>0</v>
      </c>
      <c r="P15" s="477">
        <v>394.92430000000002</v>
      </c>
      <c r="Q15" s="477">
        <v>731.76437999999996</v>
      </c>
      <c r="R15" s="466"/>
    </row>
    <row r="16" spans="1:26" ht="168" customHeight="1">
      <c r="A16" s="476" t="s">
        <v>1029</v>
      </c>
      <c r="B16" s="477">
        <v>1762597.2635899999</v>
      </c>
      <c r="C16" s="477">
        <v>37175.770100000002</v>
      </c>
      <c r="D16" s="477">
        <v>3104.7548099999999</v>
      </c>
      <c r="E16" s="477">
        <v>1632.3313600000001</v>
      </c>
      <c r="F16" s="477">
        <v>53971.97997</v>
      </c>
      <c r="G16" s="477">
        <v>20709.811870000001</v>
      </c>
      <c r="H16" s="477">
        <v>560190.8139500001</v>
      </c>
      <c r="I16" s="477">
        <v>2439382.7256499999</v>
      </c>
      <c r="J16" s="477">
        <v>131414.62179999999</v>
      </c>
      <c r="K16" s="477">
        <v>710.08172000000002</v>
      </c>
      <c r="L16" s="477">
        <v>504.65107</v>
      </c>
      <c r="M16" s="477">
        <v>0</v>
      </c>
      <c r="N16" s="477">
        <v>1083.6221499999999</v>
      </c>
      <c r="O16" s="477">
        <v>0</v>
      </c>
      <c r="P16" s="477">
        <v>16948.013649999997</v>
      </c>
      <c r="Q16" s="477">
        <v>150660.99038999999</v>
      </c>
      <c r="R16" s="466"/>
    </row>
    <row r="17" spans="1:18" ht="168" customHeight="1">
      <c r="A17" s="476" t="s">
        <v>1030</v>
      </c>
      <c r="B17" s="477">
        <v>3824919.3390600001</v>
      </c>
      <c r="C17" s="477">
        <v>34414.106340000006</v>
      </c>
      <c r="D17" s="477">
        <v>19244.95912</v>
      </c>
      <c r="E17" s="477">
        <v>3498.4864600000001</v>
      </c>
      <c r="F17" s="477">
        <v>42823.062149999998</v>
      </c>
      <c r="G17" s="477">
        <v>16618.524659999999</v>
      </c>
      <c r="H17" s="477">
        <v>508069.70867000002</v>
      </c>
      <c r="I17" s="477">
        <v>4449588.1864600005</v>
      </c>
      <c r="J17" s="477">
        <v>208037.36718999999</v>
      </c>
      <c r="K17" s="477">
        <v>2822.0548199999998</v>
      </c>
      <c r="L17" s="477">
        <v>2564.9903300000001</v>
      </c>
      <c r="M17" s="477">
        <v>15.67858</v>
      </c>
      <c r="N17" s="477">
        <v>1494.8903400000002</v>
      </c>
      <c r="O17" s="477">
        <v>30.665200000000002</v>
      </c>
      <c r="P17" s="477">
        <v>7947.6425999999992</v>
      </c>
      <c r="Q17" s="477">
        <v>222913.28906000001</v>
      </c>
      <c r="R17" s="466"/>
    </row>
    <row r="18" spans="1:18" ht="168" customHeight="1">
      <c r="A18" s="476" t="s">
        <v>1031</v>
      </c>
      <c r="B18" s="477">
        <v>157795.34355000002</v>
      </c>
      <c r="C18" s="477">
        <v>32594.063030000001</v>
      </c>
      <c r="D18" s="477">
        <v>1433.80098</v>
      </c>
      <c r="E18" s="477">
        <v>73.305340000000001</v>
      </c>
      <c r="F18" s="477">
        <v>2680.45894</v>
      </c>
      <c r="G18" s="477">
        <v>23093.054339999999</v>
      </c>
      <c r="H18" s="477">
        <v>6951.10347</v>
      </c>
      <c r="I18" s="477">
        <v>224621.12965000002</v>
      </c>
      <c r="J18" s="477">
        <v>17443.748749999999</v>
      </c>
      <c r="K18" s="477">
        <v>130.92605</v>
      </c>
      <c r="L18" s="477">
        <v>424.27729999999997</v>
      </c>
      <c r="M18" s="477">
        <v>79.900220000000004</v>
      </c>
      <c r="N18" s="477">
        <v>18.91516</v>
      </c>
      <c r="O18" s="477">
        <v>10.428040000000001</v>
      </c>
      <c r="P18" s="477">
        <v>0</v>
      </c>
      <c r="Q18" s="477">
        <v>18108.195520000001</v>
      </c>
      <c r="R18" s="466"/>
    </row>
    <row r="19" spans="1:18" ht="168" customHeight="1">
      <c r="A19" s="476" t="s">
        <v>1032</v>
      </c>
      <c r="B19" s="477">
        <v>1161656.02657</v>
      </c>
      <c r="C19" s="477">
        <v>10887.355750000001</v>
      </c>
      <c r="D19" s="477">
        <v>2496.6312799999996</v>
      </c>
      <c r="E19" s="477">
        <v>155.02773000000002</v>
      </c>
      <c r="F19" s="477">
        <v>3660.27954</v>
      </c>
      <c r="G19" s="477">
        <v>11367.98191</v>
      </c>
      <c r="H19" s="477">
        <v>118543.38339</v>
      </c>
      <c r="I19" s="477">
        <v>1308766.6861700001</v>
      </c>
      <c r="J19" s="477">
        <v>17768.104940000001</v>
      </c>
      <c r="K19" s="477">
        <v>439.98588000000001</v>
      </c>
      <c r="L19" s="477">
        <v>706.50489000000005</v>
      </c>
      <c r="M19" s="477">
        <v>54.682629999999996</v>
      </c>
      <c r="N19" s="477">
        <v>132.76429999999999</v>
      </c>
      <c r="O19" s="477">
        <v>0</v>
      </c>
      <c r="P19" s="477">
        <v>284.13990000000001</v>
      </c>
      <c r="Q19" s="477">
        <v>19386.182539999998</v>
      </c>
      <c r="R19" s="466"/>
    </row>
    <row r="20" spans="1:18" ht="168" customHeight="1">
      <c r="A20" s="476" t="s">
        <v>1033</v>
      </c>
      <c r="B20" s="477">
        <v>42070.377710000001</v>
      </c>
      <c r="C20" s="477">
        <v>289.28071</v>
      </c>
      <c r="D20" s="477">
        <v>358.78633000000002</v>
      </c>
      <c r="E20" s="477">
        <v>0</v>
      </c>
      <c r="F20" s="477">
        <v>1239.7623500000002</v>
      </c>
      <c r="G20" s="477">
        <v>3475.5753999999997</v>
      </c>
      <c r="H20" s="477">
        <v>520163.49072</v>
      </c>
      <c r="I20" s="477">
        <v>567597.27321999997</v>
      </c>
      <c r="J20" s="477">
        <v>624.12387999999999</v>
      </c>
      <c r="K20" s="477">
        <v>0</v>
      </c>
      <c r="L20" s="477">
        <v>0</v>
      </c>
      <c r="M20" s="477">
        <v>0</v>
      </c>
      <c r="N20" s="477">
        <v>0</v>
      </c>
      <c r="O20" s="477">
        <v>0</v>
      </c>
      <c r="P20" s="477">
        <v>117.10028</v>
      </c>
      <c r="Q20" s="477">
        <v>741.22415999999998</v>
      </c>
      <c r="R20" s="466"/>
    </row>
    <row r="21" spans="1:18" ht="168" customHeight="1">
      <c r="A21" s="476" t="s">
        <v>1034</v>
      </c>
      <c r="B21" s="477">
        <v>3791786.99266</v>
      </c>
      <c r="C21" s="477">
        <v>61026.085490000005</v>
      </c>
      <c r="D21" s="477">
        <v>18152.92483</v>
      </c>
      <c r="E21" s="477">
        <v>38061.744639999997</v>
      </c>
      <c r="F21" s="477">
        <v>42567.939760000001</v>
      </c>
      <c r="G21" s="477">
        <v>16700.98072</v>
      </c>
      <c r="H21" s="477">
        <v>248808.23096000002</v>
      </c>
      <c r="I21" s="477">
        <v>4217104.8990599997</v>
      </c>
      <c r="J21" s="477">
        <v>183138.70632</v>
      </c>
      <c r="K21" s="477">
        <v>200.35895000000002</v>
      </c>
      <c r="L21" s="477">
        <v>486.55790999999999</v>
      </c>
      <c r="M21" s="477">
        <v>0</v>
      </c>
      <c r="N21" s="477">
        <v>375.09737000000001</v>
      </c>
      <c r="O21" s="477">
        <v>0</v>
      </c>
      <c r="P21" s="477">
        <v>243.96587</v>
      </c>
      <c r="Q21" s="477">
        <v>184444.68641999998</v>
      </c>
      <c r="R21" s="466"/>
    </row>
    <row r="22" spans="1:18" ht="168" customHeight="1">
      <c r="A22" s="476" t="s">
        <v>1035</v>
      </c>
      <c r="B22" s="477">
        <v>2333.0930099999996</v>
      </c>
      <c r="C22" s="477">
        <v>16.56795</v>
      </c>
      <c r="D22" s="477">
        <v>36.120350000000002</v>
      </c>
      <c r="E22" s="477">
        <v>6.9592999999999998</v>
      </c>
      <c r="F22" s="477">
        <v>0</v>
      </c>
      <c r="G22" s="477">
        <v>0</v>
      </c>
      <c r="H22" s="477">
        <v>408.14214000000004</v>
      </c>
      <c r="I22" s="477">
        <v>2800.8827500000002</v>
      </c>
      <c r="J22" s="477">
        <v>1925.2461899999998</v>
      </c>
      <c r="K22" s="477">
        <v>0</v>
      </c>
      <c r="L22" s="477">
        <v>56.664519999999996</v>
      </c>
      <c r="M22" s="477">
        <v>5.82864</v>
      </c>
      <c r="N22" s="477">
        <v>0</v>
      </c>
      <c r="O22" s="477">
        <v>0</v>
      </c>
      <c r="P22" s="477">
        <v>5.2</v>
      </c>
      <c r="Q22" s="477">
        <v>1992.9393500000001</v>
      </c>
      <c r="R22" s="466"/>
    </row>
    <row r="23" spans="1:18" ht="168" customHeight="1">
      <c r="A23" s="476" t="s">
        <v>1036</v>
      </c>
      <c r="B23" s="477">
        <v>104428.72790000001</v>
      </c>
      <c r="C23" s="477">
        <v>10627.512580000001</v>
      </c>
      <c r="D23" s="477">
        <v>60.901209999999999</v>
      </c>
      <c r="E23" s="477">
        <v>0</v>
      </c>
      <c r="F23" s="477">
        <v>199.18446</v>
      </c>
      <c r="G23" s="477">
        <v>2030.89977</v>
      </c>
      <c r="H23" s="477">
        <v>1084.5138300000001</v>
      </c>
      <c r="I23" s="477">
        <v>118431.73974999999</v>
      </c>
      <c r="J23" s="477">
        <v>1327.42668</v>
      </c>
      <c r="K23" s="477">
        <v>5.3359100000000002</v>
      </c>
      <c r="L23" s="477">
        <v>69.600210000000004</v>
      </c>
      <c r="M23" s="477">
        <v>0</v>
      </c>
      <c r="N23" s="477">
        <v>0</v>
      </c>
      <c r="O23" s="477">
        <v>0</v>
      </c>
      <c r="P23" s="477">
        <v>0</v>
      </c>
      <c r="Q23" s="477">
        <v>1402.3628000000001</v>
      </c>
      <c r="R23" s="466"/>
    </row>
    <row r="24" spans="1:18" ht="168" customHeight="1">
      <c r="A24" s="476" t="s">
        <v>1037</v>
      </c>
      <c r="B24" s="477">
        <v>298360.30695999996</v>
      </c>
      <c r="C24" s="477">
        <v>21849.88305</v>
      </c>
      <c r="D24" s="477">
        <v>4496.2066399999994</v>
      </c>
      <c r="E24" s="477">
        <v>281.71471000000003</v>
      </c>
      <c r="F24" s="477">
        <v>4814.8460400000004</v>
      </c>
      <c r="G24" s="477">
        <v>5067.4022400000003</v>
      </c>
      <c r="H24" s="477">
        <v>57964.085149999999</v>
      </c>
      <c r="I24" s="477">
        <v>392834.44479000004</v>
      </c>
      <c r="J24" s="477">
        <v>22960.212449999999</v>
      </c>
      <c r="K24" s="477">
        <v>131.10213000000002</v>
      </c>
      <c r="L24" s="477">
        <v>439.72389000000004</v>
      </c>
      <c r="M24" s="477">
        <v>13.46997</v>
      </c>
      <c r="N24" s="477">
        <v>211.53887</v>
      </c>
      <c r="O24" s="477">
        <v>0</v>
      </c>
      <c r="P24" s="477">
        <v>738.92574999999999</v>
      </c>
      <c r="Q24" s="477">
        <v>24494.97306</v>
      </c>
      <c r="R24" s="466"/>
    </row>
    <row r="25" spans="1:18" ht="168" customHeight="1">
      <c r="A25" s="476" t="s">
        <v>1038</v>
      </c>
      <c r="B25" s="477">
        <v>135.45507999999998</v>
      </c>
      <c r="C25" s="477">
        <v>0</v>
      </c>
      <c r="D25" s="477">
        <v>0</v>
      </c>
      <c r="E25" s="477">
        <v>0</v>
      </c>
      <c r="F25" s="477">
        <v>0</v>
      </c>
      <c r="G25" s="477">
        <v>0</v>
      </c>
      <c r="H25" s="477">
        <v>4.6593599999999995</v>
      </c>
      <c r="I25" s="477">
        <v>140.11444</v>
      </c>
      <c r="J25" s="477">
        <v>10.60943</v>
      </c>
      <c r="K25" s="477">
        <v>0</v>
      </c>
      <c r="L25" s="477">
        <v>0</v>
      </c>
      <c r="M25" s="477">
        <v>0</v>
      </c>
      <c r="N25" s="477">
        <v>0</v>
      </c>
      <c r="O25" s="477">
        <v>0</v>
      </c>
      <c r="P25" s="477">
        <v>0</v>
      </c>
      <c r="Q25" s="477">
        <v>10.60943</v>
      </c>
      <c r="R25" s="466"/>
    </row>
    <row r="26" spans="1:18" ht="168" customHeight="1">
      <c r="A26" s="476" t="s">
        <v>1039</v>
      </c>
      <c r="B26" s="477">
        <v>0</v>
      </c>
      <c r="C26" s="477">
        <v>0</v>
      </c>
      <c r="D26" s="477">
        <v>0</v>
      </c>
      <c r="E26" s="477">
        <v>0</v>
      </c>
      <c r="F26" s="477">
        <v>0</v>
      </c>
      <c r="G26" s="477">
        <v>0</v>
      </c>
      <c r="H26" s="477">
        <v>469.2</v>
      </c>
      <c r="I26" s="477">
        <v>469.2</v>
      </c>
      <c r="J26" s="477">
        <v>0</v>
      </c>
      <c r="K26" s="477">
        <v>0</v>
      </c>
      <c r="L26" s="477">
        <v>0</v>
      </c>
      <c r="M26" s="477">
        <v>0</v>
      </c>
      <c r="N26" s="477">
        <v>0</v>
      </c>
      <c r="O26" s="477">
        <v>0</v>
      </c>
      <c r="P26" s="477">
        <v>0</v>
      </c>
      <c r="Q26" s="477">
        <v>0</v>
      </c>
      <c r="R26" s="466"/>
    </row>
    <row r="27" spans="1:18" s="109" customFormat="1" ht="297.75" customHeight="1">
      <c r="A27" s="479" t="s">
        <v>1040</v>
      </c>
      <c r="B27" s="480">
        <v>726.02362000000005</v>
      </c>
      <c r="C27" s="480">
        <v>0</v>
      </c>
      <c r="D27" s="480">
        <v>27.818189999999998</v>
      </c>
      <c r="E27" s="480">
        <v>0</v>
      </c>
      <c r="F27" s="480">
        <v>0</v>
      </c>
      <c r="G27" s="480">
        <v>0</v>
      </c>
      <c r="H27" s="480">
        <v>427.80590000000001</v>
      </c>
      <c r="I27" s="480">
        <v>1181.64771</v>
      </c>
      <c r="J27" s="480">
        <v>8.3635699999999993</v>
      </c>
      <c r="K27" s="480">
        <v>0</v>
      </c>
      <c r="L27" s="480">
        <v>0</v>
      </c>
      <c r="M27" s="480">
        <v>0</v>
      </c>
      <c r="N27" s="480">
        <v>0</v>
      </c>
      <c r="O27" s="480">
        <v>0</v>
      </c>
      <c r="P27" s="480">
        <v>0</v>
      </c>
      <c r="Q27" s="480">
        <v>8.3635699999999993</v>
      </c>
      <c r="R27" s="481"/>
    </row>
    <row r="28" spans="1:18" s="109" customFormat="1" ht="111.75" customHeight="1">
      <c r="A28" s="505" t="s">
        <v>1059</v>
      </c>
      <c r="B28" s="506">
        <f t="shared" ref="B28:Q28" si="0">SUM(B10:B27)</f>
        <v>15389136.099910002</v>
      </c>
      <c r="C28" s="506">
        <f t="shared" si="0"/>
        <v>419523.86706000008</v>
      </c>
      <c r="D28" s="506">
        <f t="shared" si="0"/>
        <v>54779.450539999998</v>
      </c>
      <c r="E28" s="506">
        <f t="shared" si="0"/>
        <v>61708.936650000003</v>
      </c>
      <c r="F28" s="506">
        <f t="shared" si="0"/>
        <v>176283.19037</v>
      </c>
      <c r="G28" s="506">
        <f t="shared" si="0"/>
        <v>212773.42771999998</v>
      </c>
      <c r="H28" s="506">
        <f t="shared" si="0"/>
        <v>2717462.0385100008</v>
      </c>
      <c r="I28" s="506">
        <f t="shared" si="0"/>
        <v>19031667.010760002</v>
      </c>
      <c r="J28" s="506">
        <f t="shared" si="0"/>
        <v>664893.74681000004</v>
      </c>
      <c r="K28" s="506">
        <f t="shared" si="0"/>
        <v>6944.9020800000008</v>
      </c>
      <c r="L28" s="506">
        <f t="shared" si="0"/>
        <v>6056.6431100000009</v>
      </c>
      <c r="M28" s="506">
        <f t="shared" si="0"/>
        <v>340.72435000000002</v>
      </c>
      <c r="N28" s="506">
        <f t="shared" si="0"/>
        <v>4746.6922800000011</v>
      </c>
      <c r="O28" s="506">
        <f t="shared" si="0"/>
        <v>312.77291000000002</v>
      </c>
      <c r="P28" s="506">
        <f t="shared" si="0"/>
        <v>27000.281129999992</v>
      </c>
      <c r="Q28" s="506">
        <f t="shared" si="0"/>
        <v>710295.76266999997</v>
      </c>
      <c r="R28" s="481"/>
    </row>
    <row r="29" spans="1:18" ht="27.75" customHeight="1" thickBot="1">
      <c r="A29" s="507"/>
      <c r="B29" s="508"/>
      <c r="C29" s="509"/>
      <c r="D29" s="510"/>
      <c r="E29" s="510"/>
      <c r="F29" s="510"/>
      <c r="G29" s="510"/>
      <c r="H29" s="510"/>
      <c r="I29" s="510"/>
      <c r="J29" s="510"/>
      <c r="K29" s="510"/>
      <c r="L29" s="508"/>
      <c r="M29" s="508"/>
      <c r="N29" s="508"/>
      <c r="O29" s="508"/>
      <c r="P29" s="508"/>
      <c r="Q29" s="508"/>
      <c r="R29" s="466"/>
    </row>
    <row r="30" spans="1:18" ht="87" customHeight="1">
      <c r="A30" s="463" t="s">
        <v>1069</v>
      </c>
      <c r="B30" s="56"/>
      <c r="C30" s="488"/>
      <c r="D30" s="424"/>
      <c r="E30" s="424"/>
      <c r="F30" s="424"/>
      <c r="G30" s="424"/>
      <c r="H30" s="424"/>
      <c r="I30" s="424"/>
      <c r="J30" s="424"/>
      <c r="K30" s="424"/>
      <c r="L30" s="311"/>
      <c r="M30" s="311"/>
      <c r="N30" s="293"/>
      <c r="O30" s="293"/>
      <c r="P30" s="293"/>
      <c r="Q30" s="293"/>
    </row>
    <row r="31" spans="1:18" ht="13.5" customHeight="1">
      <c r="A31" s="292"/>
      <c r="B31" s="245"/>
      <c r="C31" s="489"/>
      <c r="D31" s="294"/>
      <c r="E31" s="294"/>
      <c r="F31" s="294"/>
      <c r="G31" s="294"/>
      <c r="H31" s="294"/>
      <c r="I31" s="294"/>
      <c r="J31" s="294"/>
      <c r="K31" s="294"/>
      <c r="L31" s="294"/>
      <c r="M31" s="217"/>
      <c r="N31" s="293"/>
      <c r="O31" s="293"/>
      <c r="P31" s="293"/>
      <c r="Q31" s="293"/>
    </row>
    <row r="32" spans="1:18" ht="13.5" customHeight="1">
      <c r="A32" s="292"/>
      <c r="B32" s="245"/>
      <c r="C32" s="489"/>
      <c r="D32" s="294"/>
      <c r="E32" s="294"/>
      <c r="F32" s="294"/>
      <c r="G32" s="294"/>
      <c r="H32" s="294"/>
      <c r="I32" s="294"/>
      <c r="J32" s="294"/>
      <c r="K32" s="294"/>
      <c r="L32" s="294"/>
      <c r="M32" s="217"/>
      <c r="N32" s="293"/>
      <c r="O32" s="293"/>
      <c r="P32" s="293"/>
      <c r="Q32" s="293"/>
    </row>
    <row r="33" spans="1:17" ht="13.5" customHeight="1">
      <c r="A33" s="292"/>
      <c r="B33" s="245"/>
      <c r="C33" s="489"/>
      <c r="D33" s="294"/>
      <c r="E33" s="294"/>
      <c r="F33" s="294"/>
      <c r="G33" s="294"/>
      <c r="H33" s="294"/>
      <c r="I33" s="294"/>
      <c r="J33" s="294"/>
      <c r="K33" s="294"/>
      <c r="L33" s="294"/>
      <c r="M33" s="217"/>
      <c r="N33" s="293"/>
      <c r="O33" s="293"/>
      <c r="P33" s="293"/>
      <c r="Q33" s="293"/>
    </row>
    <row r="34" spans="1:17" ht="13.5" hidden="1" customHeight="1">
      <c r="A34" s="292"/>
      <c r="B34" s="245"/>
      <c r="C34" s="489"/>
      <c r="D34" s="294"/>
      <c r="E34" s="294"/>
      <c r="F34" s="294"/>
      <c r="G34" s="294"/>
      <c r="H34" s="294"/>
      <c r="I34" s="294"/>
      <c r="J34" s="294"/>
      <c r="K34" s="294"/>
      <c r="L34" s="294"/>
      <c r="M34" s="217"/>
      <c r="N34" s="293"/>
      <c r="O34" s="293"/>
      <c r="P34" s="293"/>
      <c r="Q34" s="293"/>
    </row>
    <row r="35" spans="1:17" ht="13.5" hidden="1" customHeight="1">
      <c r="A35" s="292"/>
      <c r="B35" s="245"/>
      <c r="C35" s="489"/>
      <c r="D35" s="294"/>
      <c r="E35" s="294"/>
      <c r="F35" s="294"/>
      <c r="G35" s="294"/>
      <c r="H35" s="294"/>
      <c r="I35" s="294"/>
      <c r="J35" s="294"/>
      <c r="K35" s="294"/>
      <c r="L35" s="294"/>
      <c r="M35" s="217"/>
      <c r="N35" s="293"/>
      <c r="O35" s="293"/>
      <c r="P35" s="293"/>
      <c r="Q35" s="293"/>
    </row>
    <row r="36" spans="1:17" ht="13.5" hidden="1" customHeight="1">
      <c r="A36" s="292"/>
      <c r="B36" s="245"/>
      <c r="C36" s="489"/>
      <c r="D36" s="294"/>
      <c r="E36" s="294"/>
      <c r="F36" s="294"/>
      <c r="G36" s="294"/>
      <c r="H36" s="294"/>
      <c r="I36" s="294"/>
      <c r="J36" s="294"/>
      <c r="K36" s="294"/>
      <c r="L36" s="294"/>
      <c r="M36" s="217"/>
      <c r="N36" s="293"/>
      <c r="O36" s="293"/>
      <c r="P36" s="293"/>
      <c r="Q36" s="293"/>
    </row>
    <row r="37" spans="1:17" ht="13.5" hidden="1" customHeight="1">
      <c r="A37" s="298"/>
      <c r="B37" s="142"/>
      <c r="C37" s="489"/>
      <c r="D37" s="294"/>
      <c r="E37" s="294"/>
      <c r="F37" s="294"/>
      <c r="G37" s="294"/>
      <c r="H37" s="294"/>
      <c r="I37" s="294"/>
      <c r="J37" s="294"/>
      <c r="K37" s="294"/>
      <c r="L37" s="294"/>
      <c r="M37" s="217"/>
      <c r="N37" s="293"/>
      <c r="O37" s="293"/>
      <c r="P37" s="293"/>
      <c r="Q37" s="293"/>
    </row>
    <row r="38" spans="1:17" ht="13.5" hidden="1" customHeight="1">
      <c r="A38" s="292"/>
      <c r="B38" s="142"/>
      <c r="C38" s="489"/>
      <c r="D38" s="294"/>
      <c r="E38" s="294"/>
      <c r="F38" s="294"/>
      <c r="G38" s="294"/>
      <c r="H38" s="294"/>
      <c r="I38" s="294"/>
      <c r="J38" s="294"/>
      <c r="K38" s="294"/>
      <c r="L38" s="294"/>
      <c r="M38" s="217"/>
      <c r="N38" s="293"/>
      <c r="O38" s="293"/>
      <c r="P38" s="293"/>
      <c r="Q38" s="293"/>
    </row>
    <row r="39" spans="1:17" ht="13.5" hidden="1" customHeight="1">
      <c r="A39" s="292"/>
      <c r="B39" s="142"/>
      <c r="C39" s="489"/>
      <c r="D39" s="294"/>
      <c r="E39" s="294"/>
      <c r="F39" s="294"/>
      <c r="G39" s="294"/>
      <c r="H39" s="294"/>
      <c r="I39" s="294"/>
      <c r="J39" s="294"/>
      <c r="K39" s="294"/>
      <c r="L39" s="294"/>
      <c r="M39" s="217"/>
      <c r="N39" s="293"/>
      <c r="O39" s="293"/>
      <c r="P39" s="293"/>
      <c r="Q39" s="293"/>
    </row>
    <row r="40" spans="1:17" ht="13.5" hidden="1" customHeight="1">
      <c r="A40" s="292"/>
      <c r="B40" s="142"/>
      <c r="C40" s="489"/>
      <c r="D40" s="294"/>
      <c r="E40" s="294"/>
      <c r="F40" s="294"/>
      <c r="G40" s="294"/>
      <c r="H40" s="294"/>
      <c r="I40" s="294"/>
      <c r="J40" s="294"/>
      <c r="K40" s="294"/>
      <c r="L40" s="294"/>
      <c r="M40" s="217"/>
      <c r="N40" s="293"/>
      <c r="O40" s="293"/>
      <c r="P40" s="293"/>
      <c r="Q40" s="293"/>
    </row>
    <row r="41" spans="1:17" ht="13.5" hidden="1" customHeight="1">
      <c r="A41" s="292"/>
      <c r="B41" s="142"/>
      <c r="C41" s="489"/>
      <c r="D41" s="294"/>
      <c r="E41" s="294"/>
      <c r="F41" s="294"/>
      <c r="G41" s="294"/>
      <c r="H41" s="294"/>
      <c r="I41" s="294"/>
      <c r="J41" s="294"/>
      <c r="K41" s="294"/>
      <c r="L41" s="294"/>
      <c r="M41" s="217"/>
      <c r="N41" s="293"/>
      <c r="O41" s="293"/>
      <c r="P41" s="293"/>
      <c r="Q41" s="293"/>
    </row>
    <row r="42" spans="1:17" ht="13.5" hidden="1" customHeight="1">
      <c r="A42" s="292"/>
      <c r="B42" s="142"/>
      <c r="C42" s="489"/>
      <c r="D42" s="294"/>
      <c r="E42" s="294"/>
      <c r="F42" s="294"/>
      <c r="G42" s="294"/>
      <c r="H42" s="294"/>
      <c r="I42" s="294"/>
      <c r="J42" s="294"/>
      <c r="K42" s="294"/>
      <c r="L42" s="294"/>
      <c r="M42" s="217"/>
      <c r="N42" s="293"/>
      <c r="O42" s="293"/>
      <c r="P42" s="293"/>
      <c r="Q42" s="293"/>
    </row>
    <row r="43" spans="1:17" ht="13.5" hidden="1" customHeight="1">
      <c r="A43" s="298"/>
      <c r="B43" s="142"/>
      <c r="C43" s="489"/>
      <c r="D43" s="294"/>
      <c r="E43" s="294"/>
      <c r="F43" s="294"/>
      <c r="G43" s="294"/>
      <c r="H43" s="294"/>
      <c r="I43" s="294"/>
      <c r="J43" s="294"/>
      <c r="K43" s="294"/>
      <c r="L43" s="294"/>
      <c r="M43" s="217"/>
      <c r="N43" s="293"/>
      <c r="O43" s="293"/>
      <c r="P43" s="293"/>
      <c r="Q43" s="293"/>
    </row>
    <row r="44" spans="1:17" ht="13.5" hidden="1" customHeight="1">
      <c r="A44" s="292"/>
      <c r="B44" s="245"/>
      <c r="C44" s="489"/>
      <c r="D44" s="294"/>
      <c r="E44" s="294"/>
      <c r="F44" s="294"/>
      <c r="G44" s="294"/>
      <c r="H44" s="294"/>
      <c r="I44" s="294"/>
      <c r="J44" s="294"/>
      <c r="K44" s="294"/>
      <c r="L44" s="294"/>
      <c r="M44" s="217"/>
      <c r="N44" s="293"/>
      <c r="O44" s="293"/>
      <c r="P44" s="293"/>
      <c r="Q44" s="293"/>
    </row>
    <row r="45" spans="1:17" ht="13.5" hidden="1" customHeight="1">
      <c r="A45" s="292"/>
      <c r="B45" s="245"/>
      <c r="C45" s="489"/>
      <c r="D45" s="294"/>
      <c r="E45" s="294"/>
      <c r="F45" s="294"/>
      <c r="G45" s="294"/>
      <c r="H45" s="294"/>
      <c r="I45" s="294"/>
      <c r="J45" s="294"/>
      <c r="K45" s="294"/>
      <c r="L45" s="294"/>
      <c r="M45" s="217"/>
      <c r="N45" s="293"/>
      <c r="O45" s="293"/>
      <c r="P45" s="293"/>
      <c r="Q45" s="293"/>
    </row>
    <row r="46" spans="1:17" ht="13.5" hidden="1" customHeight="1">
      <c r="A46" s="292"/>
      <c r="B46" s="245"/>
      <c r="C46" s="489"/>
      <c r="D46" s="294"/>
      <c r="E46" s="294"/>
      <c r="F46" s="294"/>
      <c r="G46" s="294"/>
      <c r="H46" s="294"/>
      <c r="I46" s="294"/>
      <c r="J46" s="294"/>
      <c r="K46" s="294"/>
      <c r="L46" s="294"/>
      <c r="M46" s="217"/>
      <c r="N46" s="293"/>
      <c r="O46" s="293"/>
      <c r="P46" s="293"/>
      <c r="Q46" s="293"/>
    </row>
    <row r="47" spans="1:17" ht="13.5" hidden="1" customHeight="1">
      <c r="A47" s="298"/>
      <c r="B47" s="245"/>
      <c r="C47" s="489"/>
      <c r="D47" s="294"/>
      <c r="E47" s="294"/>
      <c r="F47" s="294"/>
      <c r="G47" s="294"/>
      <c r="H47" s="294"/>
      <c r="I47" s="294"/>
      <c r="J47" s="294"/>
      <c r="K47" s="294"/>
      <c r="L47" s="294"/>
      <c r="M47" s="217"/>
      <c r="N47" s="293"/>
      <c r="O47" s="293"/>
      <c r="P47" s="293"/>
      <c r="Q47" s="293"/>
    </row>
    <row r="48" spans="1:17" ht="13.5" hidden="1" customHeight="1">
      <c r="A48" s="292"/>
      <c r="B48" s="245"/>
      <c r="C48" s="489"/>
      <c r="D48" s="294"/>
      <c r="E48" s="294"/>
      <c r="F48" s="294"/>
      <c r="G48" s="294"/>
      <c r="H48" s="294"/>
      <c r="I48" s="294"/>
      <c r="J48" s="294"/>
      <c r="K48" s="294"/>
      <c r="L48" s="294"/>
      <c r="M48" s="217"/>
      <c r="N48" s="293"/>
      <c r="O48" s="293"/>
      <c r="P48" s="293"/>
      <c r="Q48" s="293"/>
    </row>
    <row r="49" spans="1:17" ht="13.5" hidden="1" customHeight="1">
      <c r="A49" s="292"/>
      <c r="B49" s="245"/>
      <c r="C49" s="489"/>
      <c r="D49" s="294"/>
      <c r="E49" s="294"/>
      <c r="F49" s="294"/>
      <c r="G49" s="294"/>
      <c r="H49" s="294"/>
      <c r="I49" s="294"/>
      <c r="J49" s="294"/>
      <c r="K49" s="294"/>
      <c r="L49" s="294"/>
      <c r="M49" s="217"/>
      <c r="N49" s="293"/>
      <c r="O49" s="293"/>
      <c r="P49" s="293"/>
      <c r="Q49" s="293"/>
    </row>
    <row r="50" spans="1:17" ht="13.5" hidden="1" customHeight="1">
      <c r="A50" s="292"/>
      <c r="B50" s="245"/>
      <c r="C50" s="489"/>
      <c r="D50" s="294"/>
      <c r="E50" s="294"/>
      <c r="F50" s="294"/>
      <c r="G50" s="294"/>
      <c r="H50" s="294"/>
      <c r="I50" s="294"/>
      <c r="J50" s="294"/>
      <c r="K50" s="294"/>
      <c r="L50" s="294"/>
      <c r="M50" s="217"/>
      <c r="N50" s="293"/>
      <c r="O50" s="293"/>
      <c r="P50" s="293"/>
      <c r="Q50" s="293"/>
    </row>
    <row r="51" spans="1:17" ht="13.5" hidden="1" customHeight="1">
      <c r="A51" s="292"/>
      <c r="B51" s="245"/>
      <c r="C51" s="489"/>
      <c r="D51" s="294"/>
      <c r="E51" s="294"/>
      <c r="F51" s="294"/>
      <c r="G51" s="294"/>
      <c r="H51" s="294"/>
      <c r="I51" s="294"/>
      <c r="J51" s="294"/>
      <c r="K51" s="294"/>
      <c r="L51" s="294"/>
      <c r="M51" s="217"/>
      <c r="N51" s="293"/>
      <c r="O51" s="293"/>
      <c r="P51" s="293"/>
      <c r="Q51" s="293"/>
    </row>
    <row r="52" spans="1:17" ht="13.5" hidden="1" customHeight="1">
      <c r="A52" s="298"/>
      <c r="B52" s="245"/>
      <c r="C52" s="489"/>
      <c r="D52" s="294"/>
      <c r="E52" s="294"/>
      <c r="F52" s="294"/>
      <c r="G52" s="294"/>
      <c r="H52" s="294"/>
      <c r="I52" s="294"/>
      <c r="J52" s="294"/>
      <c r="K52" s="294"/>
      <c r="L52" s="294"/>
      <c r="M52" s="217"/>
      <c r="N52" s="293"/>
      <c r="O52" s="293"/>
      <c r="P52" s="293"/>
      <c r="Q52" s="293"/>
    </row>
    <row r="53" spans="1:17" ht="13.5" hidden="1" customHeight="1">
      <c r="A53" s="292"/>
      <c r="B53" s="245"/>
      <c r="C53" s="489"/>
      <c r="D53" s="294"/>
      <c r="E53" s="294"/>
      <c r="F53" s="294"/>
      <c r="G53" s="294"/>
      <c r="H53" s="294"/>
      <c r="I53" s="294"/>
      <c r="J53" s="294"/>
      <c r="K53" s="294"/>
      <c r="L53" s="294"/>
      <c r="M53" s="217"/>
      <c r="N53" s="293"/>
      <c r="O53" s="293"/>
      <c r="P53" s="293"/>
      <c r="Q53" s="293"/>
    </row>
    <row r="54" spans="1:17" ht="13.5" hidden="1" customHeight="1">
      <c r="A54" s="292"/>
      <c r="B54" s="245"/>
      <c r="C54" s="489"/>
      <c r="D54" s="294"/>
      <c r="E54" s="294"/>
      <c r="F54" s="294"/>
      <c r="G54" s="294"/>
      <c r="H54" s="294"/>
      <c r="I54" s="294"/>
      <c r="J54" s="294"/>
      <c r="K54" s="294"/>
      <c r="L54" s="294"/>
      <c r="M54" s="217"/>
      <c r="N54" s="293"/>
      <c r="O54" s="293"/>
      <c r="P54" s="293"/>
      <c r="Q54" s="293"/>
    </row>
    <row r="55" spans="1:17" ht="13.5" hidden="1" customHeight="1">
      <c r="A55" s="292"/>
      <c r="B55" s="245"/>
      <c r="C55" s="489"/>
      <c r="D55" s="294"/>
      <c r="E55" s="294"/>
      <c r="F55" s="294"/>
      <c r="G55" s="294"/>
      <c r="H55" s="294"/>
      <c r="I55" s="294"/>
      <c r="J55" s="294"/>
      <c r="K55" s="294"/>
      <c r="L55" s="294"/>
      <c r="M55" s="217"/>
      <c r="N55" s="293"/>
      <c r="O55" s="293"/>
      <c r="P55" s="293"/>
      <c r="Q55" s="293"/>
    </row>
    <row r="56" spans="1:17" ht="9" hidden="1" customHeight="1">
      <c r="A56" s="296"/>
      <c r="B56" s="245"/>
      <c r="C56" s="489"/>
      <c r="D56" s="294"/>
      <c r="E56" s="294"/>
      <c r="F56" s="294"/>
      <c r="G56" s="294"/>
      <c r="H56" s="294"/>
      <c r="I56" s="294"/>
      <c r="J56" s="294"/>
      <c r="K56" s="294"/>
      <c r="L56" s="294"/>
      <c r="M56" s="217"/>
      <c r="N56" s="293"/>
      <c r="O56" s="293"/>
      <c r="P56" s="293"/>
      <c r="Q56" s="293"/>
    </row>
    <row r="57" spans="1:17" ht="9" hidden="1" customHeight="1">
      <c r="A57" s="296"/>
      <c r="B57" s="245"/>
      <c r="C57" s="489"/>
      <c r="D57" s="294"/>
      <c r="E57" s="294"/>
      <c r="F57" s="294"/>
      <c r="G57" s="294"/>
      <c r="H57" s="294"/>
      <c r="I57" s="294"/>
      <c r="J57" s="294"/>
      <c r="K57" s="294"/>
      <c r="L57" s="294"/>
      <c r="M57" s="217"/>
      <c r="N57" s="293"/>
      <c r="O57" s="293"/>
      <c r="P57" s="293"/>
      <c r="Q57" s="293"/>
    </row>
    <row r="58" spans="1:17" ht="9" hidden="1" customHeight="1">
      <c r="A58" s="296"/>
      <c r="B58" s="245"/>
      <c r="C58" s="489"/>
      <c r="D58" s="294"/>
      <c r="E58" s="294"/>
      <c r="F58" s="294"/>
      <c r="G58" s="294"/>
      <c r="H58" s="294"/>
      <c r="I58" s="294"/>
      <c r="J58" s="294"/>
      <c r="K58" s="294"/>
      <c r="L58" s="294"/>
      <c r="M58" s="217"/>
      <c r="N58" s="293"/>
      <c r="O58" s="293"/>
      <c r="P58" s="293"/>
      <c r="Q58" s="293"/>
    </row>
    <row r="59" spans="1:17" ht="9" hidden="1" customHeight="1">
      <c r="A59" s="296"/>
      <c r="B59" s="245"/>
      <c r="C59" s="489"/>
      <c r="D59" s="294"/>
      <c r="E59" s="294"/>
      <c r="F59" s="294"/>
      <c r="G59" s="294"/>
      <c r="H59" s="294"/>
      <c r="I59" s="294"/>
      <c r="J59" s="294"/>
      <c r="K59" s="294"/>
      <c r="L59" s="294"/>
      <c r="M59" s="217"/>
      <c r="N59" s="293"/>
      <c r="O59" s="293"/>
      <c r="P59" s="293"/>
      <c r="Q59" s="293"/>
    </row>
    <row r="60" spans="1:17" ht="9" hidden="1" customHeight="1">
      <c r="A60" s="297"/>
      <c r="B60" s="245"/>
      <c r="C60" s="489"/>
      <c r="D60" s="294"/>
      <c r="E60" s="294"/>
      <c r="F60" s="294"/>
      <c r="G60" s="294"/>
      <c r="H60" s="294"/>
      <c r="I60" s="294"/>
      <c r="J60" s="294"/>
      <c r="K60" s="294"/>
      <c r="L60" s="294"/>
      <c r="M60" s="217"/>
      <c r="N60" s="293"/>
      <c r="O60" s="293"/>
      <c r="P60" s="293"/>
      <c r="Q60" s="293"/>
    </row>
    <row r="61" spans="1:17" ht="9" hidden="1" customHeight="1">
      <c r="A61" s="297"/>
      <c r="C61" s="489"/>
      <c r="D61" s="294"/>
      <c r="E61" s="294"/>
      <c r="F61" s="294"/>
      <c r="G61" s="294"/>
      <c r="H61" s="294"/>
      <c r="I61" s="294"/>
      <c r="J61" s="294"/>
      <c r="K61" s="294"/>
      <c r="L61" s="294"/>
      <c r="M61" s="293"/>
      <c r="N61" s="293"/>
      <c r="O61" s="293"/>
      <c r="P61" s="293"/>
      <c r="Q61" s="293"/>
    </row>
    <row r="62" spans="1:17" ht="9" hidden="1" customHeight="1">
      <c r="A62" s="298"/>
      <c r="C62" s="489"/>
      <c r="D62" s="294"/>
      <c r="E62" s="294"/>
      <c r="F62" s="294"/>
      <c r="G62" s="294"/>
      <c r="H62" s="294"/>
      <c r="I62" s="294"/>
      <c r="J62" s="294"/>
      <c r="K62" s="294"/>
      <c r="L62" s="294"/>
      <c r="M62" s="293"/>
      <c r="N62" s="293"/>
      <c r="O62" s="293"/>
      <c r="P62" s="293"/>
      <c r="Q62" s="293"/>
    </row>
    <row r="63" spans="1:17" ht="9" hidden="1" customHeight="1">
      <c r="A63" s="292"/>
      <c r="C63" s="489"/>
      <c r="D63" s="294"/>
      <c r="E63" s="294"/>
      <c r="F63" s="294"/>
      <c r="G63" s="294"/>
      <c r="H63" s="294"/>
      <c r="I63" s="294"/>
      <c r="J63" s="294"/>
      <c r="K63" s="294"/>
      <c r="L63" s="294"/>
      <c r="M63" s="293"/>
      <c r="N63" s="293"/>
      <c r="O63" s="293"/>
      <c r="P63" s="293"/>
      <c r="Q63" s="293"/>
    </row>
    <row r="64" spans="1:17" ht="9" hidden="1" customHeight="1">
      <c r="A64" s="292"/>
      <c r="C64" s="489"/>
      <c r="D64" s="294"/>
      <c r="E64" s="294"/>
      <c r="F64" s="294"/>
      <c r="G64" s="294"/>
      <c r="H64" s="294"/>
      <c r="I64" s="294"/>
      <c r="J64" s="294"/>
      <c r="K64" s="294"/>
      <c r="L64" s="294"/>
      <c r="M64" s="293"/>
      <c r="N64" s="293"/>
      <c r="O64" s="293"/>
      <c r="P64" s="293"/>
      <c r="Q64" s="293"/>
    </row>
    <row r="65" spans="1:17" ht="9" hidden="1" customHeight="1">
      <c r="A65" s="292"/>
      <c r="C65" s="489"/>
      <c r="D65" s="294"/>
      <c r="E65" s="294"/>
      <c r="F65" s="294"/>
      <c r="G65" s="294"/>
      <c r="H65" s="294"/>
      <c r="I65" s="294"/>
      <c r="J65" s="294"/>
      <c r="K65" s="294"/>
      <c r="L65" s="294"/>
      <c r="M65" s="293"/>
      <c r="N65" s="293"/>
      <c r="O65" s="293"/>
      <c r="P65" s="293"/>
      <c r="Q65" s="293"/>
    </row>
    <row r="66" spans="1:17" ht="9" hidden="1" customHeight="1">
      <c r="A66" s="292"/>
      <c r="C66" s="489"/>
      <c r="D66" s="294"/>
      <c r="E66" s="294"/>
      <c r="F66" s="294"/>
      <c r="G66" s="294"/>
      <c r="H66" s="294"/>
      <c r="I66" s="294"/>
      <c r="J66" s="294"/>
      <c r="K66" s="294"/>
      <c r="L66" s="294"/>
      <c r="M66" s="293"/>
      <c r="N66" s="293"/>
      <c r="O66" s="293"/>
      <c r="P66" s="293"/>
      <c r="Q66" s="293"/>
    </row>
    <row r="67" spans="1:17" ht="9" hidden="1" customHeight="1">
      <c r="A67" s="296"/>
      <c r="C67" s="489"/>
      <c r="D67" s="294"/>
      <c r="E67" s="294"/>
      <c r="F67" s="294"/>
      <c r="G67" s="294"/>
      <c r="H67" s="294"/>
      <c r="I67" s="294"/>
      <c r="J67" s="294"/>
      <c r="K67" s="294"/>
      <c r="L67" s="294"/>
      <c r="M67" s="293"/>
      <c r="N67" s="293"/>
      <c r="O67" s="293"/>
      <c r="P67" s="293"/>
      <c r="Q67" s="293"/>
    </row>
    <row r="68" spans="1:17" ht="9" hidden="1" customHeight="1">
      <c r="A68" s="298"/>
      <c r="C68" s="489"/>
      <c r="D68" s="294"/>
      <c r="E68" s="294"/>
      <c r="F68" s="294"/>
      <c r="G68" s="294"/>
      <c r="H68" s="294"/>
      <c r="I68" s="294"/>
      <c r="J68" s="294"/>
      <c r="K68" s="294"/>
      <c r="L68" s="294"/>
      <c r="M68" s="293"/>
      <c r="N68" s="293"/>
      <c r="O68" s="293"/>
      <c r="P68" s="293"/>
      <c r="Q68" s="293"/>
    </row>
    <row r="69" spans="1:17" ht="9" hidden="1" customHeight="1">
      <c r="A69" s="292"/>
      <c r="C69" s="489"/>
      <c r="D69" s="294"/>
      <c r="E69" s="294"/>
      <c r="F69" s="294"/>
      <c r="G69" s="294"/>
      <c r="H69" s="294"/>
      <c r="I69" s="294"/>
      <c r="J69" s="294"/>
      <c r="K69" s="294"/>
      <c r="L69" s="294"/>
      <c r="M69" s="293"/>
      <c r="N69" s="293"/>
      <c r="O69" s="293"/>
      <c r="P69" s="293"/>
      <c r="Q69" s="293"/>
    </row>
    <row r="70" spans="1:17" ht="9" hidden="1" customHeight="1">
      <c r="A70" s="292"/>
      <c r="C70" s="489"/>
      <c r="D70" s="294"/>
      <c r="E70" s="294"/>
      <c r="F70" s="294"/>
      <c r="G70" s="294"/>
      <c r="H70" s="294"/>
      <c r="I70" s="294"/>
      <c r="J70" s="294"/>
      <c r="K70" s="294"/>
      <c r="L70" s="294"/>
      <c r="M70" s="293"/>
      <c r="N70" s="293"/>
      <c r="O70" s="293"/>
      <c r="P70" s="293"/>
      <c r="Q70" s="293"/>
    </row>
    <row r="71" spans="1:17" ht="9" hidden="1" customHeight="1">
      <c r="A71" s="292"/>
      <c r="C71" s="489"/>
      <c r="D71" s="294"/>
      <c r="E71" s="294"/>
      <c r="F71" s="294"/>
      <c r="G71" s="294"/>
      <c r="H71" s="294"/>
      <c r="I71" s="294"/>
      <c r="J71" s="294"/>
      <c r="K71" s="294"/>
      <c r="L71" s="294"/>
      <c r="M71" s="293"/>
      <c r="N71" s="293"/>
      <c r="O71" s="293"/>
      <c r="P71" s="293"/>
      <c r="Q71" s="293"/>
    </row>
    <row r="72" spans="1:17" ht="9" hidden="1" customHeight="1">
      <c r="A72" s="292"/>
      <c r="C72" s="489"/>
      <c r="D72" s="294"/>
      <c r="E72" s="294"/>
      <c r="F72" s="294"/>
      <c r="G72" s="294"/>
      <c r="H72" s="294"/>
      <c r="I72" s="294"/>
      <c r="J72" s="294"/>
      <c r="K72" s="294"/>
      <c r="L72" s="294"/>
      <c r="M72" s="293"/>
      <c r="N72" s="293"/>
      <c r="O72" s="293"/>
      <c r="P72" s="293"/>
      <c r="Q72" s="293"/>
    </row>
    <row r="73" spans="1:17" ht="9" hidden="1" customHeight="1">
      <c r="A73" s="296"/>
      <c r="C73" s="489"/>
      <c r="D73" s="294"/>
      <c r="E73" s="294"/>
      <c r="F73" s="294"/>
      <c r="G73" s="294"/>
      <c r="H73" s="294"/>
      <c r="I73" s="294"/>
      <c r="J73" s="294"/>
      <c r="K73" s="294"/>
      <c r="L73" s="294"/>
      <c r="M73" s="293"/>
      <c r="N73" s="293"/>
      <c r="O73" s="293"/>
      <c r="P73" s="293"/>
      <c r="Q73" s="293"/>
    </row>
    <row r="74" spans="1:17" ht="9" hidden="1" customHeight="1">
      <c r="A74" s="298"/>
      <c r="C74" s="489"/>
      <c r="D74" s="294"/>
      <c r="E74" s="294"/>
      <c r="F74" s="294"/>
      <c r="G74" s="294"/>
      <c r="H74" s="294"/>
      <c r="I74" s="294"/>
      <c r="J74" s="294"/>
      <c r="K74" s="294"/>
      <c r="L74" s="294"/>
      <c r="M74" s="293"/>
      <c r="N74" s="293"/>
      <c r="O74" s="293"/>
      <c r="P74" s="293"/>
      <c r="Q74" s="293"/>
    </row>
    <row r="75" spans="1:17" ht="9" hidden="1" customHeight="1">
      <c r="A75" s="292"/>
      <c r="C75" s="489"/>
      <c r="D75" s="294"/>
      <c r="E75" s="294"/>
      <c r="F75" s="294"/>
      <c r="G75" s="294"/>
      <c r="H75" s="294"/>
      <c r="I75" s="294"/>
      <c r="J75" s="294"/>
      <c r="K75" s="294"/>
      <c r="L75" s="294"/>
      <c r="M75" s="293"/>
      <c r="N75" s="293"/>
      <c r="O75" s="293"/>
      <c r="P75" s="293"/>
      <c r="Q75" s="293"/>
    </row>
    <row r="76" spans="1:17" ht="9" hidden="1" customHeight="1">
      <c r="A76" s="292"/>
      <c r="C76" s="489"/>
      <c r="D76" s="294"/>
      <c r="E76" s="294"/>
      <c r="F76" s="294"/>
      <c r="G76" s="294"/>
      <c r="H76" s="294"/>
      <c r="I76" s="294"/>
      <c r="J76" s="294"/>
      <c r="K76" s="294"/>
      <c r="L76" s="294"/>
      <c r="M76" s="293"/>
      <c r="N76" s="293"/>
      <c r="O76" s="293"/>
      <c r="P76" s="293"/>
      <c r="Q76" s="293"/>
    </row>
    <row r="77" spans="1:17" ht="9" hidden="1" customHeight="1">
      <c r="A77" s="292"/>
      <c r="C77" s="489"/>
      <c r="D77" s="294"/>
      <c r="E77" s="294"/>
      <c r="F77" s="294"/>
      <c r="G77" s="294"/>
      <c r="H77" s="294"/>
      <c r="I77" s="294"/>
      <c r="J77" s="294"/>
      <c r="K77" s="294"/>
      <c r="L77" s="294"/>
      <c r="M77" s="293"/>
      <c r="N77" s="293"/>
      <c r="O77" s="293"/>
      <c r="P77" s="293"/>
      <c r="Q77" s="293"/>
    </row>
    <row r="78" spans="1:17" ht="9" hidden="1" customHeight="1">
      <c r="A78" s="292"/>
      <c r="C78" s="489"/>
      <c r="D78" s="294"/>
      <c r="E78" s="294"/>
      <c r="F78" s="294"/>
      <c r="G78" s="294"/>
      <c r="H78" s="294"/>
      <c r="I78" s="294"/>
      <c r="J78" s="294"/>
      <c r="K78" s="294"/>
      <c r="L78" s="294"/>
      <c r="M78" s="293"/>
      <c r="N78" s="293"/>
      <c r="O78" s="293"/>
      <c r="P78" s="293"/>
      <c r="Q78" s="293"/>
    </row>
    <row r="79" spans="1:17" hidden="1">
      <c r="A79" s="292"/>
      <c r="C79" s="490"/>
      <c r="D79" s="245"/>
      <c r="E79" s="245"/>
      <c r="F79" s="245"/>
      <c r="G79" s="245"/>
      <c r="H79" s="245"/>
      <c r="I79" s="245"/>
      <c r="J79" s="245"/>
      <c r="K79" s="245"/>
      <c r="L79" s="245"/>
    </row>
    <row r="80" spans="1:17" hidden="1">
      <c r="A80" s="292"/>
      <c r="C80" s="490"/>
      <c r="D80" s="245"/>
      <c r="E80" s="245"/>
      <c r="F80" s="245"/>
      <c r="G80" s="245"/>
      <c r="H80" s="245"/>
      <c r="I80" s="245"/>
      <c r="J80" s="245"/>
      <c r="K80" s="245"/>
      <c r="L80" s="245"/>
    </row>
    <row r="81" spans="1:12" hidden="1">
      <c r="A81" s="292"/>
      <c r="C81" s="490"/>
      <c r="D81" s="245"/>
      <c r="E81" s="245"/>
      <c r="F81" s="245"/>
      <c r="G81" s="245"/>
      <c r="H81" s="245"/>
      <c r="I81" s="245"/>
      <c r="J81" s="245"/>
      <c r="K81" s="245"/>
      <c r="L81" s="245"/>
    </row>
    <row r="82" spans="1:12" hidden="1">
      <c r="A82" s="292"/>
      <c r="C82" s="490"/>
      <c r="D82" s="245"/>
      <c r="E82" s="245"/>
      <c r="F82" s="245"/>
      <c r="G82" s="245"/>
      <c r="H82" s="245"/>
      <c r="I82" s="245"/>
      <c r="J82" s="245"/>
      <c r="K82" s="245"/>
      <c r="L82" s="245"/>
    </row>
    <row r="83" spans="1:12" hidden="1">
      <c r="A83" s="296"/>
      <c r="C83" s="490"/>
      <c r="D83" s="245"/>
      <c r="E83" s="245"/>
      <c r="F83" s="245"/>
      <c r="G83" s="245"/>
      <c r="H83" s="245"/>
      <c r="I83" s="245"/>
      <c r="J83" s="245"/>
      <c r="K83" s="245"/>
      <c r="L83" s="245"/>
    </row>
    <row r="84" spans="1:12" hidden="1">
      <c r="A84" s="298"/>
      <c r="C84" s="490"/>
      <c r="D84" s="245"/>
      <c r="E84" s="245"/>
      <c r="F84" s="245"/>
      <c r="G84" s="245"/>
      <c r="H84" s="245"/>
      <c r="I84" s="245"/>
      <c r="J84" s="245"/>
      <c r="K84" s="245"/>
      <c r="L84" s="245"/>
    </row>
    <row r="85" spans="1:12" hidden="1">
      <c r="A85" s="292"/>
      <c r="C85" s="490"/>
      <c r="D85" s="245"/>
      <c r="E85" s="245"/>
      <c r="F85" s="245"/>
      <c r="G85" s="245"/>
      <c r="H85" s="245"/>
      <c r="I85" s="245"/>
      <c r="J85" s="245"/>
      <c r="K85" s="245"/>
      <c r="L85" s="245"/>
    </row>
    <row r="86" spans="1:12" hidden="1">
      <c r="A86" s="292"/>
      <c r="C86" s="490"/>
      <c r="D86" s="245"/>
      <c r="E86" s="245"/>
      <c r="F86" s="245"/>
      <c r="G86" s="245"/>
      <c r="H86" s="245"/>
      <c r="I86" s="245"/>
      <c r="J86" s="245"/>
      <c r="K86" s="245"/>
      <c r="L86" s="245"/>
    </row>
    <row r="87" spans="1:12" hidden="1">
      <c r="A87" s="292"/>
      <c r="C87" s="490"/>
      <c r="D87" s="245"/>
      <c r="E87" s="245"/>
      <c r="F87" s="245"/>
      <c r="G87" s="245"/>
      <c r="H87" s="245"/>
      <c r="I87" s="245"/>
      <c r="J87" s="245"/>
      <c r="K87" s="245"/>
      <c r="L87" s="245"/>
    </row>
    <row r="88" spans="1:12" hidden="1">
      <c r="A88" s="292"/>
      <c r="C88" s="490"/>
      <c r="D88" s="245"/>
      <c r="E88" s="245"/>
      <c r="F88" s="245"/>
      <c r="G88" s="245"/>
      <c r="H88" s="245"/>
      <c r="I88" s="245"/>
      <c r="J88" s="245"/>
      <c r="K88" s="245"/>
      <c r="L88" s="245"/>
    </row>
    <row r="89" spans="1:12" hidden="1">
      <c r="A89" s="292"/>
      <c r="C89" s="490"/>
      <c r="D89" s="245"/>
      <c r="E89" s="245"/>
      <c r="F89" s="245"/>
      <c r="G89" s="245"/>
      <c r="H89" s="245"/>
      <c r="I89" s="245"/>
      <c r="J89" s="245"/>
      <c r="K89" s="245"/>
      <c r="L89" s="245"/>
    </row>
    <row r="90" spans="1:12" hidden="1">
      <c r="A90" s="292"/>
      <c r="C90" s="490"/>
      <c r="D90" s="245"/>
      <c r="E90" s="245"/>
      <c r="F90" s="245"/>
      <c r="G90" s="245"/>
      <c r="H90" s="245"/>
      <c r="I90" s="245"/>
      <c r="J90" s="245"/>
      <c r="K90" s="245"/>
      <c r="L90" s="245"/>
    </row>
    <row r="91" spans="1:12" hidden="1">
      <c r="A91" s="292"/>
      <c r="C91" s="490"/>
      <c r="D91" s="245"/>
      <c r="E91" s="245"/>
      <c r="F91" s="245"/>
      <c r="G91" s="245"/>
      <c r="H91" s="245"/>
      <c r="I91" s="245"/>
      <c r="J91" s="245"/>
      <c r="K91" s="245"/>
      <c r="L91" s="245"/>
    </row>
    <row r="92" spans="1:12" hidden="1">
      <c r="A92" s="292"/>
      <c r="C92" s="490"/>
      <c r="D92" s="245"/>
      <c r="E92" s="245"/>
      <c r="F92" s="245"/>
      <c r="G92" s="245"/>
      <c r="H92" s="245"/>
      <c r="I92" s="245"/>
      <c r="J92" s="245"/>
      <c r="K92" s="245"/>
      <c r="L92" s="245"/>
    </row>
    <row r="93" spans="1:12" hidden="1">
      <c r="A93" s="292"/>
      <c r="C93" s="490"/>
      <c r="D93" s="245"/>
      <c r="E93" s="245"/>
      <c r="F93" s="245"/>
      <c r="G93" s="245"/>
      <c r="H93" s="245"/>
      <c r="I93" s="245"/>
      <c r="J93" s="245"/>
      <c r="K93" s="245"/>
      <c r="L93" s="245"/>
    </row>
    <row r="94" spans="1:12" hidden="1">
      <c r="A94" s="298"/>
      <c r="C94" s="490"/>
      <c r="D94" s="245"/>
      <c r="E94" s="245"/>
      <c r="F94" s="245"/>
      <c r="G94" s="245"/>
      <c r="H94" s="245"/>
      <c r="I94" s="245"/>
      <c r="J94" s="245"/>
      <c r="K94" s="245"/>
      <c r="L94" s="245"/>
    </row>
    <row r="95" spans="1:12" hidden="1">
      <c r="A95" s="292"/>
      <c r="C95" s="490"/>
      <c r="D95" s="245"/>
      <c r="E95" s="245"/>
      <c r="F95" s="245"/>
      <c r="G95" s="245"/>
      <c r="H95" s="245"/>
      <c r="I95" s="245"/>
      <c r="J95" s="245"/>
      <c r="K95" s="245"/>
      <c r="L95" s="245"/>
    </row>
    <row r="96" spans="1:12" hidden="1">
      <c r="A96" s="292"/>
      <c r="C96" s="490"/>
      <c r="D96" s="245"/>
      <c r="E96" s="245"/>
      <c r="F96" s="245"/>
      <c r="G96" s="245"/>
      <c r="H96" s="245"/>
      <c r="I96" s="245"/>
      <c r="J96" s="245"/>
      <c r="K96" s="245"/>
      <c r="L96" s="245"/>
    </row>
    <row r="97" spans="1:12" hidden="1">
      <c r="A97" s="292"/>
      <c r="C97" s="490"/>
      <c r="D97" s="245"/>
      <c r="E97" s="245"/>
      <c r="F97" s="245"/>
      <c r="G97" s="245"/>
      <c r="H97" s="245"/>
      <c r="I97" s="245"/>
      <c r="J97" s="245"/>
      <c r="K97" s="245"/>
      <c r="L97" s="245"/>
    </row>
    <row r="98" spans="1:12" hidden="1">
      <c r="A98" s="299"/>
      <c r="C98" s="490"/>
      <c r="D98" s="245"/>
      <c r="E98" s="245"/>
      <c r="F98" s="245"/>
      <c r="G98" s="245"/>
      <c r="H98" s="245"/>
      <c r="I98" s="245"/>
      <c r="J98" s="245"/>
      <c r="K98" s="245"/>
      <c r="L98" s="245"/>
    </row>
    <row r="99" spans="1:12" hidden="1">
      <c r="A99" s="299"/>
      <c r="C99" s="490"/>
      <c r="D99" s="245"/>
      <c r="E99" s="245"/>
      <c r="F99" s="245"/>
      <c r="G99" s="245"/>
      <c r="H99" s="245"/>
      <c r="I99" s="245"/>
      <c r="J99" s="245"/>
      <c r="K99" s="245"/>
      <c r="L99" s="245"/>
    </row>
    <row r="100" spans="1:12" hidden="1">
      <c r="A100" s="299"/>
      <c r="C100" s="490"/>
      <c r="D100" s="245"/>
      <c r="E100" s="245"/>
      <c r="F100" s="245"/>
      <c r="G100" s="245"/>
      <c r="H100" s="245"/>
      <c r="I100" s="245"/>
      <c r="J100" s="245"/>
      <c r="K100" s="245"/>
      <c r="L100" s="245"/>
    </row>
    <row r="101" spans="1:12" hidden="1">
      <c r="A101" s="299"/>
      <c r="C101" s="490"/>
      <c r="D101" s="245"/>
      <c r="E101" s="245"/>
      <c r="F101" s="245"/>
      <c r="G101" s="245"/>
      <c r="H101" s="245"/>
      <c r="I101" s="245"/>
      <c r="J101" s="245"/>
      <c r="K101" s="245"/>
      <c r="L101" s="245"/>
    </row>
    <row r="102" spans="1:12" hidden="1">
      <c r="A102" s="299"/>
      <c r="C102" s="490"/>
      <c r="D102" s="245"/>
      <c r="E102" s="245"/>
      <c r="F102" s="245"/>
      <c r="G102" s="245"/>
      <c r="H102" s="245"/>
      <c r="I102" s="245"/>
      <c r="J102" s="245"/>
      <c r="K102" s="245"/>
      <c r="L102" s="245"/>
    </row>
    <row r="103" spans="1:12" hidden="1">
      <c r="A103" s="299"/>
      <c r="C103" s="490"/>
      <c r="D103" s="245"/>
      <c r="E103" s="245"/>
      <c r="F103" s="245"/>
      <c r="G103" s="245"/>
      <c r="H103" s="245"/>
      <c r="I103" s="245"/>
      <c r="J103" s="245"/>
      <c r="K103" s="245"/>
      <c r="L103" s="245"/>
    </row>
    <row r="104" spans="1:12" hidden="1">
      <c r="A104" s="299"/>
      <c r="C104" s="490"/>
      <c r="D104" s="245"/>
      <c r="E104" s="245"/>
      <c r="F104" s="245"/>
      <c r="G104" s="245"/>
      <c r="H104" s="245"/>
      <c r="I104" s="245"/>
      <c r="J104" s="245"/>
      <c r="K104" s="245"/>
      <c r="L104" s="245"/>
    </row>
    <row r="105" spans="1:12" hidden="1">
      <c r="A105" s="299"/>
      <c r="C105" s="490"/>
      <c r="D105" s="245"/>
      <c r="E105" s="245"/>
      <c r="F105" s="245"/>
      <c r="G105" s="245"/>
      <c r="H105" s="245"/>
      <c r="I105" s="245"/>
      <c r="J105" s="245"/>
      <c r="K105" s="245"/>
      <c r="L105" s="245"/>
    </row>
    <row r="106" spans="1:12" hidden="1">
      <c r="A106" s="299"/>
      <c r="C106" s="490"/>
      <c r="D106" s="245"/>
      <c r="E106" s="245"/>
      <c r="F106" s="245"/>
      <c r="G106" s="245"/>
      <c r="H106" s="245"/>
      <c r="I106" s="245"/>
      <c r="J106" s="245"/>
      <c r="K106" s="245"/>
      <c r="L106" s="245"/>
    </row>
    <row r="107" spans="1:12" hidden="1">
      <c r="A107" s="300"/>
      <c r="C107" s="490"/>
      <c r="D107" s="245"/>
      <c r="E107" s="245"/>
      <c r="F107" s="245"/>
      <c r="G107" s="245"/>
      <c r="H107" s="245"/>
      <c r="I107" s="245"/>
      <c r="J107" s="245"/>
      <c r="K107" s="245"/>
      <c r="L107" s="245"/>
    </row>
    <row r="108" spans="1:12" hidden="1">
      <c r="A108" s="300"/>
      <c r="C108" s="490"/>
      <c r="D108" s="245"/>
      <c r="E108" s="245"/>
      <c r="F108" s="245"/>
      <c r="G108" s="245"/>
      <c r="H108" s="245"/>
      <c r="I108" s="245"/>
      <c r="J108" s="245"/>
      <c r="K108" s="245"/>
      <c r="L108" s="245"/>
    </row>
    <row r="109" spans="1:12" hidden="1">
      <c r="A109" s="300"/>
      <c r="C109" s="490"/>
      <c r="D109" s="245"/>
      <c r="E109" s="245"/>
      <c r="F109" s="245"/>
      <c r="G109" s="245"/>
      <c r="H109" s="245"/>
      <c r="I109" s="245"/>
      <c r="J109" s="245"/>
      <c r="K109" s="245"/>
      <c r="L109" s="245"/>
    </row>
    <row r="110" spans="1:12" hidden="1">
      <c r="A110" s="300"/>
      <c r="C110" s="490"/>
      <c r="D110" s="245"/>
      <c r="E110" s="245"/>
      <c r="F110" s="245"/>
      <c r="G110" s="245"/>
      <c r="H110" s="245"/>
      <c r="I110" s="245"/>
      <c r="J110" s="245"/>
      <c r="K110" s="245"/>
      <c r="L110" s="245"/>
    </row>
    <row r="111" spans="1:12" hidden="1">
      <c r="A111" s="300"/>
      <c r="C111" s="490"/>
      <c r="D111" s="245"/>
      <c r="E111" s="245"/>
      <c r="F111" s="245"/>
      <c r="G111" s="245"/>
      <c r="H111" s="245"/>
      <c r="I111" s="245"/>
      <c r="J111" s="245"/>
      <c r="K111" s="245"/>
      <c r="L111" s="245"/>
    </row>
    <row r="112" spans="1:12" hidden="1">
      <c r="A112" s="300"/>
      <c r="C112" s="490"/>
      <c r="D112" s="245"/>
      <c r="E112" s="245"/>
      <c r="F112" s="245"/>
      <c r="G112" s="245"/>
      <c r="H112" s="245"/>
      <c r="I112" s="245"/>
      <c r="J112" s="245"/>
      <c r="K112" s="245"/>
      <c r="L112" s="245"/>
    </row>
    <row r="113" spans="1:12" hidden="1">
      <c r="A113" s="300"/>
      <c r="C113" s="490"/>
      <c r="D113" s="245"/>
      <c r="E113" s="245"/>
      <c r="F113" s="245"/>
      <c r="G113" s="245"/>
      <c r="H113" s="245"/>
      <c r="I113" s="245"/>
      <c r="J113" s="245"/>
      <c r="K113" s="245"/>
      <c r="L113" s="245"/>
    </row>
    <row r="114" spans="1:12" hidden="1">
      <c r="A114" s="300"/>
      <c r="C114" s="490"/>
      <c r="D114" s="245"/>
      <c r="E114" s="245"/>
      <c r="F114" s="245"/>
      <c r="G114" s="245"/>
      <c r="H114" s="245"/>
      <c r="I114" s="245"/>
      <c r="J114" s="245"/>
      <c r="K114" s="245"/>
      <c r="L114" s="245"/>
    </row>
    <row r="115" spans="1:12" hidden="1">
      <c r="A115" s="300"/>
      <c r="C115" s="490"/>
      <c r="D115" s="245"/>
      <c r="E115" s="245"/>
      <c r="F115" s="245"/>
      <c r="G115" s="245"/>
      <c r="H115" s="245"/>
      <c r="I115" s="245"/>
      <c r="J115" s="245"/>
      <c r="K115" s="245"/>
      <c r="L115" s="245"/>
    </row>
    <row r="116" spans="1:12" hidden="1">
      <c r="A116" s="300"/>
      <c r="C116" s="490"/>
      <c r="D116" s="245"/>
      <c r="E116" s="245"/>
      <c r="F116" s="245"/>
      <c r="G116" s="245"/>
      <c r="H116" s="245"/>
      <c r="I116" s="245"/>
      <c r="J116" s="245"/>
      <c r="K116" s="245"/>
      <c r="L116" s="245"/>
    </row>
    <row r="117" spans="1:12" hidden="1">
      <c r="A117" s="300"/>
      <c r="C117" s="490"/>
      <c r="D117" s="245"/>
      <c r="E117" s="245"/>
      <c r="F117" s="245"/>
      <c r="G117" s="245"/>
      <c r="H117" s="245"/>
      <c r="I117" s="245"/>
      <c r="J117" s="245"/>
      <c r="K117" s="245"/>
      <c r="L117" s="245"/>
    </row>
    <row r="118" spans="1:12" hidden="1">
      <c r="A118" s="300"/>
      <c r="C118" s="490"/>
      <c r="D118" s="245"/>
      <c r="E118" s="245"/>
      <c r="F118" s="245"/>
      <c r="G118" s="245"/>
      <c r="H118" s="245"/>
      <c r="I118" s="245"/>
      <c r="J118" s="245"/>
      <c r="K118" s="245"/>
      <c r="L118" s="245"/>
    </row>
    <row r="119" spans="1:12" hidden="1">
      <c r="A119" s="300"/>
      <c r="C119" s="490"/>
      <c r="D119" s="245"/>
      <c r="E119" s="245"/>
      <c r="F119" s="245"/>
      <c r="G119" s="245"/>
      <c r="H119" s="245"/>
      <c r="I119" s="245"/>
      <c r="J119" s="245"/>
      <c r="K119" s="245"/>
      <c r="L119" s="245"/>
    </row>
    <row r="120" spans="1:12" hidden="1">
      <c r="A120" s="300"/>
    </row>
    <row r="121" spans="1:12" hidden="1">
      <c r="A121" s="300"/>
    </row>
    <row r="122" spans="1:12" hidden="1">
      <c r="A122" s="300"/>
    </row>
    <row r="123" spans="1:12" hidden="1">
      <c r="A123" s="300"/>
    </row>
    <row r="124" spans="1:12" hidden="1">
      <c r="A124" s="300"/>
    </row>
    <row r="125" spans="1:12" hidden="1">
      <c r="A125" s="300"/>
    </row>
    <row r="126" spans="1:12" hidden="1">
      <c r="A126" s="300"/>
    </row>
    <row r="127" spans="1:12" hidden="1">
      <c r="A127" s="300"/>
    </row>
    <row r="128" spans="1:12" hidden="1">
      <c r="A128" s="300"/>
    </row>
    <row r="129" spans="1:1" hidden="1">
      <c r="A129" s="300"/>
    </row>
    <row r="130" spans="1:1" hidden="1">
      <c r="A130" s="300"/>
    </row>
    <row r="131" spans="1:1" hidden="1">
      <c r="A131" s="300"/>
    </row>
    <row r="132" spans="1:1" hidden="1">
      <c r="A132" s="300"/>
    </row>
    <row r="133" spans="1:1" hidden="1">
      <c r="A133" s="300"/>
    </row>
    <row r="134" spans="1:1" hidden="1">
      <c r="A134" s="300"/>
    </row>
    <row r="135" spans="1:1" hidden="1">
      <c r="A135" s="300"/>
    </row>
    <row r="136" spans="1:1" hidden="1">
      <c r="A136" s="300"/>
    </row>
    <row r="137" spans="1:1" hidden="1">
      <c r="A137" s="300"/>
    </row>
    <row r="138" spans="1:1" hidden="1">
      <c r="A138" s="300"/>
    </row>
    <row r="139" spans="1:1" hidden="1">
      <c r="A139" s="300"/>
    </row>
    <row r="140" spans="1:1" hidden="1">
      <c r="A140" s="300"/>
    </row>
    <row r="141" spans="1:1" hidden="1">
      <c r="A141" s="300"/>
    </row>
    <row r="142" spans="1:1" hidden="1">
      <c r="A142" s="300"/>
    </row>
    <row r="143" spans="1:1" hidden="1">
      <c r="A143" s="300"/>
    </row>
    <row r="144" spans="1:1" hidden="1">
      <c r="A144" s="300"/>
    </row>
    <row r="145" spans="1:1" hidden="1">
      <c r="A145" s="300"/>
    </row>
    <row r="146" spans="1:1" hidden="1">
      <c r="A146" s="300"/>
    </row>
    <row r="147" spans="1:1" hidden="1">
      <c r="A147" s="300"/>
    </row>
    <row r="148" spans="1:1" hidden="1">
      <c r="A148" s="300"/>
    </row>
    <row r="149" spans="1:1" hidden="1">
      <c r="A149" s="300"/>
    </row>
    <row r="150" spans="1:1" hidden="1">
      <c r="A150" s="300"/>
    </row>
    <row r="151" spans="1:1" hidden="1">
      <c r="A151" s="300"/>
    </row>
    <row r="152" spans="1:1" hidden="1">
      <c r="A152" s="300"/>
    </row>
    <row r="153" spans="1:1" hidden="1">
      <c r="A153" s="300"/>
    </row>
    <row r="154" spans="1:1" hidden="1">
      <c r="A154" s="300"/>
    </row>
    <row r="155" spans="1:1" hidden="1">
      <c r="A155" s="300"/>
    </row>
    <row r="156" spans="1:1" hidden="1">
      <c r="A156" s="300"/>
    </row>
    <row r="157" spans="1:1" hidden="1">
      <c r="A157" s="300"/>
    </row>
    <row r="158" spans="1:1" hidden="1">
      <c r="A158" s="300"/>
    </row>
    <row r="159" spans="1:1" hidden="1">
      <c r="A159" s="300"/>
    </row>
    <row r="160" spans="1:1" hidden="1">
      <c r="A160" s="300"/>
    </row>
    <row r="161" spans="1:1" hidden="1">
      <c r="A161" s="300"/>
    </row>
    <row r="162" spans="1:1" hidden="1">
      <c r="A162" s="300"/>
    </row>
    <row r="163" spans="1:1" hidden="1">
      <c r="A163" s="300"/>
    </row>
    <row r="164" spans="1:1" hidden="1">
      <c r="A164" s="300"/>
    </row>
    <row r="165" spans="1:1" hidden="1">
      <c r="A165" s="300"/>
    </row>
    <row r="166" spans="1:1" hidden="1">
      <c r="A166" s="300"/>
    </row>
    <row r="167" spans="1:1" hidden="1">
      <c r="A167" s="300"/>
    </row>
    <row r="168" spans="1:1" hidden="1">
      <c r="A168" s="300"/>
    </row>
    <row r="169" spans="1:1" hidden="1">
      <c r="A169" s="300"/>
    </row>
    <row r="170" spans="1:1" hidden="1">
      <c r="A170" s="300"/>
    </row>
    <row r="171" spans="1:1" hidden="1">
      <c r="A171" s="300"/>
    </row>
    <row r="172" spans="1:1" hidden="1">
      <c r="A172" s="300"/>
    </row>
    <row r="173" spans="1:1" hidden="1">
      <c r="A173" s="300"/>
    </row>
    <row r="174" spans="1:1" hidden="1">
      <c r="A174" s="300"/>
    </row>
    <row r="175" spans="1:1" hidden="1">
      <c r="A175" s="300"/>
    </row>
    <row r="176" spans="1:1" hidden="1">
      <c r="A176" s="300"/>
    </row>
    <row r="177" spans="1:1" hidden="1">
      <c r="A177" s="300"/>
    </row>
    <row r="178" spans="1:1" hidden="1">
      <c r="A178" s="300"/>
    </row>
    <row r="179" spans="1:1" hidden="1">
      <c r="A179" s="300"/>
    </row>
    <row r="180" spans="1:1" hidden="1">
      <c r="A180" s="300"/>
    </row>
    <row r="181" spans="1:1" hidden="1">
      <c r="A181" s="300"/>
    </row>
    <row r="182" spans="1:1" hidden="1">
      <c r="A182" s="300"/>
    </row>
    <row r="183" spans="1:1" hidden="1">
      <c r="A183" s="300"/>
    </row>
    <row r="184" spans="1:1" hidden="1">
      <c r="A184" s="300"/>
    </row>
    <row r="185" spans="1:1" hidden="1">
      <c r="A185" s="300"/>
    </row>
    <row r="186" spans="1:1" hidden="1">
      <c r="A186" s="300"/>
    </row>
    <row r="187" spans="1:1" hidden="1">
      <c r="A187" s="300"/>
    </row>
    <row r="188" spans="1:1" hidden="1">
      <c r="A188" s="300"/>
    </row>
    <row r="189" spans="1:1" hidden="1">
      <c r="A189" s="300"/>
    </row>
    <row r="190" spans="1:1" hidden="1">
      <c r="A190" s="300"/>
    </row>
    <row r="191" spans="1:1" hidden="1">
      <c r="A191" s="300"/>
    </row>
    <row r="192" spans="1:1" hidden="1">
      <c r="A192" s="300"/>
    </row>
    <row r="193" spans="1:1" hidden="1">
      <c r="A193" s="300"/>
    </row>
    <row r="194" spans="1:1" hidden="1">
      <c r="A194" s="300"/>
    </row>
    <row r="195" spans="1:1" hidden="1">
      <c r="A195" s="300"/>
    </row>
    <row r="196" spans="1:1" hidden="1">
      <c r="A196" s="300"/>
    </row>
    <row r="197" spans="1:1" hidden="1">
      <c r="A197" s="300"/>
    </row>
    <row r="198" spans="1:1" hidden="1">
      <c r="A198" s="300"/>
    </row>
    <row r="199" spans="1:1" hidden="1">
      <c r="A199" s="300"/>
    </row>
    <row r="200" spans="1:1" hidden="1">
      <c r="A200" s="300"/>
    </row>
    <row r="201" spans="1:1" hidden="1">
      <c r="A201" s="300"/>
    </row>
    <row r="202" spans="1:1" hidden="1">
      <c r="A202" s="300"/>
    </row>
    <row r="203" spans="1:1" hidden="1">
      <c r="A203" s="300"/>
    </row>
    <row r="204" spans="1:1" hidden="1">
      <c r="A204" s="300"/>
    </row>
    <row r="205" spans="1:1" hidden="1">
      <c r="A205" s="300"/>
    </row>
    <row r="206" spans="1:1" hidden="1">
      <c r="A206" s="300"/>
    </row>
    <row r="207" spans="1:1" hidden="1">
      <c r="A207" s="300"/>
    </row>
    <row r="208" spans="1:1" hidden="1">
      <c r="A208" s="300"/>
    </row>
    <row r="209" spans="1:1" hidden="1">
      <c r="A209" s="300"/>
    </row>
    <row r="210" spans="1:1" hidden="1">
      <c r="A210" s="300"/>
    </row>
    <row r="211" spans="1:1" hidden="1">
      <c r="A211" s="300"/>
    </row>
    <row r="212" spans="1:1" hidden="1">
      <c r="A212" s="300"/>
    </row>
    <row r="213" spans="1:1" hidden="1">
      <c r="A213" s="300"/>
    </row>
    <row r="214" spans="1:1" hidden="1">
      <c r="A214" s="300"/>
    </row>
    <row r="215" spans="1:1" hidden="1">
      <c r="A215" s="300"/>
    </row>
    <row r="216" spans="1:1" hidden="1">
      <c r="A216" s="300"/>
    </row>
    <row r="217" spans="1:1" hidden="1">
      <c r="A217" s="300"/>
    </row>
    <row r="218" spans="1:1" hidden="1">
      <c r="A218" s="300"/>
    </row>
    <row r="219" spans="1:1" hidden="1">
      <c r="A219" s="300"/>
    </row>
    <row r="220" spans="1:1" hidden="1">
      <c r="A220" s="246"/>
    </row>
    <row r="221" spans="1:1" hidden="1">
      <c r="A221" s="246"/>
    </row>
    <row r="222" spans="1:1" hidden="1">
      <c r="A222" s="246"/>
    </row>
    <row r="223" spans="1:1" hidden="1">
      <c r="A223" s="246"/>
    </row>
    <row r="224" spans="1:1" hidden="1">
      <c r="A224" s="246"/>
    </row>
    <row r="225" spans="1:1" hidden="1">
      <c r="A225" s="246"/>
    </row>
    <row r="226" spans="1:1" hidden="1">
      <c r="A226" s="246"/>
    </row>
    <row r="227" spans="1:1" hidden="1">
      <c r="A227" s="246"/>
    </row>
    <row r="228" spans="1:1" hidden="1">
      <c r="A228" s="246"/>
    </row>
    <row r="229" spans="1:1" hidden="1">
      <c r="A229" s="246"/>
    </row>
    <row r="230" spans="1:1" hidden="1">
      <c r="A230" s="246"/>
    </row>
    <row r="231" spans="1:1" hidden="1">
      <c r="A231" s="246"/>
    </row>
    <row r="232" spans="1:1" hidden="1">
      <c r="A232" s="246"/>
    </row>
    <row r="233" spans="1:1" hidden="1">
      <c r="A233" s="246"/>
    </row>
    <row r="234" spans="1:1" hidden="1">
      <c r="A234" s="246"/>
    </row>
    <row r="235" spans="1:1" hidden="1">
      <c r="A235" s="246"/>
    </row>
    <row r="236" spans="1:1" hidden="1">
      <c r="A236" s="246"/>
    </row>
    <row r="237" spans="1:1" hidden="1">
      <c r="A237" s="246"/>
    </row>
    <row r="238" spans="1:1" hidden="1">
      <c r="A238" s="246"/>
    </row>
    <row r="239" spans="1:1" hidden="1">
      <c r="A239" s="246"/>
    </row>
    <row r="240" spans="1:1" hidden="1">
      <c r="A240" s="246"/>
    </row>
    <row r="241" spans="1:1" hidden="1">
      <c r="A241" s="246"/>
    </row>
    <row r="242" spans="1:1" hidden="1">
      <c r="A242" s="246"/>
    </row>
    <row r="243" spans="1:1" hidden="1">
      <c r="A243" s="246"/>
    </row>
    <row r="244" spans="1:1" hidden="1">
      <c r="A244" s="246"/>
    </row>
    <row r="245" spans="1:1" hidden="1">
      <c r="A245" s="246"/>
    </row>
    <row r="246" spans="1:1" hidden="1">
      <c r="A246" s="246"/>
    </row>
    <row r="247" spans="1:1" hidden="1">
      <c r="A247" s="246"/>
    </row>
    <row r="248" spans="1:1" hidden="1">
      <c r="A248" s="246"/>
    </row>
    <row r="249" spans="1:1" hidden="1">
      <c r="A249" s="246"/>
    </row>
    <row r="250" spans="1:1" hidden="1">
      <c r="A250" s="246"/>
    </row>
    <row r="251" spans="1:1" hidden="1">
      <c r="A251" s="246"/>
    </row>
    <row r="252" spans="1:1" hidden="1">
      <c r="A252" s="246"/>
    </row>
    <row r="253" spans="1:1" hidden="1">
      <c r="A253" s="246"/>
    </row>
    <row r="254" spans="1:1" hidden="1">
      <c r="A254" s="246"/>
    </row>
    <row r="255" spans="1:1" hidden="1">
      <c r="A255" s="246"/>
    </row>
    <row r="256" spans="1:1" hidden="1">
      <c r="A256" s="246"/>
    </row>
    <row r="257" spans="1:1" hidden="1">
      <c r="A257" s="246"/>
    </row>
    <row r="258" spans="1:1" hidden="1">
      <c r="A258" s="246"/>
    </row>
    <row r="259" spans="1:1" hidden="1">
      <c r="A259" s="246"/>
    </row>
    <row r="260" spans="1:1" hidden="1">
      <c r="A260" s="246"/>
    </row>
    <row r="261" spans="1:1" hidden="1">
      <c r="A261" s="246"/>
    </row>
    <row r="262" spans="1:1" hidden="1">
      <c r="A262" s="246"/>
    </row>
    <row r="263" spans="1:1" hidden="1">
      <c r="A263" s="246"/>
    </row>
    <row r="264" spans="1:1" hidden="1">
      <c r="A264" s="246"/>
    </row>
    <row r="265" spans="1:1" hidden="1">
      <c r="A265" s="246"/>
    </row>
    <row r="266" spans="1:1" hidden="1">
      <c r="A266" s="246"/>
    </row>
    <row r="267" spans="1:1" hidden="1">
      <c r="A267" s="246"/>
    </row>
    <row r="268" spans="1:1" hidden="1">
      <c r="A268" s="246"/>
    </row>
    <row r="269" spans="1:1" hidden="1">
      <c r="A269" s="246"/>
    </row>
    <row r="270" spans="1:1" hidden="1">
      <c r="A270" s="246"/>
    </row>
    <row r="271" spans="1:1" hidden="1">
      <c r="A271" s="246"/>
    </row>
    <row r="272" spans="1:1" hidden="1">
      <c r="A272" s="246"/>
    </row>
    <row r="273" spans="1:1" hidden="1">
      <c r="A273" s="246"/>
    </row>
    <row r="274" spans="1:1" hidden="1">
      <c r="A274" s="246"/>
    </row>
    <row r="275" spans="1:1" hidden="1">
      <c r="A275" s="246"/>
    </row>
    <row r="276" spans="1:1" hidden="1">
      <c r="A276" s="246"/>
    </row>
    <row r="277" spans="1:1" hidden="1">
      <c r="A277" s="246"/>
    </row>
    <row r="278" spans="1:1" hidden="1">
      <c r="A278" s="246"/>
    </row>
    <row r="279" spans="1:1" hidden="1">
      <c r="A279" s="246"/>
    </row>
    <row r="280" spans="1:1" hidden="1">
      <c r="A280" s="246"/>
    </row>
    <row r="281" spans="1:1" hidden="1">
      <c r="A281" s="246"/>
    </row>
    <row r="282" spans="1:1" hidden="1">
      <c r="A282" s="246"/>
    </row>
    <row r="283" spans="1:1" hidden="1">
      <c r="A283" s="246"/>
    </row>
    <row r="284" spans="1:1" hidden="1">
      <c r="A284" s="246"/>
    </row>
    <row r="285" spans="1:1" hidden="1">
      <c r="A285" s="246"/>
    </row>
    <row r="286" spans="1:1" hidden="1">
      <c r="A286" s="246"/>
    </row>
    <row r="287" spans="1:1" hidden="1">
      <c r="A287" s="246"/>
    </row>
    <row r="288" spans="1:1" hidden="1">
      <c r="A288" s="246"/>
    </row>
    <row r="289" spans="1:1" hidden="1">
      <c r="A289" s="246"/>
    </row>
    <row r="290" spans="1:1" hidden="1">
      <c r="A290" s="246"/>
    </row>
    <row r="291" spans="1:1" hidden="1">
      <c r="A291" s="246"/>
    </row>
    <row r="292" spans="1:1" hidden="1">
      <c r="A292" s="246"/>
    </row>
    <row r="293" spans="1:1" hidden="1">
      <c r="A293" s="246"/>
    </row>
    <row r="294" spans="1:1" hidden="1">
      <c r="A294" s="246"/>
    </row>
    <row r="295" spans="1:1" hidden="1">
      <c r="A295" s="246"/>
    </row>
    <row r="296" spans="1:1" hidden="1">
      <c r="A296" s="246"/>
    </row>
    <row r="297" spans="1:1" hidden="1">
      <c r="A297" s="246"/>
    </row>
    <row r="298" spans="1:1" hidden="1">
      <c r="A298" s="246"/>
    </row>
    <row r="299" spans="1:1" hidden="1">
      <c r="A299" s="246"/>
    </row>
    <row r="300" spans="1:1" hidden="1">
      <c r="A300" s="246"/>
    </row>
    <row r="301" spans="1:1" hidden="1">
      <c r="A301" s="246"/>
    </row>
    <row r="302" spans="1:1" hidden="1">
      <c r="A302" s="246"/>
    </row>
    <row r="303" spans="1:1" hidden="1">
      <c r="A303" s="246"/>
    </row>
    <row r="304" spans="1:1" hidden="1">
      <c r="A304" s="246"/>
    </row>
    <row r="305" spans="1:1" hidden="1">
      <c r="A305" s="246"/>
    </row>
    <row r="306" spans="1:1" hidden="1">
      <c r="A306" s="246"/>
    </row>
    <row r="307" spans="1:1" hidden="1">
      <c r="A307" s="246"/>
    </row>
    <row r="308" spans="1:1" hidden="1">
      <c r="A308" s="246"/>
    </row>
    <row r="309" spans="1:1" hidden="1">
      <c r="A309" s="246"/>
    </row>
    <row r="310" spans="1:1" hidden="1">
      <c r="A310" s="246"/>
    </row>
    <row r="311" spans="1:1" hidden="1">
      <c r="A311" s="246"/>
    </row>
    <row r="312" spans="1:1" hidden="1">
      <c r="A312" s="246"/>
    </row>
    <row r="313" spans="1:1" hidden="1">
      <c r="A313" s="246"/>
    </row>
    <row r="314" spans="1:1" hidden="1">
      <c r="A314" s="246"/>
    </row>
    <row r="315" spans="1:1" hidden="1">
      <c r="A315" s="246"/>
    </row>
    <row r="316" spans="1:1" hidden="1">
      <c r="A316" s="246"/>
    </row>
    <row r="317" spans="1:1" hidden="1">
      <c r="A317" s="246"/>
    </row>
    <row r="318" spans="1:1" hidden="1">
      <c r="A318" s="246"/>
    </row>
    <row r="319" spans="1:1" hidden="1">
      <c r="A319" s="246"/>
    </row>
    <row r="320" spans="1:1" hidden="1">
      <c r="A320" s="246"/>
    </row>
    <row r="321" spans="1:1" hidden="1">
      <c r="A321" s="246"/>
    </row>
    <row r="322" spans="1:1" hidden="1">
      <c r="A322" s="246"/>
    </row>
    <row r="323" spans="1:1" hidden="1">
      <c r="A323" s="246"/>
    </row>
    <row r="324" spans="1:1" hidden="1">
      <c r="A324" s="246"/>
    </row>
    <row r="325" spans="1:1" hidden="1">
      <c r="A325" s="246"/>
    </row>
    <row r="326" spans="1:1" hidden="1">
      <c r="A326" s="246"/>
    </row>
    <row r="327" spans="1:1" hidden="1">
      <c r="A327" s="246"/>
    </row>
    <row r="328" spans="1:1" hidden="1">
      <c r="A328" s="246"/>
    </row>
    <row r="329" spans="1:1" hidden="1">
      <c r="A329" s="246"/>
    </row>
    <row r="330" spans="1:1" hidden="1">
      <c r="A330" s="246"/>
    </row>
    <row r="331" spans="1:1" hidden="1">
      <c r="A331" s="246"/>
    </row>
    <row r="332" spans="1:1" hidden="1">
      <c r="A332" s="246"/>
    </row>
    <row r="333" spans="1:1" hidden="1">
      <c r="A333" s="246"/>
    </row>
    <row r="334" spans="1:1" hidden="1">
      <c r="A334" s="246"/>
    </row>
    <row r="335" spans="1:1" hidden="1">
      <c r="A335" s="246"/>
    </row>
    <row r="336" spans="1:1" hidden="1">
      <c r="A336" s="246"/>
    </row>
    <row r="337" spans="1:1" hidden="1">
      <c r="A337" s="246"/>
    </row>
    <row r="338" spans="1:1" hidden="1">
      <c r="A338" s="246"/>
    </row>
    <row r="339" spans="1:1" hidden="1">
      <c r="A339" s="246"/>
    </row>
    <row r="340" spans="1:1" hidden="1">
      <c r="A340" s="246"/>
    </row>
    <row r="341" spans="1:1" hidden="1">
      <c r="A341" s="246"/>
    </row>
    <row r="342" spans="1:1" hidden="1">
      <c r="A342" s="246"/>
    </row>
    <row r="343" spans="1:1" hidden="1">
      <c r="A343" s="246"/>
    </row>
    <row r="344" spans="1:1" hidden="1">
      <c r="A344" s="246"/>
    </row>
    <row r="345" spans="1:1" hidden="1">
      <c r="A345" s="246"/>
    </row>
    <row r="346" spans="1:1" hidden="1">
      <c r="A346" s="246"/>
    </row>
    <row r="347" spans="1:1" hidden="1">
      <c r="A347" s="246"/>
    </row>
    <row r="348" spans="1:1" hidden="1">
      <c r="A348" s="246"/>
    </row>
    <row r="349" spans="1:1" hidden="1">
      <c r="A349" s="246"/>
    </row>
    <row r="350" spans="1:1" hidden="1">
      <c r="A350" s="246"/>
    </row>
    <row r="351" spans="1:1" hidden="1">
      <c r="A351" s="246"/>
    </row>
    <row r="352" spans="1:1" hidden="1">
      <c r="A352" s="246"/>
    </row>
    <row r="353" spans="1:1" hidden="1">
      <c r="A353" s="246"/>
    </row>
    <row r="354" spans="1:1" hidden="1">
      <c r="A354" s="246"/>
    </row>
    <row r="355" spans="1:1" hidden="1">
      <c r="A355" s="246"/>
    </row>
    <row r="356" spans="1:1" hidden="1">
      <c r="A356" s="246"/>
    </row>
    <row r="357" spans="1:1" hidden="1">
      <c r="A357" s="246"/>
    </row>
    <row r="358" spans="1:1" hidden="1">
      <c r="A358" s="246"/>
    </row>
    <row r="359" spans="1:1" hidden="1">
      <c r="A359" s="246"/>
    </row>
    <row r="360" spans="1:1" hidden="1">
      <c r="A360" s="246"/>
    </row>
    <row r="361" spans="1:1" hidden="1">
      <c r="A361" s="246"/>
    </row>
    <row r="362" spans="1:1" hidden="1">
      <c r="A362" s="246"/>
    </row>
    <row r="363" spans="1:1" hidden="1">
      <c r="A363" s="246"/>
    </row>
    <row r="364" spans="1:1" hidden="1">
      <c r="A364" s="246"/>
    </row>
    <row r="365" spans="1:1" hidden="1">
      <c r="A365" s="246"/>
    </row>
    <row r="366" spans="1:1" hidden="1">
      <c r="A366" s="246"/>
    </row>
    <row r="367" spans="1:1" hidden="1">
      <c r="A367" s="246"/>
    </row>
    <row r="368" spans="1:1" hidden="1">
      <c r="A368" s="246"/>
    </row>
    <row r="369" spans="1:1" hidden="1">
      <c r="A369" s="246"/>
    </row>
    <row r="370" spans="1:1" hidden="1">
      <c r="A370" s="246"/>
    </row>
    <row r="371" spans="1:1" hidden="1">
      <c r="A371" s="246"/>
    </row>
    <row r="372" spans="1:1" hidden="1">
      <c r="A372" s="246"/>
    </row>
    <row r="373" spans="1:1" hidden="1">
      <c r="A373" s="246"/>
    </row>
    <row r="374" spans="1:1" hidden="1">
      <c r="A374" s="246"/>
    </row>
    <row r="375" spans="1:1" hidden="1">
      <c r="A375" s="246"/>
    </row>
    <row r="376" spans="1:1" hidden="1">
      <c r="A376" s="246"/>
    </row>
    <row r="377" spans="1:1" hidden="1">
      <c r="A377" s="246"/>
    </row>
    <row r="378" spans="1:1" hidden="1">
      <c r="A378" s="246"/>
    </row>
    <row r="379" spans="1:1" hidden="1">
      <c r="A379" s="246"/>
    </row>
    <row r="380" spans="1:1" hidden="1">
      <c r="A380" s="246"/>
    </row>
    <row r="381" spans="1:1" hidden="1">
      <c r="A381" s="246"/>
    </row>
    <row r="382" spans="1:1" hidden="1">
      <c r="A382" s="246"/>
    </row>
    <row r="383" spans="1:1" hidden="1">
      <c r="A383" s="246"/>
    </row>
    <row r="384" spans="1:1" hidden="1">
      <c r="A384" s="246"/>
    </row>
    <row r="385" spans="1:1" hidden="1">
      <c r="A385" s="246"/>
    </row>
    <row r="386" spans="1:1" hidden="1">
      <c r="A386" s="246"/>
    </row>
    <row r="387" spans="1:1" hidden="1">
      <c r="A387" s="246"/>
    </row>
    <row r="388" spans="1:1" hidden="1">
      <c r="A388" s="246"/>
    </row>
    <row r="389" spans="1:1" hidden="1">
      <c r="A389" s="246"/>
    </row>
    <row r="390" spans="1:1" hidden="1">
      <c r="A390" s="246"/>
    </row>
    <row r="391" spans="1:1" hidden="1">
      <c r="A391" s="246"/>
    </row>
    <row r="392" spans="1:1" hidden="1">
      <c r="A392" s="246"/>
    </row>
    <row r="393" spans="1:1" hidden="1">
      <c r="A393" s="246"/>
    </row>
    <row r="394" spans="1:1" hidden="1">
      <c r="A394" s="246"/>
    </row>
    <row r="395" spans="1:1" hidden="1">
      <c r="A395" s="246"/>
    </row>
    <row r="396" spans="1:1" hidden="1">
      <c r="A396" s="246"/>
    </row>
    <row r="397" spans="1:1" hidden="1">
      <c r="A397" s="246"/>
    </row>
    <row r="398" spans="1:1" hidden="1">
      <c r="A398" s="246"/>
    </row>
    <row r="399" spans="1:1" hidden="1">
      <c r="A399" s="246"/>
    </row>
    <row r="400" spans="1:1" hidden="1">
      <c r="A400" s="246"/>
    </row>
    <row r="401" spans="1:1" hidden="1">
      <c r="A401" s="246"/>
    </row>
    <row r="402" spans="1:1" hidden="1">
      <c r="A402" s="246"/>
    </row>
    <row r="403" spans="1:1" hidden="1">
      <c r="A403" s="246"/>
    </row>
    <row r="404" spans="1:1" hidden="1">
      <c r="A404" s="246"/>
    </row>
    <row r="405" spans="1:1" hidden="1">
      <c r="A405" s="246"/>
    </row>
    <row r="406" spans="1:1" hidden="1">
      <c r="A406" s="246"/>
    </row>
    <row r="407" spans="1:1" hidden="1">
      <c r="A407" s="246"/>
    </row>
    <row r="408" spans="1:1" hidden="1">
      <c r="A408" s="246"/>
    </row>
    <row r="409" spans="1:1" hidden="1">
      <c r="A409" s="246"/>
    </row>
    <row r="410" spans="1:1" hidden="1">
      <c r="A410" s="246"/>
    </row>
    <row r="411" spans="1:1" hidden="1">
      <c r="A411" s="246"/>
    </row>
    <row r="412" spans="1:1" hidden="1">
      <c r="A412" s="246"/>
    </row>
    <row r="413" spans="1:1" hidden="1">
      <c r="A413" s="246"/>
    </row>
    <row r="414" spans="1:1" hidden="1">
      <c r="A414" s="246"/>
    </row>
    <row r="415" spans="1:1" hidden="1">
      <c r="A415" s="246"/>
    </row>
    <row r="416" spans="1:1" hidden="1">
      <c r="A416" s="246"/>
    </row>
    <row r="417" spans="1:1" hidden="1">
      <c r="A417" s="246"/>
    </row>
    <row r="418" spans="1:1" hidden="1">
      <c r="A418" s="246"/>
    </row>
    <row r="419" spans="1:1" hidden="1">
      <c r="A419" s="246"/>
    </row>
    <row r="420" spans="1:1" hidden="1">
      <c r="A420" s="246"/>
    </row>
    <row r="421" spans="1:1" hidden="1">
      <c r="A421" s="246"/>
    </row>
    <row r="422" spans="1:1" hidden="1">
      <c r="A422" s="246"/>
    </row>
    <row r="423" spans="1:1" hidden="1">
      <c r="A423" s="246"/>
    </row>
    <row r="424" spans="1:1" hidden="1">
      <c r="A424" s="246"/>
    </row>
    <row r="425" spans="1:1" hidden="1">
      <c r="A425" s="246"/>
    </row>
    <row r="426" spans="1:1" hidden="1">
      <c r="A426" s="246"/>
    </row>
    <row r="427" spans="1:1" hidden="1">
      <c r="A427" s="246"/>
    </row>
    <row r="428" spans="1:1" hidden="1">
      <c r="A428" s="246"/>
    </row>
    <row r="429" spans="1:1" hidden="1">
      <c r="A429" s="246"/>
    </row>
    <row r="430" spans="1:1" hidden="1">
      <c r="A430" s="246"/>
    </row>
    <row r="431" spans="1:1" hidden="1">
      <c r="A431" s="246"/>
    </row>
    <row r="432" spans="1:1" hidden="1">
      <c r="A432" s="246"/>
    </row>
    <row r="433" spans="1:1" hidden="1">
      <c r="A433" s="246"/>
    </row>
    <row r="434" spans="1:1" hidden="1">
      <c r="A434" s="246"/>
    </row>
    <row r="435" spans="1:1" hidden="1">
      <c r="A435" s="246"/>
    </row>
    <row r="436" spans="1:1" hidden="1">
      <c r="A436" s="246"/>
    </row>
    <row r="437" spans="1:1" hidden="1">
      <c r="A437" s="246"/>
    </row>
    <row r="438" spans="1:1" hidden="1">
      <c r="A438" s="246"/>
    </row>
    <row r="439" spans="1:1" hidden="1">
      <c r="A439" s="246"/>
    </row>
    <row r="440" spans="1:1" hidden="1">
      <c r="A440" s="246"/>
    </row>
    <row r="441" spans="1:1" hidden="1">
      <c r="A441" s="246"/>
    </row>
    <row r="442" spans="1:1" hidden="1">
      <c r="A442" s="246"/>
    </row>
    <row r="443" spans="1:1" hidden="1">
      <c r="A443" s="246"/>
    </row>
    <row r="444" spans="1:1" hidden="1">
      <c r="A444" s="246"/>
    </row>
    <row r="445" spans="1:1" hidden="1">
      <c r="A445" s="246"/>
    </row>
    <row r="446" spans="1:1" hidden="1">
      <c r="A446" s="246"/>
    </row>
    <row r="447" spans="1:1" hidden="1">
      <c r="A447" s="246"/>
    </row>
    <row r="448" spans="1:1" hidden="1">
      <c r="A448" s="246"/>
    </row>
    <row r="449" spans="1:1" hidden="1">
      <c r="A449" s="246"/>
    </row>
    <row r="450" spans="1:1" hidden="1">
      <c r="A450" s="246"/>
    </row>
    <row r="451" spans="1:1" hidden="1">
      <c r="A451" s="246"/>
    </row>
    <row r="452" spans="1:1" hidden="1">
      <c r="A452" s="246"/>
    </row>
    <row r="453" spans="1:1" hidden="1">
      <c r="A453" s="246"/>
    </row>
    <row r="454" spans="1:1" hidden="1">
      <c r="A454" s="246"/>
    </row>
    <row r="455" spans="1:1" hidden="1">
      <c r="A455" s="246"/>
    </row>
    <row r="456" spans="1:1" hidden="1">
      <c r="A456" s="246"/>
    </row>
    <row r="457" spans="1:1" hidden="1">
      <c r="A457" s="246"/>
    </row>
    <row r="458" spans="1:1" hidden="1">
      <c r="A458" s="246"/>
    </row>
    <row r="459" spans="1:1" hidden="1">
      <c r="A459" s="246"/>
    </row>
    <row r="460" spans="1:1" hidden="1">
      <c r="A460" s="246"/>
    </row>
    <row r="461" spans="1:1" hidden="1">
      <c r="A461" s="246"/>
    </row>
    <row r="462" spans="1:1" hidden="1">
      <c r="A462" s="246"/>
    </row>
    <row r="463" spans="1:1" hidden="1">
      <c r="A463" s="246"/>
    </row>
    <row r="464" spans="1:1" hidden="1">
      <c r="A464" s="246"/>
    </row>
    <row r="465" spans="1:1" hidden="1">
      <c r="A465" s="246"/>
    </row>
    <row r="466" spans="1:1" hidden="1">
      <c r="A466" s="246"/>
    </row>
    <row r="467" spans="1:1" hidden="1">
      <c r="A467" s="246"/>
    </row>
    <row r="468" spans="1:1" hidden="1">
      <c r="A468" s="246"/>
    </row>
    <row r="469" spans="1:1" hidden="1">
      <c r="A469" s="246"/>
    </row>
    <row r="470" spans="1:1" hidden="1">
      <c r="A470" s="246"/>
    </row>
    <row r="471" spans="1:1" hidden="1">
      <c r="A471" s="246"/>
    </row>
    <row r="472" spans="1:1" hidden="1">
      <c r="A472" s="246"/>
    </row>
    <row r="473" spans="1:1" hidden="1">
      <c r="A473" s="246"/>
    </row>
    <row r="474" spans="1:1" hidden="1">
      <c r="A474" s="246"/>
    </row>
    <row r="475" spans="1:1" hidden="1">
      <c r="A475" s="246"/>
    </row>
    <row r="476" spans="1:1" hidden="1">
      <c r="A476" s="246"/>
    </row>
    <row r="477" spans="1:1" hidden="1">
      <c r="A477" s="246"/>
    </row>
    <row r="478" spans="1:1" hidden="1">
      <c r="A478" s="246"/>
    </row>
    <row r="479" spans="1:1" hidden="1">
      <c r="A479" s="246"/>
    </row>
    <row r="480" spans="1:1" hidden="1">
      <c r="A480" s="246"/>
    </row>
    <row r="481" spans="1:1" hidden="1">
      <c r="A481" s="246"/>
    </row>
    <row r="482" spans="1:1" hidden="1">
      <c r="A482" s="246"/>
    </row>
    <row r="483" spans="1:1" hidden="1">
      <c r="A483" s="246"/>
    </row>
    <row r="484" spans="1:1" hidden="1">
      <c r="A484" s="246"/>
    </row>
    <row r="485" spans="1:1" hidden="1">
      <c r="A485" s="246"/>
    </row>
    <row r="486" spans="1:1" hidden="1">
      <c r="A486" s="246"/>
    </row>
    <row r="487" spans="1:1" hidden="1">
      <c r="A487" s="246"/>
    </row>
    <row r="488" spans="1:1" hidden="1">
      <c r="A488" s="246"/>
    </row>
    <row r="489" spans="1:1" hidden="1">
      <c r="A489" s="246"/>
    </row>
    <row r="490" spans="1:1" hidden="1">
      <c r="A490" s="246"/>
    </row>
    <row r="491" spans="1:1" hidden="1">
      <c r="A491" s="246"/>
    </row>
    <row r="492" spans="1:1" hidden="1">
      <c r="A492" s="246"/>
    </row>
    <row r="493" spans="1:1" hidden="1">
      <c r="A493" s="246"/>
    </row>
    <row r="494" spans="1:1" hidden="1">
      <c r="A494" s="246"/>
    </row>
    <row r="495" spans="1:1" hidden="1">
      <c r="A495" s="246"/>
    </row>
    <row r="496" spans="1:1" hidden="1">
      <c r="A496" s="246"/>
    </row>
    <row r="497" spans="1:1" hidden="1">
      <c r="A497" s="246"/>
    </row>
    <row r="498" spans="1:1" hidden="1">
      <c r="A498" s="246"/>
    </row>
    <row r="499" spans="1:1" hidden="1">
      <c r="A499" s="246"/>
    </row>
    <row r="500" spans="1:1" hidden="1">
      <c r="A500" s="246"/>
    </row>
    <row r="501" spans="1:1" hidden="1">
      <c r="A501" s="246"/>
    </row>
    <row r="502" spans="1:1" hidden="1">
      <c r="A502" s="246"/>
    </row>
    <row r="503" spans="1:1" hidden="1">
      <c r="A503" s="246"/>
    </row>
    <row r="504" spans="1:1" hidden="1">
      <c r="A504" s="246"/>
    </row>
    <row r="505" spans="1:1" hidden="1">
      <c r="A505" s="246"/>
    </row>
    <row r="506" spans="1:1" hidden="1">
      <c r="A506" s="246"/>
    </row>
    <row r="507" spans="1:1" hidden="1">
      <c r="A507" s="246"/>
    </row>
    <row r="508" spans="1:1" hidden="1">
      <c r="A508" s="246"/>
    </row>
    <row r="509" spans="1:1" hidden="1">
      <c r="A509" s="246"/>
    </row>
    <row r="510" spans="1:1" hidden="1">
      <c r="A510" s="246"/>
    </row>
    <row r="511" spans="1:1" hidden="1">
      <c r="A511" s="246"/>
    </row>
    <row r="512" spans="1:1" hidden="1">
      <c r="A512" s="246"/>
    </row>
    <row r="513" spans="1:1" hidden="1">
      <c r="A513" s="246"/>
    </row>
    <row r="514" spans="1:1" hidden="1">
      <c r="A514" s="246"/>
    </row>
    <row r="515" spans="1:1" hidden="1">
      <c r="A515" s="246"/>
    </row>
    <row r="516" spans="1:1" hidden="1">
      <c r="A516" s="246"/>
    </row>
    <row r="517" spans="1:1" hidden="1">
      <c r="A517" s="246"/>
    </row>
    <row r="518" spans="1:1" hidden="1">
      <c r="A518" s="246"/>
    </row>
    <row r="519" spans="1:1" hidden="1">
      <c r="A519" s="246"/>
    </row>
    <row r="520" spans="1:1" hidden="1">
      <c r="A520" s="246"/>
    </row>
    <row r="521" spans="1:1" hidden="1">
      <c r="A521" s="246"/>
    </row>
    <row r="522" spans="1:1" hidden="1">
      <c r="A522" s="246"/>
    </row>
    <row r="523" spans="1:1" hidden="1">
      <c r="A523" s="246"/>
    </row>
    <row r="524" spans="1:1" hidden="1">
      <c r="A524" s="246"/>
    </row>
    <row r="525" spans="1:1" hidden="1">
      <c r="A525" s="246"/>
    </row>
    <row r="526" spans="1:1" hidden="1">
      <c r="A526" s="246"/>
    </row>
    <row r="527" spans="1:1" hidden="1">
      <c r="A527" s="246"/>
    </row>
    <row r="528" spans="1:1" hidden="1">
      <c r="A528" s="246"/>
    </row>
    <row r="529" spans="1:1" hidden="1">
      <c r="A529" s="246"/>
    </row>
    <row r="530" spans="1:1" hidden="1">
      <c r="A530" s="246"/>
    </row>
    <row r="531" spans="1:1" hidden="1">
      <c r="A531" s="246"/>
    </row>
    <row r="532" spans="1:1" hidden="1">
      <c r="A532" s="246"/>
    </row>
    <row r="533" spans="1:1" hidden="1">
      <c r="A533" s="246"/>
    </row>
    <row r="534" spans="1:1" hidden="1">
      <c r="A534" s="246"/>
    </row>
    <row r="535" spans="1:1" hidden="1">
      <c r="A535" s="246"/>
    </row>
    <row r="536" spans="1:1" hidden="1">
      <c r="A536" s="246"/>
    </row>
    <row r="537" spans="1:1" hidden="1">
      <c r="A537" s="246"/>
    </row>
    <row r="538" spans="1:1" hidden="1">
      <c r="A538" s="246"/>
    </row>
    <row r="539" spans="1:1" hidden="1">
      <c r="A539" s="246"/>
    </row>
    <row r="540" spans="1:1" hidden="1">
      <c r="A540" s="246"/>
    </row>
    <row r="541" spans="1:1" hidden="1">
      <c r="A541" s="246"/>
    </row>
    <row r="542" spans="1:1" hidden="1">
      <c r="A542" s="246"/>
    </row>
    <row r="543" spans="1:1" hidden="1">
      <c r="A543" s="246"/>
    </row>
    <row r="544" spans="1:1" hidden="1">
      <c r="A544" s="246"/>
    </row>
    <row r="545" spans="1:1" hidden="1">
      <c r="A545" s="246"/>
    </row>
    <row r="546" spans="1:1" hidden="1">
      <c r="A546" s="246"/>
    </row>
    <row r="547" spans="1:1" hidden="1">
      <c r="A547" s="246"/>
    </row>
    <row r="548" spans="1:1" hidden="1">
      <c r="A548" s="246"/>
    </row>
    <row r="549" spans="1:1" hidden="1">
      <c r="A549" s="246"/>
    </row>
    <row r="550" spans="1:1" hidden="1">
      <c r="A550" s="246"/>
    </row>
    <row r="551" spans="1:1" hidden="1">
      <c r="A551" s="246"/>
    </row>
    <row r="552" spans="1:1" hidden="1">
      <c r="A552" s="246"/>
    </row>
    <row r="553" spans="1:1" hidden="1">
      <c r="A553" s="246"/>
    </row>
    <row r="554" spans="1:1" hidden="1">
      <c r="A554" s="246"/>
    </row>
    <row r="555" spans="1:1" hidden="1">
      <c r="A555" s="246"/>
    </row>
    <row r="556" spans="1:1" hidden="1">
      <c r="A556" s="246"/>
    </row>
    <row r="557" spans="1:1" hidden="1">
      <c r="A557" s="246"/>
    </row>
    <row r="558" spans="1:1" hidden="1">
      <c r="A558" s="246"/>
    </row>
    <row r="559" spans="1:1" hidden="1">
      <c r="A559" s="246"/>
    </row>
    <row r="560" spans="1:1" hidden="1">
      <c r="A560" s="246"/>
    </row>
    <row r="561" spans="1:1" hidden="1">
      <c r="A561" s="246"/>
    </row>
    <row r="562" spans="1:1" hidden="1">
      <c r="A562" s="246"/>
    </row>
    <row r="563" spans="1:1" hidden="1">
      <c r="A563" s="246"/>
    </row>
    <row r="564" spans="1:1" hidden="1">
      <c r="A564" s="246"/>
    </row>
    <row r="565" spans="1:1" hidden="1">
      <c r="A565" s="246"/>
    </row>
    <row r="566" spans="1:1" hidden="1">
      <c r="A566" s="246"/>
    </row>
    <row r="567" spans="1:1" hidden="1">
      <c r="A567" s="246"/>
    </row>
    <row r="568" spans="1:1" hidden="1">
      <c r="A568" s="246"/>
    </row>
    <row r="569" spans="1:1" hidden="1">
      <c r="A569" s="246"/>
    </row>
    <row r="570" spans="1:1" hidden="1">
      <c r="A570" s="246"/>
    </row>
    <row r="571" spans="1:1" hidden="1">
      <c r="A571" s="246"/>
    </row>
    <row r="572" spans="1:1" hidden="1">
      <c r="A572" s="246"/>
    </row>
    <row r="573" spans="1:1" hidden="1">
      <c r="A573" s="246"/>
    </row>
    <row r="574" spans="1:1" hidden="1">
      <c r="A574" s="246"/>
    </row>
    <row r="575" spans="1:1" hidden="1">
      <c r="A575" s="246"/>
    </row>
    <row r="576" spans="1:1" hidden="1">
      <c r="A576" s="246"/>
    </row>
    <row r="577" spans="1:1" hidden="1">
      <c r="A577" s="246"/>
    </row>
    <row r="578" spans="1:1" hidden="1">
      <c r="A578" s="246"/>
    </row>
    <row r="579" spans="1:1" hidden="1">
      <c r="A579" s="246"/>
    </row>
    <row r="580" spans="1:1" hidden="1">
      <c r="A580" s="246"/>
    </row>
    <row r="581" spans="1:1" hidden="1">
      <c r="A581" s="246"/>
    </row>
    <row r="582" spans="1:1" hidden="1">
      <c r="A582" s="246"/>
    </row>
    <row r="583" spans="1:1" hidden="1">
      <c r="A583" s="246"/>
    </row>
    <row r="584" spans="1:1" hidden="1">
      <c r="A584" s="246"/>
    </row>
    <row r="585" spans="1:1" hidden="1">
      <c r="A585" s="246"/>
    </row>
    <row r="586" spans="1:1" hidden="1">
      <c r="A586" s="246"/>
    </row>
    <row r="587" spans="1:1" hidden="1">
      <c r="A587" s="246"/>
    </row>
    <row r="588" spans="1:1" hidden="1">
      <c r="A588" s="246"/>
    </row>
    <row r="589" spans="1:1" hidden="1">
      <c r="A589" s="246"/>
    </row>
    <row r="590" spans="1:1" hidden="1">
      <c r="A590" s="246"/>
    </row>
    <row r="591" spans="1:1" hidden="1">
      <c r="A591" s="246"/>
    </row>
    <row r="592" spans="1:1" hidden="1">
      <c r="A592" s="246"/>
    </row>
    <row r="593" spans="1:1" hidden="1">
      <c r="A593" s="246"/>
    </row>
    <row r="594" spans="1:1" hidden="1">
      <c r="A594" s="246"/>
    </row>
    <row r="595" spans="1:1" hidden="1">
      <c r="A595" s="246"/>
    </row>
    <row r="596" spans="1:1" hidden="1">
      <c r="A596" s="246"/>
    </row>
    <row r="597" spans="1:1" hidden="1">
      <c r="A597" s="246"/>
    </row>
    <row r="598" spans="1:1" hidden="1">
      <c r="A598" s="246"/>
    </row>
    <row r="599" spans="1:1" hidden="1">
      <c r="A599" s="246"/>
    </row>
    <row r="600" spans="1:1" hidden="1">
      <c r="A600" s="246"/>
    </row>
    <row r="601" spans="1:1" hidden="1">
      <c r="A601" s="246"/>
    </row>
    <row r="602" spans="1:1" hidden="1">
      <c r="A602" s="246"/>
    </row>
    <row r="603" spans="1:1" hidden="1">
      <c r="A603" s="246"/>
    </row>
    <row r="604" spans="1:1" hidden="1">
      <c r="A604" s="246"/>
    </row>
    <row r="605" spans="1:1" hidden="1">
      <c r="A605" s="246"/>
    </row>
    <row r="606" spans="1:1" hidden="1">
      <c r="A606" s="246"/>
    </row>
    <row r="607" spans="1:1" hidden="1">
      <c r="A607" s="246"/>
    </row>
    <row r="608" spans="1:1" hidden="1">
      <c r="A608" s="246"/>
    </row>
    <row r="609" spans="1:1" hidden="1">
      <c r="A609" s="246"/>
    </row>
    <row r="610" spans="1:1" hidden="1">
      <c r="A610" s="246"/>
    </row>
    <row r="611" spans="1:1" hidden="1">
      <c r="A611" s="246"/>
    </row>
    <row r="612" spans="1:1" hidden="1">
      <c r="A612" s="246"/>
    </row>
    <row r="613" spans="1:1" hidden="1">
      <c r="A613" s="246"/>
    </row>
    <row r="614" spans="1:1" hidden="1">
      <c r="A614" s="246"/>
    </row>
    <row r="615" spans="1:1" hidden="1">
      <c r="A615" s="246"/>
    </row>
    <row r="616" spans="1:1" hidden="1">
      <c r="A616" s="246"/>
    </row>
    <row r="617" spans="1:1" hidden="1">
      <c r="A617" s="246"/>
    </row>
    <row r="618" spans="1:1" hidden="1">
      <c r="A618" s="246"/>
    </row>
    <row r="619" spans="1:1" hidden="1">
      <c r="A619" s="246"/>
    </row>
    <row r="620" spans="1:1" hidden="1">
      <c r="A620" s="246"/>
    </row>
    <row r="621" spans="1:1" hidden="1">
      <c r="A621" s="246"/>
    </row>
    <row r="622" spans="1:1" hidden="1">
      <c r="A622" s="246"/>
    </row>
    <row r="623" spans="1:1" hidden="1">
      <c r="A623" s="246"/>
    </row>
    <row r="624" spans="1:1" hidden="1">
      <c r="A624" s="246"/>
    </row>
    <row r="625" spans="1:1" hidden="1">
      <c r="A625" s="246"/>
    </row>
    <row r="626" spans="1:1" hidden="1">
      <c r="A626" s="246"/>
    </row>
    <row r="627" spans="1:1" hidden="1">
      <c r="A627" s="246"/>
    </row>
    <row r="628" spans="1:1" hidden="1">
      <c r="A628" s="246"/>
    </row>
    <row r="629" spans="1:1" hidden="1">
      <c r="A629" s="246"/>
    </row>
    <row r="630" spans="1:1" hidden="1">
      <c r="A630" s="246"/>
    </row>
    <row r="631" spans="1:1" hidden="1">
      <c r="A631" s="246"/>
    </row>
    <row r="632" spans="1:1" hidden="1">
      <c r="A632" s="246"/>
    </row>
    <row r="633" spans="1:1" hidden="1">
      <c r="A633" s="246"/>
    </row>
    <row r="634" spans="1:1" hidden="1">
      <c r="A634" s="246"/>
    </row>
    <row r="635" spans="1:1" hidden="1">
      <c r="A635" s="246"/>
    </row>
    <row r="636" spans="1:1" hidden="1">
      <c r="A636" s="246"/>
    </row>
    <row r="637" spans="1:1" hidden="1">
      <c r="A637" s="246"/>
    </row>
    <row r="638" spans="1:1" hidden="1">
      <c r="A638" s="246"/>
    </row>
    <row r="639" spans="1:1" hidden="1">
      <c r="A639" s="246"/>
    </row>
    <row r="640" spans="1:1" hidden="1">
      <c r="A640" s="246"/>
    </row>
    <row r="641" spans="1:1" hidden="1">
      <c r="A641" s="246"/>
    </row>
    <row r="642" spans="1:1" hidden="1">
      <c r="A642" s="246"/>
    </row>
    <row r="643" spans="1:1" hidden="1">
      <c r="A643" s="246"/>
    </row>
    <row r="644" spans="1:1" hidden="1">
      <c r="A644" s="246"/>
    </row>
    <row r="645" spans="1:1" hidden="1">
      <c r="A645" s="246"/>
    </row>
    <row r="646" spans="1:1" hidden="1">
      <c r="A646" s="246"/>
    </row>
    <row r="647" spans="1:1" hidden="1">
      <c r="A647" s="246"/>
    </row>
    <row r="648" spans="1:1" hidden="1">
      <c r="A648" s="246"/>
    </row>
    <row r="649" spans="1:1" hidden="1">
      <c r="A649" s="246"/>
    </row>
    <row r="650" spans="1:1" hidden="1">
      <c r="A650" s="246"/>
    </row>
    <row r="651" spans="1:1" hidden="1">
      <c r="A651" s="246"/>
    </row>
    <row r="652" spans="1:1" hidden="1">
      <c r="A652" s="246"/>
    </row>
    <row r="653" spans="1:1" hidden="1">
      <c r="A653" s="246"/>
    </row>
  </sheetData>
  <mergeCells count="6">
    <mergeCell ref="A2:Q2"/>
    <mergeCell ref="A3:Q3"/>
    <mergeCell ref="A4:Q4"/>
    <mergeCell ref="A5:Q5"/>
    <mergeCell ref="B8:I8"/>
    <mergeCell ref="J8:Q8"/>
  </mergeCells>
  <pageMargins left="0.94" right="0.75" top="0.61" bottom="0.67" header="0.5" footer="0.5"/>
  <pageSetup scale="12" orientation="landscape" horizontalDpi="300" verticalDpi="300"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pageSetUpPr fitToPage="1"/>
  </sheetPr>
  <dimension ref="A1:Z653"/>
  <sheetViews>
    <sheetView topLeftCell="A2" zoomScale="15" workbookViewId="0">
      <selection activeCell="A32" sqref="A32:XFD1048576"/>
    </sheetView>
  </sheetViews>
  <sheetFormatPr defaultColWidth="0" defaultRowHeight="60" zeroHeight="1"/>
  <cols>
    <col min="1" max="1" width="228" style="7" customWidth="1"/>
    <col min="2" max="2" width="39.42578125" customWidth="1"/>
    <col min="3" max="3" width="48.7109375" style="463" customWidth="1"/>
    <col min="4" max="4" width="41.140625" customWidth="1"/>
    <col min="5" max="5" width="48.7109375" customWidth="1"/>
    <col min="6" max="6" width="51.140625" customWidth="1"/>
    <col min="7" max="7" width="48.7109375" customWidth="1"/>
    <col min="8" max="8" width="64" customWidth="1"/>
    <col min="9" max="9" width="42.42578125" customWidth="1"/>
    <col min="10" max="10" width="47.7109375" bestFit="1" customWidth="1"/>
    <col min="11" max="11" width="48.7109375" customWidth="1"/>
    <col min="12" max="12" width="41.140625" customWidth="1"/>
    <col min="13" max="13" width="48.7109375" customWidth="1"/>
    <col min="14" max="14" width="51.140625" customWidth="1"/>
    <col min="15" max="15" width="48.7109375" customWidth="1"/>
    <col min="16" max="16" width="64" customWidth="1"/>
    <col min="17" max="17" width="42.42578125" customWidth="1"/>
    <col min="18" max="18" width="6.5703125" style="464" hidden="1"/>
    <col min="27" max="16384" width="9.140625" hidden="1"/>
  </cols>
  <sheetData>
    <row r="1" spans="1:26" s="2" customFormat="1" ht="5.25" hidden="1" customHeight="1">
      <c r="A1" s="383"/>
      <c r="B1" s="384"/>
      <c r="C1" s="503"/>
      <c r="D1" s="384"/>
      <c r="E1" s="384"/>
      <c r="F1" s="384"/>
      <c r="G1" s="384"/>
      <c r="H1" s="384"/>
      <c r="I1" s="384"/>
      <c r="J1" s="384"/>
      <c r="K1" s="384"/>
      <c r="L1" s="384"/>
      <c r="M1" s="384"/>
      <c r="N1" s="384"/>
      <c r="O1" s="384"/>
      <c r="P1" s="384"/>
      <c r="Q1" s="384"/>
      <c r="R1" s="461"/>
    </row>
    <row r="2" spans="1:26" s="4" customFormat="1" ht="145.5" customHeight="1">
      <c r="A2" s="1016" t="s">
        <v>59</v>
      </c>
      <c r="B2" s="1016"/>
      <c r="C2" s="1016"/>
      <c r="D2" s="1016"/>
      <c r="E2" s="1016"/>
      <c r="F2" s="1016"/>
      <c r="G2" s="1016"/>
      <c r="H2" s="1016"/>
      <c r="I2" s="1016"/>
      <c r="J2" s="1016"/>
      <c r="K2" s="1016"/>
      <c r="L2" s="1016"/>
      <c r="M2" s="1016"/>
      <c r="N2" s="1016"/>
      <c r="O2" s="1016"/>
      <c r="P2" s="1016"/>
      <c r="Q2" s="1016"/>
      <c r="R2" s="461"/>
    </row>
    <row r="3" spans="1:26" s="4" customFormat="1" ht="75" customHeight="1">
      <c r="A3" s="1016" t="s">
        <v>1071</v>
      </c>
      <c r="B3" s="1016"/>
      <c r="C3" s="1016"/>
      <c r="D3" s="1016"/>
      <c r="E3" s="1016"/>
      <c r="F3" s="1016"/>
      <c r="G3" s="1016"/>
      <c r="H3" s="1016"/>
      <c r="I3" s="1016"/>
      <c r="J3" s="1016"/>
      <c r="K3" s="1016"/>
      <c r="L3" s="1016"/>
      <c r="M3" s="1016"/>
      <c r="N3" s="1016"/>
      <c r="O3" s="1016"/>
      <c r="P3" s="1016"/>
      <c r="Q3" s="1016"/>
      <c r="R3" s="461"/>
    </row>
    <row r="4" spans="1:26" s="4" customFormat="1" ht="63" customHeight="1">
      <c r="A4" s="1016" t="s">
        <v>1451</v>
      </c>
      <c r="B4" s="1016"/>
      <c r="C4" s="1016"/>
      <c r="D4" s="1016"/>
      <c r="E4" s="1016"/>
      <c r="F4" s="1016"/>
      <c r="G4" s="1016"/>
      <c r="H4" s="1016"/>
      <c r="I4" s="1016"/>
      <c r="J4" s="1016"/>
      <c r="K4" s="1016"/>
      <c r="L4" s="1016"/>
      <c r="M4" s="1016"/>
      <c r="N4" s="1016"/>
      <c r="O4" s="1016"/>
      <c r="P4" s="1016"/>
      <c r="Q4" s="1016"/>
      <c r="R4" s="461"/>
    </row>
    <row r="5" spans="1:26" s="263" customFormat="1" ht="144.75" customHeight="1">
      <c r="A5" s="1019" t="s">
        <v>2</v>
      </c>
      <c r="B5" s="1019"/>
      <c r="C5" s="1019"/>
      <c r="D5" s="1019"/>
      <c r="E5" s="1019"/>
      <c r="F5" s="1019"/>
      <c r="G5" s="1019"/>
      <c r="H5" s="1019"/>
      <c r="I5" s="1019"/>
      <c r="J5" s="1019"/>
      <c r="K5" s="1019"/>
      <c r="L5" s="1019"/>
      <c r="M5" s="1019"/>
      <c r="N5" s="1019"/>
      <c r="O5" s="1019"/>
      <c r="P5" s="1019"/>
      <c r="Q5" s="1019"/>
      <c r="R5" s="462"/>
    </row>
    <row r="6" spans="1:26" ht="6" customHeight="1"/>
    <row r="7" spans="1:26" ht="73.5" customHeight="1">
      <c r="A7" s="431"/>
      <c r="B7" s="432"/>
      <c r="C7" s="465"/>
      <c r="D7" s="433"/>
      <c r="E7" s="433"/>
      <c r="F7" s="432"/>
      <c r="G7" s="432"/>
      <c r="H7" s="432"/>
      <c r="I7" s="432"/>
      <c r="J7" s="432"/>
      <c r="K7" s="433"/>
      <c r="L7" s="432"/>
      <c r="M7" s="432"/>
      <c r="N7" s="433"/>
      <c r="O7" s="433"/>
      <c r="P7" s="432"/>
      <c r="Q7" s="433"/>
      <c r="R7" s="466"/>
    </row>
    <row r="8" spans="1:26" s="468" customFormat="1" ht="82.5" customHeight="1">
      <c r="A8" s="504"/>
      <c r="B8" s="1015" t="s">
        <v>894</v>
      </c>
      <c r="C8" s="1015"/>
      <c r="D8" s="1015"/>
      <c r="E8" s="1015"/>
      <c r="F8" s="1015"/>
      <c r="G8" s="1015"/>
      <c r="H8" s="1015"/>
      <c r="I8" s="1015"/>
      <c r="J8" s="1015" t="s">
        <v>65</v>
      </c>
      <c r="K8" s="1015"/>
      <c r="L8" s="1015"/>
      <c r="M8" s="1015"/>
      <c r="N8" s="1015"/>
      <c r="O8" s="1015"/>
      <c r="P8" s="1015"/>
      <c r="Q8" s="1015"/>
      <c r="R8" s="466"/>
      <c r="Y8" s="468">
        <v>1</v>
      </c>
      <c r="Z8" s="468">
        <v>1</v>
      </c>
    </row>
    <row r="9" spans="1:26" s="475" customFormat="1" ht="262.5" customHeight="1">
      <c r="A9" s="469"/>
      <c r="B9" s="469" t="s">
        <v>1062</v>
      </c>
      <c r="C9" s="470" t="s">
        <v>1063</v>
      </c>
      <c r="D9" s="469" t="s">
        <v>1064</v>
      </c>
      <c r="E9" s="471" t="s">
        <v>1065</v>
      </c>
      <c r="F9" s="472" t="s">
        <v>1066</v>
      </c>
      <c r="G9" s="471" t="s">
        <v>1067</v>
      </c>
      <c r="H9" s="469" t="s">
        <v>1068</v>
      </c>
      <c r="I9" s="472" t="s">
        <v>65</v>
      </c>
      <c r="J9" s="469" t="s">
        <v>1062</v>
      </c>
      <c r="K9" s="471" t="s">
        <v>1063</v>
      </c>
      <c r="L9" s="472" t="s">
        <v>1064</v>
      </c>
      <c r="M9" s="471" t="s">
        <v>1065</v>
      </c>
      <c r="N9" s="469" t="s">
        <v>1066</v>
      </c>
      <c r="O9" s="471" t="s">
        <v>1067</v>
      </c>
      <c r="P9" s="469" t="s">
        <v>1068</v>
      </c>
      <c r="Q9" s="469" t="s">
        <v>65</v>
      </c>
      <c r="R9" s="473"/>
      <c r="S9" s="474"/>
      <c r="T9" s="474"/>
      <c r="U9" s="473"/>
      <c r="V9" s="474"/>
      <c r="W9" s="474"/>
      <c r="X9" s="473"/>
      <c r="Y9" s="474">
        <v>1</v>
      </c>
      <c r="Z9" s="475">
        <v>1</v>
      </c>
    </row>
    <row r="10" spans="1:26" ht="168" customHeight="1">
      <c r="A10" s="476" t="s">
        <v>1023</v>
      </c>
      <c r="B10" s="477">
        <v>255.53145000000001</v>
      </c>
      <c r="C10" s="477">
        <v>0</v>
      </c>
      <c r="D10" s="477">
        <v>0</v>
      </c>
      <c r="E10" s="477">
        <v>0</v>
      </c>
      <c r="F10" s="477">
        <v>0</v>
      </c>
      <c r="G10" s="477">
        <v>0</v>
      </c>
      <c r="H10" s="477">
        <v>0</v>
      </c>
      <c r="I10" s="477">
        <v>255.53145000000001</v>
      </c>
      <c r="J10" s="477">
        <v>1494427.9841099998</v>
      </c>
      <c r="K10" s="477">
        <v>103459.60759</v>
      </c>
      <c r="L10" s="477">
        <v>3641.3515899999998</v>
      </c>
      <c r="M10" s="477">
        <v>13858.195689999999</v>
      </c>
      <c r="N10" s="477">
        <v>8271.2917099999995</v>
      </c>
      <c r="O10" s="477">
        <v>22504.523120000002</v>
      </c>
      <c r="P10" s="477">
        <v>16218.25532</v>
      </c>
      <c r="Q10" s="477">
        <v>1662381.2091300001</v>
      </c>
      <c r="R10" s="466"/>
    </row>
    <row r="11" spans="1:26" ht="168" customHeight="1">
      <c r="A11" s="476" t="s">
        <v>1024</v>
      </c>
      <c r="B11" s="478">
        <v>1414.32818</v>
      </c>
      <c r="C11" s="478">
        <v>0</v>
      </c>
      <c r="D11" s="478">
        <v>0</v>
      </c>
      <c r="E11" s="478">
        <v>0</v>
      </c>
      <c r="F11" s="478">
        <v>0</v>
      </c>
      <c r="G11" s="478">
        <v>0</v>
      </c>
      <c r="H11" s="478">
        <v>0</v>
      </c>
      <c r="I11" s="478">
        <v>1414.32818</v>
      </c>
      <c r="J11" s="478">
        <v>26303.286690000001</v>
      </c>
      <c r="K11" s="478">
        <v>153.28334000000001</v>
      </c>
      <c r="L11" s="477">
        <v>46.392960000000002</v>
      </c>
      <c r="M11" s="477">
        <v>96.6</v>
      </c>
      <c r="N11" s="477">
        <v>571.73428000000001</v>
      </c>
      <c r="O11" s="477">
        <v>0</v>
      </c>
      <c r="P11" s="477">
        <v>731.66432999999995</v>
      </c>
      <c r="Q11" s="477">
        <v>27902.961600000002</v>
      </c>
      <c r="R11" s="466"/>
    </row>
    <row r="12" spans="1:26" ht="168" customHeight="1">
      <c r="A12" s="476" t="s">
        <v>1025</v>
      </c>
      <c r="B12" s="478">
        <v>76.22811999999999</v>
      </c>
      <c r="C12" s="478">
        <v>0</v>
      </c>
      <c r="D12" s="478">
        <v>14.870509999999999</v>
      </c>
      <c r="E12" s="478">
        <v>0</v>
      </c>
      <c r="F12" s="478">
        <v>0</v>
      </c>
      <c r="G12" s="478">
        <v>31.0883</v>
      </c>
      <c r="H12" s="478">
        <v>0</v>
      </c>
      <c r="I12" s="478">
        <v>122.18692999999999</v>
      </c>
      <c r="J12" s="478">
        <v>179278.64419999998</v>
      </c>
      <c r="K12" s="478">
        <v>3350.02934</v>
      </c>
      <c r="L12" s="477">
        <v>126.84878</v>
      </c>
      <c r="M12" s="477">
        <v>85.957639999999998</v>
      </c>
      <c r="N12" s="477">
        <v>893.72885999999994</v>
      </c>
      <c r="O12" s="477">
        <v>171.91139999999999</v>
      </c>
      <c r="P12" s="477">
        <v>342645.96906999999</v>
      </c>
      <c r="Q12" s="477">
        <v>526553.08929000003</v>
      </c>
      <c r="R12" s="466"/>
    </row>
    <row r="13" spans="1:26" ht="168" customHeight="1">
      <c r="A13" s="476" t="s">
        <v>1026</v>
      </c>
      <c r="B13" s="477">
        <v>109.74167999999999</v>
      </c>
      <c r="C13" s="477">
        <v>0</v>
      </c>
      <c r="D13" s="477">
        <v>0</v>
      </c>
      <c r="E13" s="477">
        <v>0</v>
      </c>
      <c r="F13" s="477">
        <v>0</v>
      </c>
      <c r="G13" s="477">
        <v>0</v>
      </c>
      <c r="H13" s="477">
        <v>0</v>
      </c>
      <c r="I13" s="477">
        <v>109.74167999999999</v>
      </c>
      <c r="J13" s="477">
        <v>187063.54543999999</v>
      </c>
      <c r="K13" s="477">
        <v>4423.63321</v>
      </c>
      <c r="L13" s="477">
        <v>2440.8194199999998</v>
      </c>
      <c r="M13" s="477">
        <v>7.9282899999999996</v>
      </c>
      <c r="N13" s="477">
        <v>949.79739000000006</v>
      </c>
      <c r="O13" s="477">
        <v>482.99545000000001</v>
      </c>
      <c r="P13" s="477">
        <v>215391.16421000002</v>
      </c>
      <c r="Q13" s="477">
        <v>410759.88341000001</v>
      </c>
      <c r="R13" s="466"/>
    </row>
    <row r="14" spans="1:26" ht="168" customHeight="1">
      <c r="A14" s="476" t="s">
        <v>1027</v>
      </c>
      <c r="B14" s="477">
        <v>5054.1640499999994</v>
      </c>
      <c r="C14" s="477">
        <v>21.948090000000001</v>
      </c>
      <c r="D14" s="477">
        <v>34.340629999999997</v>
      </c>
      <c r="E14" s="477">
        <v>0</v>
      </c>
      <c r="F14" s="477">
        <v>89.220559999999992</v>
      </c>
      <c r="G14" s="477">
        <v>0</v>
      </c>
      <c r="H14" s="477">
        <v>12.63462</v>
      </c>
      <c r="I14" s="477">
        <v>5212.3079500000003</v>
      </c>
      <c r="J14" s="477">
        <v>5585561.5655800002</v>
      </c>
      <c r="K14" s="477">
        <v>320406.01420999999</v>
      </c>
      <c r="L14" s="477">
        <v>13474.873970000001</v>
      </c>
      <c r="M14" s="477">
        <v>4700.9005099999995</v>
      </c>
      <c r="N14" s="477">
        <v>43535.678220000002</v>
      </c>
      <c r="O14" s="477">
        <v>110298.62235999999</v>
      </c>
      <c r="P14" s="477">
        <v>509109.94010000001</v>
      </c>
      <c r="Q14" s="477">
        <v>6587087.5949499998</v>
      </c>
      <c r="R14" s="466"/>
    </row>
    <row r="15" spans="1:26" ht="168" customHeight="1">
      <c r="A15" s="476" t="s">
        <v>1028</v>
      </c>
      <c r="B15" s="477">
        <v>236.38915</v>
      </c>
      <c r="C15" s="477">
        <v>0</v>
      </c>
      <c r="D15" s="477">
        <v>0</v>
      </c>
      <c r="E15" s="477">
        <v>0</v>
      </c>
      <c r="F15" s="477">
        <v>0</v>
      </c>
      <c r="G15" s="477">
        <v>0</v>
      </c>
      <c r="H15" s="477">
        <v>0</v>
      </c>
      <c r="I15" s="477">
        <v>236.38915</v>
      </c>
      <c r="J15" s="477">
        <v>426111.21335999999</v>
      </c>
      <c r="K15" s="477">
        <v>8294.462950000001</v>
      </c>
      <c r="L15" s="477">
        <v>34.968139999999998</v>
      </c>
      <c r="M15" s="477">
        <v>11.42618</v>
      </c>
      <c r="N15" s="477">
        <v>34.787109999999998</v>
      </c>
      <c r="O15" s="477">
        <v>20.7</v>
      </c>
      <c r="P15" s="477">
        <v>136047.56818999999</v>
      </c>
      <c r="Q15" s="477">
        <v>570555.12592999998</v>
      </c>
      <c r="R15" s="466"/>
    </row>
    <row r="16" spans="1:26" ht="168" customHeight="1">
      <c r="A16" s="476" t="s">
        <v>1029</v>
      </c>
      <c r="B16" s="477">
        <v>45522.736850000001</v>
      </c>
      <c r="C16" s="477">
        <v>0</v>
      </c>
      <c r="D16" s="477">
        <v>33.73489</v>
      </c>
      <c r="E16" s="477">
        <v>0</v>
      </c>
      <c r="F16" s="477">
        <v>328.14461</v>
      </c>
      <c r="G16" s="477">
        <v>0</v>
      </c>
      <c r="H16" s="477">
        <v>6360.0090399999999</v>
      </c>
      <c r="I16" s="477">
        <v>52244.625390000001</v>
      </c>
      <c r="J16" s="477">
        <v>4655742.1315600006</v>
      </c>
      <c r="K16" s="477">
        <v>133324.64359999998</v>
      </c>
      <c r="L16" s="477">
        <v>19816.229829999997</v>
      </c>
      <c r="M16" s="477">
        <v>5148.9897499999997</v>
      </c>
      <c r="N16" s="477">
        <v>69333.282149999999</v>
      </c>
      <c r="O16" s="477">
        <v>53814.2186</v>
      </c>
      <c r="P16" s="477">
        <v>1634423.1365399999</v>
      </c>
      <c r="Q16" s="477">
        <v>6571602.63203</v>
      </c>
      <c r="R16" s="466"/>
    </row>
    <row r="17" spans="1:18" ht="168" customHeight="1">
      <c r="A17" s="476" t="s">
        <v>1030</v>
      </c>
      <c r="B17" s="477">
        <v>72056.555999999997</v>
      </c>
      <c r="C17" s="477">
        <v>70.48096000000001</v>
      </c>
      <c r="D17" s="477">
        <v>209.23267000000001</v>
      </c>
      <c r="E17" s="477">
        <v>8.1034199999999998</v>
      </c>
      <c r="F17" s="477">
        <v>125.20272</v>
      </c>
      <c r="G17" s="477">
        <v>18.796500000000002</v>
      </c>
      <c r="H17" s="477">
        <v>17164.959019999998</v>
      </c>
      <c r="I17" s="477">
        <v>89653.331290000002</v>
      </c>
      <c r="J17" s="477">
        <v>9666408.0137800016</v>
      </c>
      <c r="K17" s="477">
        <v>71935.000549999997</v>
      </c>
      <c r="L17" s="477">
        <v>47791.836579999996</v>
      </c>
      <c r="M17" s="477">
        <v>5194.1704400000008</v>
      </c>
      <c r="N17" s="477">
        <v>92423.555950000009</v>
      </c>
      <c r="O17" s="477">
        <v>35679.025740000005</v>
      </c>
      <c r="P17" s="477">
        <v>1226213.9642</v>
      </c>
      <c r="Q17" s="477">
        <v>11145645.56724</v>
      </c>
      <c r="R17" s="466"/>
    </row>
    <row r="18" spans="1:18" ht="168" customHeight="1">
      <c r="A18" s="476" t="s">
        <v>1031</v>
      </c>
      <c r="B18" s="477">
        <v>11784.32006</v>
      </c>
      <c r="C18" s="477">
        <v>37.399370000000005</v>
      </c>
      <c r="D18" s="477">
        <v>21.28323</v>
      </c>
      <c r="E18" s="477">
        <v>0.13613</v>
      </c>
      <c r="F18" s="477">
        <v>20.787580000000002</v>
      </c>
      <c r="G18" s="477">
        <v>0</v>
      </c>
      <c r="H18" s="477">
        <v>0</v>
      </c>
      <c r="I18" s="477">
        <v>11863.926369999999</v>
      </c>
      <c r="J18" s="477">
        <v>636182.77099999995</v>
      </c>
      <c r="K18" s="477">
        <v>48713.713560000004</v>
      </c>
      <c r="L18" s="477">
        <v>4559.0680199999997</v>
      </c>
      <c r="M18" s="477">
        <v>320.26570000000004</v>
      </c>
      <c r="N18" s="477">
        <v>4627.03676</v>
      </c>
      <c r="O18" s="477">
        <v>23382.73461</v>
      </c>
      <c r="P18" s="477">
        <v>8507.3055399999994</v>
      </c>
      <c r="Q18" s="477">
        <v>726292.89519000007</v>
      </c>
      <c r="R18" s="466"/>
    </row>
    <row r="19" spans="1:18" ht="168" customHeight="1">
      <c r="A19" s="476" t="s">
        <v>1032</v>
      </c>
      <c r="B19" s="477">
        <v>14199.305189999999</v>
      </c>
      <c r="C19" s="477">
        <v>38.575609999999998</v>
      </c>
      <c r="D19" s="477">
        <v>122.45309</v>
      </c>
      <c r="E19" s="477">
        <v>1.3382400000000001</v>
      </c>
      <c r="F19" s="477">
        <v>0</v>
      </c>
      <c r="G19" s="477">
        <v>29.976500000000001</v>
      </c>
      <c r="H19" s="477">
        <v>478.14724999999999</v>
      </c>
      <c r="I19" s="477">
        <v>14869.795880000001</v>
      </c>
      <c r="J19" s="477">
        <v>2747662.9581200001</v>
      </c>
      <c r="K19" s="477">
        <v>19783.936470000001</v>
      </c>
      <c r="L19" s="477">
        <v>8502.1348800000014</v>
      </c>
      <c r="M19" s="477">
        <v>718.90942000000007</v>
      </c>
      <c r="N19" s="477">
        <v>10551.08769</v>
      </c>
      <c r="O19" s="477">
        <v>18581.339620000002</v>
      </c>
      <c r="P19" s="477">
        <v>204646.2702</v>
      </c>
      <c r="Q19" s="477">
        <v>3010446.6364000002</v>
      </c>
      <c r="R19" s="466"/>
    </row>
    <row r="20" spans="1:18" ht="168" customHeight="1">
      <c r="A20" s="476" t="s">
        <v>1033</v>
      </c>
      <c r="B20" s="477">
        <v>445.52545000000003</v>
      </c>
      <c r="C20" s="477">
        <v>0</v>
      </c>
      <c r="D20" s="477">
        <v>0</v>
      </c>
      <c r="E20" s="477">
        <v>0</v>
      </c>
      <c r="F20" s="477">
        <v>0</v>
      </c>
      <c r="G20" s="477">
        <v>0</v>
      </c>
      <c r="H20" s="477">
        <v>0</v>
      </c>
      <c r="I20" s="477">
        <v>445.52545000000003</v>
      </c>
      <c r="J20" s="477">
        <v>238289.14096000002</v>
      </c>
      <c r="K20" s="477">
        <v>315.49788000000001</v>
      </c>
      <c r="L20" s="477">
        <v>859.91032999999993</v>
      </c>
      <c r="M20" s="477">
        <v>96.814220000000006</v>
      </c>
      <c r="N20" s="477">
        <v>4685.7034400000002</v>
      </c>
      <c r="O20" s="477">
        <v>3475.5753999999997</v>
      </c>
      <c r="P20" s="477">
        <v>1034128.03056</v>
      </c>
      <c r="Q20" s="477">
        <v>1281850.67279</v>
      </c>
      <c r="R20" s="466"/>
    </row>
    <row r="21" spans="1:18" ht="168" customHeight="1">
      <c r="A21" s="476" t="s">
        <v>1034</v>
      </c>
      <c r="B21" s="477">
        <v>51299.944889999999</v>
      </c>
      <c r="C21" s="477">
        <v>33.01455</v>
      </c>
      <c r="D21" s="477">
        <v>0</v>
      </c>
      <c r="E21" s="477">
        <v>0</v>
      </c>
      <c r="F21" s="477">
        <v>0</v>
      </c>
      <c r="G21" s="477">
        <v>0</v>
      </c>
      <c r="H21" s="477">
        <v>751.80831999999998</v>
      </c>
      <c r="I21" s="477">
        <v>52084.767759999995</v>
      </c>
      <c r="J21" s="477">
        <v>8680193.7621499989</v>
      </c>
      <c r="K21" s="477">
        <v>109188.68765000001</v>
      </c>
      <c r="L21" s="477">
        <v>39752.614679999999</v>
      </c>
      <c r="M21" s="477">
        <v>39613.673689999996</v>
      </c>
      <c r="N21" s="477">
        <v>91901.715329999992</v>
      </c>
      <c r="O21" s="477">
        <v>30984.828710000002</v>
      </c>
      <c r="P21" s="477">
        <v>370249.15285000001</v>
      </c>
      <c r="Q21" s="477">
        <v>9361884.43506</v>
      </c>
      <c r="R21" s="466"/>
    </row>
    <row r="22" spans="1:18" ht="168" customHeight="1">
      <c r="A22" s="476" t="s">
        <v>1035</v>
      </c>
      <c r="B22" s="477">
        <v>2382.9391700000001</v>
      </c>
      <c r="C22" s="477">
        <v>0</v>
      </c>
      <c r="D22" s="477">
        <v>0.27647000000000005</v>
      </c>
      <c r="E22" s="477">
        <v>0</v>
      </c>
      <c r="F22" s="477">
        <v>0</v>
      </c>
      <c r="G22" s="477">
        <v>0</v>
      </c>
      <c r="H22" s="477">
        <v>0</v>
      </c>
      <c r="I22" s="477">
        <v>2383.2156400000003</v>
      </c>
      <c r="J22" s="477">
        <v>52422.266680000001</v>
      </c>
      <c r="K22" s="477">
        <v>3920.0896699999998</v>
      </c>
      <c r="L22" s="477">
        <v>357.22111000000001</v>
      </c>
      <c r="M22" s="477">
        <v>18.86919</v>
      </c>
      <c r="N22" s="477">
        <v>270.86809999999997</v>
      </c>
      <c r="O22" s="477">
        <v>0</v>
      </c>
      <c r="P22" s="477">
        <v>7386.7956199999999</v>
      </c>
      <c r="Q22" s="477">
        <v>64376.110369999995</v>
      </c>
      <c r="R22" s="466"/>
    </row>
    <row r="23" spans="1:18" ht="168" customHeight="1">
      <c r="A23" s="476" t="s">
        <v>1036</v>
      </c>
      <c r="B23" s="477">
        <v>834.69700999999998</v>
      </c>
      <c r="C23" s="477">
        <v>0</v>
      </c>
      <c r="D23" s="477">
        <v>0</v>
      </c>
      <c r="E23" s="477">
        <v>0</v>
      </c>
      <c r="F23" s="477">
        <v>0</v>
      </c>
      <c r="G23" s="477">
        <v>0</v>
      </c>
      <c r="H23" s="477">
        <v>0</v>
      </c>
      <c r="I23" s="477">
        <v>834.69700999999998</v>
      </c>
      <c r="J23" s="477">
        <v>361117.52623000002</v>
      </c>
      <c r="K23" s="477">
        <v>16382.54305</v>
      </c>
      <c r="L23" s="477">
        <v>283.38243</v>
      </c>
      <c r="M23" s="477">
        <v>0</v>
      </c>
      <c r="N23" s="477">
        <v>3928.7665699999998</v>
      </c>
      <c r="O23" s="477">
        <v>4913.5356700000002</v>
      </c>
      <c r="P23" s="477">
        <v>1944.10906</v>
      </c>
      <c r="Q23" s="477">
        <v>388569.86300999997</v>
      </c>
      <c r="R23" s="466"/>
    </row>
    <row r="24" spans="1:18" ht="168" customHeight="1">
      <c r="A24" s="476" t="s">
        <v>1037</v>
      </c>
      <c r="B24" s="477">
        <v>8240.0070400000004</v>
      </c>
      <c r="C24" s="477">
        <v>16.932729999999999</v>
      </c>
      <c r="D24" s="477">
        <v>55.630919999999996</v>
      </c>
      <c r="E24" s="477">
        <v>0</v>
      </c>
      <c r="F24" s="477">
        <v>54.03004</v>
      </c>
      <c r="G24" s="477">
        <v>0</v>
      </c>
      <c r="H24" s="477">
        <v>0</v>
      </c>
      <c r="I24" s="477">
        <v>8366.6007300000001</v>
      </c>
      <c r="J24" s="477">
        <v>1324726.9835000001</v>
      </c>
      <c r="K24" s="477">
        <v>37773.823210000002</v>
      </c>
      <c r="L24" s="477">
        <v>16434.753689999998</v>
      </c>
      <c r="M24" s="477">
        <v>1255.0869499999999</v>
      </c>
      <c r="N24" s="477">
        <v>14198.8251</v>
      </c>
      <c r="O24" s="477">
        <v>5986.3339999999998</v>
      </c>
      <c r="P24" s="477">
        <v>210916.65787999998</v>
      </c>
      <c r="Q24" s="477">
        <v>1611292.4643299999</v>
      </c>
      <c r="R24" s="466"/>
    </row>
    <row r="25" spans="1:18" ht="168" customHeight="1">
      <c r="A25" s="476" t="s">
        <v>1038</v>
      </c>
      <c r="B25" s="477">
        <v>8.7468199999999996</v>
      </c>
      <c r="C25" s="477">
        <v>0</v>
      </c>
      <c r="D25" s="477">
        <v>0</v>
      </c>
      <c r="E25" s="477">
        <v>0</v>
      </c>
      <c r="F25" s="477">
        <v>0</v>
      </c>
      <c r="G25" s="477">
        <v>0</v>
      </c>
      <c r="H25" s="477">
        <v>0</v>
      </c>
      <c r="I25" s="477">
        <v>8.7468199999999996</v>
      </c>
      <c r="J25" s="477">
        <v>950.60473000000002</v>
      </c>
      <c r="K25" s="477">
        <v>0</v>
      </c>
      <c r="L25" s="477">
        <v>0</v>
      </c>
      <c r="M25" s="477">
        <v>0</v>
      </c>
      <c r="N25" s="477">
        <v>43.609259999999999</v>
      </c>
      <c r="O25" s="477">
        <v>0</v>
      </c>
      <c r="P25" s="477">
        <v>4.6593599999999995</v>
      </c>
      <c r="Q25" s="477">
        <v>998.87334999999996</v>
      </c>
      <c r="R25" s="466"/>
    </row>
    <row r="26" spans="1:18" ht="168" customHeight="1">
      <c r="A26" s="476" t="s">
        <v>1039</v>
      </c>
      <c r="B26" s="477">
        <v>0</v>
      </c>
      <c r="C26" s="477">
        <v>0</v>
      </c>
      <c r="D26" s="477">
        <v>0</v>
      </c>
      <c r="E26" s="477">
        <v>0</v>
      </c>
      <c r="F26" s="477">
        <v>0</v>
      </c>
      <c r="G26" s="477">
        <v>0</v>
      </c>
      <c r="H26" s="477">
        <v>0</v>
      </c>
      <c r="I26" s="477">
        <v>0</v>
      </c>
      <c r="J26" s="477">
        <v>266.25567000000001</v>
      </c>
      <c r="K26" s="477">
        <v>0</v>
      </c>
      <c r="L26" s="477">
        <v>7.7719999999999997E-2</v>
      </c>
      <c r="M26" s="477">
        <v>0</v>
      </c>
      <c r="N26" s="477">
        <v>36.352440000000001</v>
      </c>
      <c r="O26" s="477">
        <v>0</v>
      </c>
      <c r="P26" s="477">
        <v>3401.4516400000002</v>
      </c>
      <c r="Q26" s="477">
        <v>3704.1374700000001</v>
      </c>
      <c r="R26" s="466"/>
    </row>
    <row r="27" spans="1:18" s="109" customFormat="1" ht="297.75" customHeight="1">
      <c r="A27" s="479" t="s">
        <v>1040</v>
      </c>
      <c r="B27" s="480">
        <v>0</v>
      </c>
      <c r="C27" s="480">
        <v>0</v>
      </c>
      <c r="D27" s="480">
        <v>0</v>
      </c>
      <c r="E27" s="480">
        <v>0</v>
      </c>
      <c r="F27" s="480">
        <v>0</v>
      </c>
      <c r="G27" s="480">
        <v>0</v>
      </c>
      <c r="H27" s="480">
        <v>62.86</v>
      </c>
      <c r="I27" s="480">
        <v>62.86</v>
      </c>
      <c r="J27" s="480">
        <v>2454.4662999999996</v>
      </c>
      <c r="K27" s="480">
        <v>5.9648599999999998</v>
      </c>
      <c r="L27" s="480">
        <v>30.950330000000001</v>
      </c>
      <c r="M27" s="480">
        <v>0</v>
      </c>
      <c r="N27" s="480">
        <v>0</v>
      </c>
      <c r="O27" s="480">
        <v>0</v>
      </c>
      <c r="P27" s="480">
        <v>1080.3715400000001</v>
      </c>
      <c r="Q27" s="480">
        <v>3571.7530299999999</v>
      </c>
      <c r="R27" s="481"/>
    </row>
    <row r="28" spans="1:18" s="109" customFormat="1" ht="111.75" customHeight="1">
      <c r="A28" s="505" t="s">
        <v>1059</v>
      </c>
      <c r="B28" s="506">
        <f t="shared" ref="B28:Q28" si="0">SUM(B10:B27)</f>
        <v>213921.16111000002</v>
      </c>
      <c r="C28" s="506">
        <f t="shared" si="0"/>
        <v>218.35131000000001</v>
      </c>
      <c r="D28" s="506">
        <f t="shared" si="0"/>
        <v>491.82241000000005</v>
      </c>
      <c r="E28" s="506">
        <f t="shared" si="0"/>
        <v>9.5777900000000002</v>
      </c>
      <c r="F28" s="506">
        <f t="shared" si="0"/>
        <v>617.38551000000007</v>
      </c>
      <c r="G28" s="506">
        <f t="shared" si="0"/>
        <v>79.8613</v>
      </c>
      <c r="H28" s="506">
        <f t="shared" si="0"/>
        <v>24830.418249999999</v>
      </c>
      <c r="I28" s="506">
        <f t="shared" si="0"/>
        <v>240168.57767999999</v>
      </c>
      <c r="J28" s="506">
        <f t="shared" si="0"/>
        <v>36265163.120060019</v>
      </c>
      <c r="K28" s="506">
        <f t="shared" si="0"/>
        <v>881430.93113999977</v>
      </c>
      <c r="L28" s="506">
        <f t="shared" si="0"/>
        <v>158153.43445999999</v>
      </c>
      <c r="M28" s="506">
        <f t="shared" si="0"/>
        <v>71127.787669999991</v>
      </c>
      <c r="N28" s="506">
        <f t="shared" si="0"/>
        <v>346257.82036000001</v>
      </c>
      <c r="O28" s="506">
        <f t="shared" si="0"/>
        <v>310296.34467999992</v>
      </c>
      <c r="P28" s="506">
        <f t="shared" si="0"/>
        <v>5923046.4662099993</v>
      </c>
      <c r="Q28" s="506">
        <f t="shared" si="0"/>
        <v>43955475.904580005</v>
      </c>
      <c r="R28" s="481"/>
    </row>
    <row r="29" spans="1:18" ht="27.75" customHeight="1" thickBot="1">
      <c r="A29" s="507"/>
      <c r="B29" s="508"/>
      <c r="C29" s="509"/>
      <c r="D29" s="510"/>
      <c r="E29" s="510"/>
      <c r="F29" s="510"/>
      <c r="G29" s="510"/>
      <c r="H29" s="510"/>
      <c r="I29" s="510"/>
      <c r="J29" s="510"/>
      <c r="K29" s="510"/>
      <c r="L29" s="508"/>
      <c r="M29" s="508"/>
      <c r="N29" s="508"/>
      <c r="O29" s="508"/>
      <c r="P29" s="508"/>
      <c r="Q29" s="508"/>
      <c r="R29" s="466"/>
    </row>
    <row r="30" spans="1:18" ht="87" customHeight="1">
      <c r="A30" s="463" t="s">
        <v>1069</v>
      </c>
      <c r="B30" s="56"/>
      <c r="C30" s="488"/>
      <c r="D30" s="424"/>
      <c r="E30" s="424"/>
      <c r="F30" s="424"/>
      <c r="G30" s="424"/>
      <c r="H30" s="424"/>
      <c r="I30" s="424"/>
      <c r="J30" s="424"/>
      <c r="K30" s="424"/>
      <c r="L30" s="311"/>
      <c r="M30" s="311"/>
      <c r="N30" s="293"/>
      <c r="O30" s="293"/>
      <c r="P30" s="293"/>
      <c r="Q30" s="293"/>
    </row>
    <row r="31" spans="1:18" ht="13.5" customHeight="1">
      <c r="A31" s="292"/>
      <c r="B31" s="245"/>
      <c r="C31" s="489"/>
      <c r="D31" s="294"/>
      <c r="E31" s="294"/>
      <c r="F31" s="294"/>
      <c r="G31" s="294"/>
      <c r="H31" s="294"/>
      <c r="I31" s="294"/>
      <c r="J31" s="294"/>
      <c r="K31" s="294"/>
      <c r="L31" s="294"/>
      <c r="M31" s="217"/>
      <c r="N31" s="293"/>
      <c r="O31" s="293"/>
      <c r="P31" s="293"/>
      <c r="Q31" s="293"/>
    </row>
    <row r="32" spans="1:18" ht="13.5" hidden="1" customHeight="1">
      <c r="A32" s="292"/>
      <c r="B32" s="245"/>
      <c r="C32" s="489"/>
      <c r="D32" s="294"/>
      <c r="E32" s="294"/>
      <c r="F32" s="294"/>
      <c r="G32" s="294"/>
      <c r="H32" s="294"/>
      <c r="I32" s="294"/>
      <c r="J32" s="294"/>
      <c r="K32" s="294"/>
      <c r="L32" s="294"/>
      <c r="M32" s="217"/>
      <c r="N32" s="293"/>
      <c r="O32" s="293"/>
      <c r="P32" s="293"/>
      <c r="Q32" s="293"/>
    </row>
    <row r="33" spans="1:17" ht="13.5" hidden="1" customHeight="1">
      <c r="A33" s="292"/>
      <c r="B33" s="245"/>
      <c r="C33" s="489"/>
      <c r="D33" s="294"/>
      <c r="E33" s="294"/>
      <c r="F33" s="294"/>
      <c r="G33" s="294"/>
      <c r="H33" s="294"/>
      <c r="I33" s="294"/>
      <c r="J33" s="294"/>
      <c r="K33" s="294"/>
      <c r="L33" s="294"/>
      <c r="M33" s="217"/>
      <c r="N33" s="293"/>
      <c r="O33" s="293"/>
      <c r="P33" s="293"/>
      <c r="Q33" s="293"/>
    </row>
    <row r="34" spans="1:17" ht="13.5" hidden="1" customHeight="1">
      <c r="A34" s="292"/>
      <c r="B34" s="245"/>
      <c r="C34" s="489"/>
      <c r="D34" s="294"/>
      <c r="E34" s="294"/>
      <c r="F34" s="294"/>
      <c r="G34" s="294"/>
      <c r="H34" s="294"/>
      <c r="I34" s="294"/>
      <c r="J34" s="294"/>
      <c r="K34" s="294"/>
      <c r="L34" s="294"/>
      <c r="M34" s="217"/>
      <c r="N34" s="293"/>
      <c r="O34" s="293"/>
      <c r="P34" s="293"/>
      <c r="Q34" s="293"/>
    </row>
    <row r="35" spans="1:17" ht="13.5" hidden="1" customHeight="1">
      <c r="A35" s="292"/>
      <c r="B35" s="245"/>
      <c r="C35" s="489"/>
      <c r="D35" s="294"/>
      <c r="E35" s="294"/>
      <c r="F35" s="294"/>
      <c r="G35" s="294"/>
      <c r="H35" s="294"/>
      <c r="I35" s="294"/>
      <c r="J35" s="294"/>
      <c r="K35" s="294"/>
      <c r="L35" s="294"/>
      <c r="M35" s="217"/>
      <c r="N35" s="293"/>
      <c r="O35" s="293"/>
      <c r="P35" s="293"/>
      <c r="Q35" s="293"/>
    </row>
    <row r="36" spans="1:17" ht="13.5" hidden="1" customHeight="1">
      <c r="A36" s="292"/>
      <c r="B36" s="245"/>
      <c r="C36" s="489"/>
      <c r="D36" s="294"/>
      <c r="E36" s="294"/>
      <c r="F36" s="294"/>
      <c r="G36" s="294"/>
      <c r="H36" s="294"/>
      <c r="I36" s="294"/>
      <c r="J36" s="294"/>
      <c r="K36" s="294"/>
      <c r="L36" s="294"/>
      <c r="M36" s="217"/>
      <c r="N36" s="293"/>
      <c r="O36" s="293"/>
      <c r="P36" s="293"/>
      <c r="Q36" s="293"/>
    </row>
    <row r="37" spans="1:17" ht="13.5" hidden="1" customHeight="1">
      <c r="A37" s="298"/>
      <c r="B37" s="142"/>
      <c r="C37" s="489"/>
      <c r="D37" s="294"/>
      <c r="E37" s="294"/>
      <c r="F37" s="294"/>
      <c r="G37" s="294"/>
      <c r="H37" s="294"/>
      <c r="I37" s="294"/>
      <c r="J37" s="294"/>
      <c r="K37" s="294"/>
      <c r="L37" s="294"/>
      <c r="M37" s="217"/>
      <c r="N37" s="293"/>
      <c r="O37" s="293"/>
      <c r="P37" s="293"/>
      <c r="Q37" s="293"/>
    </row>
    <row r="38" spans="1:17" ht="13.5" hidden="1" customHeight="1">
      <c r="A38" s="292"/>
      <c r="B38" s="142"/>
      <c r="C38" s="489"/>
      <c r="D38" s="294"/>
      <c r="E38" s="294"/>
      <c r="F38" s="294"/>
      <c r="G38" s="294"/>
      <c r="H38" s="294"/>
      <c r="I38" s="294"/>
      <c r="J38" s="294"/>
      <c r="K38" s="294"/>
      <c r="L38" s="294"/>
      <c r="M38" s="217"/>
      <c r="N38" s="293"/>
      <c r="O38" s="293"/>
      <c r="P38" s="293"/>
      <c r="Q38" s="293"/>
    </row>
    <row r="39" spans="1:17" ht="13.5" hidden="1" customHeight="1">
      <c r="A39" s="292"/>
      <c r="B39" s="142"/>
      <c r="C39" s="489"/>
      <c r="D39" s="294"/>
      <c r="E39" s="294"/>
      <c r="F39" s="294"/>
      <c r="G39" s="294"/>
      <c r="H39" s="294"/>
      <c r="I39" s="294"/>
      <c r="J39" s="294"/>
      <c r="K39" s="294"/>
      <c r="L39" s="294"/>
      <c r="M39" s="217"/>
      <c r="N39" s="293"/>
      <c r="O39" s="293"/>
      <c r="P39" s="293"/>
      <c r="Q39" s="293"/>
    </row>
    <row r="40" spans="1:17" ht="13.5" hidden="1" customHeight="1">
      <c r="A40" s="292"/>
      <c r="B40" s="142"/>
      <c r="C40" s="489"/>
      <c r="D40" s="294"/>
      <c r="E40" s="294"/>
      <c r="F40" s="294"/>
      <c r="G40" s="294"/>
      <c r="H40" s="294"/>
      <c r="I40" s="294"/>
      <c r="J40" s="294"/>
      <c r="K40" s="294"/>
      <c r="L40" s="294"/>
      <c r="M40" s="217"/>
      <c r="N40" s="293"/>
      <c r="O40" s="293"/>
      <c r="P40" s="293"/>
      <c r="Q40" s="293"/>
    </row>
    <row r="41" spans="1:17" ht="13.5" hidden="1" customHeight="1">
      <c r="A41" s="292"/>
      <c r="B41" s="142"/>
      <c r="C41" s="489"/>
      <c r="D41" s="294"/>
      <c r="E41" s="294"/>
      <c r="F41" s="294"/>
      <c r="G41" s="294"/>
      <c r="H41" s="294"/>
      <c r="I41" s="294"/>
      <c r="J41" s="294"/>
      <c r="K41" s="294"/>
      <c r="L41" s="294"/>
      <c r="M41" s="217"/>
      <c r="N41" s="293"/>
      <c r="O41" s="293"/>
      <c r="P41" s="293"/>
      <c r="Q41" s="293"/>
    </row>
    <row r="42" spans="1:17" ht="13.5" hidden="1" customHeight="1">
      <c r="A42" s="292"/>
      <c r="B42" s="142"/>
      <c r="C42" s="489"/>
      <c r="D42" s="294"/>
      <c r="E42" s="294"/>
      <c r="F42" s="294"/>
      <c r="G42" s="294"/>
      <c r="H42" s="294"/>
      <c r="I42" s="294"/>
      <c r="J42" s="294"/>
      <c r="K42" s="294"/>
      <c r="L42" s="294"/>
      <c r="M42" s="217"/>
      <c r="N42" s="293"/>
      <c r="O42" s="293"/>
      <c r="P42" s="293"/>
      <c r="Q42" s="293"/>
    </row>
    <row r="43" spans="1:17" ht="13.5" hidden="1" customHeight="1">
      <c r="A43" s="298"/>
      <c r="B43" s="142"/>
      <c r="C43" s="489"/>
      <c r="D43" s="294"/>
      <c r="E43" s="294"/>
      <c r="F43" s="294"/>
      <c r="G43" s="294"/>
      <c r="H43" s="294"/>
      <c r="I43" s="294"/>
      <c r="J43" s="294"/>
      <c r="K43" s="294"/>
      <c r="L43" s="294"/>
      <c r="M43" s="217"/>
      <c r="N43" s="293"/>
      <c r="O43" s="293"/>
      <c r="P43" s="293"/>
      <c r="Q43" s="293"/>
    </row>
    <row r="44" spans="1:17" ht="13.5" hidden="1" customHeight="1">
      <c r="A44" s="292"/>
      <c r="B44" s="245"/>
      <c r="C44" s="489"/>
      <c r="D44" s="294"/>
      <c r="E44" s="294"/>
      <c r="F44" s="294"/>
      <c r="G44" s="294"/>
      <c r="H44" s="294"/>
      <c r="I44" s="294"/>
      <c r="J44" s="294"/>
      <c r="K44" s="294"/>
      <c r="L44" s="294"/>
      <c r="M44" s="217"/>
      <c r="N44" s="293"/>
      <c r="O44" s="293"/>
      <c r="P44" s="293"/>
      <c r="Q44" s="293"/>
    </row>
    <row r="45" spans="1:17" ht="13.5" hidden="1" customHeight="1">
      <c r="A45" s="292"/>
      <c r="B45" s="245"/>
      <c r="C45" s="489"/>
      <c r="D45" s="294"/>
      <c r="E45" s="294"/>
      <c r="F45" s="294"/>
      <c r="G45" s="294"/>
      <c r="H45" s="294"/>
      <c r="I45" s="294"/>
      <c r="J45" s="294"/>
      <c r="K45" s="294"/>
      <c r="L45" s="294"/>
      <c r="M45" s="217"/>
      <c r="N45" s="293"/>
      <c r="O45" s="293"/>
      <c r="P45" s="293"/>
      <c r="Q45" s="293"/>
    </row>
    <row r="46" spans="1:17" ht="13.5" hidden="1" customHeight="1">
      <c r="A46" s="292"/>
      <c r="B46" s="245"/>
      <c r="C46" s="489"/>
      <c r="D46" s="294"/>
      <c r="E46" s="294"/>
      <c r="F46" s="294"/>
      <c r="G46" s="294"/>
      <c r="H46" s="294"/>
      <c r="I46" s="294"/>
      <c r="J46" s="294"/>
      <c r="K46" s="294"/>
      <c r="L46" s="294"/>
      <c r="M46" s="217"/>
      <c r="N46" s="293"/>
      <c r="O46" s="293"/>
      <c r="P46" s="293"/>
      <c r="Q46" s="293"/>
    </row>
    <row r="47" spans="1:17" ht="13.5" hidden="1" customHeight="1">
      <c r="A47" s="298"/>
      <c r="B47" s="245"/>
      <c r="C47" s="489"/>
      <c r="D47" s="294"/>
      <c r="E47" s="294"/>
      <c r="F47" s="294"/>
      <c r="G47" s="294"/>
      <c r="H47" s="294"/>
      <c r="I47" s="294"/>
      <c r="J47" s="294"/>
      <c r="K47" s="294"/>
      <c r="L47" s="294"/>
      <c r="M47" s="217"/>
      <c r="N47" s="293"/>
      <c r="O47" s="293"/>
      <c r="P47" s="293"/>
      <c r="Q47" s="293"/>
    </row>
    <row r="48" spans="1:17" ht="13.5" hidden="1" customHeight="1">
      <c r="A48" s="292"/>
      <c r="B48" s="245"/>
      <c r="C48" s="489"/>
      <c r="D48" s="294"/>
      <c r="E48" s="294"/>
      <c r="F48" s="294"/>
      <c r="G48" s="294"/>
      <c r="H48" s="294"/>
      <c r="I48" s="294"/>
      <c r="J48" s="294"/>
      <c r="K48" s="294"/>
      <c r="L48" s="294"/>
      <c r="M48" s="217"/>
      <c r="N48" s="293"/>
      <c r="O48" s="293"/>
      <c r="P48" s="293"/>
      <c r="Q48" s="293"/>
    </row>
    <row r="49" spans="1:17" ht="13.5" hidden="1" customHeight="1">
      <c r="A49" s="292"/>
      <c r="B49" s="245"/>
      <c r="C49" s="489"/>
      <c r="D49" s="294"/>
      <c r="E49" s="294"/>
      <c r="F49" s="294"/>
      <c r="G49" s="294"/>
      <c r="H49" s="294"/>
      <c r="I49" s="294"/>
      <c r="J49" s="294"/>
      <c r="K49" s="294"/>
      <c r="L49" s="294"/>
      <c r="M49" s="217"/>
      <c r="N49" s="293"/>
      <c r="O49" s="293"/>
      <c r="P49" s="293"/>
      <c r="Q49" s="293"/>
    </row>
    <row r="50" spans="1:17" ht="13.5" hidden="1" customHeight="1">
      <c r="A50" s="292"/>
      <c r="B50" s="245"/>
      <c r="C50" s="489"/>
      <c r="D50" s="294"/>
      <c r="E50" s="294"/>
      <c r="F50" s="294"/>
      <c r="G50" s="294"/>
      <c r="H50" s="294"/>
      <c r="I50" s="294"/>
      <c r="J50" s="294"/>
      <c r="K50" s="294"/>
      <c r="L50" s="294"/>
      <c r="M50" s="217"/>
      <c r="N50" s="293"/>
      <c r="O50" s="293"/>
      <c r="P50" s="293"/>
      <c r="Q50" s="293"/>
    </row>
    <row r="51" spans="1:17" ht="13.5" hidden="1" customHeight="1">
      <c r="A51" s="292"/>
      <c r="B51" s="245"/>
      <c r="C51" s="489"/>
      <c r="D51" s="294"/>
      <c r="E51" s="294"/>
      <c r="F51" s="294"/>
      <c r="G51" s="294"/>
      <c r="H51" s="294"/>
      <c r="I51" s="294"/>
      <c r="J51" s="294"/>
      <c r="K51" s="294"/>
      <c r="L51" s="294"/>
      <c r="M51" s="217"/>
      <c r="N51" s="293"/>
      <c r="O51" s="293"/>
      <c r="P51" s="293"/>
      <c r="Q51" s="293"/>
    </row>
    <row r="52" spans="1:17" ht="13.5" hidden="1" customHeight="1">
      <c r="A52" s="298"/>
      <c r="B52" s="245"/>
      <c r="C52" s="489"/>
      <c r="D52" s="294"/>
      <c r="E52" s="294"/>
      <c r="F52" s="294"/>
      <c r="G52" s="294"/>
      <c r="H52" s="294"/>
      <c r="I52" s="294"/>
      <c r="J52" s="294"/>
      <c r="K52" s="294"/>
      <c r="L52" s="294"/>
      <c r="M52" s="217"/>
      <c r="N52" s="293"/>
      <c r="O52" s="293"/>
      <c r="P52" s="293"/>
      <c r="Q52" s="293"/>
    </row>
    <row r="53" spans="1:17" ht="13.5" hidden="1" customHeight="1">
      <c r="A53" s="292"/>
      <c r="B53" s="245"/>
      <c r="C53" s="489"/>
      <c r="D53" s="294"/>
      <c r="E53" s="294"/>
      <c r="F53" s="294"/>
      <c r="G53" s="294"/>
      <c r="H53" s="294"/>
      <c r="I53" s="294"/>
      <c r="J53" s="294"/>
      <c r="K53" s="294"/>
      <c r="L53" s="294"/>
      <c r="M53" s="217"/>
      <c r="N53" s="293"/>
      <c r="O53" s="293"/>
      <c r="P53" s="293"/>
      <c r="Q53" s="293"/>
    </row>
    <row r="54" spans="1:17" ht="13.5" hidden="1" customHeight="1">
      <c r="A54" s="292"/>
      <c r="B54" s="245"/>
      <c r="C54" s="489"/>
      <c r="D54" s="294"/>
      <c r="E54" s="294"/>
      <c r="F54" s="294"/>
      <c r="G54" s="294"/>
      <c r="H54" s="294"/>
      <c r="I54" s="294"/>
      <c r="J54" s="294"/>
      <c r="K54" s="294"/>
      <c r="L54" s="294"/>
      <c r="M54" s="217"/>
      <c r="N54" s="293"/>
      <c r="O54" s="293"/>
      <c r="P54" s="293"/>
      <c r="Q54" s="293"/>
    </row>
    <row r="55" spans="1:17" ht="13.5" hidden="1" customHeight="1">
      <c r="A55" s="292"/>
      <c r="B55" s="245"/>
      <c r="C55" s="489"/>
      <c r="D55" s="294"/>
      <c r="E55" s="294"/>
      <c r="F55" s="294"/>
      <c r="G55" s="294"/>
      <c r="H55" s="294"/>
      <c r="I55" s="294"/>
      <c r="J55" s="294"/>
      <c r="K55" s="294"/>
      <c r="L55" s="294"/>
      <c r="M55" s="217"/>
      <c r="N55" s="293"/>
      <c r="O55" s="293"/>
      <c r="P55" s="293"/>
      <c r="Q55" s="293"/>
    </row>
    <row r="56" spans="1:17" ht="9" hidden="1" customHeight="1">
      <c r="A56" s="296"/>
      <c r="B56" s="245"/>
      <c r="C56" s="489"/>
      <c r="D56" s="294"/>
      <c r="E56" s="294"/>
      <c r="F56" s="294"/>
      <c r="G56" s="294"/>
      <c r="H56" s="294"/>
      <c r="I56" s="294"/>
      <c r="J56" s="294"/>
      <c r="K56" s="294"/>
      <c r="L56" s="294"/>
      <c r="M56" s="217"/>
      <c r="N56" s="293"/>
      <c r="O56" s="293"/>
      <c r="P56" s="293"/>
      <c r="Q56" s="293"/>
    </row>
    <row r="57" spans="1:17" ht="9" hidden="1" customHeight="1">
      <c r="A57" s="296"/>
      <c r="B57" s="245"/>
      <c r="C57" s="489"/>
      <c r="D57" s="294"/>
      <c r="E57" s="294"/>
      <c r="F57" s="294"/>
      <c r="G57" s="294"/>
      <c r="H57" s="294"/>
      <c r="I57" s="294"/>
      <c r="J57" s="294"/>
      <c r="K57" s="294"/>
      <c r="L57" s="294"/>
      <c r="M57" s="217"/>
      <c r="N57" s="293"/>
      <c r="O57" s="293"/>
      <c r="P57" s="293"/>
      <c r="Q57" s="293"/>
    </row>
    <row r="58" spans="1:17" ht="9" hidden="1" customHeight="1">
      <c r="A58" s="296"/>
      <c r="B58" s="245"/>
      <c r="C58" s="489"/>
      <c r="D58" s="294"/>
      <c r="E58" s="294"/>
      <c r="F58" s="294"/>
      <c r="G58" s="294"/>
      <c r="H58" s="294"/>
      <c r="I58" s="294"/>
      <c r="J58" s="294"/>
      <c r="K58" s="294"/>
      <c r="L58" s="294"/>
      <c r="M58" s="217"/>
      <c r="N58" s="293"/>
      <c r="O58" s="293"/>
      <c r="P58" s="293"/>
      <c r="Q58" s="293"/>
    </row>
    <row r="59" spans="1:17" ht="9" hidden="1" customHeight="1">
      <c r="A59" s="296"/>
      <c r="B59" s="245"/>
      <c r="C59" s="489"/>
      <c r="D59" s="294"/>
      <c r="E59" s="294"/>
      <c r="F59" s="294"/>
      <c r="G59" s="294"/>
      <c r="H59" s="294"/>
      <c r="I59" s="294"/>
      <c r="J59" s="294"/>
      <c r="K59" s="294"/>
      <c r="L59" s="294"/>
      <c r="M59" s="217"/>
      <c r="N59" s="293"/>
      <c r="O59" s="293"/>
      <c r="P59" s="293"/>
      <c r="Q59" s="293"/>
    </row>
    <row r="60" spans="1:17" ht="9" hidden="1" customHeight="1">
      <c r="A60" s="297"/>
      <c r="B60" s="245"/>
      <c r="C60" s="489"/>
      <c r="D60" s="294"/>
      <c r="E60" s="294"/>
      <c r="F60" s="294"/>
      <c r="G60" s="294"/>
      <c r="H60" s="294"/>
      <c r="I60" s="294"/>
      <c r="J60" s="294"/>
      <c r="K60" s="294"/>
      <c r="L60" s="294"/>
      <c r="M60" s="217"/>
      <c r="N60" s="293"/>
      <c r="O60" s="293"/>
      <c r="P60" s="293"/>
      <c r="Q60" s="293"/>
    </row>
    <row r="61" spans="1:17" ht="9" hidden="1" customHeight="1">
      <c r="A61" s="297"/>
      <c r="C61" s="489"/>
      <c r="D61" s="294"/>
      <c r="E61" s="294"/>
      <c r="F61" s="294"/>
      <c r="G61" s="294"/>
      <c r="H61" s="294"/>
      <c r="I61" s="294"/>
      <c r="J61" s="294"/>
      <c r="K61" s="294"/>
      <c r="L61" s="294"/>
      <c r="M61" s="293"/>
      <c r="N61" s="293"/>
      <c r="O61" s="293"/>
      <c r="P61" s="293"/>
      <c r="Q61" s="293"/>
    </row>
    <row r="62" spans="1:17" ht="9" hidden="1" customHeight="1">
      <c r="A62" s="298"/>
      <c r="C62" s="489"/>
      <c r="D62" s="294"/>
      <c r="E62" s="294"/>
      <c r="F62" s="294"/>
      <c r="G62" s="294"/>
      <c r="H62" s="294"/>
      <c r="I62" s="294"/>
      <c r="J62" s="294"/>
      <c r="K62" s="294"/>
      <c r="L62" s="294"/>
      <c r="M62" s="293"/>
      <c r="N62" s="293"/>
      <c r="O62" s="293"/>
      <c r="P62" s="293"/>
      <c r="Q62" s="293"/>
    </row>
    <row r="63" spans="1:17" ht="9" hidden="1" customHeight="1">
      <c r="A63" s="292"/>
      <c r="C63" s="489"/>
      <c r="D63" s="294"/>
      <c r="E63" s="294"/>
      <c r="F63" s="294"/>
      <c r="G63" s="294"/>
      <c r="H63" s="294"/>
      <c r="I63" s="294"/>
      <c r="J63" s="294"/>
      <c r="K63" s="294"/>
      <c r="L63" s="294"/>
      <c r="M63" s="293"/>
      <c r="N63" s="293"/>
      <c r="O63" s="293"/>
      <c r="P63" s="293"/>
      <c r="Q63" s="293"/>
    </row>
    <row r="64" spans="1:17" ht="9" hidden="1" customHeight="1">
      <c r="A64" s="292"/>
      <c r="C64" s="489"/>
      <c r="D64" s="294"/>
      <c r="E64" s="294"/>
      <c r="F64" s="294"/>
      <c r="G64" s="294"/>
      <c r="H64" s="294"/>
      <c r="I64" s="294"/>
      <c r="J64" s="294"/>
      <c r="K64" s="294"/>
      <c r="L64" s="294"/>
      <c r="M64" s="293"/>
      <c r="N64" s="293"/>
      <c r="O64" s="293"/>
      <c r="P64" s="293"/>
      <c r="Q64" s="293"/>
    </row>
    <row r="65" spans="1:17" ht="9" hidden="1" customHeight="1">
      <c r="A65" s="292"/>
      <c r="C65" s="489"/>
      <c r="D65" s="294"/>
      <c r="E65" s="294"/>
      <c r="F65" s="294"/>
      <c r="G65" s="294"/>
      <c r="H65" s="294"/>
      <c r="I65" s="294"/>
      <c r="J65" s="294"/>
      <c r="K65" s="294"/>
      <c r="L65" s="294"/>
      <c r="M65" s="293"/>
      <c r="N65" s="293"/>
      <c r="O65" s="293"/>
      <c r="P65" s="293"/>
      <c r="Q65" s="293"/>
    </row>
    <row r="66" spans="1:17" ht="9" hidden="1" customHeight="1">
      <c r="A66" s="292"/>
      <c r="C66" s="489"/>
      <c r="D66" s="294"/>
      <c r="E66" s="294"/>
      <c r="F66" s="294"/>
      <c r="G66" s="294"/>
      <c r="H66" s="294"/>
      <c r="I66" s="294"/>
      <c r="J66" s="294"/>
      <c r="K66" s="294"/>
      <c r="L66" s="294"/>
      <c r="M66" s="293"/>
      <c r="N66" s="293"/>
      <c r="O66" s="293"/>
      <c r="P66" s="293"/>
      <c r="Q66" s="293"/>
    </row>
    <row r="67" spans="1:17" ht="9" hidden="1" customHeight="1">
      <c r="A67" s="296"/>
      <c r="C67" s="489"/>
      <c r="D67" s="294"/>
      <c r="E67" s="294"/>
      <c r="F67" s="294"/>
      <c r="G67" s="294"/>
      <c r="H67" s="294"/>
      <c r="I67" s="294"/>
      <c r="J67" s="294"/>
      <c r="K67" s="294"/>
      <c r="L67" s="294"/>
      <c r="M67" s="293"/>
      <c r="N67" s="293"/>
      <c r="O67" s="293"/>
      <c r="P67" s="293"/>
      <c r="Q67" s="293"/>
    </row>
    <row r="68" spans="1:17" ht="9" hidden="1" customHeight="1">
      <c r="A68" s="298"/>
      <c r="C68" s="489"/>
      <c r="D68" s="294"/>
      <c r="E68" s="294"/>
      <c r="F68" s="294"/>
      <c r="G68" s="294"/>
      <c r="H68" s="294"/>
      <c r="I68" s="294"/>
      <c r="J68" s="294"/>
      <c r="K68" s="294"/>
      <c r="L68" s="294"/>
      <c r="M68" s="293"/>
      <c r="N68" s="293"/>
      <c r="O68" s="293"/>
      <c r="P68" s="293"/>
      <c r="Q68" s="293"/>
    </row>
    <row r="69" spans="1:17" ht="9" hidden="1" customHeight="1">
      <c r="A69" s="292"/>
      <c r="C69" s="489"/>
      <c r="D69" s="294"/>
      <c r="E69" s="294"/>
      <c r="F69" s="294"/>
      <c r="G69" s="294"/>
      <c r="H69" s="294"/>
      <c r="I69" s="294"/>
      <c r="J69" s="294"/>
      <c r="K69" s="294"/>
      <c r="L69" s="294"/>
      <c r="M69" s="293"/>
      <c r="N69" s="293"/>
      <c r="O69" s="293"/>
      <c r="P69" s="293"/>
      <c r="Q69" s="293"/>
    </row>
    <row r="70" spans="1:17" ht="9" hidden="1" customHeight="1">
      <c r="A70" s="292"/>
      <c r="C70" s="489"/>
      <c r="D70" s="294"/>
      <c r="E70" s="294"/>
      <c r="F70" s="294"/>
      <c r="G70" s="294"/>
      <c r="H70" s="294"/>
      <c r="I70" s="294"/>
      <c r="J70" s="294"/>
      <c r="K70" s="294"/>
      <c r="L70" s="294"/>
      <c r="M70" s="293"/>
      <c r="N70" s="293"/>
      <c r="O70" s="293"/>
      <c r="P70" s="293"/>
      <c r="Q70" s="293"/>
    </row>
    <row r="71" spans="1:17" ht="9" hidden="1" customHeight="1">
      <c r="A71" s="292"/>
      <c r="C71" s="489"/>
      <c r="D71" s="294"/>
      <c r="E71" s="294"/>
      <c r="F71" s="294"/>
      <c r="G71" s="294"/>
      <c r="H71" s="294"/>
      <c r="I71" s="294"/>
      <c r="J71" s="294"/>
      <c r="K71" s="294"/>
      <c r="L71" s="294"/>
      <c r="M71" s="293"/>
      <c r="N71" s="293"/>
      <c r="O71" s="293"/>
      <c r="P71" s="293"/>
      <c r="Q71" s="293"/>
    </row>
    <row r="72" spans="1:17" ht="9" hidden="1" customHeight="1">
      <c r="A72" s="292"/>
      <c r="C72" s="489"/>
      <c r="D72" s="294"/>
      <c r="E72" s="294"/>
      <c r="F72" s="294"/>
      <c r="G72" s="294"/>
      <c r="H72" s="294"/>
      <c r="I72" s="294"/>
      <c r="J72" s="294"/>
      <c r="K72" s="294"/>
      <c r="L72" s="294"/>
      <c r="M72" s="293"/>
      <c r="N72" s="293"/>
      <c r="O72" s="293"/>
      <c r="P72" s="293"/>
      <c r="Q72" s="293"/>
    </row>
    <row r="73" spans="1:17" ht="9" hidden="1" customHeight="1">
      <c r="A73" s="296"/>
      <c r="C73" s="489"/>
      <c r="D73" s="294"/>
      <c r="E73" s="294"/>
      <c r="F73" s="294"/>
      <c r="G73" s="294"/>
      <c r="H73" s="294"/>
      <c r="I73" s="294"/>
      <c r="J73" s="294"/>
      <c r="K73" s="294"/>
      <c r="L73" s="294"/>
      <c r="M73" s="293"/>
      <c r="N73" s="293"/>
      <c r="O73" s="293"/>
      <c r="P73" s="293"/>
      <c r="Q73" s="293"/>
    </row>
    <row r="74" spans="1:17" ht="9" hidden="1" customHeight="1">
      <c r="A74" s="298"/>
      <c r="C74" s="489"/>
      <c r="D74" s="294"/>
      <c r="E74" s="294"/>
      <c r="F74" s="294"/>
      <c r="G74" s="294"/>
      <c r="H74" s="294"/>
      <c r="I74" s="294"/>
      <c r="J74" s="294"/>
      <c r="K74" s="294"/>
      <c r="L74" s="294"/>
      <c r="M74" s="293"/>
      <c r="N74" s="293"/>
      <c r="O74" s="293"/>
      <c r="P74" s="293"/>
      <c r="Q74" s="293"/>
    </row>
    <row r="75" spans="1:17" ht="9" hidden="1" customHeight="1">
      <c r="A75" s="292"/>
      <c r="C75" s="489"/>
      <c r="D75" s="294"/>
      <c r="E75" s="294"/>
      <c r="F75" s="294"/>
      <c r="G75" s="294"/>
      <c r="H75" s="294"/>
      <c r="I75" s="294"/>
      <c r="J75" s="294"/>
      <c r="K75" s="294"/>
      <c r="L75" s="294"/>
      <c r="M75" s="293"/>
      <c r="N75" s="293"/>
      <c r="O75" s="293"/>
      <c r="P75" s="293"/>
      <c r="Q75" s="293"/>
    </row>
    <row r="76" spans="1:17" ht="9" hidden="1" customHeight="1">
      <c r="A76" s="292"/>
      <c r="C76" s="489"/>
      <c r="D76" s="294"/>
      <c r="E76" s="294"/>
      <c r="F76" s="294"/>
      <c r="G76" s="294"/>
      <c r="H76" s="294"/>
      <c r="I76" s="294"/>
      <c r="J76" s="294"/>
      <c r="K76" s="294"/>
      <c r="L76" s="294"/>
      <c r="M76" s="293"/>
      <c r="N76" s="293"/>
      <c r="O76" s="293"/>
      <c r="P76" s="293"/>
      <c r="Q76" s="293"/>
    </row>
    <row r="77" spans="1:17" ht="9" hidden="1" customHeight="1">
      <c r="A77" s="292"/>
      <c r="C77" s="489"/>
      <c r="D77" s="294"/>
      <c r="E77" s="294"/>
      <c r="F77" s="294"/>
      <c r="G77" s="294"/>
      <c r="H77" s="294"/>
      <c r="I77" s="294"/>
      <c r="J77" s="294"/>
      <c r="K77" s="294"/>
      <c r="L77" s="294"/>
      <c r="M77" s="293"/>
      <c r="N77" s="293"/>
      <c r="O77" s="293"/>
      <c r="P77" s="293"/>
      <c r="Q77" s="293"/>
    </row>
    <row r="78" spans="1:17" ht="9" hidden="1" customHeight="1">
      <c r="A78" s="292"/>
      <c r="C78" s="489"/>
      <c r="D78" s="294"/>
      <c r="E78" s="294"/>
      <c r="F78" s="294"/>
      <c r="G78" s="294"/>
      <c r="H78" s="294"/>
      <c r="I78" s="294"/>
      <c r="J78" s="294"/>
      <c r="K78" s="294"/>
      <c r="L78" s="294"/>
      <c r="M78" s="293"/>
      <c r="N78" s="293"/>
      <c r="O78" s="293"/>
      <c r="P78" s="293"/>
      <c r="Q78" s="293"/>
    </row>
    <row r="79" spans="1:17" hidden="1">
      <c r="A79" s="292"/>
      <c r="C79" s="490"/>
      <c r="D79" s="245"/>
      <c r="E79" s="245"/>
      <c r="F79" s="245"/>
      <c r="G79" s="245"/>
      <c r="H79" s="245"/>
      <c r="I79" s="245"/>
      <c r="J79" s="245"/>
      <c r="K79" s="245"/>
      <c r="L79" s="245"/>
    </row>
    <row r="80" spans="1:17" hidden="1">
      <c r="A80" s="292"/>
      <c r="C80" s="490"/>
      <c r="D80" s="245"/>
      <c r="E80" s="245"/>
      <c r="F80" s="245"/>
      <c r="G80" s="245"/>
      <c r="H80" s="245"/>
      <c r="I80" s="245"/>
      <c r="J80" s="245"/>
      <c r="K80" s="245"/>
      <c r="L80" s="245"/>
    </row>
    <row r="81" spans="1:12" hidden="1">
      <c r="A81" s="292"/>
      <c r="C81" s="490"/>
      <c r="D81" s="245"/>
      <c r="E81" s="245"/>
      <c r="F81" s="245"/>
      <c r="G81" s="245"/>
      <c r="H81" s="245"/>
      <c r="I81" s="245"/>
      <c r="J81" s="245"/>
      <c r="K81" s="245"/>
      <c r="L81" s="245"/>
    </row>
    <row r="82" spans="1:12" hidden="1">
      <c r="A82" s="292"/>
      <c r="C82" s="490"/>
      <c r="D82" s="245"/>
      <c r="E82" s="245"/>
      <c r="F82" s="245"/>
      <c r="G82" s="245"/>
      <c r="H82" s="245"/>
      <c r="I82" s="245"/>
      <c r="J82" s="245"/>
      <c r="K82" s="245"/>
      <c r="L82" s="245"/>
    </row>
    <row r="83" spans="1:12" hidden="1">
      <c r="A83" s="296"/>
      <c r="C83" s="490"/>
      <c r="D83" s="245"/>
      <c r="E83" s="245"/>
      <c r="F83" s="245"/>
      <c r="G83" s="245"/>
      <c r="H83" s="245"/>
      <c r="I83" s="245"/>
      <c r="J83" s="245"/>
      <c r="K83" s="245"/>
      <c r="L83" s="245"/>
    </row>
    <row r="84" spans="1:12" hidden="1">
      <c r="A84" s="298"/>
      <c r="C84" s="490"/>
      <c r="D84" s="245"/>
      <c r="E84" s="245"/>
      <c r="F84" s="245"/>
      <c r="G84" s="245"/>
      <c r="H84" s="245"/>
      <c r="I84" s="245"/>
      <c r="J84" s="245"/>
      <c r="K84" s="245"/>
      <c r="L84" s="245"/>
    </row>
    <row r="85" spans="1:12" hidden="1">
      <c r="A85" s="292"/>
      <c r="C85" s="490"/>
      <c r="D85" s="245"/>
      <c r="E85" s="245"/>
      <c r="F85" s="245"/>
      <c r="G85" s="245"/>
      <c r="H85" s="245"/>
      <c r="I85" s="245"/>
      <c r="J85" s="245"/>
      <c r="K85" s="245"/>
      <c r="L85" s="245"/>
    </row>
    <row r="86" spans="1:12" hidden="1">
      <c r="A86" s="292"/>
      <c r="C86" s="490"/>
      <c r="D86" s="245"/>
      <c r="E86" s="245"/>
      <c r="F86" s="245"/>
      <c r="G86" s="245"/>
      <c r="H86" s="245"/>
      <c r="I86" s="245"/>
      <c r="J86" s="245"/>
      <c r="K86" s="245"/>
      <c r="L86" s="245"/>
    </row>
    <row r="87" spans="1:12" hidden="1">
      <c r="A87" s="292"/>
      <c r="C87" s="490"/>
      <c r="D87" s="245"/>
      <c r="E87" s="245"/>
      <c r="F87" s="245"/>
      <c r="G87" s="245"/>
      <c r="H87" s="245"/>
      <c r="I87" s="245"/>
      <c r="J87" s="245"/>
      <c r="K87" s="245"/>
      <c r="L87" s="245"/>
    </row>
    <row r="88" spans="1:12" hidden="1">
      <c r="A88" s="292"/>
      <c r="C88" s="490"/>
      <c r="D88" s="245"/>
      <c r="E88" s="245"/>
      <c r="F88" s="245"/>
      <c r="G88" s="245"/>
      <c r="H88" s="245"/>
      <c r="I88" s="245"/>
      <c r="J88" s="245"/>
      <c r="K88" s="245"/>
      <c r="L88" s="245"/>
    </row>
    <row r="89" spans="1:12" hidden="1">
      <c r="A89" s="292"/>
      <c r="C89" s="490"/>
      <c r="D89" s="245"/>
      <c r="E89" s="245"/>
      <c r="F89" s="245"/>
      <c r="G89" s="245"/>
      <c r="H89" s="245"/>
      <c r="I89" s="245"/>
      <c r="J89" s="245"/>
      <c r="K89" s="245"/>
      <c r="L89" s="245"/>
    </row>
    <row r="90" spans="1:12" hidden="1">
      <c r="A90" s="292"/>
      <c r="C90" s="490"/>
      <c r="D90" s="245"/>
      <c r="E90" s="245"/>
      <c r="F90" s="245"/>
      <c r="G90" s="245"/>
      <c r="H90" s="245"/>
      <c r="I90" s="245"/>
      <c r="J90" s="245"/>
      <c r="K90" s="245"/>
      <c r="L90" s="245"/>
    </row>
    <row r="91" spans="1:12" hidden="1">
      <c r="A91" s="292"/>
      <c r="C91" s="490"/>
      <c r="D91" s="245"/>
      <c r="E91" s="245"/>
      <c r="F91" s="245"/>
      <c r="G91" s="245"/>
      <c r="H91" s="245"/>
      <c r="I91" s="245"/>
      <c r="J91" s="245"/>
      <c r="K91" s="245"/>
      <c r="L91" s="245"/>
    </row>
    <row r="92" spans="1:12" hidden="1">
      <c r="A92" s="292"/>
      <c r="C92" s="490"/>
      <c r="D92" s="245"/>
      <c r="E92" s="245"/>
      <c r="F92" s="245"/>
      <c r="G92" s="245"/>
      <c r="H92" s="245"/>
      <c r="I92" s="245"/>
      <c r="J92" s="245"/>
      <c r="K92" s="245"/>
      <c r="L92" s="245"/>
    </row>
    <row r="93" spans="1:12" hidden="1">
      <c r="A93" s="292"/>
      <c r="C93" s="490"/>
      <c r="D93" s="245"/>
      <c r="E93" s="245"/>
      <c r="F93" s="245"/>
      <c r="G93" s="245"/>
      <c r="H93" s="245"/>
      <c r="I93" s="245"/>
      <c r="J93" s="245"/>
      <c r="K93" s="245"/>
      <c r="L93" s="245"/>
    </row>
    <row r="94" spans="1:12" hidden="1">
      <c r="A94" s="298"/>
      <c r="C94" s="490"/>
      <c r="D94" s="245"/>
      <c r="E94" s="245"/>
      <c r="F94" s="245"/>
      <c r="G94" s="245"/>
      <c r="H94" s="245"/>
      <c r="I94" s="245"/>
      <c r="J94" s="245"/>
      <c r="K94" s="245"/>
      <c r="L94" s="245"/>
    </row>
    <row r="95" spans="1:12" hidden="1">
      <c r="A95" s="292"/>
      <c r="C95" s="490"/>
      <c r="D95" s="245"/>
      <c r="E95" s="245"/>
      <c r="F95" s="245"/>
      <c r="G95" s="245"/>
      <c r="H95" s="245"/>
      <c r="I95" s="245"/>
      <c r="J95" s="245"/>
      <c r="K95" s="245"/>
      <c r="L95" s="245"/>
    </row>
    <row r="96" spans="1:12" hidden="1">
      <c r="A96" s="292"/>
      <c r="C96" s="490"/>
      <c r="D96" s="245"/>
      <c r="E96" s="245"/>
      <c r="F96" s="245"/>
      <c r="G96" s="245"/>
      <c r="H96" s="245"/>
      <c r="I96" s="245"/>
      <c r="J96" s="245"/>
      <c r="K96" s="245"/>
      <c r="L96" s="245"/>
    </row>
    <row r="97" spans="1:12" hidden="1">
      <c r="A97" s="292"/>
      <c r="C97" s="490"/>
      <c r="D97" s="245"/>
      <c r="E97" s="245"/>
      <c r="F97" s="245"/>
      <c r="G97" s="245"/>
      <c r="H97" s="245"/>
      <c r="I97" s="245"/>
      <c r="J97" s="245"/>
      <c r="K97" s="245"/>
      <c r="L97" s="245"/>
    </row>
    <row r="98" spans="1:12" hidden="1">
      <c r="A98" s="299"/>
      <c r="C98" s="490"/>
      <c r="D98" s="245"/>
      <c r="E98" s="245"/>
      <c r="F98" s="245"/>
      <c r="G98" s="245"/>
      <c r="H98" s="245"/>
      <c r="I98" s="245"/>
      <c r="J98" s="245"/>
      <c r="K98" s="245"/>
      <c r="L98" s="245"/>
    </row>
    <row r="99" spans="1:12" hidden="1">
      <c r="A99" s="299"/>
      <c r="C99" s="490"/>
      <c r="D99" s="245"/>
      <c r="E99" s="245"/>
      <c r="F99" s="245"/>
      <c r="G99" s="245"/>
      <c r="H99" s="245"/>
      <c r="I99" s="245"/>
      <c r="J99" s="245"/>
      <c r="K99" s="245"/>
      <c r="L99" s="245"/>
    </row>
    <row r="100" spans="1:12" hidden="1">
      <c r="A100" s="299"/>
      <c r="C100" s="490"/>
      <c r="D100" s="245"/>
      <c r="E100" s="245"/>
      <c r="F100" s="245"/>
      <c r="G100" s="245"/>
      <c r="H100" s="245"/>
      <c r="I100" s="245"/>
      <c r="J100" s="245"/>
      <c r="K100" s="245"/>
      <c r="L100" s="245"/>
    </row>
    <row r="101" spans="1:12" hidden="1">
      <c r="A101" s="299"/>
      <c r="C101" s="490"/>
      <c r="D101" s="245"/>
      <c r="E101" s="245"/>
      <c r="F101" s="245"/>
      <c r="G101" s="245"/>
      <c r="H101" s="245"/>
      <c r="I101" s="245"/>
      <c r="J101" s="245"/>
      <c r="K101" s="245"/>
      <c r="L101" s="245"/>
    </row>
    <row r="102" spans="1:12" hidden="1">
      <c r="A102" s="299"/>
      <c r="C102" s="490"/>
      <c r="D102" s="245"/>
      <c r="E102" s="245"/>
      <c r="F102" s="245"/>
      <c r="G102" s="245"/>
      <c r="H102" s="245"/>
      <c r="I102" s="245"/>
      <c r="J102" s="245"/>
      <c r="K102" s="245"/>
      <c r="L102" s="245"/>
    </row>
    <row r="103" spans="1:12" hidden="1">
      <c r="A103" s="299"/>
      <c r="C103" s="490"/>
      <c r="D103" s="245"/>
      <c r="E103" s="245"/>
      <c r="F103" s="245"/>
      <c r="G103" s="245"/>
      <c r="H103" s="245"/>
      <c r="I103" s="245"/>
      <c r="J103" s="245"/>
      <c r="K103" s="245"/>
      <c r="L103" s="245"/>
    </row>
    <row r="104" spans="1:12" hidden="1">
      <c r="A104" s="299"/>
      <c r="C104" s="490"/>
      <c r="D104" s="245"/>
      <c r="E104" s="245"/>
      <c r="F104" s="245"/>
      <c r="G104" s="245"/>
      <c r="H104" s="245"/>
      <c r="I104" s="245"/>
      <c r="J104" s="245"/>
      <c r="K104" s="245"/>
      <c r="L104" s="245"/>
    </row>
    <row r="105" spans="1:12" hidden="1">
      <c r="A105" s="299"/>
      <c r="C105" s="490"/>
      <c r="D105" s="245"/>
      <c r="E105" s="245"/>
      <c r="F105" s="245"/>
      <c r="G105" s="245"/>
      <c r="H105" s="245"/>
      <c r="I105" s="245"/>
      <c r="J105" s="245"/>
      <c r="K105" s="245"/>
      <c r="L105" s="245"/>
    </row>
    <row r="106" spans="1:12" hidden="1">
      <c r="A106" s="299"/>
      <c r="C106" s="490"/>
      <c r="D106" s="245"/>
      <c r="E106" s="245"/>
      <c r="F106" s="245"/>
      <c r="G106" s="245"/>
      <c r="H106" s="245"/>
      <c r="I106" s="245"/>
      <c r="J106" s="245"/>
      <c r="K106" s="245"/>
      <c r="L106" s="245"/>
    </row>
    <row r="107" spans="1:12" hidden="1">
      <c r="A107" s="300"/>
      <c r="C107" s="490"/>
      <c r="D107" s="245"/>
      <c r="E107" s="245"/>
      <c r="F107" s="245"/>
      <c r="G107" s="245"/>
      <c r="H107" s="245"/>
      <c r="I107" s="245"/>
      <c r="J107" s="245"/>
      <c r="K107" s="245"/>
      <c r="L107" s="245"/>
    </row>
    <row r="108" spans="1:12" hidden="1">
      <c r="A108" s="300"/>
      <c r="C108" s="490"/>
      <c r="D108" s="245"/>
      <c r="E108" s="245"/>
      <c r="F108" s="245"/>
      <c r="G108" s="245"/>
      <c r="H108" s="245"/>
      <c r="I108" s="245"/>
      <c r="J108" s="245"/>
      <c r="K108" s="245"/>
      <c r="L108" s="245"/>
    </row>
    <row r="109" spans="1:12" hidden="1">
      <c r="A109" s="300"/>
      <c r="C109" s="490"/>
      <c r="D109" s="245"/>
      <c r="E109" s="245"/>
      <c r="F109" s="245"/>
      <c r="G109" s="245"/>
      <c r="H109" s="245"/>
      <c r="I109" s="245"/>
      <c r="J109" s="245"/>
      <c r="K109" s="245"/>
      <c r="L109" s="245"/>
    </row>
    <row r="110" spans="1:12" hidden="1">
      <c r="A110" s="300"/>
      <c r="C110" s="490"/>
      <c r="D110" s="245"/>
      <c r="E110" s="245"/>
      <c r="F110" s="245"/>
      <c r="G110" s="245"/>
      <c r="H110" s="245"/>
      <c r="I110" s="245"/>
      <c r="J110" s="245"/>
      <c r="K110" s="245"/>
      <c r="L110" s="245"/>
    </row>
    <row r="111" spans="1:12" hidden="1">
      <c r="A111" s="300"/>
      <c r="C111" s="490"/>
      <c r="D111" s="245"/>
      <c r="E111" s="245"/>
      <c r="F111" s="245"/>
      <c r="G111" s="245"/>
      <c r="H111" s="245"/>
      <c r="I111" s="245"/>
      <c r="J111" s="245"/>
      <c r="K111" s="245"/>
      <c r="L111" s="245"/>
    </row>
    <row r="112" spans="1:12" hidden="1">
      <c r="A112" s="300"/>
      <c r="C112" s="490"/>
      <c r="D112" s="245"/>
      <c r="E112" s="245"/>
      <c r="F112" s="245"/>
      <c r="G112" s="245"/>
      <c r="H112" s="245"/>
      <c r="I112" s="245"/>
      <c r="J112" s="245"/>
      <c r="K112" s="245"/>
      <c r="L112" s="245"/>
    </row>
    <row r="113" spans="1:12" hidden="1">
      <c r="A113" s="300"/>
      <c r="C113" s="490"/>
      <c r="D113" s="245"/>
      <c r="E113" s="245"/>
      <c r="F113" s="245"/>
      <c r="G113" s="245"/>
      <c r="H113" s="245"/>
      <c r="I113" s="245"/>
      <c r="J113" s="245"/>
      <c r="K113" s="245"/>
      <c r="L113" s="245"/>
    </row>
    <row r="114" spans="1:12" hidden="1">
      <c r="A114" s="300"/>
      <c r="C114" s="490"/>
      <c r="D114" s="245"/>
      <c r="E114" s="245"/>
      <c r="F114" s="245"/>
      <c r="G114" s="245"/>
      <c r="H114" s="245"/>
      <c r="I114" s="245"/>
      <c r="J114" s="245"/>
      <c r="K114" s="245"/>
      <c r="L114" s="245"/>
    </row>
    <row r="115" spans="1:12" hidden="1">
      <c r="A115" s="300"/>
      <c r="C115" s="490"/>
      <c r="D115" s="245"/>
      <c r="E115" s="245"/>
      <c r="F115" s="245"/>
      <c r="G115" s="245"/>
      <c r="H115" s="245"/>
      <c r="I115" s="245"/>
      <c r="J115" s="245"/>
      <c r="K115" s="245"/>
      <c r="L115" s="245"/>
    </row>
    <row r="116" spans="1:12" hidden="1">
      <c r="A116" s="300"/>
      <c r="C116" s="490"/>
      <c r="D116" s="245"/>
      <c r="E116" s="245"/>
      <c r="F116" s="245"/>
      <c r="G116" s="245"/>
      <c r="H116" s="245"/>
      <c r="I116" s="245"/>
      <c r="J116" s="245"/>
      <c r="K116" s="245"/>
      <c r="L116" s="245"/>
    </row>
    <row r="117" spans="1:12" hidden="1">
      <c r="A117" s="300"/>
      <c r="C117" s="490"/>
      <c r="D117" s="245"/>
      <c r="E117" s="245"/>
      <c r="F117" s="245"/>
      <c r="G117" s="245"/>
      <c r="H117" s="245"/>
      <c r="I117" s="245"/>
      <c r="J117" s="245"/>
      <c r="K117" s="245"/>
      <c r="L117" s="245"/>
    </row>
    <row r="118" spans="1:12" hidden="1">
      <c r="A118" s="300"/>
      <c r="C118" s="490"/>
      <c r="D118" s="245"/>
      <c r="E118" s="245"/>
      <c r="F118" s="245"/>
      <c r="G118" s="245"/>
      <c r="H118" s="245"/>
      <c r="I118" s="245"/>
      <c r="J118" s="245"/>
      <c r="K118" s="245"/>
      <c r="L118" s="245"/>
    </row>
    <row r="119" spans="1:12" hidden="1">
      <c r="A119" s="300"/>
      <c r="C119" s="490"/>
      <c r="D119" s="245"/>
      <c r="E119" s="245"/>
      <c r="F119" s="245"/>
      <c r="G119" s="245"/>
      <c r="H119" s="245"/>
      <c r="I119" s="245"/>
      <c r="J119" s="245"/>
      <c r="K119" s="245"/>
      <c r="L119" s="245"/>
    </row>
    <row r="120" spans="1:12" hidden="1">
      <c r="A120" s="300"/>
    </row>
    <row r="121" spans="1:12" hidden="1">
      <c r="A121" s="300"/>
    </row>
    <row r="122" spans="1:12" hidden="1">
      <c r="A122" s="300"/>
    </row>
    <row r="123" spans="1:12" hidden="1">
      <c r="A123" s="300"/>
    </row>
    <row r="124" spans="1:12" hidden="1">
      <c r="A124" s="300"/>
    </row>
    <row r="125" spans="1:12" hidden="1">
      <c r="A125" s="300"/>
    </row>
    <row r="126" spans="1:12" hidden="1">
      <c r="A126" s="300"/>
    </row>
    <row r="127" spans="1:12" hidden="1">
      <c r="A127" s="300"/>
    </row>
    <row r="128" spans="1:12" hidden="1">
      <c r="A128" s="300"/>
    </row>
    <row r="129" spans="1:1" hidden="1">
      <c r="A129" s="300"/>
    </row>
    <row r="130" spans="1:1" hidden="1">
      <c r="A130" s="300"/>
    </row>
    <row r="131" spans="1:1" hidden="1">
      <c r="A131" s="300"/>
    </row>
    <row r="132" spans="1:1" hidden="1">
      <c r="A132" s="300"/>
    </row>
    <row r="133" spans="1:1" hidden="1">
      <c r="A133" s="300"/>
    </row>
    <row r="134" spans="1:1" hidden="1">
      <c r="A134" s="300"/>
    </row>
    <row r="135" spans="1:1" hidden="1">
      <c r="A135" s="300"/>
    </row>
    <row r="136" spans="1:1" hidden="1">
      <c r="A136" s="300"/>
    </row>
    <row r="137" spans="1:1" hidden="1">
      <c r="A137" s="300"/>
    </row>
    <row r="138" spans="1:1" hidden="1">
      <c r="A138" s="300"/>
    </row>
    <row r="139" spans="1:1" hidden="1">
      <c r="A139" s="300"/>
    </row>
    <row r="140" spans="1:1" hidden="1">
      <c r="A140" s="300"/>
    </row>
    <row r="141" spans="1:1" hidden="1">
      <c r="A141" s="300"/>
    </row>
    <row r="142" spans="1:1" hidden="1">
      <c r="A142" s="300"/>
    </row>
    <row r="143" spans="1:1" hidden="1">
      <c r="A143" s="300"/>
    </row>
    <row r="144" spans="1:1" hidden="1">
      <c r="A144" s="300"/>
    </row>
    <row r="145" spans="1:1" hidden="1">
      <c r="A145" s="300"/>
    </row>
    <row r="146" spans="1:1" hidden="1">
      <c r="A146" s="300"/>
    </row>
    <row r="147" spans="1:1" hidden="1">
      <c r="A147" s="300"/>
    </row>
    <row r="148" spans="1:1" hidden="1">
      <c r="A148" s="300"/>
    </row>
    <row r="149" spans="1:1" hidden="1">
      <c r="A149" s="300"/>
    </row>
    <row r="150" spans="1:1" hidden="1">
      <c r="A150" s="300"/>
    </row>
    <row r="151" spans="1:1" hidden="1">
      <c r="A151" s="300"/>
    </row>
    <row r="152" spans="1:1" hidden="1">
      <c r="A152" s="300"/>
    </row>
    <row r="153" spans="1:1" hidden="1">
      <c r="A153" s="300"/>
    </row>
    <row r="154" spans="1:1" hidden="1">
      <c r="A154" s="300"/>
    </row>
    <row r="155" spans="1:1" hidden="1">
      <c r="A155" s="300"/>
    </row>
    <row r="156" spans="1:1" hidden="1">
      <c r="A156" s="300"/>
    </row>
    <row r="157" spans="1:1" hidden="1">
      <c r="A157" s="300"/>
    </row>
    <row r="158" spans="1:1" hidden="1">
      <c r="A158" s="300"/>
    </row>
    <row r="159" spans="1:1" hidden="1">
      <c r="A159" s="300"/>
    </row>
    <row r="160" spans="1:1" hidden="1">
      <c r="A160" s="300"/>
    </row>
    <row r="161" spans="1:1" hidden="1">
      <c r="A161" s="300"/>
    </row>
    <row r="162" spans="1:1" hidden="1">
      <c r="A162" s="300"/>
    </row>
    <row r="163" spans="1:1" hidden="1">
      <c r="A163" s="300"/>
    </row>
    <row r="164" spans="1:1" hidden="1">
      <c r="A164" s="300"/>
    </row>
    <row r="165" spans="1:1" hidden="1">
      <c r="A165" s="300"/>
    </row>
    <row r="166" spans="1:1" hidden="1">
      <c r="A166" s="300"/>
    </row>
    <row r="167" spans="1:1" hidden="1">
      <c r="A167" s="300"/>
    </row>
    <row r="168" spans="1:1" hidden="1">
      <c r="A168" s="300"/>
    </row>
    <row r="169" spans="1:1" hidden="1">
      <c r="A169" s="300"/>
    </row>
    <row r="170" spans="1:1" hidden="1">
      <c r="A170" s="300"/>
    </row>
    <row r="171" spans="1:1" hidden="1">
      <c r="A171" s="300"/>
    </row>
    <row r="172" spans="1:1" hidden="1">
      <c r="A172" s="300"/>
    </row>
    <row r="173" spans="1:1" hidden="1">
      <c r="A173" s="300"/>
    </row>
    <row r="174" spans="1:1" hidden="1">
      <c r="A174" s="300"/>
    </row>
    <row r="175" spans="1:1" hidden="1">
      <c r="A175" s="300"/>
    </row>
    <row r="176" spans="1:1" hidden="1">
      <c r="A176" s="300"/>
    </row>
    <row r="177" spans="1:1" hidden="1">
      <c r="A177" s="300"/>
    </row>
    <row r="178" spans="1:1" hidden="1">
      <c r="A178" s="300"/>
    </row>
    <row r="179" spans="1:1" hidden="1">
      <c r="A179" s="300"/>
    </row>
    <row r="180" spans="1:1" hidden="1">
      <c r="A180" s="300"/>
    </row>
    <row r="181" spans="1:1" hidden="1">
      <c r="A181" s="300"/>
    </row>
    <row r="182" spans="1:1" hidden="1">
      <c r="A182" s="300"/>
    </row>
    <row r="183" spans="1:1" hidden="1">
      <c r="A183" s="300"/>
    </row>
    <row r="184" spans="1:1" hidden="1">
      <c r="A184" s="300"/>
    </row>
    <row r="185" spans="1:1" hidden="1">
      <c r="A185" s="300"/>
    </row>
    <row r="186" spans="1:1" hidden="1">
      <c r="A186" s="300"/>
    </row>
    <row r="187" spans="1:1" hidden="1">
      <c r="A187" s="300"/>
    </row>
    <row r="188" spans="1:1" hidden="1">
      <c r="A188" s="300"/>
    </row>
    <row r="189" spans="1:1" hidden="1">
      <c r="A189" s="300"/>
    </row>
    <row r="190" spans="1:1" hidden="1">
      <c r="A190" s="300"/>
    </row>
    <row r="191" spans="1:1" hidden="1">
      <c r="A191" s="300"/>
    </row>
    <row r="192" spans="1:1" hidden="1">
      <c r="A192" s="300"/>
    </row>
    <row r="193" spans="1:1" hidden="1">
      <c r="A193" s="300"/>
    </row>
    <row r="194" spans="1:1" hidden="1">
      <c r="A194" s="300"/>
    </row>
    <row r="195" spans="1:1" hidden="1">
      <c r="A195" s="300"/>
    </row>
    <row r="196" spans="1:1" hidden="1">
      <c r="A196" s="300"/>
    </row>
    <row r="197" spans="1:1" hidden="1">
      <c r="A197" s="300"/>
    </row>
    <row r="198" spans="1:1" hidden="1">
      <c r="A198" s="300"/>
    </row>
    <row r="199" spans="1:1" hidden="1">
      <c r="A199" s="300"/>
    </row>
    <row r="200" spans="1:1" hidden="1">
      <c r="A200" s="300"/>
    </row>
    <row r="201" spans="1:1" hidden="1">
      <c r="A201" s="300"/>
    </row>
    <row r="202" spans="1:1" hidden="1">
      <c r="A202" s="300"/>
    </row>
    <row r="203" spans="1:1" hidden="1">
      <c r="A203" s="300"/>
    </row>
    <row r="204" spans="1:1" hidden="1">
      <c r="A204" s="300"/>
    </row>
    <row r="205" spans="1:1" hidden="1">
      <c r="A205" s="300"/>
    </row>
    <row r="206" spans="1:1" hidden="1">
      <c r="A206" s="300"/>
    </row>
    <row r="207" spans="1:1" hidden="1">
      <c r="A207" s="300"/>
    </row>
    <row r="208" spans="1:1" hidden="1">
      <c r="A208" s="300"/>
    </row>
    <row r="209" spans="1:1" hidden="1">
      <c r="A209" s="300"/>
    </row>
    <row r="210" spans="1:1" hidden="1">
      <c r="A210" s="300"/>
    </row>
    <row r="211" spans="1:1" hidden="1">
      <c r="A211" s="300"/>
    </row>
    <row r="212" spans="1:1" hidden="1">
      <c r="A212" s="300"/>
    </row>
    <row r="213" spans="1:1" hidden="1">
      <c r="A213" s="300"/>
    </row>
    <row r="214" spans="1:1" hidden="1">
      <c r="A214" s="300"/>
    </row>
    <row r="215" spans="1:1" hidden="1">
      <c r="A215" s="300"/>
    </row>
    <row r="216" spans="1:1" hidden="1">
      <c r="A216" s="300"/>
    </row>
    <row r="217" spans="1:1" hidden="1">
      <c r="A217" s="300"/>
    </row>
    <row r="218" spans="1:1" hidden="1">
      <c r="A218" s="300"/>
    </row>
    <row r="219" spans="1:1" hidden="1">
      <c r="A219" s="300"/>
    </row>
    <row r="220" spans="1:1" hidden="1">
      <c r="A220" s="246"/>
    </row>
    <row r="221" spans="1:1" hidden="1">
      <c r="A221" s="246"/>
    </row>
    <row r="222" spans="1:1" hidden="1">
      <c r="A222" s="246"/>
    </row>
    <row r="223" spans="1:1" hidden="1">
      <c r="A223" s="246"/>
    </row>
    <row r="224" spans="1:1" hidden="1">
      <c r="A224" s="246"/>
    </row>
    <row r="225" spans="1:1" hidden="1">
      <c r="A225" s="246"/>
    </row>
    <row r="226" spans="1:1" hidden="1">
      <c r="A226" s="246"/>
    </row>
    <row r="227" spans="1:1" hidden="1">
      <c r="A227" s="246"/>
    </row>
    <row r="228" spans="1:1" hidden="1">
      <c r="A228" s="246"/>
    </row>
    <row r="229" spans="1:1" hidden="1">
      <c r="A229" s="246"/>
    </row>
    <row r="230" spans="1:1" hidden="1">
      <c r="A230" s="246"/>
    </row>
    <row r="231" spans="1:1" hidden="1">
      <c r="A231" s="246"/>
    </row>
    <row r="232" spans="1:1" hidden="1">
      <c r="A232" s="246"/>
    </row>
    <row r="233" spans="1:1" hidden="1">
      <c r="A233" s="246"/>
    </row>
    <row r="234" spans="1:1" hidden="1">
      <c r="A234" s="246"/>
    </row>
    <row r="235" spans="1:1" hidden="1">
      <c r="A235" s="246"/>
    </row>
    <row r="236" spans="1:1" hidden="1">
      <c r="A236" s="246"/>
    </row>
    <row r="237" spans="1:1" hidden="1">
      <c r="A237" s="246"/>
    </row>
    <row r="238" spans="1:1" hidden="1">
      <c r="A238" s="246"/>
    </row>
    <row r="239" spans="1:1" hidden="1">
      <c r="A239" s="246"/>
    </row>
    <row r="240" spans="1:1" hidden="1">
      <c r="A240" s="246"/>
    </row>
    <row r="241" spans="1:1" hidden="1">
      <c r="A241" s="246"/>
    </row>
    <row r="242" spans="1:1" hidden="1">
      <c r="A242" s="246"/>
    </row>
    <row r="243" spans="1:1" hidden="1">
      <c r="A243" s="246"/>
    </row>
    <row r="244" spans="1:1" hidden="1">
      <c r="A244" s="246"/>
    </row>
    <row r="245" spans="1:1" hidden="1">
      <c r="A245" s="246"/>
    </row>
    <row r="246" spans="1:1" hidden="1">
      <c r="A246" s="246"/>
    </row>
    <row r="247" spans="1:1" hidden="1">
      <c r="A247" s="246"/>
    </row>
    <row r="248" spans="1:1" hidden="1">
      <c r="A248" s="246"/>
    </row>
    <row r="249" spans="1:1" hidden="1">
      <c r="A249" s="246"/>
    </row>
    <row r="250" spans="1:1" hidden="1">
      <c r="A250" s="246"/>
    </row>
    <row r="251" spans="1:1" hidden="1">
      <c r="A251" s="246"/>
    </row>
    <row r="252" spans="1:1" hidden="1">
      <c r="A252" s="246"/>
    </row>
    <row r="253" spans="1:1" hidden="1">
      <c r="A253" s="246"/>
    </row>
    <row r="254" spans="1:1" hidden="1">
      <c r="A254" s="246"/>
    </row>
    <row r="255" spans="1:1" hidden="1">
      <c r="A255" s="246"/>
    </row>
    <row r="256" spans="1:1" hidden="1">
      <c r="A256" s="246"/>
    </row>
    <row r="257" spans="1:1" hidden="1">
      <c r="A257" s="246"/>
    </row>
    <row r="258" spans="1:1" hidden="1">
      <c r="A258" s="246"/>
    </row>
    <row r="259" spans="1:1" hidden="1">
      <c r="A259" s="246"/>
    </row>
    <row r="260" spans="1:1" hidden="1">
      <c r="A260" s="246"/>
    </row>
    <row r="261" spans="1:1" hidden="1">
      <c r="A261" s="246"/>
    </row>
    <row r="262" spans="1:1" hidden="1">
      <c r="A262" s="246"/>
    </row>
    <row r="263" spans="1:1" hidden="1">
      <c r="A263" s="246"/>
    </row>
    <row r="264" spans="1:1" hidden="1">
      <c r="A264" s="246"/>
    </row>
    <row r="265" spans="1:1" hidden="1">
      <c r="A265" s="246"/>
    </row>
    <row r="266" spans="1:1" hidden="1">
      <c r="A266" s="246"/>
    </row>
    <row r="267" spans="1:1" hidden="1">
      <c r="A267" s="246"/>
    </row>
    <row r="268" spans="1:1" hidden="1">
      <c r="A268" s="246"/>
    </row>
    <row r="269" spans="1:1" hidden="1">
      <c r="A269" s="246"/>
    </row>
    <row r="270" spans="1:1" hidden="1">
      <c r="A270" s="246"/>
    </row>
    <row r="271" spans="1:1" hidden="1">
      <c r="A271" s="246"/>
    </row>
    <row r="272" spans="1:1" hidden="1">
      <c r="A272" s="246"/>
    </row>
    <row r="273" spans="1:1" hidden="1">
      <c r="A273" s="246"/>
    </row>
    <row r="274" spans="1:1" hidden="1">
      <c r="A274" s="246"/>
    </row>
    <row r="275" spans="1:1" hidden="1">
      <c r="A275" s="246"/>
    </row>
    <row r="276" spans="1:1" hidden="1">
      <c r="A276" s="246"/>
    </row>
    <row r="277" spans="1:1" hidden="1">
      <c r="A277" s="246"/>
    </row>
    <row r="278" spans="1:1" hidden="1">
      <c r="A278" s="246"/>
    </row>
    <row r="279" spans="1:1" hidden="1">
      <c r="A279" s="246"/>
    </row>
    <row r="280" spans="1:1" hidden="1">
      <c r="A280" s="246"/>
    </row>
    <row r="281" spans="1:1" hidden="1">
      <c r="A281" s="246"/>
    </row>
    <row r="282" spans="1:1" hidden="1">
      <c r="A282" s="246"/>
    </row>
    <row r="283" spans="1:1" hidden="1">
      <c r="A283" s="246"/>
    </row>
    <row r="284" spans="1:1" hidden="1">
      <c r="A284" s="246"/>
    </row>
    <row r="285" spans="1:1" hidden="1">
      <c r="A285" s="246"/>
    </row>
    <row r="286" spans="1:1" hidden="1">
      <c r="A286" s="246"/>
    </row>
    <row r="287" spans="1:1" hidden="1">
      <c r="A287" s="246"/>
    </row>
    <row r="288" spans="1:1" hidden="1">
      <c r="A288" s="246"/>
    </row>
    <row r="289" spans="1:1" hidden="1">
      <c r="A289" s="246"/>
    </row>
    <row r="290" spans="1:1" hidden="1">
      <c r="A290" s="246"/>
    </row>
    <row r="291" spans="1:1" hidden="1">
      <c r="A291" s="246"/>
    </row>
    <row r="292" spans="1:1" hidden="1">
      <c r="A292" s="246"/>
    </row>
    <row r="293" spans="1:1" hidden="1">
      <c r="A293" s="246"/>
    </row>
    <row r="294" spans="1:1" hidden="1">
      <c r="A294" s="246"/>
    </row>
    <row r="295" spans="1:1" hidden="1">
      <c r="A295" s="246"/>
    </row>
    <row r="296" spans="1:1" hidden="1">
      <c r="A296" s="246"/>
    </row>
    <row r="297" spans="1:1" hidden="1">
      <c r="A297" s="246"/>
    </row>
    <row r="298" spans="1:1" hidden="1">
      <c r="A298" s="246"/>
    </row>
    <row r="299" spans="1:1" hidden="1">
      <c r="A299" s="246"/>
    </row>
    <row r="300" spans="1:1" hidden="1">
      <c r="A300" s="246"/>
    </row>
    <row r="301" spans="1:1" hidden="1">
      <c r="A301" s="246"/>
    </row>
    <row r="302" spans="1:1" hidden="1">
      <c r="A302" s="246"/>
    </row>
    <row r="303" spans="1:1" hidden="1">
      <c r="A303" s="246"/>
    </row>
    <row r="304" spans="1:1" hidden="1">
      <c r="A304" s="246"/>
    </row>
    <row r="305" spans="1:1" hidden="1">
      <c r="A305" s="246"/>
    </row>
    <row r="306" spans="1:1" hidden="1">
      <c r="A306" s="246"/>
    </row>
    <row r="307" spans="1:1" hidden="1">
      <c r="A307" s="246"/>
    </row>
    <row r="308" spans="1:1" hidden="1">
      <c r="A308" s="246"/>
    </row>
    <row r="309" spans="1:1" hidden="1">
      <c r="A309" s="246"/>
    </row>
    <row r="310" spans="1:1" hidden="1">
      <c r="A310" s="246"/>
    </row>
    <row r="311" spans="1:1" hidden="1">
      <c r="A311" s="246"/>
    </row>
    <row r="312" spans="1:1" hidden="1">
      <c r="A312" s="246"/>
    </row>
    <row r="313" spans="1:1" hidden="1">
      <c r="A313" s="246"/>
    </row>
    <row r="314" spans="1:1" hidden="1">
      <c r="A314" s="246"/>
    </row>
    <row r="315" spans="1:1" hidden="1">
      <c r="A315" s="246"/>
    </row>
    <row r="316" spans="1:1" hidden="1">
      <c r="A316" s="246"/>
    </row>
    <row r="317" spans="1:1" hidden="1">
      <c r="A317" s="246"/>
    </row>
    <row r="318" spans="1:1" hidden="1">
      <c r="A318" s="246"/>
    </row>
    <row r="319" spans="1:1" hidden="1">
      <c r="A319" s="246"/>
    </row>
    <row r="320" spans="1:1" hidden="1">
      <c r="A320" s="246"/>
    </row>
    <row r="321" spans="1:1" hidden="1">
      <c r="A321" s="246"/>
    </row>
    <row r="322" spans="1:1" hidden="1">
      <c r="A322" s="246"/>
    </row>
    <row r="323" spans="1:1" hidden="1">
      <c r="A323" s="246"/>
    </row>
    <row r="324" spans="1:1" hidden="1">
      <c r="A324" s="246"/>
    </row>
    <row r="325" spans="1:1" hidden="1">
      <c r="A325" s="246"/>
    </row>
    <row r="326" spans="1:1" hidden="1">
      <c r="A326" s="246"/>
    </row>
    <row r="327" spans="1:1" hidden="1">
      <c r="A327" s="246"/>
    </row>
    <row r="328" spans="1:1" hidden="1">
      <c r="A328" s="246"/>
    </row>
    <row r="329" spans="1:1" hidden="1">
      <c r="A329" s="246"/>
    </row>
    <row r="330" spans="1:1" hidden="1">
      <c r="A330" s="246"/>
    </row>
    <row r="331" spans="1:1" hidden="1">
      <c r="A331" s="246"/>
    </row>
    <row r="332" spans="1:1" hidden="1">
      <c r="A332" s="246"/>
    </row>
    <row r="333" spans="1:1" hidden="1">
      <c r="A333" s="246"/>
    </row>
    <row r="334" spans="1:1" hidden="1">
      <c r="A334" s="246"/>
    </row>
    <row r="335" spans="1:1" hidden="1">
      <c r="A335" s="246"/>
    </row>
    <row r="336" spans="1:1" hidden="1">
      <c r="A336" s="246"/>
    </row>
    <row r="337" spans="1:1" hidden="1">
      <c r="A337" s="246"/>
    </row>
    <row r="338" spans="1:1" hidden="1">
      <c r="A338" s="246"/>
    </row>
    <row r="339" spans="1:1" hidden="1">
      <c r="A339" s="246"/>
    </row>
    <row r="340" spans="1:1" hidden="1">
      <c r="A340" s="246"/>
    </row>
    <row r="341" spans="1:1" hidden="1">
      <c r="A341" s="246"/>
    </row>
    <row r="342" spans="1:1" hidden="1">
      <c r="A342" s="246"/>
    </row>
    <row r="343" spans="1:1" hidden="1">
      <c r="A343" s="246"/>
    </row>
    <row r="344" spans="1:1" hidden="1">
      <c r="A344" s="246"/>
    </row>
    <row r="345" spans="1:1" hidden="1">
      <c r="A345" s="246"/>
    </row>
    <row r="346" spans="1:1" hidden="1">
      <c r="A346" s="246"/>
    </row>
    <row r="347" spans="1:1" hidden="1">
      <c r="A347" s="246"/>
    </row>
    <row r="348" spans="1:1" hidden="1">
      <c r="A348" s="246"/>
    </row>
    <row r="349" spans="1:1" hidden="1">
      <c r="A349" s="246"/>
    </row>
    <row r="350" spans="1:1" hidden="1">
      <c r="A350" s="246"/>
    </row>
    <row r="351" spans="1:1" hidden="1">
      <c r="A351" s="246"/>
    </row>
    <row r="352" spans="1:1" hidden="1">
      <c r="A352" s="246"/>
    </row>
    <row r="353" spans="1:1" hidden="1">
      <c r="A353" s="246"/>
    </row>
    <row r="354" spans="1:1" hidden="1">
      <c r="A354" s="246"/>
    </row>
    <row r="355" spans="1:1" hidden="1">
      <c r="A355" s="246"/>
    </row>
    <row r="356" spans="1:1" hidden="1">
      <c r="A356" s="246"/>
    </row>
    <row r="357" spans="1:1" hidden="1">
      <c r="A357" s="246"/>
    </row>
    <row r="358" spans="1:1" hidden="1">
      <c r="A358" s="246"/>
    </row>
    <row r="359" spans="1:1" hidden="1">
      <c r="A359" s="246"/>
    </row>
    <row r="360" spans="1:1" hidden="1">
      <c r="A360" s="246"/>
    </row>
    <row r="361" spans="1:1" hidden="1">
      <c r="A361" s="246"/>
    </row>
    <row r="362" spans="1:1" hidden="1">
      <c r="A362" s="246"/>
    </row>
    <row r="363" spans="1:1" hidden="1">
      <c r="A363" s="246"/>
    </row>
    <row r="364" spans="1:1" hidden="1">
      <c r="A364" s="246"/>
    </row>
    <row r="365" spans="1:1" hidden="1">
      <c r="A365" s="246"/>
    </row>
    <row r="366" spans="1:1" hidden="1">
      <c r="A366" s="246"/>
    </row>
    <row r="367" spans="1:1" hidden="1">
      <c r="A367" s="246"/>
    </row>
    <row r="368" spans="1:1" hidden="1">
      <c r="A368" s="246"/>
    </row>
    <row r="369" spans="1:1" hidden="1">
      <c r="A369" s="246"/>
    </row>
    <row r="370" spans="1:1" hidden="1">
      <c r="A370" s="246"/>
    </row>
    <row r="371" spans="1:1" hidden="1">
      <c r="A371" s="246"/>
    </row>
    <row r="372" spans="1:1" hidden="1">
      <c r="A372" s="246"/>
    </row>
    <row r="373" spans="1:1" hidden="1">
      <c r="A373" s="246"/>
    </row>
    <row r="374" spans="1:1" hidden="1">
      <c r="A374" s="246"/>
    </row>
    <row r="375" spans="1:1" hidden="1">
      <c r="A375" s="246"/>
    </row>
    <row r="376" spans="1:1" hidden="1">
      <c r="A376" s="246"/>
    </row>
    <row r="377" spans="1:1" hidden="1">
      <c r="A377" s="246"/>
    </row>
    <row r="378" spans="1:1" hidden="1">
      <c r="A378" s="246"/>
    </row>
    <row r="379" spans="1:1" hidden="1">
      <c r="A379" s="246"/>
    </row>
    <row r="380" spans="1:1" hidden="1">
      <c r="A380" s="246"/>
    </row>
    <row r="381" spans="1:1" hidden="1">
      <c r="A381" s="246"/>
    </row>
    <row r="382" spans="1:1" hidden="1">
      <c r="A382" s="246"/>
    </row>
    <row r="383" spans="1:1" hidden="1">
      <c r="A383" s="246"/>
    </row>
    <row r="384" spans="1:1" hidden="1">
      <c r="A384" s="246"/>
    </row>
    <row r="385" spans="1:1" hidden="1">
      <c r="A385" s="246"/>
    </row>
    <row r="386" spans="1:1" hidden="1">
      <c r="A386" s="246"/>
    </row>
    <row r="387" spans="1:1" hidden="1">
      <c r="A387" s="246"/>
    </row>
    <row r="388" spans="1:1" hidden="1">
      <c r="A388" s="246"/>
    </row>
    <row r="389" spans="1:1" hidden="1">
      <c r="A389" s="246"/>
    </row>
    <row r="390" spans="1:1" hidden="1">
      <c r="A390" s="246"/>
    </row>
    <row r="391" spans="1:1" hidden="1">
      <c r="A391" s="246"/>
    </row>
    <row r="392" spans="1:1" hidden="1">
      <c r="A392" s="246"/>
    </row>
    <row r="393" spans="1:1" hidden="1">
      <c r="A393" s="246"/>
    </row>
    <row r="394" spans="1:1" hidden="1">
      <c r="A394" s="246"/>
    </row>
    <row r="395" spans="1:1" hidden="1">
      <c r="A395" s="246"/>
    </row>
    <row r="396" spans="1:1" hidden="1">
      <c r="A396" s="246"/>
    </row>
    <row r="397" spans="1:1" hidden="1">
      <c r="A397" s="246"/>
    </row>
    <row r="398" spans="1:1" hidden="1">
      <c r="A398" s="246"/>
    </row>
    <row r="399" spans="1:1" hidden="1">
      <c r="A399" s="246"/>
    </row>
    <row r="400" spans="1:1" hidden="1">
      <c r="A400" s="246"/>
    </row>
    <row r="401" spans="1:1" hidden="1">
      <c r="A401" s="246"/>
    </row>
    <row r="402" spans="1:1" hidden="1">
      <c r="A402" s="246"/>
    </row>
    <row r="403" spans="1:1" hidden="1">
      <c r="A403" s="246"/>
    </row>
    <row r="404" spans="1:1" hidden="1">
      <c r="A404" s="246"/>
    </row>
    <row r="405" spans="1:1" hidden="1">
      <c r="A405" s="246"/>
    </row>
    <row r="406" spans="1:1" hidden="1">
      <c r="A406" s="246"/>
    </row>
    <row r="407" spans="1:1" hidden="1">
      <c r="A407" s="246"/>
    </row>
    <row r="408" spans="1:1" hidden="1">
      <c r="A408" s="246"/>
    </row>
    <row r="409" spans="1:1" hidden="1">
      <c r="A409" s="246"/>
    </row>
    <row r="410" spans="1:1" hidden="1">
      <c r="A410" s="246"/>
    </row>
    <row r="411" spans="1:1" hidden="1">
      <c r="A411" s="246"/>
    </row>
    <row r="412" spans="1:1" hidden="1">
      <c r="A412" s="246"/>
    </row>
    <row r="413" spans="1:1" hidden="1">
      <c r="A413" s="246"/>
    </row>
    <row r="414" spans="1:1" hidden="1">
      <c r="A414" s="246"/>
    </row>
    <row r="415" spans="1:1" hidden="1">
      <c r="A415" s="246"/>
    </row>
    <row r="416" spans="1:1" hidden="1">
      <c r="A416" s="246"/>
    </row>
    <row r="417" spans="1:1" hidden="1">
      <c r="A417" s="246"/>
    </row>
    <row r="418" spans="1:1" hidden="1">
      <c r="A418" s="246"/>
    </row>
    <row r="419" spans="1:1" hidden="1">
      <c r="A419" s="246"/>
    </row>
    <row r="420" spans="1:1" hidden="1">
      <c r="A420" s="246"/>
    </row>
    <row r="421" spans="1:1" hidden="1">
      <c r="A421" s="246"/>
    </row>
    <row r="422" spans="1:1" hidden="1">
      <c r="A422" s="246"/>
    </row>
    <row r="423" spans="1:1" hidden="1">
      <c r="A423" s="246"/>
    </row>
    <row r="424" spans="1:1" hidden="1">
      <c r="A424" s="246"/>
    </row>
    <row r="425" spans="1:1" hidden="1">
      <c r="A425" s="246"/>
    </row>
    <row r="426" spans="1:1" hidden="1">
      <c r="A426" s="246"/>
    </row>
    <row r="427" spans="1:1" hidden="1">
      <c r="A427" s="246"/>
    </row>
    <row r="428" spans="1:1" hidden="1">
      <c r="A428" s="246"/>
    </row>
    <row r="429" spans="1:1" hidden="1">
      <c r="A429" s="246"/>
    </row>
    <row r="430" spans="1:1" hidden="1">
      <c r="A430" s="246"/>
    </row>
    <row r="431" spans="1:1" hidden="1">
      <c r="A431" s="246"/>
    </row>
    <row r="432" spans="1:1" hidden="1">
      <c r="A432" s="246"/>
    </row>
    <row r="433" spans="1:1" hidden="1">
      <c r="A433" s="246"/>
    </row>
    <row r="434" spans="1:1" hidden="1">
      <c r="A434" s="246"/>
    </row>
    <row r="435" spans="1:1" hidden="1">
      <c r="A435" s="246"/>
    </row>
    <row r="436" spans="1:1" hidden="1">
      <c r="A436" s="246"/>
    </row>
    <row r="437" spans="1:1" hidden="1">
      <c r="A437" s="246"/>
    </row>
    <row r="438" spans="1:1" hidden="1">
      <c r="A438" s="246"/>
    </row>
    <row r="439" spans="1:1" hidden="1">
      <c r="A439" s="246"/>
    </row>
    <row r="440" spans="1:1" hidden="1">
      <c r="A440" s="246"/>
    </row>
    <row r="441" spans="1:1" hidden="1">
      <c r="A441" s="246"/>
    </row>
    <row r="442" spans="1:1" hidden="1">
      <c r="A442" s="246"/>
    </row>
    <row r="443" spans="1:1" hidden="1">
      <c r="A443" s="246"/>
    </row>
    <row r="444" spans="1:1" hidden="1">
      <c r="A444" s="246"/>
    </row>
    <row r="445" spans="1:1" hidden="1">
      <c r="A445" s="246"/>
    </row>
    <row r="446" spans="1:1" hidden="1">
      <c r="A446" s="246"/>
    </row>
    <row r="447" spans="1:1" hidden="1">
      <c r="A447" s="246"/>
    </row>
    <row r="448" spans="1:1" hidden="1">
      <c r="A448" s="246"/>
    </row>
    <row r="449" spans="1:1" hidden="1">
      <c r="A449" s="246"/>
    </row>
    <row r="450" spans="1:1" hidden="1">
      <c r="A450" s="246"/>
    </row>
    <row r="451" spans="1:1" hidden="1">
      <c r="A451" s="246"/>
    </row>
    <row r="452" spans="1:1" hidden="1">
      <c r="A452" s="246"/>
    </row>
    <row r="453" spans="1:1" hidden="1">
      <c r="A453" s="246"/>
    </row>
    <row r="454" spans="1:1" hidden="1">
      <c r="A454" s="246"/>
    </row>
    <row r="455" spans="1:1" hidden="1">
      <c r="A455" s="246"/>
    </row>
    <row r="456" spans="1:1" hidden="1">
      <c r="A456" s="246"/>
    </row>
    <row r="457" spans="1:1" hidden="1">
      <c r="A457" s="246"/>
    </row>
    <row r="458" spans="1:1" hidden="1">
      <c r="A458" s="246"/>
    </row>
    <row r="459" spans="1:1" hidden="1">
      <c r="A459" s="246"/>
    </row>
    <row r="460" spans="1:1" hidden="1">
      <c r="A460" s="246"/>
    </row>
    <row r="461" spans="1:1" hidden="1">
      <c r="A461" s="246"/>
    </row>
    <row r="462" spans="1:1" hidden="1">
      <c r="A462" s="246"/>
    </row>
    <row r="463" spans="1:1" hidden="1">
      <c r="A463" s="246"/>
    </row>
    <row r="464" spans="1:1" hidden="1">
      <c r="A464" s="246"/>
    </row>
    <row r="465" spans="1:1" hidden="1">
      <c r="A465" s="246"/>
    </row>
    <row r="466" spans="1:1" hidden="1">
      <c r="A466" s="246"/>
    </row>
    <row r="467" spans="1:1" hidden="1">
      <c r="A467" s="246"/>
    </row>
    <row r="468" spans="1:1" hidden="1">
      <c r="A468" s="246"/>
    </row>
    <row r="469" spans="1:1" hidden="1">
      <c r="A469" s="246"/>
    </row>
    <row r="470" spans="1:1" hidden="1">
      <c r="A470" s="246"/>
    </row>
    <row r="471" spans="1:1" hidden="1">
      <c r="A471" s="246"/>
    </row>
    <row r="472" spans="1:1" hidden="1">
      <c r="A472" s="246"/>
    </row>
    <row r="473" spans="1:1" hidden="1">
      <c r="A473" s="246"/>
    </row>
    <row r="474" spans="1:1" hidden="1">
      <c r="A474" s="246"/>
    </row>
    <row r="475" spans="1:1" hidden="1">
      <c r="A475" s="246"/>
    </row>
    <row r="476" spans="1:1" hidden="1">
      <c r="A476" s="246"/>
    </row>
    <row r="477" spans="1:1" hidden="1">
      <c r="A477" s="246"/>
    </row>
    <row r="478" spans="1:1" hidden="1">
      <c r="A478" s="246"/>
    </row>
    <row r="479" spans="1:1" hidden="1">
      <c r="A479" s="246"/>
    </row>
    <row r="480" spans="1:1" hidden="1">
      <c r="A480" s="246"/>
    </row>
    <row r="481" spans="1:1" hidden="1">
      <c r="A481" s="246"/>
    </row>
    <row r="482" spans="1:1" hidden="1">
      <c r="A482" s="246"/>
    </row>
    <row r="483" spans="1:1" hidden="1">
      <c r="A483" s="246"/>
    </row>
    <row r="484" spans="1:1" hidden="1">
      <c r="A484" s="246"/>
    </row>
    <row r="485" spans="1:1" hidden="1">
      <c r="A485" s="246"/>
    </row>
    <row r="486" spans="1:1" hidden="1">
      <c r="A486" s="246"/>
    </row>
    <row r="487" spans="1:1" hidden="1">
      <c r="A487" s="246"/>
    </row>
    <row r="488" spans="1:1" hidden="1">
      <c r="A488" s="246"/>
    </row>
    <row r="489" spans="1:1" hidden="1">
      <c r="A489" s="246"/>
    </row>
    <row r="490" spans="1:1" hidden="1">
      <c r="A490" s="246"/>
    </row>
    <row r="491" spans="1:1" hidden="1">
      <c r="A491" s="246"/>
    </row>
    <row r="492" spans="1:1" hidden="1">
      <c r="A492" s="246"/>
    </row>
    <row r="493" spans="1:1" hidden="1">
      <c r="A493" s="246"/>
    </row>
    <row r="494" spans="1:1" hidden="1">
      <c r="A494" s="246"/>
    </row>
    <row r="495" spans="1:1" hidden="1">
      <c r="A495" s="246"/>
    </row>
    <row r="496" spans="1:1" hidden="1">
      <c r="A496" s="246"/>
    </row>
    <row r="497" spans="1:1" hidden="1">
      <c r="A497" s="246"/>
    </row>
    <row r="498" spans="1:1" hidden="1">
      <c r="A498" s="246"/>
    </row>
    <row r="499" spans="1:1" hidden="1">
      <c r="A499" s="246"/>
    </row>
    <row r="500" spans="1:1" hidden="1">
      <c r="A500" s="246"/>
    </row>
    <row r="501" spans="1:1" hidden="1">
      <c r="A501" s="246"/>
    </row>
    <row r="502" spans="1:1" hidden="1">
      <c r="A502" s="246"/>
    </row>
    <row r="503" spans="1:1" hidden="1">
      <c r="A503" s="246"/>
    </row>
    <row r="504" spans="1:1" hidden="1">
      <c r="A504" s="246"/>
    </row>
    <row r="505" spans="1:1" hidden="1">
      <c r="A505" s="246"/>
    </row>
    <row r="506" spans="1:1" hidden="1">
      <c r="A506" s="246"/>
    </row>
    <row r="507" spans="1:1" hidden="1">
      <c r="A507" s="246"/>
    </row>
    <row r="508" spans="1:1" hidden="1">
      <c r="A508" s="246"/>
    </row>
    <row r="509" spans="1:1" hidden="1">
      <c r="A509" s="246"/>
    </row>
    <row r="510" spans="1:1" hidden="1">
      <c r="A510" s="246"/>
    </row>
    <row r="511" spans="1:1" hidden="1">
      <c r="A511" s="246"/>
    </row>
    <row r="512" spans="1:1" hidden="1">
      <c r="A512" s="246"/>
    </row>
    <row r="513" spans="1:1" hidden="1">
      <c r="A513" s="246"/>
    </row>
    <row r="514" spans="1:1" hidden="1">
      <c r="A514" s="246"/>
    </row>
    <row r="515" spans="1:1" hidden="1">
      <c r="A515" s="246"/>
    </row>
    <row r="516" spans="1:1" hidden="1">
      <c r="A516" s="246"/>
    </row>
    <row r="517" spans="1:1" hidden="1">
      <c r="A517" s="246"/>
    </row>
    <row r="518" spans="1:1" hidden="1">
      <c r="A518" s="246"/>
    </row>
    <row r="519" spans="1:1" hidden="1">
      <c r="A519" s="246"/>
    </row>
    <row r="520" spans="1:1" hidden="1">
      <c r="A520" s="246"/>
    </row>
    <row r="521" spans="1:1" hidden="1">
      <c r="A521" s="246"/>
    </row>
    <row r="522" spans="1:1" hidden="1">
      <c r="A522" s="246"/>
    </row>
    <row r="523" spans="1:1" hidden="1">
      <c r="A523" s="246"/>
    </row>
    <row r="524" spans="1:1" hidden="1">
      <c r="A524" s="246"/>
    </row>
    <row r="525" spans="1:1" hidden="1">
      <c r="A525" s="246"/>
    </row>
    <row r="526" spans="1:1" hidden="1">
      <c r="A526" s="246"/>
    </row>
    <row r="527" spans="1:1" hidden="1">
      <c r="A527" s="246"/>
    </row>
    <row r="528" spans="1:1" hidden="1">
      <c r="A528" s="246"/>
    </row>
    <row r="529" spans="1:1" hidden="1">
      <c r="A529" s="246"/>
    </row>
    <row r="530" spans="1:1" hidden="1">
      <c r="A530" s="246"/>
    </row>
    <row r="531" spans="1:1" hidden="1">
      <c r="A531" s="246"/>
    </row>
    <row r="532" spans="1:1" hidden="1">
      <c r="A532" s="246"/>
    </row>
    <row r="533" spans="1:1" hidden="1">
      <c r="A533" s="246"/>
    </row>
    <row r="534" spans="1:1" hidden="1">
      <c r="A534" s="246"/>
    </row>
    <row r="535" spans="1:1" hidden="1">
      <c r="A535" s="246"/>
    </row>
    <row r="536" spans="1:1" hidden="1">
      <c r="A536" s="246"/>
    </row>
    <row r="537" spans="1:1" hidden="1">
      <c r="A537" s="246"/>
    </row>
    <row r="538" spans="1:1" hidden="1">
      <c r="A538" s="246"/>
    </row>
    <row r="539" spans="1:1" hidden="1">
      <c r="A539" s="246"/>
    </row>
    <row r="540" spans="1:1" hidden="1">
      <c r="A540" s="246"/>
    </row>
    <row r="541" spans="1:1" hidden="1">
      <c r="A541" s="246"/>
    </row>
    <row r="542" spans="1:1" hidden="1">
      <c r="A542" s="246"/>
    </row>
    <row r="543" spans="1:1" hidden="1">
      <c r="A543" s="246"/>
    </row>
    <row r="544" spans="1:1" hidden="1">
      <c r="A544" s="246"/>
    </row>
    <row r="545" spans="1:1" hidden="1">
      <c r="A545" s="246"/>
    </row>
    <row r="546" spans="1:1" hidden="1">
      <c r="A546" s="246"/>
    </row>
    <row r="547" spans="1:1" hidden="1">
      <c r="A547" s="246"/>
    </row>
    <row r="548" spans="1:1" hidden="1">
      <c r="A548" s="246"/>
    </row>
    <row r="549" spans="1:1" hidden="1">
      <c r="A549" s="246"/>
    </row>
    <row r="550" spans="1:1" hidden="1">
      <c r="A550" s="246"/>
    </row>
    <row r="551" spans="1:1" hidden="1">
      <c r="A551" s="246"/>
    </row>
    <row r="552" spans="1:1" hidden="1">
      <c r="A552" s="246"/>
    </row>
    <row r="553" spans="1:1" hidden="1">
      <c r="A553" s="246"/>
    </row>
    <row r="554" spans="1:1" hidden="1">
      <c r="A554" s="246"/>
    </row>
    <row r="555" spans="1:1" hidden="1">
      <c r="A555" s="246"/>
    </row>
    <row r="556" spans="1:1" hidden="1">
      <c r="A556" s="246"/>
    </row>
    <row r="557" spans="1:1" hidden="1">
      <c r="A557" s="246"/>
    </row>
    <row r="558" spans="1:1" hidden="1">
      <c r="A558" s="246"/>
    </row>
    <row r="559" spans="1:1" hidden="1">
      <c r="A559" s="246"/>
    </row>
    <row r="560" spans="1:1" hidden="1">
      <c r="A560" s="246"/>
    </row>
    <row r="561" spans="1:1" hidden="1">
      <c r="A561" s="246"/>
    </row>
    <row r="562" spans="1:1" hidden="1">
      <c r="A562" s="246"/>
    </row>
    <row r="563" spans="1:1" hidden="1">
      <c r="A563" s="246"/>
    </row>
    <row r="564" spans="1:1" hidden="1">
      <c r="A564" s="246"/>
    </row>
    <row r="565" spans="1:1" hidden="1">
      <c r="A565" s="246"/>
    </row>
    <row r="566" spans="1:1" hidden="1">
      <c r="A566" s="246"/>
    </row>
    <row r="567" spans="1:1" hidden="1">
      <c r="A567" s="246"/>
    </row>
    <row r="568" spans="1:1" hidden="1">
      <c r="A568" s="246"/>
    </row>
    <row r="569" spans="1:1" hidden="1">
      <c r="A569" s="246"/>
    </row>
    <row r="570" spans="1:1" hidden="1">
      <c r="A570" s="246"/>
    </row>
    <row r="571" spans="1:1" hidden="1">
      <c r="A571" s="246"/>
    </row>
    <row r="572" spans="1:1" hidden="1">
      <c r="A572" s="246"/>
    </row>
    <row r="573" spans="1:1" hidden="1">
      <c r="A573" s="246"/>
    </row>
    <row r="574" spans="1:1" hidden="1">
      <c r="A574" s="246"/>
    </row>
    <row r="575" spans="1:1" hidden="1">
      <c r="A575" s="246"/>
    </row>
    <row r="576" spans="1:1" hidden="1">
      <c r="A576" s="246"/>
    </row>
    <row r="577" spans="1:1" hidden="1">
      <c r="A577" s="246"/>
    </row>
    <row r="578" spans="1:1" hidden="1">
      <c r="A578" s="246"/>
    </row>
    <row r="579" spans="1:1" hidden="1">
      <c r="A579" s="246"/>
    </row>
    <row r="580" spans="1:1" hidden="1">
      <c r="A580" s="246"/>
    </row>
    <row r="581" spans="1:1" hidden="1">
      <c r="A581" s="246"/>
    </row>
    <row r="582" spans="1:1" hidden="1">
      <c r="A582" s="246"/>
    </row>
    <row r="583" spans="1:1" hidden="1">
      <c r="A583" s="246"/>
    </row>
    <row r="584" spans="1:1" hidden="1">
      <c r="A584" s="246"/>
    </row>
    <row r="585" spans="1:1" hidden="1">
      <c r="A585" s="246"/>
    </row>
    <row r="586" spans="1:1" hidden="1">
      <c r="A586" s="246"/>
    </row>
    <row r="587" spans="1:1" hidden="1">
      <c r="A587" s="246"/>
    </row>
    <row r="588" spans="1:1" hidden="1">
      <c r="A588" s="246"/>
    </row>
    <row r="589" spans="1:1" hidden="1">
      <c r="A589" s="246"/>
    </row>
    <row r="590" spans="1:1" hidden="1">
      <c r="A590" s="246"/>
    </row>
    <row r="591" spans="1:1" hidden="1">
      <c r="A591" s="246"/>
    </row>
    <row r="592" spans="1:1" hidden="1">
      <c r="A592" s="246"/>
    </row>
    <row r="593" spans="1:1" hidden="1">
      <c r="A593" s="246"/>
    </row>
    <row r="594" spans="1:1" hidden="1">
      <c r="A594" s="246"/>
    </row>
    <row r="595" spans="1:1" hidden="1">
      <c r="A595" s="246"/>
    </row>
    <row r="596" spans="1:1" hidden="1">
      <c r="A596" s="246"/>
    </row>
    <row r="597" spans="1:1" hidden="1">
      <c r="A597" s="246"/>
    </row>
    <row r="598" spans="1:1" hidden="1">
      <c r="A598" s="246"/>
    </row>
    <row r="599" spans="1:1" hidden="1">
      <c r="A599" s="246"/>
    </row>
    <row r="600" spans="1:1" hidden="1">
      <c r="A600" s="246"/>
    </row>
    <row r="601" spans="1:1" hidden="1">
      <c r="A601" s="246"/>
    </row>
    <row r="602" spans="1:1" hidden="1">
      <c r="A602" s="246"/>
    </row>
    <row r="603" spans="1:1" hidden="1">
      <c r="A603" s="246"/>
    </row>
    <row r="604" spans="1:1" hidden="1">
      <c r="A604" s="246"/>
    </row>
    <row r="605" spans="1:1" hidden="1">
      <c r="A605" s="246"/>
    </row>
    <row r="606" spans="1:1" hidden="1">
      <c r="A606" s="246"/>
    </row>
    <row r="607" spans="1:1" hidden="1">
      <c r="A607" s="246"/>
    </row>
    <row r="608" spans="1:1" hidden="1">
      <c r="A608" s="246"/>
    </row>
    <row r="609" spans="1:1" hidden="1">
      <c r="A609" s="246"/>
    </row>
    <row r="610" spans="1:1" hidden="1">
      <c r="A610" s="246"/>
    </row>
    <row r="611" spans="1:1" hidden="1">
      <c r="A611" s="246"/>
    </row>
    <row r="612" spans="1:1" hidden="1">
      <c r="A612" s="246"/>
    </row>
    <row r="613" spans="1:1" hidden="1">
      <c r="A613" s="246"/>
    </row>
    <row r="614" spans="1:1" hidden="1">
      <c r="A614" s="246"/>
    </row>
    <row r="615" spans="1:1" hidden="1">
      <c r="A615" s="246"/>
    </row>
    <row r="616" spans="1:1" hidden="1">
      <c r="A616" s="246"/>
    </row>
    <row r="617" spans="1:1" hidden="1">
      <c r="A617" s="246"/>
    </row>
    <row r="618" spans="1:1" hidden="1">
      <c r="A618" s="246"/>
    </row>
    <row r="619" spans="1:1" hidden="1">
      <c r="A619" s="246"/>
    </row>
    <row r="620" spans="1:1" hidden="1">
      <c r="A620" s="246"/>
    </row>
    <row r="621" spans="1:1" hidden="1">
      <c r="A621" s="246"/>
    </row>
    <row r="622" spans="1:1" hidden="1">
      <c r="A622" s="246"/>
    </row>
    <row r="623" spans="1:1" hidden="1">
      <c r="A623" s="246"/>
    </row>
    <row r="624" spans="1:1" hidden="1">
      <c r="A624" s="246"/>
    </row>
    <row r="625" spans="1:1" hidden="1">
      <c r="A625" s="246"/>
    </row>
    <row r="626" spans="1:1" hidden="1">
      <c r="A626" s="246"/>
    </row>
    <row r="627" spans="1:1" hidden="1">
      <c r="A627" s="246"/>
    </row>
    <row r="628" spans="1:1" hidden="1">
      <c r="A628" s="246"/>
    </row>
    <row r="629" spans="1:1" hidden="1">
      <c r="A629" s="246"/>
    </row>
    <row r="630" spans="1:1" hidden="1">
      <c r="A630" s="246"/>
    </row>
    <row r="631" spans="1:1" hidden="1">
      <c r="A631" s="246"/>
    </row>
    <row r="632" spans="1:1" hidden="1">
      <c r="A632" s="246"/>
    </row>
    <row r="633" spans="1:1" hidden="1">
      <c r="A633" s="246"/>
    </row>
    <row r="634" spans="1:1" hidden="1">
      <c r="A634" s="246"/>
    </row>
    <row r="635" spans="1:1" hidden="1">
      <c r="A635" s="246"/>
    </row>
    <row r="636" spans="1:1" hidden="1">
      <c r="A636" s="246"/>
    </row>
    <row r="637" spans="1:1" hidden="1">
      <c r="A637" s="246"/>
    </row>
    <row r="638" spans="1:1" hidden="1">
      <c r="A638" s="246"/>
    </row>
    <row r="639" spans="1:1" hidden="1">
      <c r="A639" s="246"/>
    </row>
    <row r="640" spans="1:1" hidden="1">
      <c r="A640" s="246"/>
    </row>
    <row r="641" spans="1:1" hidden="1">
      <c r="A641" s="246"/>
    </row>
    <row r="642" spans="1:1" hidden="1">
      <c r="A642" s="246"/>
    </row>
    <row r="643" spans="1:1" hidden="1">
      <c r="A643" s="246"/>
    </row>
    <row r="644" spans="1:1" hidden="1">
      <c r="A644" s="246"/>
    </row>
    <row r="645" spans="1:1" hidden="1">
      <c r="A645" s="246"/>
    </row>
    <row r="646" spans="1:1" hidden="1">
      <c r="A646" s="246"/>
    </row>
    <row r="647" spans="1:1" hidden="1">
      <c r="A647" s="246"/>
    </row>
    <row r="648" spans="1:1" hidden="1">
      <c r="A648" s="246"/>
    </row>
    <row r="649" spans="1:1" hidden="1">
      <c r="A649" s="246"/>
    </row>
    <row r="650" spans="1:1" hidden="1">
      <c r="A650" s="246"/>
    </row>
    <row r="651" spans="1:1" hidden="1">
      <c r="A651" s="246"/>
    </row>
    <row r="652" spans="1:1" hidden="1">
      <c r="A652" s="246"/>
    </row>
    <row r="653" spans="1:1" hidden="1">
      <c r="A653" s="246"/>
    </row>
  </sheetData>
  <mergeCells count="6">
    <mergeCell ref="A2:Q2"/>
    <mergeCell ref="A3:Q3"/>
    <mergeCell ref="A4:Q4"/>
    <mergeCell ref="A5:Q5"/>
    <mergeCell ref="B8:I8"/>
    <mergeCell ref="J8:Q8"/>
  </mergeCells>
  <pageMargins left="0.94" right="0.75" top="0.61" bottom="0.67" header="0.5" footer="0.5"/>
  <pageSetup scale="12" orientation="landscape" horizontalDpi="300" verticalDpi="300"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Z661"/>
  <sheetViews>
    <sheetView zoomScale="50" workbookViewId="0">
      <selection activeCell="A30" sqref="A30:XFD1048576"/>
    </sheetView>
  </sheetViews>
  <sheetFormatPr defaultColWidth="0" defaultRowHeight="12.75" zeroHeight="1"/>
  <cols>
    <col min="1" max="1" width="52.7109375" style="7" customWidth="1"/>
    <col min="2" max="2" width="11.7109375" customWidth="1"/>
    <col min="3" max="3" width="13" bestFit="1" customWidth="1"/>
    <col min="4" max="4" width="12.7109375" bestFit="1" customWidth="1"/>
    <col min="5" max="5" width="13" bestFit="1" customWidth="1"/>
    <col min="6" max="6" width="12.42578125" bestFit="1" customWidth="1"/>
    <col min="7" max="8" width="11.7109375" customWidth="1"/>
    <col min="9" max="9" width="12.42578125" bestFit="1" customWidth="1"/>
    <col min="10" max="11" width="11.7109375" customWidth="1"/>
    <col min="12" max="12" width="12.42578125" bestFit="1" customWidth="1"/>
    <col min="13" max="13" width="12.7109375" bestFit="1" customWidth="1"/>
    <col min="14" max="14" width="14" customWidth="1"/>
    <col min="15" max="15" width="11.5703125" bestFit="1" customWidth="1"/>
    <col min="16" max="16" width="2.42578125" hidden="1"/>
    <col min="27" max="16384" width="9.140625" hidden="1"/>
  </cols>
  <sheetData>
    <row r="1" spans="1:26" s="2" customFormat="1" ht="3.75" customHeight="1">
      <c r="A1" s="202"/>
      <c r="B1" s="202"/>
      <c r="C1" s="202"/>
      <c r="D1" s="202"/>
      <c r="E1" s="202"/>
      <c r="F1" s="202"/>
      <c r="G1" s="202"/>
      <c r="H1" s="202"/>
      <c r="I1" s="202"/>
      <c r="J1" s="202"/>
      <c r="K1" s="202"/>
      <c r="L1" s="202"/>
      <c r="M1" s="202"/>
      <c r="N1" s="202"/>
      <c r="O1" s="202"/>
    </row>
    <row r="2" spans="1:26" s="4" customFormat="1" ht="39" customHeight="1">
      <c r="A2" s="963" t="s">
        <v>59</v>
      </c>
      <c r="B2" s="963"/>
      <c r="C2" s="963"/>
      <c r="D2" s="963"/>
      <c r="E2" s="963"/>
      <c r="F2" s="963"/>
      <c r="G2" s="963"/>
      <c r="H2" s="963"/>
      <c r="I2" s="963"/>
      <c r="J2" s="963"/>
      <c r="K2" s="963"/>
      <c r="L2" s="963"/>
      <c r="M2" s="963"/>
      <c r="N2" s="963"/>
      <c r="O2" s="963"/>
    </row>
    <row r="3" spans="1:26" s="4" customFormat="1" ht="27" customHeight="1">
      <c r="A3" s="963" t="s">
        <v>1072</v>
      </c>
      <c r="B3" s="963"/>
      <c r="C3" s="963"/>
      <c r="D3" s="963"/>
      <c r="E3" s="963"/>
      <c r="F3" s="963"/>
      <c r="G3" s="963"/>
      <c r="H3" s="963"/>
      <c r="I3" s="963"/>
      <c r="J3" s="963"/>
      <c r="K3" s="963"/>
      <c r="L3" s="963"/>
      <c r="M3" s="963"/>
      <c r="N3" s="963"/>
      <c r="O3" s="963"/>
    </row>
    <row r="4" spans="1:26" s="4" customFormat="1" ht="27" customHeight="1">
      <c r="A4" s="963" t="s">
        <v>1451</v>
      </c>
      <c r="B4" s="963"/>
      <c r="C4" s="963"/>
      <c r="D4" s="963"/>
      <c r="E4" s="963"/>
      <c r="F4" s="963"/>
      <c r="G4" s="963"/>
      <c r="H4" s="963"/>
      <c r="I4" s="963"/>
      <c r="J4" s="963"/>
      <c r="K4" s="963"/>
      <c r="L4" s="963"/>
      <c r="M4" s="963"/>
      <c r="N4" s="963"/>
      <c r="O4" s="963"/>
    </row>
    <row r="5" spans="1:26" s="263" customFormat="1" ht="39" customHeight="1">
      <c r="A5" s="1011" t="s">
        <v>2</v>
      </c>
      <c r="B5" s="1011"/>
      <c r="C5" s="1011"/>
      <c r="D5" s="1011"/>
      <c r="E5" s="1011"/>
      <c r="F5" s="1011"/>
      <c r="G5" s="1011"/>
      <c r="H5" s="1011"/>
      <c r="I5" s="1011"/>
      <c r="J5" s="1011"/>
      <c r="K5" s="1011"/>
      <c r="L5" s="1011"/>
      <c r="M5" s="1011"/>
      <c r="N5" s="1011"/>
      <c r="O5" s="1011"/>
    </row>
    <row r="6" spans="1:26" ht="6" customHeight="1">
      <c r="A6" s="264"/>
    </row>
    <row r="7" spans="1:26" ht="6" customHeight="1">
      <c r="A7" s="511"/>
      <c r="B7" s="512"/>
      <c r="C7" s="513"/>
      <c r="D7" s="513"/>
      <c r="E7" s="513"/>
      <c r="F7" s="513"/>
      <c r="G7" s="513"/>
      <c r="H7" s="512"/>
      <c r="I7" s="512"/>
      <c r="J7" s="512"/>
      <c r="K7" s="514"/>
      <c r="L7" s="512"/>
      <c r="M7" s="512"/>
      <c r="N7" s="512"/>
      <c r="O7" s="514"/>
      <c r="P7" s="19"/>
      <c r="Q7" s="293"/>
      <c r="R7" s="293"/>
      <c r="S7" s="293"/>
      <c r="T7" s="293"/>
      <c r="U7" s="293"/>
    </row>
    <row r="8" spans="1:26" ht="43.5" customHeight="1">
      <c r="A8" s="515"/>
      <c r="B8" s="516" t="s">
        <v>359</v>
      </c>
      <c r="C8" s="516" t="s">
        <v>360</v>
      </c>
      <c r="D8" s="516" t="s">
        <v>361</v>
      </c>
      <c r="E8" s="516" t="s">
        <v>362</v>
      </c>
      <c r="F8" s="516" t="s">
        <v>363</v>
      </c>
      <c r="G8" s="516" t="s">
        <v>364</v>
      </c>
      <c r="H8" s="516" t="s">
        <v>365</v>
      </c>
      <c r="I8" s="516" t="s">
        <v>366</v>
      </c>
      <c r="J8" s="516" t="s">
        <v>367</v>
      </c>
      <c r="K8" s="516" t="s">
        <v>368</v>
      </c>
      <c r="L8" s="516" t="s">
        <v>369</v>
      </c>
      <c r="M8" s="516" t="s">
        <v>370</v>
      </c>
      <c r="N8" s="517" t="s">
        <v>371</v>
      </c>
      <c r="O8" s="518" t="s">
        <v>844</v>
      </c>
      <c r="P8" s="19"/>
      <c r="Y8">
        <v>1</v>
      </c>
      <c r="Z8">
        <v>1</v>
      </c>
    </row>
    <row r="9" spans="1:26" ht="33" customHeight="1">
      <c r="A9" s="519" t="s">
        <v>1073</v>
      </c>
      <c r="B9" s="392">
        <v>1827765.5519000001</v>
      </c>
      <c r="C9" s="393">
        <v>372601.31805</v>
      </c>
      <c r="D9" s="393">
        <v>1604803.9174500001</v>
      </c>
      <c r="E9" s="393">
        <v>2169914.7650700002</v>
      </c>
      <c r="F9" s="393">
        <v>1393559.6843800002</v>
      </c>
      <c r="G9" s="393">
        <v>942989.95251999993</v>
      </c>
      <c r="H9" s="392">
        <v>499045.08604999998</v>
      </c>
      <c r="I9" s="392">
        <v>0</v>
      </c>
      <c r="J9" s="392">
        <v>63677.790479999996</v>
      </c>
      <c r="K9" s="392">
        <v>26118.5</v>
      </c>
      <c r="L9" s="392">
        <v>23683.31264</v>
      </c>
      <c r="M9" s="392">
        <v>0</v>
      </c>
      <c r="N9" s="392">
        <f t="shared" ref="N9:N25" si="0">SUM(B9:M9)</f>
        <v>8924159.8785400018</v>
      </c>
      <c r="O9" s="413">
        <f t="shared" ref="O9:O25" si="1">+N9/$N$25</f>
        <v>0.23464606417008516</v>
      </c>
      <c r="P9" s="19"/>
      <c r="Q9" s="293"/>
      <c r="R9" s="293"/>
      <c r="S9" s="293"/>
      <c r="T9" s="293"/>
      <c r="U9" s="293"/>
    </row>
    <row r="10" spans="1:26" ht="33" customHeight="1">
      <c r="A10" s="519" t="s">
        <v>1074</v>
      </c>
      <c r="B10" s="392">
        <v>14692.709130000001</v>
      </c>
      <c r="C10" s="393">
        <v>484831.94731000002</v>
      </c>
      <c r="D10" s="393">
        <v>37419.974399999999</v>
      </c>
      <c r="E10" s="393">
        <v>4651.2386799999995</v>
      </c>
      <c r="F10" s="393">
        <v>42.314080000000004</v>
      </c>
      <c r="G10" s="393">
        <v>387.70053999999999</v>
      </c>
      <c r="H10" s="392">
        <v>3084.8937299999998</v>
      </c>
      <c r="I10" s="392">
        <v>0</v>
      </c>
      <c r="J10" s="392">
        <v>0</v>
      </c>
      <c r="K10" s="392">
        <v>0</v>
      </c>
      <c r="L10" s="392">
        <v>0</v>
      </c>
      <c r="M10" s="392">
        <v>0</v>
      </c>
      <c r="N10" s="392">
        <f t="shared" si="0"/>
        <v>545110.77786999999</v>
      </c>
      <c r="O10" s="413">
        <f t="shared" si="1"/>
        <v>1.4332788778411588E-2</v>
      </c>
      <c r="P10" s="19"/>
      <c r="Q10" s="293"/>
      <c r="R10" s="293"/>
      <c r="S10" s="293"/>
      <c r="T10" s="293"/>
      <c r="U10" s="293"/>
    </row>
    <row r="11" spans="1:26" ht="33" customHeight="1">
      <c r="A11" s="519" t="s">
        <v>1075</v>
      </c>
      <c r="B11" s="392">
        <v>0</v>
      </c>
      <c r="C11" s="393">
        <v>67644.231489999991</v>
      </c>
      <c r="D11" s="393">
        <v>0</v>
      </c>
      <c r="E11" s="393">
        <v>0</v>
      </c>
      <c r="F11" s="393">
        <v>0</v>
      </c>
      <c r="G11" s="393">
        <v>0</v>
      </c>
      <c r="H11" s="392">
        <v>0</v>
      </c>
      <c r="I11" s="392">
        <v>0</v>
      </c>
      <c r="J11" s="392">
        <v>0</v>
      </c>
      <c r="K11" s="392">
        <v>0</v>
      </c>
      <c r="L11" s="392">
        <v>0</v>
      </c>
      <c r="M11" s="392">
        <v>0</v>
      </c>
      <c r="N11" s="392">
        <f t="shared" si="0"/>
        <v>67644.231489999991</v>
      </c>
      <c r="O11" s="413">
        <f t="shared" si="1"/>
        <v>1.7785934921568634E-3</v>
      </c>
      <c r="P11" s="19"/>
      <c r="Q11" s="293"/>
      <c r="R11" s="293"/>
      <c r="S11" s="293"/>
      <c r="T11" s="293"/>
      <c r="U11" s="293"/>
    </row>
    <row r="12" spans="1:26" ht="33" customHeight="1">
      <c r="A12" s="519" t="s">
        <v>1076</v>
      </c>
      <c r="B12" s="392">
        <v>1522349.99459</v>
      </c>
      <c r="C12" s="393">
        <v>373441.71122000006</v>
      </c>
      <c r="D12" s="393">
        <v>1191910.98642</v>
      </c>
      <c r="E12" s="393">
        <v>806344.61586000002</v>
      </c>
      <c r="F12" s="393">
        <v>445263.61629000003</v>
      </c>
      <c r="G12" s="393">
        <v>636321.47941999999</v>
      </c>
      <c r="H12" s="392">
        <v>709131.69509000005</v>
      </c>
      <c r="I12" s="392">
        <v>0</v>
      </c>
      <c r="J12" s="392">
        <v>12468.393099999999</v>
      </c>
      <c r="K12" s="392">
        <v>0</v>
      </c>
      <c r="L12" s="392">
        <v>275331.24127999996</v>
      </c>
      <c r="M12" s="392">
        <v>0</v>
      </c>
      <c r="N12" s="392">
        <f t="shared" si="0"/>
        <v>5972563.7332700007</v>
      </c>
      <c r="O12" s="413">
        <f t="shared" si="1"/>
        <v>0.15703871200098582</v>
      </c>
      <c r="P12" s="19"/>
      <c r="Q12" s="293"/>
      <c r="R12" s="293"/>
      <c r="S12" s="293"/>
      <c r="T12" s="293"/>
      <c r="U12" s="293"/>
    </row>
    <row r="13" spans="1:26" ht="33" customHeight="1">
      <c r="A13" s="519" t="s">
        <v>1077</v>
      </c>
      <c r="B13" s="392">
        <v>383628.6102</v>
      </c>
      <c r="C13" s="393">
        <v>235021.42216999998</v>
      </c>
      <c r="D13" s="393">
        <v>818449.66286000004</v>
      </c>
      <c r="E13" s="393">
        <v>95200.835149999999</v>
      </c>
      <c r="F13" s="393">
        <v>259962.30811000001</v>
      </c>
      <c r="G13" s="393">
        <v>43836.559679999998</v>
      </c>
      <c r="H13" s="392">
        <v>407000.6237</v>
      </c>
      <c r="I13" s="392">
        <v>120501.25852</v>
      </c>
      <c r="J13" s="392">
        <v>0</v>
      </c>
      <c r="K13" s="392">
        <v>0</v>
      </c>
      <c r="L13" s="392">
        <v>397616.15243999998</v>
      </c>
      <c r="M13" s="392">
        <v>730051.74430999998</v>
      </c>
      <c r="N13" s="392">
        <f t="shared" si="0"/>
        <v>3491269.1771399998</v>
      </c>
      <c r="O13" s="413">
        <f t="shared" si="1"/>
        <v>9.1797164385658284E-2</v>
      </c>
      <c r="P13" s="19"/>
      <c r="Q13" s="293"/>
      <c r="R13" s="293"/>
      <c r="S13" s="293"/>
      <c r="T13" s="293"/>
      <c r="U13" s="293"/>
    </row>
    <row r="14" spans="1:26" ht="33" customHeight="1">
      <c r="A14" s="519" t="s">
        <v>1078</v>
      </c>
      <c r="B14" s="392">
        <v>62383.052539999997</v>
      </c>
      <c r="C14" s="393">
        <v>438610.36443000002</v>
      </c>
      <c r="D14" s="393">
        <v>349740.55943999998</v>
      </c>
      <c r="E14" s="393">
        <v>0</v>
      </c>
      <c r="F14" s="393">
        <v>246082.85981999998</v>
      </c>
      <c r="G14" s="393">
        <v>78617.049120000011</v>
      </c>
      <c r="H14" s="392">
        <v>97894.27966</v>
      </c>
      <c r="I14" s="392">
        <v>420731.14675999997</v>
      </c>
      <c r="J14" s="392">
        <v>1165.2087200000001</v>
      </c>
      <c r="K14" s="392">
        <v>0</v>
      </c>
      <c r="L14" s="392">
        <v>340297.33886999998</v>
      </c>
      <c r="M14" s="392">
        <v>783069.24669000006</v>
      </c>
      <c r="N14" s="392">
        <f t="shared" si="0"/>
        <v>2818591.1060500001</v>
      </c>
      <c r="O14" s="413">
        <f t="shared" si="1"/>
        <v>7.4110204046192008E-2</v>
      </c>
      <c r="P14" s="19"/>
      <c r="Q14" s="293"/>
      <c r="R14" s="293"/>
      <c r="S14" s="293"/>
      <c r="T14" s="293"/>
      <c r="U14" s="293"/>
    </row>
    <row r="15" spans="1:26" ht="33" customHeight="1">
      <c r="A15" s="519" t="s">
        <v>1079</v>
      </c>
      <c r="B15" s="392">
        <v>0</v>
      </c>
      <c r="C15" s="393">
        <v>3305.90535</v>
      </c>
      <c r="D15" s="393">
        <v>0</v>
      </c>
      <c r="E15" s="393">
        <v>44519.439829999996</v>
      </c>
      <c r="F15" s="393">
        <v>28567.779200000001</v>
      </c>
      <c r="G15" s="393">
        <v>0</v>
      </c>
      <c r="H15" s="392">
        <v>0</v>
      </c>
      <c r="I15" s="392">
        <v>1842011.88283</v>
      </c>
      <c r="J15" s="392">
        <v>493.52249999999998</v>
      </c>
      <c r="K15" s="392">
        <v>0</v>
      </c>
      <c r="L15" s="392">
        <v>858407.12838999997</v>
      </c>
      <c r="M15" s="392">
        <v>1192988.9653</v>
      </c>
      <c r="N15" s="392">
        <f t="shared" si="0"/>
        <v>3970294.6233999999</v>
      </c>
      <c r="O15" s="413">
        <f t="shared" si="1"/>
        <v>0.10439234837295105</v>
      </c>
      <c r="P15" s="19"/>
      <c r="Q15" s="293"/>
      <c r="R15" s="293"/>
      <c r="S15" s="293"/>
      <c r="T15" s="293"/>
      <c r="U15" s="293"/>
    </row>
    <row r="16" spans="1:26" ht="33" customHeight="1">
      <c r="A16" s="519" t="s">
        <v>1080</v>
      </c>
      <c r="B16" s="392">
        <v>131264.82910999999</v>
      </c>
      <c r="C16" s="393">
        <v>0</v>
      </c>
      <c r="D16" s="393">
        <v>0</v>
      </c>
      <c r="E16" s="393">
        <v>0</v>
      </c>
      <c r="F16" s="393">
        <v>230666.06708000001</v>
      </c>
      <c r="G16" s="393">
        <v>0</v>
      </c>
      <c r="H16" s="392">
        <v>395275.12520000001</v>
      </c>
      <c r="I16" s="392">
        <v>136889.72055</v>
      </c>
      <c r="J16" s="392">
        <v>0</v>
      </c>
      <c r="K16" s="392">
        <v>0</v>
      </c>
      <c r="L16" s="392">
        <v>0</v>
      </c>
      <c r="M16" s="392">
        <v>0</v>
      </c>
      <c r="N16" s="392">
        <f t="shared" si="0"/>
        <v>894095.74193999998</v>
      </c>
      <c r="O16" s="413">
        <f t="shared" si="1"/>
        <v>2.3508772780051975E-2</v>
      </c>
      <c r="P16" s="19"/>
      <c r="Q16" s="293"/>
      <c r="R16" s="293"/>
      <c r="S16" s="293"/>
      <c r="T16" s="293"/>
      <c r="U16" s="293"/>
    </row>
    <row r="17" spans="1:21" ht="33" customHeight="1">
      <c r="A17" s="519" t="s">
        <v>1081</v>
      </c>
      <c r="B17" s="392">
        <v>0</v>
      </c>
      <c r="C17" s="393">
        <v>0</v>
      </c>
      <c r="D17" s="393">
        <v>0</v>
      </c>
      <c r="E17" s="393">
        <v>0</v>
      </c>
      <c r="F17" s="393">
        <v>0</v>
      </c>
      <c r="G17" s="393">
        <v>0</v>
      </c>
      <c r="H17" s="392">
        <v>0</v>
      </c>
      <c r="I17" s="392">
        <v>0</v>
      </c>
      <c r="J17" s="392">
        <v>0</v>
      </c>
      <c r="K17" s="392">
        <v>0</v>
      </c>
      <c r="L17" s="392">
        <v>0</v>
      </c>
      <c r="M17" s="392">
        <v>0</v>
      </c>
      <c r="N17" s="392">
        <f t="shared" si="0"/>
        <v>0</v>
      </c>
      <c r="O17" s="413">
        <f t="shared" si="1"/>
        <v>0</v>
      </c>
      <c r="P17" s="19"/>
      <c r="Q17" s="293"/>
      <c r="R17" s="293"/>
      <c r="S17" s="293"/>
      <c r="T17" s="293"/>
      <c r="U17" s="293"/>
    </row>
    <row r="18" spans="1:21" ht="33" customHeight="1">
      <c r="A18" s="519" t="s">
        <v>1082</v>
      </c>
      <c r="B18" s="392">
        <v>0</v>
      </c>
      <c r="C18" s="393">
        <v>0</v>
      </c>
      <c r="D18" s="393">
        <v>0</v>
      </c>
      <c r="E18" s="393">
        <v>0</v>
      </c>
      <c r="F18" s="393">
        <v>0</v>
      </c>
      <c r="G18" s="393">
        <v>0</v>
      </c>
      <c r="H18" s="392">
        <v>0</v>
      </c>
      <c r="I18" s="392">
        <v>0</v>
      </c>
      <c r="J18" s="392">
        <v>0</v>
      </c>
      <c r="K18" s="392">
        <v>0</v>
      </c>
      <c r="L18" s="392">
        <v>0</v>
      </c>
      <c r="M18" s="392">
        <v>0</v>
      </c>
      <c r="N18" s="392">
        <f t="shared" si="0"/>
        <v>0</v>
      </c>
      <c r="O18" s="413">
        <f t="shared" si="1"/>
        <v>0</v>
      </c>
      <c r="P18" s="19"/>
      <c r="Q18" s="293"/>
      <c r="R18" s="293"/>
      <c r="S18" s="293"/>
      <c r="T18" s="293"/>
      <c r="U18" s="293"/>
    </row>
    <row r="19" spans="1:21" ht="33" customHeight="1">
      <c r="A19" s="519" t="s">
        <v>1083</v>
      </c>
      <c r="B19" s="392">
        <v>0</v>
      </c>
      <c r="C19" s="393">
        <v>0</v>
      </c>
      <c r="D19" s="393">
        <v>0</v>
      </c>
      <c r="E19" s="393">
        <v>0</v>
      </c>
      <c r="F19" s="393">
        <v>0</v>
      </c>
      <c r="G19" s="393">
        <v>0</v>
      </c>
      <c r="H19" s="392">
        <v>0</v>
      </c>
      <c r="I19" s="392">
        <v>0</v>
      </c>
      <c r="J19" s="392">
        <v>0</v>
      </c>
      <c r="K19" s="392">
        <v>0</v>
      </c>
      <c r="L19" s="392">
        <v>0</v>
      </c>
      <c r="M19" s="392">
        <v>0</v>
      </c>
      <c r="N19" s="392">
        <f t="shared" si="0"/>
        <v>0</v>
      </c>
      <c r="O19" s="413">
        <f t="shared" si="1"/>
        <v>0</v>
      </c>
      <c r="P19" s="19"/>
      <c r="Q19" s="293"/>
      <c r="R19" s="293"/>
      <c r="S19" s="293"/>
      <c r="T19" s="293"/>
      <c r="U19" s="293"/>
    </row>
    <row r="20" spans="1:21" ht="33" customHeight="1">
      <c r="A20" s="519" t="s">
        <v>1084</v>
      </c>
      <c r="B20" s="392">
        <v>0</v>
      </c>
      <c r="C20" s="393">
        <v>0</v>
      </c>
      <c r="D20" s="393">
        <v>0</v>
      </c>
      <c r="E20" s="393">
        <v>0</v>
      </c>
      <c r="F20" s="393">
        <v>0</v>
      </c>
      <c r="G20" s="393">
        <v>0</v>
      </c>
      <c r="H20" s="392">
        <v>0</v>
      </c>
      <c r="I20" s="392">
        <v>0</v>
      </c>
      <c r="J20" s="392">
        <v>0</v>
      </c>
      <c r="K20" s="392">
        <v>0</v>
      </c>
      <c r="L20" s="392">
        <v>0</v>
      </c>
      <c r="M20" s="392">
        <v>0</v>
      </c>
      <c r="N20" s="392">
        <f t="shared" si="0"/>
        <v>0</v>
      </c>
      <c r="O20" s="413">
        <f t="shared" si="1"/>
        <v>0</v>
      </c>
      <c r="P20" s="19"/>
      <c r="Q20" s="293"/>
      <c r="R20" s="293"/>
      <c r="S20" s="293"/>
      <c r="T20" s="293"/>
      <c r="U20" s="293"/>
    </row>
    <row r="21" spans="1:21" ht="33" customHeight="1">
      <c r="A21" s="519" t="s">
        <v>1085</v>
      </c>
      <c r="B21" s="392">
        <v>1267396.59442</v>
      </c>
      <c r="C21" s="393">
        <v>615742.19050999999</v>
      </c>
      <c r="D21" s="393">
        <v>2079908.7073299999</v>
      </c>
      <c r="E21" s="393">
        <v>872396.10920000006</v>
      </c>
      <c r="F21" s="393">
        <v>1104889.0278</v>
      </c>
      <c r="G21" s="393">
        <v>483838.01863000001</v>
      </c>
      <c r="H21" s="392">
        <v>404090.35965</v>
      </c>
      <c r="I21" s="392">
        <v>182380.27554</v>
      </c>
      <c r="J21" s="392">
        <v>0</v>
      </c>
      <c r="K21" s="392">
        <v>0</v>
      </c>
      <c r="L21" s="392">
        <v>258703.17772000001</v>
      </c>
      <c r="M21" s="392">
        <v>37782.41532</v>
      </c>
      <c r="N21" s="392">
        <f t="shared" si="0"/>
        <v>7307126.8761199992</v>
      </c>
      <c r="O21" s="413">
        <f t="shared" si="1"/>
        <v>0.19212884856490434</v>
      </c>
      <c r="P21" s="19"/>
      <c r="Q21" s="293"/>
      <c r="R21" s="293"/>
      <c r="S21" s="293"/>
      <c r="T21" s="293"/>
      <c r="U21" s="293"/>
    </row>
    <row r="22" spans="1:21" ht="33" customHeight="1">
      <c r="A22" s="519" t="s">
        <v>1086</v>
      </c>
      <c r="B22" s="392">
        <v>166213.23129</v>
      </c>
      <c r="C22" s="393">
        <v>367710.22467000003</v>
      </c>
      <c r="D22" s="393">
        <v>643190.07669000002</v>
      </c>
      <c r="E22" s="393">
        <v>130295.0478</v>
      </c>
      <c r="F22" s="393">
        <v>452041.45766000001</v>
      </c>
      <c r="G22" s="393">
        <v>171476.64044999998</v>
      </c>
      <c r="H22" s="392">
        <v>21819.337309999999</v>
      </c>
      <c r="I22" s="392">
        <v>167135.40669</v>
      </c>
      <c r="J22" s="392">
        <v>1881.8960400000001</v>
      </c>
      <c r="K22" s="392">
        <v>11.333320000000001</v>
      </c>
      <c r="L22" s="392">
        <v>213365.06424000001</v>
      </c>
      <c r="M22" s="392">
        <v>192064.33807</v>
      </c>
      <c r="N22" s="392">
        <f t="shared" si="0"/>
        <v>2527204.0542300008</v>
      </c>
      <c r="O22" s="413">
        <f t="shared" si="1"/>
        <v>6.644866214305957E-2</v>
      </c>
      <c r="P22" s="19"/>
      <c r="Q22" s="293"/>
      <c r="R22" s="293"/>
      <c r="S22" s="293"/>
      <c r="T22" s="293"/>
      <c r="U22" s="293"/>
    </row>
    <row r="23" spans="1:21" ht="33" customHeight="1">
      <c r="A23" s="519" t="s">
        <v>1087</v>
      </c>
      <c r="B23" s="392">
        <v>0</v>
      </c>
      <c r="C23" s="393">
        <v>25339.54003</v>
      </c>
      <c r="D23" s="393">
        <v>115.4</v>
      </c>
      <c r="E23" s="393">
        <v>0</v>
      </c>
      <c r="F23" s="393">
        <v>722.16150000000005</v>
      </c>
      <c r="G23" s="393">
        <v>0</v>
      </c>
      <c r="H23" s="392">
        <v>0</v>
      </c>
      <c r="I23" s="392">
        <v>314305.92429</v>
      </c>
      <c r="J23" s="392">
        <v>43.938989999999997</v>
      </c>
      <c r="K23" s="392">
        <v>0</v>
      </c>
      <c r="L23" s="392">
        <v>401854.92952999996</v>
      </c>
      <c r="M23" s="392">
        <v>137465.27040000001</v>
      </c>
      <c r="N23" s="392">
        <f t="shared" si="0"/>
        <v>879847.16473999992</v>
      </c>
      <c r="O23" s="413">
        <f t="shared" si="1"/>
        <v>2.3134129944703017E-2</v>
      </c>
      <c r="P23" s="19"/>
      <c r="Q23" s="293"/>
      <c r="R23" s="293"/>
      <c r="S23" s="293"/>
      <c r="T23" s="293"/>
      <c r="U23" s="293"/>
    </row>
    <row r="24" spans="1:21" s="109" customFormat="1" ht="54" customHeight="1">
      <c r="A24" s="520" t="s">
        <v>1088</v>
      </c>
      <c r="B24" s="399">
        <v>305857.05954000005</v>
      </c>
      <c r="C24" s="414">
        <v>0</v>
      </c>
      <c r="D24" s="414">
        <v>123611.98498000001</v>
      </c>
      <c r="E24" s="414">
        <v>109980.95013</v>
      </c>
      <c r="F24" s="414">
        <v>45458.901770000004</v>
      </c>
      <c r="G24" s="414">
        <v>0</v>
      </c>
      <c r="H24" s="399">
        <v>33399.957069999997</v>
      </c>
      <c r="I24" s="399">
        <v>16213.220090000001</v>
      </c>
      <c r="J24" s="399">
        <v>0</v>
      </c>
      <c r="K24" s="399">
        <v>0</v>
      </c>
      <c r="L24" s="399">
        <v>0</v>
      </c>
      <c r="M24" s="399">
        <v>0</v>
      </c>
      <c r="N24" s="399">
        <f t="shared" si="0"/>
        <v>634522.07357999997</v>
      </c>
      <c r="O24" s="400">
        <f t="shared" si="1"/>
        <v>1.6683711320840473E-2</v>
      </c>
      <c r="P24" s="155"/>
      <c r="Q24" s="521"/>
      <c r="R24" s="521"/>
      <c r="S24" s="521"/>
      <c r="T24" s="521"/>
      <c r="U24" s="521"/>
    </row>
    <row r="25" spans="1:21" s="109" customFormat="1" ht="35.25" customHeight="1">
      <c r="A25" s="522" t="s">
        <v>1041</v>
      </c>
      <c r="B25" s="523">
        <f t="shared" ref="B25:M25" si="2">SUM(B9:B24)</f>
        <v>5681551.6327199992</v>
      </c>
      <c r="C25" s="523">
        <f t="shared" si="2"/>
        <v>2984248.8552299999</v>
      </c>
      <c r="D25" s="523">
        <f t="shared" si="2"/>
        <v>6849151.2695700005</v>
      </c>
      <c r="E25" s="523">
        <f t="shared" si="2"/>
        <v>4233303.0017200001</v>
      </c>
      <c r="F25" s="523">
        <f t="shared" si="2"/>
        <v>4207256.1776900003</v>
      </c>
      <c r="G25" s="523">
        <f t="shared" si="2"/>
        <v>2357467.4003599999</v>
      </c>
      <c r="H25" s="523">
        <f t="shared" si="2"/>
        <v>2570741.3574600001</v>
      </c>
      <c r="I25" s="523">
        <f t="shared" si="2"/>
        <v>3200168.8352700002</v>
      </c>
      <c r="J25" s="523">
        <f t="shared" si="2"/>
        <v>79730.749830000001</v>
      </c>
      <c r="K25" s="523">
        <f t="shared" si="2"/>
        <v>26129.833320000002</v>
      </c>
      <c r="L25" s="523">
        <f t="shared" si="2"/>
        <v>2769258.3451100001</v>
      </c>
      <c r="M25" s="523">
        <f t="shared" si="2"/>
        <v>3073421.9800899997</v>
      </c>
      <c r="N25" s="523">
        <f t="shared" si="0"/>
        <v>38032429.438369997</v>
      </c>
      <c r="O25" s="524">
        <f t="shared" si="1"/>
        <v>1</v>
      </c>
      <c r="P25" s="155"/>
      <c r="Q25" s="521"/>
      <c r="R25" s="521"/>
      <c r="S25" s="521"/>
      <c r="T25" s="521"/>
      <c r="U25" s="521"/>
    </row>
    <row r="26" spans="1:21" ht="76.5" customHeight="1">
      <c r="A26" s="525" t="s">
        <v>882</v>
      </c>
      <c r="B26" s="394">
        <f t="shared" ref="B26:N26" si="3">+B25/$N$25</f>
        <v>0.14938702882303961</v>
      </c>
      <c r="C26" s="394">
        <f t="shared" si="3"/>
        <v>7.846590131892188E-2</v>
      </c>
      <c r="D26" s="394">
        <f t="shared" si="3"/>
        <v>0.18008713539240956</v>
      </c>
      <c r="E26" s="394">
        <f t="shared" si="3"/>
        <v>0.11130771986522436</v>
      </c>
      <c r="F26" s="394">
        <f t="shared" si="3"/>
        <v>0.11062286158994096</v>
      </c>
      <c r="G26" s="394">
        <f t="shared" si="3"/>
        <v>6.1985716799400882E-2</v>
      </c>
      <c r="H26" s="394">
        <f t="shared" si="3"/>
        <v>6.7593403719470035E-2</v>
      </c>
      <c r="I26" s="394">
        <f t="shared" si="3"/>
        <v>8.41431610477512E-2</v>
      </c>
      <c r="J26" s="394">
        <f t="shared" si="3"/>
        <v>2.0963885559611814E-3</v>
      </c>
      <c r="K26" s="394">
        <f t="shared" si="3"/>
        <v>6.870408676453954E-4</v>
      </c>
      <c r="L26" s="394">
        <f t="shared" si="3"/>
        <v>7.2813080468537267E-2</v>
      </c>
      <c r="M26" s="394">
        <f t="shared" si="3"/>
        <v>8.0810561551697746E-2</v>
      </c>
      <c r="N26" s="394">
        <f t="shared" si="3"/>
        <v>1</v>
      </c>
      <c r="O26" s="413"/>
      <c r="Q26" s="293"/>
      <c r="R26" s="293"/>
      <c r="S26" s="293"/>
      <c r="T26" s="293"/>
      <c r="U26" s="293"/>
    </row>
    <row r="27" spans="1:21" ht="9" customHeight="1" thickBot="1">
      <c r="A27" s="419"/>
      <c r="B27" s="199"/>
      <c r="C27" s="420"/>
      <c r="D27" s="420"/>
      <c r="E27" s="420"/>
      <c r="F27" s="420"/>
      <c r="G27" s="420"/>
      <c r="H27" s="421"/>
      <c r="I27" s="421"/>
      <c r="J27" s="421"/>
      <c r="K27" s="421"/>
      <c r="L27" s="421"/>
      <c r="M27" s="421"/>
      <c r="N27" s="421"/>
      <c r="O27" s="422"/>
      <c r="P27" s="293"/>
      <c r="Q27" s="293"/>
      <c r="R27" s="293"/>
      <c r="S27" s="293"/>
      <c r="T27" s="293"/>
      <c r="U27" s="293"/>
    </row>
    <row r="28" spans="1:21" ht="26.25" customHeight="1" thickTop="1">
      <c r="A28" s="526" t="s">
        <v>1043</v>
      </c>
      <c r="B28" s="56"/>
      <c r="C28" s="424"/>
      <c r="D28" s="424"/>
      <c r="E28" s="424"/>
      <c r="F28" s="424"/>
      <c r="G28" s="424"/>
      <c r="H28" s="311"/>
      <c r="I28" s="311"/>
      <c r="J28" s="311"/>
      <c r="K28" s="311"/>
      <c r="L28" s="311"/>
      <c r="M28" s="311"/>
      <c r="N28" s="311"/>
      <c r="O28" s="311"/>
      <c r="P28" s="293"/>
      <c r="Q28" s="293"/>
      <c r="R28" s="293"/>
      <c r="S28" s="293"/>
      <c r="T28" s="293"/>
      <c r="U28" s="293"/>
    </row>
    <row r="29" spans="1:21" ht="13.5" customHeight="1">
      <c r="A29" s="526"/>
      <c r="B29" s="245"/>
      <c r="C29" s="294"/>
      <c r="D29" s="294"/>
      <c r="E29" s="294"/>
      <c r="F29" s="294"/>
      <c r="G29" s="294"/>
      <c r="H29" s="217"/>
      <c r="I29" s="217"/>
      <c r="J29" s="217"/>
      <c r="K29" s="217"/>
      <c r="L29" s="217"/>
      <c r="M29" s="217"/>
      <c r="N29" s="217"/>
      <c r="O29" s="311"/>
      <c r="P29" s="293"/>
      <c r="Q29" s="293"/>
      <c r="R29" s="293"/>
      <c r="S29" s="293"/>
      <c r="T29" s="293"/>
      <c r="U29" s="293"/>
    </row>
    <row r="30" spans="1:21" ht="13.5" hidden="1" customHeight="1">
      <c r="A30" s="526"/>
      <c r="B30" s="245"/>
      <c r="C30" s="294"/>
      <c r="D30" s="294"/>
      <c r="E30" s="294"/>
      <c r="F30" s="294"/>
      <c r="G30" s="294"/>
      <c r="H30" s="217"/>
      <c r="I30" s="217"/>
      <c r="J30" s="217"/>
      <c r="K30" s="217"/>
      <c r="L30" s="217"/>
      <c r="M30" s="217"/>
      <c r="N30" s="217"/>
      <c r="O30" s="311"/>
      <c r="P30" s="293"/>
      <c r="Q30" s="293"/>
      <c r="R30" s="293"/>
      <c r="S30" s="293"/>
      <c r="T30" s="293"/>
      <c r="U30" s="293"/>
    </row>
    <row r="31" spans="1:21" ht="9" hidden="1" customHeight="1">
      <c r="A31" s="526"/>
      <c r="B31" s="245"/>
      <c r="C31" s="294"/>
      <c r="D31" s="294"/>
      <c r="E31" s="294"/>
      <c r="F31" s="294"/>
      <c r="G31" s="294"/>
      <c r="H31" s="217"/>
      <c r="I31" s="217"/>
      <c r="J31" s="217"/>
      <c r="K31" s="217"/>
      <c r="L31" s="217"/>
      <c r="M31" s="217"/>
      <c r="N31" s="217"/>
      <c r="O31" s="311"/>
      <c r="P31" s="293"/>
      <c r="Q31" s="293"/>
      <c r="R31" s="293"/>
      <c r="S31" s="293"/>
      <c r="T31" s="293"/>
      <c r="U31" s="293"/>
    </row>
    <row r="32" spans="1:21" ht="9" hidden="1" customHeight="1">
      <c r="A32" s="217"/>
      <c r="B32" s="245"/>
      <c r="C32" s="294"/>
      <c r="D32" s="294"/>
      <c r="E32" s="294"/>
      <c r="F32" s="294"/>
      <c r="G32" s="294"/>
      <c r="H32" s="217"/>
      <c r="I32" s="217"/>
      <c r="J32" s="217"/>
      <c r="K32" s="217"/>
      <c r="L32" s="217"/>
      <c r="M32" s="217"/>
      <c r="N32" s="217"/>
      <c r="O32" s="311"/>
      <c r="P32" s="293"/>
      <c r="Q32" s="293"/>
      <c r="R32" s="293"/>
      <c r="S32" s="293"/>
      <c r="T32" s="293"/>
      <c r="U32" s="293"/>
    </row>
    <row r="33" spans="1:21" ht="9" hidden="1" customHeight="1">
      <c r="A33" s="217"/>
      <c r="B33" s="245"/>
      <c r="C33" s="294"/>
      <c r="D33" s="294"/>
      <c r="E33" s="294"/>
      <c r="F33" s="294"/>
      <c r="G33" s="294"/>
      <c r="H33" s="217"/>
      <c r="I33" s="217"/>
      <c r="J33" s="217"/>
      <c r="K33" s="217"/>
      <c r="L33" s="217"/>
      <c r="M33" s="217"/>
      <c r="N33" s="217"/>
      <c r="O33" s="311"/>
      <c r="P33" s="293"/>
      <c r="Q33" s="293"/>
      <c r="R33" s="293"/>
      <c r="S33" s="293"/>
      <c r="T33" s="293"/>
      <c r="U33" s="293"/>
    </row>
    <row r="34" spans="1:21" ht="9" hidden="1" customHeight="1">
      <c r="A34" s="217"/>
      <c r="B34" s="245"/>
      <c r="C34" s="294"/>
      <c r="D34" s="294"/>
      <c r="E34" s="294"/>
      <c r="F34" s="294"/>
      <c r="G34" s="294"/>
      <c r="H34" s="217"/>
      <c r="I34" s="217"/>
      <c r="J34" s="217"/>
      <c r="K34" s="217"/>
      <c r="L34" s="217"/>
      <c r="M34" s="217"/>
      <c r="N34" s="217"/>
      <c r="O34" s="311"/>
      <c r="P34" s="293"/>
      <c r="Q34" s="293"/>
      <c r="R34" s="293"/>
      <c r="S34" s="293"/>
      <c r="T34" s="293"/>
      <c r="U34" s="293"/>
    </row>
    <row r="35" spans="1:21" ht="9" hidden="1" customHeight="1">
      <c r="A35" s="217"/>
      <c r="B35" s="245"/>
      <c r="C35" s="294"/>
      <c r="D35" s="294"/>
      <c r="E35" s="294"/>
      <c r="F35" s="294"/>
      <c r="G35" s="294"/>
      <c r="H35" s="217"/>
      <c r="I35" s="217"/>
      <c r="J35" s="217"/>
      <c r="K35" s="217"/>
      <c r="L35" s="217"/>
      <c r="M35" s="217"/>
      <c r="N35" s="217"/>
      <c r="O35" s="311"/>
      <c r="P35" s="293"/>
      <c r="Q35" s="293"/>
      <c r="R35" s="293"/>
      <c r="S35" s="293"/>
      <c r="T35" s="293"/>
      <c r="U35" s="293"/>
    </row>
    <row r="36" spans="1:21" ht="9" hidden="1" customHeight="1">
      <c r="A36" s="217"/>
      <c r="B36" s="245"/>
      <c r="C36" s="294"/>
      <c r="D36" s="294"/>
      <c r="E36" s="294"/>
      <c r="F36" s="294"/>
      <c r="G36" s="294"/>
      <c r="H36" s="217"/>
      <c r="I36" s="217"/>
      <c r="J36" s="217"/>
      <c r="K36" s="217"/>
      <c r="L36" s="217"/>
      <c r="M36" s="217"/>
      <c r="N36" s="217"/>
      <c r="O36" s="311"/>
      <c r="P36" s="293"/>
      <c r="Q36" s="293"/>
      <c r="R36" s="293"/>
      <c r="S36" s="293"/>
      <c r="T36" s="293"/>
      <c r="U36" s="293"/>
    </row>
    <row r="37" spans="1:21" ht="9" hidden="1" customHeight="1">
      <c r="A37" s="527"/>
      <c r="B37" s="245"/>
      <c r="C37" s="294"/>
      <c r="D37" s="294"/>
      <c r="E37" s="294"/>
      <c r="F37" s="294"/>
      <c r="G37" s="294"/>
      <c r="H37" s="217"/>
      <c r="I37" s="217"/>
      <c r="J37" s="217"/>
      <c r="K37" s="217"/>
      <c r="L37" s="217"/>
      <c r="M37" s="217"/>
      <c r="N37" s="217"/>
      <c r="O37" s="311"/>
      <c r="P37" s="293"/>
      <c r="Q37" s="293"/>
      <c r="R37" s="293"/>
      <c r="S37" s="293"/>
      <c r="T37" s="293"/>
      <c r="U37" s="293"/>
    </row>
    <row r="38" spans="1:21" ht="9" hidden="1" customHeight="1">
      <c r="A38" s="292"/>
      <c r="B38" s="245"/>
      <c r="C38" s="294"/>
      <c r="D38" s="294"/>
      <c r="E38" s="294"/>
      <c r="F38" s="294"/>
      <c r="G38" s="294"/>
      <c r="H38" s="217"/>
      <c r="I38" s="217"/>
      <c r="J38" s="217"/>
      <c r="K38" s="217"/>
      <c r="L38" s="217"/>
      <c r="M38" s="217"/>
      <c r="N38" s="217"/>
      <c r="O38" s="311"/>
      <c r="P38" s="293"/>
      <c r="Q38" s="293"/>
      <c r="R38" s="293"/>
      <c r="S38" s="293"/>
      <c r="T38" s="293"/>
      <c r="U38" s="293"/>
    </row>
    <row r="39" spans="1:21" ht="9" hidden="1" customHeight="1">
      <c r="B39" s="245"/>
      <c r="C39" s="294"/>
      <c r="D39" s="294"/>
      <c r="E39" s="294"/>
      <c r="F39" s="294"/>
      <c r="G39" s="294"/>
      <c r="H39" s="217"/>
      <c r="I39" s="217"/>
      <c r="J39" s="217"/>
      <c r="K39" s="217"/>
      <c r="L39" s="217"/>
      <c r="M39" s="217"/>
      <c r="N39" s="217"/>
      <c r="O39" s="311"/>
      <c r="P39" s="311"/>
      <c r="Q39" s="311"/>
      <c r="R39" s="293"/>
      <c r="S39" s="293"/>
      <c r="T39" s="293"/>
      <c r="U39" s="293"/>
    </row>
    <row r="40" spans="1:21" ht="9" hidden="1" customHeight="1">
      <c r="B40" s="245"/>
      <c r="C40" s="294"/>
      <c r="D40" s="294"/>
      <c r="E40" s="294"/>
      <c r="F40" s="294"/>
      <c r="G40" s="294"/>
      <c r="H40" s="217"/>
      <c r="I40" s="217"/>
      <c r="J40" s="217"/>
      <c r="K40" s="217"/>
      <c r="L40" s="217"/>
      <c r="M40" s="217"/>
      <c r="N40" s="217"/>
      <c r="O40" s="311"/>
      <c r="P40" s="293"/>
      <c r="Q40" s="293"/>
      <c r="R40" s="293"/>
      <c r="S40" s="293"/>
      <c r="T40" s="293"/>
      <c r="U40" s="293"/>
    </row>
    <row r="41" spans="1:21" ht="9" hidden="1" customHeight="1">
      <c r="A41" s="292"/>
      <c r="B41" s="245"/>
      <c r="C41" s="294"/>
      <c r="D41" s="294"/>
      <c r="E41" s="294"/>
      <c r="F41" s="294"/>
      <c r="G41" s="294"/>
      <c r="H41" s="217"/>
      <c r="I41" s="217"/>
      <c r="J41" s="217"/>
      <c r="K41" s="217"/>
      <c r="L41" s="217"/>
      <c r="M41" s="217"/>
      <c r="N41" s="217"/>
      <c r="O41" s="311"/>
      <c r="P41" s="293"/>
      <c r="Q41" s="293"/>
      <c r="R41" s="293"/>
      <c r="S41" s="293"/>
      <c r="T41" s="293"/>
      <c r="U41" s="293"/>
    </row>
    <row r="42" spans="1:21" ht="9" hidden="1" customHeight="1">
      <c r="A42" s="298"/>
      <c r="C42" s="294"/>
      <c r="D42" s="294"/>
      <c r="E42" s="294"/>
      <c r="F42" s="294"/>
      <c r="G42" s="294"/>
      <c r="H42" s="293"/>
      <c r="I42" s="293"/>
      <c r="J42" s="293"/>
      <c r="K42" s="293"/>
      <c r="L42" s="293"/>
      <c r="M42" s="293"/>
      <c r="N42" s="293"/>
      <c r="O42" s="311"/>
      <c r="P42" s="293"/>
      <c r="Q42" s="293"/>
      <c r="R42" s="293"/>
      <c r="S42" s="293"/>
      <c r="T42" s="293"/>
      <c r="U42" s="293"/>
    </row>
    <row r="43" spans="1:21" ht="9" hidden="1" customHeight="1">
      <c r="A43" s="292"/>
      <c r="C43" s="294"/>
      <c r="D43" s="294"/>
      <c r="E43" s="294"/>
      <c r="F43" s="294"/>
      <c r="G43" s="294"/>
      <c r="H43" s="293"/>
      <c r="I43" s="293"/>
      <c r="J43" s="293"/>
      <c r="K43" s="293"/>
      <c r="L43" s="293"/>
      <c r="M43" s="293"/>
      <c r="N43" s="293"/>
      <c r="O43" s="311"/>
      <c r="P43" s="293"/>
      <c r="Q43" s="293"/>
      <c r="R43" s="293"/>
      <c r="S43" s="293"/>
      <c r="T43" s="293"/>
      <c r="U43" s="293"/>
    </row>
    <row r="44" spans="1:21" ht="9" hidden="1" customHeight="1">
      <c r="A44" s="292"/>
      <c r="C44" s="294"/>
      <c r="D44" s="294"/>
      <c r="E44" s="294"/>
      <c r="F44" s="294"/>
      <c r="G44" s="294"/>
      <c r="H44" s="293"/>
      <c r="I44" s="293"/>
      <c r="J44" s="293"/>
      <c r="K44" s="293"/>
      <c r="L44" s="293"/>
      <c r="M44" s="293"/>
      <c r="N44" s="293"/>
      <c r="O44" s="311"/>
      <c r="P44" s="293"/>
      <c r="Q44" s="293"/>
      <c r="R44" s="293"/>
      <c r="S44" s="293"/>
      <c r="T44" s="293"/>
      <c r="U44" s="293"/>
    </row>
    <row r="45" spans="1:21" ht="9" hidden="1" customHeight="1">
      <c r="A45" s="292"/>
      <c r="B45" s="143"/>
      <c r="C45" s="294"/>
      <c r="D45" s="294"/>
      <c r="E45" s="294"/>
      <c r="F45" s="294"/>
      <c r="G45" s="294"/>
      <c r="H45" s="293"/>
      <c r="I45" s="293"/>
      <c r="J45" s="293"/>
      <c r="K45" s="293"/>
      <c r="L45" s="293"/>
      <c r="M45" s="293"/>
      <c r="N45" s="293"/>
      <c r="O45" s="311"/>
      <c r="P45" s="293"/>
      <c r="Q45" s="293"/>
      <c r="R45" s="293"/>
      <c r="S45" s="293"/>
      <c r="T45" s="293"/>
      <c r="U45" s="293"/>
    </row>
    <row r="46" spans="1:21" ht="9" hidden="1" customHeight="1">
      <c r="A46" s="292"/>
      <c r="B46" s="143"/>
      <c r="C46" s="294"/>
      <c r="D46" s="294"/>
      <c r="E46" s="294"/>
      <c r="F46" s="294"/>
      <c r="G46" s="294"/>
      <c r="H46" s="293"/>
      <c r="I46" s="293"/>
      <c r="J46" s="293"/>
      <c r="K46" s="293"/>
      <c r="L46" s="293"/>
      <c r="M46" s="293"/>
      <c r="N46" s="293"/>
      <c r="O46" s="311"/>
      <c r="P46" s="293"/>
      <c r="Q46" s="293"/>
      <c r="R46" s="293"/>
      <c r="S46" s="293"/>
      <c r="T46" s="293"/>
      <c r="U46" s="293"/>
    </row>
    <row r="47" spans="1:21" ht="9" hidden="1" customHeight="1">
      <c r="A47" s="292"/>
      <c r="B47" s="143"/>
      <c r="C47" s="294"/>
      <c r="D47" s="294"/>
      <c r="E47" s="294"/>
      <c r="F47" s="294"/>
      <c r="G47" s="294"/>
      <c r="H47" s="293"/>
      <c r="I47" s="293"/>
      <c r="J47" s="293"/>
      <c r="K47" s="293"/>
      <c r="L47" s="293"/>
      <c r="M47" s="293"/>
      <c r="N47" s="293"/>
      <c r="O47" s="311"/>
      <c r="P47" s="293"/>
      <c r="Q47" s="293"/>
      <c r="R47" s="293"/>
      <c r="S47" s="293"/>
      <c r="T47" s="293"/>
      <c r="U47" s="293"/>
    </row>
    <row r="48" spans="1:21" ht="9" hidden="1" customHeight="1">
      <c r="A48" s="295"/>
      <c r="B48" s="143"/>
      <c r="C48" s="294"/>
      <c r="D48" s="294"/>
      <c r="E48" s="294"/>
      <c r="F48" s="294"/>
      <c r="G48" s="294"/>
      <c r="H48" s="293"/>
      <c r="I48" s="293"/>
      <c r="J48" s="293"/>
      <c r="K48" s="293"/>
      <c r="L48" s="293"/>
      <c r="M48" s="293"/>
      <c r="N48" s="293"/>
      <c r="O48" s="311"/>
      <c r="P48" s="293"/>
      <c r="Q48" s="293"/>
      <c r="R48" s="293"/>
      <c r="S48" s="293"/>
      <c r="T48" s="293"/>
      <c r="U48" s="293"/>
    </row>
    <row r="49" spans="1:21" ht="9" hidden="1" customHeight="1">
      <c r="A49" s="292"/>
      <c r="B49" s="143"/>
      <c r="C49" s="294"/>
      <c r="D49" s="294"/>
      <c r="E49" s="294"/>
      <c r="F49" s="294"/>
      <c r="G49" s="294"/>
      <c r="H49" s="293"/>
      <c r="I49" s="293"/>
      <c r="J49" s="293"/>
      <c r="K49" s="293"/>
      <c r="L49" s="293"/>
      <c r="M49" s="293"/>
      <c r="N49" s="293"/>
      <c r="O49" s="311"/>
      <c r="P49" s="293"/>
      <c r="Q49" s="293"/>
      <c r="R49" s="293"/>
      <c r="S49" s="293"/>
      <c r="T49" s="293"/>
      <c r="U49" s="293"/>
    </row>
    <row r="50" spans="1:21" ht="9" hidden="1" customHeight="1">
      <c r="A50" s="292"/>
      <c r="B50" s="143"/>
      <c r="C50" s="294"/>
      <c r="D50" s="294"/>
      <c r="E50" s="294"/>
      <c r="F50" s="294"/>
      <c r="G50" s="294"/>
      <c r="H50" s="293"/>
      <c r="I50" s="293"/>
      <c r="J50" s="293"/>
      <c r="K50" s="293"/>
      <c r="L50" s="293"/>
      <c r="M50" s="293"/>
      <c r="N50" s="293"/>
      <c r="O50" s="311"/>
      <c r="P50" s="293"/>
      <c r="Q50" s="293"/>
      <c r="R50" s="293"/>
      <c r="S50" s="293"/>
      <c r="T50" s="293"/>
      <c r="U50" s="293"/>
    </row>
    <row r="51" spans="1:21" ht="9" hidden="1" customHeight="1">
      <c r="A51" s="292"/>
      <c r="B51" s="143"/>
      <c r="C51" s="294"/>
      <c r="D51" s="294"/>
      <c r="E51" s="294"/>
      <c r="F51" s="294"/>
      <c r="G51" s="294"/>
      <c r="H51" s="293"/>
      <c r="I51" s="293"/>
      <c r="J51" s="293"/>
      <c r="K51" s="293"/>
      <c r="L51" s="293"/>
      <c r="M51" s="293"/>
      <c r="N51" s="293"/>
      <c r="O51" s="311"/>
      <c r="P51" s="293"/>
      <c r="Q51" s="293"/>
      <c r="R51" s="293"/>
      <c r="S51" s="293"/>
      <c r="T51" s="293"/>
      <c r="U51" s="293"/>
    </row>
    <row r="52" spans="1:21" ht="9" hidden="1" customHeight="1">
      <c r="A52" s="292"/>
      <c r="C52" s="294"/>
      <c r="D52" s="294"/>
      <c r="E52" s="294"/>
      <c r="F52" s="294"/>
      <c r="G52" s="294"/>
      <c r="H52" s="293"/>
      <c r="I52" s="293"/>
      <c r="J52" s="293"/>
      <c r="K52" s="293"/>
      <c r="L52" s="293"/>
      <c r="M52" s="293"/>
      <c r="N52" s="293"/>
      <c r="O52" s="311"/>
      <c r="P52" s="293"/>
      <c r="Q52" s="293"/>
      <c r="R52" s="293"/>
      <c r="S52" s="293"/>
      <c r="T52" s="293"/>
      <c r="U52" s="293"/>
    </row>
    <row r="53" spans="1:21" ht="9" hidden="1" customHeight="1">
      <c r="A53" s="292"/>
      <c r="C53" s="294"/>
      <c r="D53" s="294"/>
      <c r="E53" s="294"/>
      <c r="F53" s="294"/>
      <c r="G53" s="294"/>
      <c r="H53" s="293"/>
      <c r="I53" s="293"/>
      <c r="J53" s="293"/>
      <c r="K53" s="293"/>
      <c r="L53" s="293"/>
      <c r="M53" s="293"/>
      <c r="N53" s="293"/>
      <c r="O53" s="311"/>
      <c r="P53" s="293"/>
      <c r="Q53" s="293"/>
      <c r="R53" s="293"/>
      <c r="S53" s="293"/>
      <c r="T53" s="293"/>
      <c r="U53" s="293"/>
    </row>
    <row r="54" spans="1:21" ht="9" hidden="1" customHeight="1">
      <c r="A54" s="295"/>
      <c r="C54" s="294"/>
      <c r="D54" s="294"/>
      <c r="E54" s="294"/>
      <c r="F54" s="294"/>
      <c r="G54" s="294"/>
      <c r="H54" s="293"/>
      <c r="I54" s="293"/>
      <c r="J54" s="293"/>
      <c r="K54" s="293"/>
      <c r="L54" s="293"/>
      <c r="M54" s="293"/>
      <c r="N54" s="293"/>
      <c r="O54" s="311"/>
      <c r="P54" s="293"/>
      <c r="Q54" s="293"/>
      <c r="R54" s="293"/>
      <c r="S54" s="293"/>
      <c r="T54" s="293"/>
      <c r="U54" s="293"/>
    </row>
    <row r="55" spans="1:21" ht="9" hidden="1" customHeight="1">
      <c r="A55" s="292"/>
      <c r="C55" s="294"/>
      <c r="D55" s="294"/>
      <c r="E55" s="294"/>
      <c r="F55" s="294"/>
      <c r="G55" s="294"/>
      <c r="H55" s="293"/>
      <c r="I55" s="293"/>
      <c r="J55" s="293"/>
      <c r="K55" s="293"/>
      <c r="L55" s="293"/>
      <c r="M55" s="293"/>
      <c r="N55" s="293"/>
      <c r="O55" s="311"/>
      <c r="P55" s="293"/>
      <c r="Q55" s="293"/>
      <c r="R55" s="293"/>
      <c r="S55" s="293"/>
      <c r="T55" s="293"/>
      <c r="U55" s="293"/>
    </row>
    <row r="56" spans="1:21" ht="9" hidden="1" customHeight="1">
      <c r="A56" s="292"/>
      <c r="C56" s="294"/>
      <c r="D56" s="294"/>
      <c r="E56" s="294"/>
      <c r="F56" s="294"/>
      <c r="G56" s="294"/>
      <c r="H56" s="293"/>
      <c r="I56" s="293"/>
      <c r="J56" s="293"/>
      <c r="K56" s="293"/>
      <c r="L56" s="293"/>
      <c r="M56" s="293"/>
      <c r="N56" s="293"/>
      <c r="O56" s="311"/>
      <c r="P56" s="293"/>
      <c r="Q56" s="293"/>
      <c r="R56" s="293"/>
      <c r="S56" s="293"/>
      <c r="T56" s="293"/>
      <c r="U56" s="293"/>
    </row>
    <row r="57" spans="1:21" ht="9" hidden="1" customHeight="1">
      <c r="A57" s="292"/>
      <c r="C57" s="294"/>
      <c r="D57" s="294"/>
      <c r="E57" s="294"/>
      <c r="F57" s="294"/>
      <c r="G57" s="294"/>
      <c r="H57" s="293"/>
      <c r="I57" s="293"/>
      <c r="J57" s="293"/>
      <c r="K57" s="293"/>
      <c r="L57" s="293"/>
      <c r="M57" s="293"/>
      <c r="N57" s="293"/>
      <c r="O57" s="311"/>
      <c r="P57" s="293"/>
      <c r="Q57" s="293"/>
      <c r="R57" s="293"/>
      <c r="S57" s="293"/>
      <c r="T57" s="293"/>
      <c r="U57" s="293"/>
    </row>
    <row r="58" spans="1:21" ht="9" hidden="1" customHeight="1">
      <c r="A58" s="292"/>
      <c r="C58" s="294"/>
      <c r="D58" s="294"/>
      <c r="E58" s="294"/>
      <c r="F58" s="294"/>
      <c r="G58" s="294"/>
      <c r="H58" s="293"/>
      <c r="I58" s="293"/>
      <c r="J58" s="293"/>
      <c r="K58" s="293"/>
      <c r="L58" s="293"/>
      <c r="M58" s="293"/>
      <c r="N58" s="293"/>
      <c r="O58" s="311"/>
      <c r="P58" s="293"/>
      <c r="Q58" s="293"/>
      <c r="R58" s="293"/>
      <c r="S58" s="293"/>
      <c r="T58" s="293"/>
      <c r="U58" s="293"/>
    </row>
    <row r="59" spans="1:21" ht="9" hidden="1" customHeight="1">
      <c r="A59" s="292"/>
      <c r="C59" s="294"/>
      <c r="D59" s="294"/>
      <c r="E59" s="294"/>
      <c r="F59" s="294"/>
      <c r="G59" s="294"/>
      <c r="H59" s="293"/>
      <c r="I59" s="293"/>
      <c r="J59" s="293"/>
      <c r="K59" s="293"/>
      <c r="L59" s="293"/>
      <c r="M59" s="293"/>
      <c r="N59" s="293"/>
      <c r="O59" s="311"/>
      <c r="P59" s="293"/>
      <c r="Q59" s="293"/>
      <c r="R59" s="293"/>
      <c r="S59" s="293"/>
      <c r="T59" s="293"/>
      <c r="U59" s="293"/>
    </row>
    <row r="60" spans="1:21" ht="9" hidden="1" customHeight="1">
      <c r="A60" s="295"/>
      <c r="C60" s="294"/>
      <c r="D60" s="294"/>
      <c r="E60" s="294"/>
      <c r="F60" s="294"/>
      <c r="G60" s="294"/>
      <c r="H60" s="293"/>
      <c r="I60" s="293"/>
      <c r="J60" s="293"/>
      <c r="K60" s="293"/>
      <c r="L60" s="293"/>
      <c r="M60" s="293"/>
      <c r="N60" s="293"/>
      <c r="O60" s="311"/>
      <c r="P60" s="293"/>
      <c r="Q60" s="293"/>
      <c r="R60" s="293"/>
      <c r="S60" s="293"/>
      <c r="T60" s="293"/>
      <c r="U60" s="293"/>
    </row>
    <row r="61" spans="1:21" ht="9" hidden="1" customHeight="1">
      <c r="A61" s="292"/>
      <c r="C61" s="294"/>
      <c r="D61" s="294"/>
      <c r="E61" s="294"/>
      <c r="F61" s="294"/>
      <c r="G61" s="294"/>
      <c r="H61" s="293"/>
      <c r="I61" s="293"/>
      <c r="J61" s="293"/>
      <c r="K61" s="293"/>
      <c r="L61" s="293"/>
      <c r="M61" s="293"/>
      <c r="N61" s="293"/>
      <c r="O61" s="311"/>
      <c r="P61" s="293"/>
      <c r="Q61" s="293"/>
      <c r="R61" s="293"/>
      <c r="S61" s="293"/>
      <c r="T61" s="293"/>
      <c r="U61" s="293"/>
    </row>
    <row r="62" spans="1:21" ht="9" hidden="1" customHeight="1">
      <c r="A62" s="292"/>
      <c r="C62" s="294"/>
      <c r="D62" s="294"/>
      <c r="E62" s="294"/>
      <c r="F62" s="294"/>
      <c r="G62" s="294"/>
      <c r="H62" s="293"/>
      <c r="I62" s="293"/>
      <c r="J62" s="293"/>
      <c r="K62" s="293"/>
      <c r="L62" s="293"/>
      <c r="M62" s="293"/>
      <c r="N62" s="293"/>
      <c r="O62" s="311"/>
      <c r="P62" s="293"/>
      <c r="Q62" s="293"/>
      <c r="R62" s="293"/>
      <c r="S62" s="293"/>
      <c r="T62" s="293"/>
      <c r="U62" s="293"/>
    </row>
    <row r="63" spans="1:21" ht="9" hidden="1" customHeight="1">
      <c r="A63" s="292"/>
      <c r="C63" s="294"/>
      <c r="D63" s="294"/>
      <c r="E63" s="294"/>
      <c r="F63" s="294"/>
      <c r="G63" s="294"/>
      <c r="H63" s="293"/>
      <c r="I63" s="293"/>
      <c r="J63" s="293"/>
      <c r="K63" s="293"/>
      <c r="L63" s="293"/>
      <c r="M63" s="293"/>
      <c r="N63" s="293"/>
      <c r="O63" s="311"/>
      <c r="P63" s="293"/>
      <c r="Q63" s="293"/>
      <c r="R63" s="293"/>
      <c r="S63" s="293"/>
      <c r="T63" s="293"/>
      <c r="U63" s="293"/>
    </row>
    <row r="64" spans="1:21" ht="9" hidden="1" customHeight="1">
      <c r="A64" s="292"/>
      <c r="C64" s="294"/>
      <c r="D64" s="294"/>
      <c r="E64" s="294"/>
      <c r="F64" s="294"/>
      <c r="G64" s="294"/>
      <c r="H64" s="293"/>
      <c r="I64" s="293"/>
      <c r="J64" s="293"/>
      <c r="K64" s="293"/>
      <c r="L64" s="293"/>
      <c r="M64" s="293"/>
      <c r="N64" s="293"/>
      <c r="O64" s="311"/>
      <c r="P64" s="293"/>
      <c r="Q64" s="293"/>
      <c r="R64" s="293"/>
      <c r="S64" s="293"/>
      <c r="T64" s="293"/>
      <c r="U64" s="293"/>
    </row>
    <row r="65" spans="1:21" ht="9" hidden="1" customHeight="1">
      <c r="A65" s="295"/>
      <c r="C65" s="294"/>
      <c r="D65" s="294"/>
      <c r="E65" s="294"/>
      <c r="F65" s="294"/>
      <c r="G65" s="294"/>
      <c r="H65" s="293"/>
      <c r="I65" s="293"/>
      <c r="J65" s="293"/>
      <c r="K65" s="293"/>
      <c r="L65" s="293"/>
      <c r="M65" s="293"/>
      <c r="N65" s="293"/>
      <c r="O65" s="311"/>
      <c r="P65" s="293"/>
      <c r="Q65" s="293"/>
      <c r="R65" s="293"/>
      <c r="S65" s="293"/>
      <c r="T65" s="293"/>
      <c r="U65" s="293"/>
    </row>
    <row r="66" spans="1:21" ht="9" hidden="1" customHeight="1">
      <c r="A66" s="296"/>
      <c r="C66" s="294"/>
      <c r="D66" s="294"/>
      <c r="E66" s="294"/>
      <c r="F66" s="294"/>
      <c r="G66" s="294"/>
      <c r="H66" s="293"/>
      <c r="I66" s="293"/>
      <c r="J66" s="293"/>
      <c r="K66" s="293"/>
      <c r="L66" s="293"/>
      <c r="M66" s="293"/>
      <c r="N66" s="293"/>
      <c r="O66" s="311"/>
      <c r="P66" s="293"/>
      <c r="Q66" s="293"/>
      <c r="R66" s="293"/>
      <c r="S66" s="293"/>
      <c r="T66" s="293"/>
      <c r="U66" s="293"/>
    </row>
    <row r="67" spans="1:21" ht="9" hidden="1" customHeight="1">
      <c r="A67" s="296"/>
      <c r="C67" s="294"/>
      <c r="D67" s="294"/>
      <c r="E67" s="294"/>
      <c r="F67" s="294"/>
      <c r="G67" s="294"/>
      <c r="H67" s="293"/>
      <c r="I67" s="293"/>
      <c r="J67" s="293"/>
      <c r="K67" s="293"/>
      <c r="L67" s="293"/>
      <c r="M67" s="293"/>
      <c r="N67" s="293"/>
      <c r="O67" s="311"/>
      <c r="P67" s="293"/>
      <c r="Q67" s="293"/>
      <c r="R67" s="293"/>
      <c r="S67" s="293"/>
      <c r="T67" s="293"/>
      <c r="U67" s="293"/>
    </row>
    <row r="68" spans="1:21" ht="9" hidden="1" customHeight="1">
      <c r="A68" s="296"/>
      <c r="C68" s="294"/>
      <c r="D68" s="294"/>
      <c r="E68" s="294"/>
      <c r="F68" s="294"/>
      <c r="G68" s="294"/>
      <c r="H68" s="293"/>
      <c r="I68" s="293"/>
      <c r="J68" s="293"/>
      <c r="K68" s="293"/>
      <c r="L68" s="293"/>
      <c r="M68" s="293"/>
      <c r="N68" s="293"/>
      <c r="O68" s="311"/>
      <c r="P68" s="293"/>
      <c r="Q68" s="293"/>
      <c r="R68" s="293"/>
      <c r="S68" s="293"/>
      <c r="T68" s="293"/>
      <c r="U68" s="293"/>
    </row>
    <row r="69" spans="1:21" ht="9" hidden="1" customHeight="1">
      <c r="A69" s="296"/>
      <c r="C69" s="294"/>
      <c r="D69" s="294"/>
      <c r="E69" s="294"/>
      <c r="F69" s="294"/>
      <c r="G69" s="294"/>
      <c r="H69" s="293"/>
      <c r="I69" s="293"/>
      <c r="J69" s="293"/>
      <c r="K69" s="293"/>
      <c r="L69" s="293"/>
      <c r="M69" s="293"/>
      <c r="N69" s="293"/>
      <c r="O69" s="311"/>
      <c r="P69" s="293"/>
      <c r="Q69" s="293"/>
      <c r="R69" s="293"/>
      <c r="S69" s="293"/>
      <c r="T69" s="293"/>
      <c r="U69" s="293"/>
    </row>
    <row r="70" spans="1:21" ht="9" hidden="1" customHeight="1">
      <c r="A70" s="297"/>
      <c r="C70" s="294"/>
      <c r="D70" s="294"/>
      <c r="E70" s="294"/>
      <c r="F70" s="294"/>
      <c r="G70" s="294"/>
      <c r="H70" s="293"/>
      <c r="I70" s="293"/>
      <c r="J70" s="293"/>
      <c r="K70" s="293"/>
      <c r="L70" s="293"/>
      <c r="M70" s="293"/>
      <c r="N70" s="293"/>
      <c r="O70" s="311"/>
      <c r="P70" s="293"/>
      <c r="Q70" s="293"/>
      <c r="R70" s="293"/>
      <c r="S70" s="293"/>
      <c r="T70" s="293"/>
      <c r="U70" s="293"/>
    </row>
    <row r="71" spans="1:21" ht="9" hidden="1" customHeight="1">
      <c r="A71" s="297"/>
      <c r="C71" s="294"/>
      <c r="D71" s="294"/>
      <c r="E71" s="294"/>
      <c r="F71" s="294"/>
      <c r="G71" s="294"/>
      <c r="H71" s="293"/>
      <c r="I71" s="293"/>
      <c r="J71" s="293"/>
      <c r="K71" s="293"/>
      <c r="L71" s="293"/>
      <c r="M71" s="293"/>
      <c r="N71" s="293"/>
      <c r="O71" s="311"/>
      <c r="P71" s="293"/>
      <c r="Q71" s="293"/>
      <c r="R71" s="293"/>
      <c r="S71" s="293"/>
      <c r="T71" s="293"/>
      <c r="U71" s="293"/>
    </row>
    <row r="72" spans="1:21" ht="9" hidden="1" customHeight="1">
      <c r="A72" s="298"/>
      <c r="C72" s="294"/>
      <c r="D72" s="294"/>
      <c r="E72" s="294"/>
      <c r="F72" s="294"/>
      <c r="G72" s="294"/>
      <c r="H72" s="293"/>
      <c r="I72" s="293"/>
      <c r="J72" s="293"/>
      <c r="K72" s="293"/>
      <c r="L72" s="293"/>
      <c r="M72" s="293"/>
      <c r="N72" s="293"/>
      <c r="O72" s="311"/>
      <c r="P72" s="293"/>
      <c r="Q72" s="293"/>
      <c r="R72" s="293"/>
      <c r="S72" s="293"/>
      <c r="T72" s="293"/>
      <c r="U72" s="293"/>
    </row>
    <row r="73" spans="1:21" ht="9" hidden="1" customHeight="1">
      <c r="A73" s="292"/>
      <c r="C73" s="294"/>
      <c r="D73" s="294"/>
      <c r="E73" s="294"/>
      <c r="F73" s="294"/>
      <c r="G73" s="294"/>
      <c r="H73" s="293"/>
      <c r="I73" s="293"/>
      <c r="J73" s="293"/>
      <c r="K73" s="293"/>
      <c r="L73" s="293"/>
      <c r="M73" s="293"/>
      <c r="N73" s="293"/>
      <c r="O73" s="311"/>
      <c r="P73" s="293"/>
      <c r="Q73" s="293"/>
      <c r="R73" s="293"/>
      <c r="S73" s="293"/>
      <c r="T73" s="293"/>
      <c r="U73" s="293"/>
    </row>
    <row r="74" spans="1:21" ht="9" hidden="1" customHeight="1">
      <c r="A74" s="292"/>
      <c r="C74" s="294"/>
      <c r="D74" s="294"/>
      <c r="E74" s="294"/>
      <c r="F74" s="294"/>
      <c r="G74" s="294"/>
      <c r="H74" s="293"/>
      <c r="I74" s="293"/>
      <c r="J74" s="293"/>
      <c r="K74" s="293"/>
      <c r="L74" s="293"/>
      <c r="M74" s="293"/>
      <c r="N74" s="293"/>
      <c r="O74" s="311"/>
      <c r="P74" s="293"/>
      <c r="Q74" s="293"/>
      <c r="R74" s="293"/>
      <c r="S74" s="293"/>
      <c r="T74" s="293"/>
      <c r="U74" s="293"/>
    </row>
    <row r="75" spans="1:21" ht="9" hidden="1" customHeight="1">
      <c r="A75" s="292"/>
      <c r="C75" s="294"/>
      <c r="D75" s="294"/>
      <c r="E75" s="294"/>
      <c r="F75" s="294"/>
      <c r="G75" s="294"/>
      <c r="H75" s="293"/>
      <c r="I75" s="293"/>
      <c r="J75" s="293"/>
      <c r="K75" s="293"/>
      <c r="L75" s="293"/>
      <c r="M75" s="293"/>
      <c r="N75" s="293"/>
      <c r="O75" s="311"/>
      <c r="P75" s="293"/>
      <c r="Q75" s="293"/>
      <c r="R75" s="293"/>
      <c r="S75" s="293"/>
      <c r="T75" s="293"/>
      <c r="U75" s="293"/>
    </row>
    <row r="76" spans="1:21" ht="9" hidden="1" customHeight="1">
      <c r="A76" s="292"/>
      <c r="C76" s="294"/>
      <c r="D76" s="294"/>
      <c r="E76" s="294"/>
      <c r="F76" s="294"/>
      <c r="G76" s="294"/>
      <c r="H76" s="293"/>
      <c r="I76" s="293"/>
      <c r="J76" s="293"/>
      <c r="K76" s="293"/>
      <c r="L76" s="293"/>
      <c r="M76" s="293"/>
      <c r="N76" s="293"/>
      <c r="O76" s="311"/>
      <c r="P76" s="293"/>
      <c r="Q76" s="293"/>
      <c r="R76" s="293"/>
      <c r="S76" s="293"/>
      <c r="T76" s="293"/>
      <c r="U76" s="293"/>
    </row>
    <row r="77" spans="1:21" ht="9" hidden="1" customHeight="1">
      <c r="A77" s="296"/>
      <c r="C77" s="294"/>
      <c r="D77" s="294"/>
      <c r="E77" s="294"/>
      <c r="F77" s="294"/>
      <c r="G77" s="294"/>
      <c r="H77" s="293"/>
      <c r="I77" s="293"/>
      <c r="J77" s="293"/>
      <c r="K77" s="293"/>
      <c r="L77" s="293"/>
      <c r="M77" s="293"/>
      <c r="N77" s="293"/>
      <c r="O77" s="311"/>
      <c r="P77" s="293"/>
      <c r="Q77" s="293"/>
      <c r="R77" s="293"/>
      <c r="S77" s="293"/>
      <c r="T77" s="293"/>
      <c r="U77" s="293"/>
    </row>
    <row r="78" spans="1:21" ht="9" hidden="1" customHeight="1">
      <c r="A78" s="298"/>
      <c r="C78" s="294"/>
      <c r="D78" s="294"/>
      <c r="E78" s="294"/>
      <c r="F78" s="294"/>
      <c r="G78" s="294"/>
      <c r="H78" s="293"/>
      <c r="I78" s="293"/>
      <c r="J78" s="293"/>
      <c r="K78" s="293"/>
      <c r="L78" s="293"/>
      <c r="M78" s="293"/>
      <c r="N78" s="293"/>
      <c r="O78" s="311"/>
      <c r="P78" s="293"/>
      <c r="Q78" s="293"/>
      <c r="R78" s="293"/>
      <c r="S78" s="293"/>
      <c r="T78" s="293"/>
      <c r="U78" s="293"/>
    </row>
    <row r="79" spans="1:21" ht="9" hidden="1" customHeight="1">
      <c r="A79" s="292"/>
      <c r="C79" s="294"/>
      <c r="D79" s="294"/>
      <c r="E79" s="294"/>
      <c r="F79" s="294"/>
      <c r="G79" s="294"/>
      <c r="H79" s="293"/>
      <c r="I79" s="293"/>
      <c r="J79" s="293"/>
      <c r="K79" s="293"/>
      <c r="L79" s="293"/>
      <c r="M79" s="293"/>
      <c r="N79" s="293"/>
      <c r="O79" s="311"/>
      <c r="P79" s="293"/>
      <c r="Q79" s="293"/>
      <c r="R79" s="293"/>
      <c r="S79" s="293"/>
      <c r="T79" s="293"/>
      <c r="U79" s="293"/>
    </row>
    <row r="80" spans="1:21" ht="9" hidden="1" customHeight="1">
      <c r="A80" s="292"/>
      <c r="C80" s="294"/>
      <c r="D80" s="294"/>
      <c r="E80" s="294"/>
      <c r="F80" s="294"/>
      <c r="G80" s="294"/>
      <c r="H80" s="293"/>
      <c r="I80" s="293"/>
      <c r="J80" s="293"/>
      <c r="K80" s="293"/>
      <c r="L80" s="293"/>
      <c r="M80" s="293"/>
      <c r="N80" s="293"/>
      <c r="O80" s="311"/>
      <c r="P80" s="293"/>
      <c r="Q80" s="293"/>
      <c r="R80" s="293"/>
      <c r="S80" s="293"/>
      <c r="T80" s="293"/>
      <c r="U80" s="293"/>
    </row>
    <row r="81" spans="1:21" ht="9" hidden="1" customHeight="1">
      <c r="A81" s="292"/>
      <c r="C81" s="294"/>
      <c r="D81" s="294"/>
      <c r="E81" s="294"/>
      <c r="F81" s="294"/>
      <c r="G81" s="294"/>
      <c r="H81" s="293"/>
      <c r="I81" s="293"/>
      <c r="J81" s="293"/>
      <c r="K81" s="293"/>
      <c r="L81" s="293"/>
      <c r="M81" s="293"/>
      <c r="N81" s="293"/>
      <c r="O81" s="311"/>
      <c r="P81" s="293"/>
      <c r="Q81" s="293"/>
      <c r="R81" s="293"/>
      <c r="S81" s="293"/>
      <c r="T81" s="293"/>
      <c r="U81" s="293"/>
    </row>
    <row r="82" spans="1:21" ht="9" hidden="1" customHeight="1">
      <c r="A82" s="292"/>
      <c r="C82" s="294"/>
      <c r="D82" s="294"/>
      <c r="E82" s="294"/>
      <c r="F82" s="294"/>
      <c r="G82" s="294"/>
      <c r="H82" s="293"/>
      <c r="I82" s="293"/>
      <c r="J82" s="293"/>
      <c r="K82" s="293"/>
      <c r="L82" s="293"/>
      <c r="M82" s="293"/>
      <c r="N82" s="293"/>
      <c r="O82" s="311"/>
      <c r="P82" s="293"/>
      <c r="Q82" s="293"/>
      <c r="R82" s="293"/>
      <c r="S82" s="293"/>
      <c r="T82" s="293"/>
      <c r="U82" s="293"/>
    </row>
    <row r="83" spans="1:21" ht="9" hidden="1" customHeight="1">
      <c r="A83" s="296"/>
      <c r="C83" s="294"/>
      <c r="D83" s="294"/>
      <c r="E83" s="294"/>
      <c r="F83" s="294"/>
      <c r="G83" s="294"/>
      <c r="H83" s="293"/>
      <c r="I83" s="293"/>
      <c r="J83" s="293"/>
      <c r="K83" s="293"/>
      <c r="L83" s="293"/>
      <c r="M83" s="293"/>
      <c r="N83" s="293"/>
      <c r="O83" s="311"/>
      <c r="P83" s="293"/>
      <c r="Q83" s="293"/>
      <c r="R83" s="293"/>
      <c r="S83" s="293"/>
      <c r="T83" s="293"/>
      <c r="U83" s="293"/>
    </row>
    <row r="84" spans="1:21" ht="9" hidden="1" customHeight="1">
      <c r="A84" s="298"/>
      <c r="C84" s="294"/>
      <c r="D84" s="294"/>
      <c r="E84" s="294"/>
      <c r="F84" s="294"/>
      <c r="G84" s="294"/>
      <c r="H84" s="293"/>
      <c r="I84" s="293"/>
      <c r="J84" s="293"/>
      <c r="K84" s="293"/>
      <c r="L84" s="293"/>
      <c r="M84" s="293"/>
      <c r="N84" s="293"/>
      <c r="O84" s="311"/>
      <c r="P84" s="293"/>
      <c r="Q84" s="293"/>
      <c r="R84" s="293"/>
      <c r="S84" s="293"/>
      <c r="T84" s="293"/>
      <c r="U84" s="293"/>
    </row>
    <row r="85" spans="1:21" ht="9" hidden="1" customHeight="1">
      <c r="A85" s="292"/>
      <c r="C85" s="294"/>
      <c r="D85" s="294"/>
      <c r="E85" s="294"/>
      <c r="F85" s="294"/>
      <c r="G85" s="294"/>
      <c r="H85" s="293"/>
      <c r="I85" s="293"/>
      <c r="J85" s="293"/>
      <c r="K85" s="293"/>
      <c r="L85" s="293"/>
      <c r="M85" s="293"/>
      <c r="N85" s="293"/>
      <c r="O85" s="311"/>
      <c r="P85" s="293"/>
      <c r="Q85" s="293"/>
      <c r="R85" s="293"/>
      <c r="S85" s="293"/>
      <c r="T85" s="293"/>
      <c r="U85" s="293"/>
    </row>
    <row r="86" spans="1:21" ht="9" hidden="1" customHeight="1">
      <c r="A86" s="292"/>
      <c r="C86" s="294"/>
      <c r="D86" s="294"/>
      <c r="E86" s="294"/>
      <c r="F86" s="294"/>
      <c r="G86" s="294"/>
      <c r="H86" s="293"/>
      <c r="I86" s="293"/>
      <c r="J86" s="293"/>
      <c r="K86" s="293"/>
      <c r="L86" s="293"/>
      <c r="M86" s="293"/>
      <c r="N86" s="293"/>
      <c r="O86" s="311"/>
      <c r="P86" s="293"/>
      <c r="Q86" s="293"/>
      <c r="R86" s="293"/>
      <c r="S86" s="293"/>
      <c r="T86" s="293"/>
      <c r="U86" s="293"/>
    </row>
    <row r="87" spans="1:21" ht="9" hidden="1" customHeight="1">
      <c r="A87" s="292"/>
      <c r="C87" s="245"/>
      <c r="D87" s="245"/>
      <c r="E87" s="245"/>
      <c r="F87" s="245"/>
      <c r="G87" s="245"/>
      <c r="O87" s="56"/>
    </row>
    <row r="88" spans="1:21" ht="9" hidden="1" customHeight="1">
      <c r="A88" s="292"/>
      <c r="C88" s="245"/>
      <c r="D88" s="245"/>
      <c r="E88" s="245"/>
      <c r="F88" s="245"/>
      <c r="G88" s="245"/>
      <c r="O88" s="56"/>
    </row>
    <row r="89" spans="1:21" ht="9" hidden="1" customHeight="1">
      <c r="A89" s="292"/>
      <c r="C89" s="245"/>
      <c r="D89" s="245"/>
      <c r="E89" s="245"/>
      <c r="F89" s="245"/>
      <c r="G89" s="245"/>
      <c r="O89" s="56"/>
    </row>
    <row r="90" spans="1:21" ht="9" hidden="1" customHeight="1">
      <c r="A90" s="292"/>
      <c r="C90" s="245"/>
      <c r="D90" s="245"/>
      <c r="E90" s="245"/>
      <c r="F90" s="245"/>
      <c r="G90" s="245"/>
      <c r="O90" s="56"/>
    </row>
    <row r="91" spans="1:21" ht="9" hidden="1" customHeight="1">
      <c r="A91" s="292"/>
      <c r="C91" s="245"/>
      <c r="D91" s="245"/>
      <c r="E91" s="245"/>
      <c r="F91" s="245"/>
      <c r="G91" s="245"/>
      <c r="O91" s="56"/>
    </row>
    <row r="92" spans="1:21" ht="9" hidden="1" customHeight="1">
      <c r="A92" s="292"/>
      <c r="C92" s="245"/>
      <c r="D92" s="245"/>
      <c r="E92" s="245"/>
      <c r="F92" s="245"/>
      <c r="G92" s="245"/>
      <c r="O92" s="56"/>
    </row>
    <row r="93" spans="1:21" ht="9" hidden="1" customHeight="1">
      <c r="A93" s="296"/>
      <c r="C93" s="245"/>
      <c r="D93" s="245"/>
      <c r="E93" s="245"/>
      <c r="F93" s="245"/>
      <c r="G93" s="245"/>
      <c r="O93" s="56"/>
    </row>
    <row r="94" spans="1:21" ht="9" hidden="1" customHeight="1">
      <c r="A94" s="298"/>
      <c r="C94" s="245"/>
      <c r="D94" s="245"/>
      <c r="E94" s="245"/>
      <c r="F94" s="245"/>
      <c r="G94" s="245"/>
      <c r="O94" s="56"/>
    </row>
    <row r="95" spans="1:21" ht="9" hidden="1" customHeight="1">
      <c r="A95" s="292"/>
      <c r="C95" s="245"/>
      <c r="D95" s="245"/>
      <c r="E95" s="245"/>
      <c r="F95" s="245"/>
      <c r="G95" s="245"/>
      <c r="O95" s="56"/>
    </row>
    <row r="96" spans="1:21" ht="9" hidden="1" customHeight="1">
      <c r="A96" s="292"/>
      <c r="C96" s="245"/>
      <c r="D96" s="245"/>
      <c r="E96" s="245"/>
      <c r="F96" s="245"/>
      <c r="G96" s="245"/>
      <c r="O96" s="56"/>
    </row>
    <row r="97" spans="1:15" ht="9" hidden="1" customHeight="1">
      <c r="A97" s="292"/>
      <c r="C97" s="245"/>
      <c r="D97" s="245"/>
      <c r="E97" s="245"/>
      <c r="F97" s="245"/>
      <c r="G97" s="245"/>
      <c r="O97" s="56"/>
    </row>
    <row r="98" spans="1:15" ht="9" hidden="1" customHeight="1">
      <c r="A98" s="292"/>
      <c r="C98" s="245"/>
      <c r="D98" s="245"/>
      <c r="E98" s="245"/>
      <c r="F98" s="245"/>
      <c r="G98" s="245"/>
      <c r="O98" s="56"/>
    </row>
    <row r="99" spans="1:15" ht="9" hidden="1" customHeight="1">
      <c r="A99" s="292"/>
      <c r="C99" s="245"/>
      <c r="D99" s="245"/>
      <c r="E99" s="245"/>
      <c r="F99" s="245"/>
      <c r="G99" s="245"/>
      <c r="O99" s="56"/>
    </row>
    <row r="100" spans="1:15" ht="9" hidden="1" customHeight="1">
      <c r="A100" s="292"/>
      <c r="C100" s="245"/>
      <c r="D100" s="245"/>
      <c r="E100" s="245"/>
      <c r="F100" s="245"/>
      <c r="G100" s="245"/>
      <c r="O100" s="56"/>
    </row>
    <row r="101" spans="1:15" ht="9" hidden="1" customHeight="1">
      <c r="A101" s="292"/>
      <c r="C101" s="245"/>
      <c r="D101" s="245"/>
      <c r="E101" s="245"/>
      <c r="F101" s="245"/>
      <c r="G101" s="245"/>
      <c r="O101" s="56"/>
    </row>
    <row r="102" spans="1:15" ht="9" hidden="1" customHeight="1">
      <c r="A102" s="292"/>
      <c r="C102" s="245"/>
      <c r="D102" s="245"/>
      <c r="E102" s="245"/>
      <c r="F102" s="245"/>
      <c r="G102" s="245"/>
      <c r="O102" s="56"/>
    </row>
    <row r="103" spans="1:15" ht="9" hidden="1" customHeight="1">
      <c r="A103" s="292"/>
      <c r="C103" s="245"/>
      <c r="D103" s="245"/>
      <c r="E103" s="245"/>
      <c r="F103" s="245"/>
      <c r="G103" s="245"/>
      <c r="O103" s="56"/>
    </row>
    <row r="104" spans="1:15" ht="9" hidden="1" customHeight="1">
      <c r="A104" s="298"/>
      <c r="C104" s="245"/>
      <c r="D104" s="245"/>
      <c r="E104" s="245"/>
      <c r="F104" s="245"/>
      <c r="G104" s="245"/>
      <c r="O104" s="56"/>
    </row>
    <row r="105" spans="1:15" ht="9" hidden="1" customHeight="1">
      <c r="A105" s="292"/>
      <c r="C105" s="245"/>
      <c r="D105" s="245"/>
      <c r="E105" s="245"/>
      <c r="F105" s="245"/>
      <c r="G105" s="245"/>
      <c r="O105" s="56"/>
    </row>
    <row r="106" spans="1:15" ht="9" hidden="1" customHeight="1">
      <c r="A106" s="292"/>
      <c r="C106" s="245"/>
      <c r="D106" s="245"/>
      <c r="E106" s="245"/>
      <c r="F106" s="245"/>
      <c r="G106" s="245"/>
      <c r="O106" s="56"/>
    </row>
    <row r="107" spans="1:15" ht="9" hidden="1" customHeight="1">
      <c r="A107" s="292"/>
      <c r="C107" s="245"/>
      <c r="D107" s="245"/>
      <c r="E107" s="245"/>
      <c r="F107" s="245"/>
      <c r="G107" s="245"/>
      <c r="O107" s="56"/>
    </row>
    <row r="108" spans="1:15" hidden="1">
      <c r="A108" s="299"/>
      <c r="C108" s="245"/>
      <c r="D108" s="245"/>
      <c r="E108" s="245"/>
      <c r="F108" s="245"/>
      <c r="G108" s="245"/>
      <c r="O108" s="56"/>
    </row>
    <row r="109" spans="1:15" hidden="1">
      <c r="A109" s="299"/>
      <c r="C109" s="245"/>
      <c r="D109" s="245"/>
      <c r="E109" s="245"/>
      <c r="F109" s="245"/>
      <c r="G109" s="245"/>
      <c r="O109" s="56"/>
    </row>
    <row r="110" spans="1:15" hidden="1">
      <c r="A110" s="299"/>
      <c r="C110" s="245"/>
      <c r="D110" s="245"/>
      <c r="E110" s="245"/>
      <c r="F110" s="245"/>
      <c r="G110" s="245"/>
      <c r="O110" s="56"/>
    </row>
    <row r="111" spans="1:15" hidden="1">
      <c r="A111" s="299"/>
      <c r="C111" s="245"/>
      <c r="D111" s="245"/>
      <c r="E111" s="245"/>
      <c r="F111" s="245"/>
      <c r="G111" s="245"/>
      <c r="O111" s="56"/>
    </row>
    <row r="112" spans="1:15" hidden="1">
      <c r="A112" s="299"/>
      <c r="C112" s="245"/>
      <c r="D112" s="245"/>
      <c r="E112" s="245"/>
      <c r="F112" s="245"/>
      <c r="G112" s="245"/>
      <c r="O112" s="56"/>
    </row>
    <row r="113" spans="1:15" hidden="1">
      <c r="A113" s="299"/>
      <c r="C113" s="245"/>
      <c r="D113" s="245"/>
      <c r="E113" s="245"/>
      <c r="F113" s="245"/>
      <c r="G113" s="245"/>
      <c r="O113" s="56"/>
    </row>
    <row r="114" spans="1:15" hidden="1">
      <c r="A114" s="299"/>
      <c r="C114" s="245"/>
      <c r="D114" s="245"/>
      <c r="E114" s="245"/>
      <c r="F114" s="245"/>
      <c r="G114" s="245"/>
      <c r="O114" s="56"/>
    </row>
    <row r="115" spans="1:15" ht="15.75" hidden="1">
      <c r="A115" s="300"/>
      <c r="C115" s="245"/>
      <c r="D115" s="245"/>
      <c r="E115" s="245"/>
      <c r="F115" s="245"/>
      <c r="G115" s="245"/>
      <c r="O115" s="56"/>
    </row>
    <row r="116" spans="1:15" ht="15.75" hidden="1">
      <c r="A116" s="300"/>
      <c r="C116" s="245"/>
      <c r="D116" s="245"/>
      <c r="E116" s="245"/>
      <c r="F116" s="245"/>
      <c r="G116" s="245"/>
      <c r="O116" s="56"/>
    </row>
    <row r="117" spans="1:15" ht="15.75" hidden="1">
      <c r="A117" s="300"/>
      <c r="C117" s="245"/>
      <c r="D117" s="245"/>
      <c r="E117" s="245"/>
      <c r="F117" s="245"/>
      <c r="G117" s="245"/>
      <c r="O117" s="56"/>
    </row>
    <row r="118" spans="1:15" ht="15.75" hidden="1">
      <c r="A118" s="300"/>
      <c r="C118" s="245"/>
      <c r="D118" s="245"/>
      <c r="E118" s="245"/>
      <c r="F118" s="245"/>
      <c r="G118" s="245"/>
      <c r="O118" s="56"/>
    </row>
    <row r="119" spans="1:15" ht="15.75" hidden="1">
      <c r="A119" s="300"/>
      <c r="C119" s="245"/>
      <c r="D119" s="245"/>
      <c r="E119" s="245"/>
      <c r="F119" s="245"/>
      <c r="G119" s="245"/>
      <c r="O119" s="56"/>
    </row>
    <row r="120" spans="1:15" ht="15.75" hidden="1">
      <c r="A120" s="300"/>
      <c r="C120" s="245"/>
      <c r="D120" s="245"/>
      <c r="E120" s="245"/>
      <c r="F120" s="245"/>
      <c r="G120" s="245"/>
      <c r="O120" s="56"/>
    </row>
    <row r="121" spans="1:15" ht="15.75" hidden="1">
      <c r="A121" s="300"/>
      <c r="C121" s="245"/>
      <c r="D121" s="245"/>
      <c r="E121" s="245"/>
      <c r="F121" s="245"/>
      <c r="G121" s="245"/>
      <c r="O121" s="56"/>
    </row>
    <row r="122" spans="1:15" ht="15.75" hidden="1">
      <c r="A122" s="300"/>
      <c r="C122" s="245"/>
      <c r="D122" s="245"/>
      <c r="E122" s="245"/>
      <c r="F122" s="245"/>
      <c r="G122" s="245"/>
      <c r="O122" s="56"/>
    </row>
    <row r="123" spans="1:15" ht="15.75" hidden="1">
      <c r="A123" s="300"/>
      <c r="C123" s="245"/>
      <c r="D123" s="245"/>
      <c r="E123" s="245"/>
      <c r="F123" s="245"/>
      <c r="G123" s="245"/>
      <c r="O123" s="56"/>
    </row>
    <row r="124" spans="1:15" ht="15.75" hidden="1">
      <c r="A124" s="300"/>
      <c r="C124" s="245"/>
      <c r="D124" s="245"/>
      <c r="E124" s="245"/>
      <c r="F124" s="245"/>
      <c r="G124" s="245"/>
      <c r="O124" s="56"/>
    </row>
    <row r="125" spans="1:15" ht="15.75" hidden="1">
      <c r="A125" s="300"/>
      <c r="C125" s="245"/>
      <c r="D125" s="245"/>
      <c r="E125" s="245"/>
      <c r="F125" s="245"/>
      <c r="G125" s="245"/>
      <c r="O125" s="56"/>
    </row>
    <row r="126" spans="1:15" ht="15.75" hidden="1">
      <c r="A126" s="300"/>
      <c r="C126" s="245"/>
      <c r="D126" s="245"/>
      <c r="E126" s="245"/>
      <c r="F126" s="245"/>
      <c r="G126" s="245"/>
      <c r="O126" s="56"/>
    </row>
    <row r="127" spans="1:15" ht="15.75" hidden="1">
      <c r="A127" s="300"/>
      <c r="C127" s="245"/>
      <c r="D127" s="245"/>
      <c r="E127" s="245"/>
      <c r="F127" s="245"/>
      <c r="G127" s="245"/>
      <c r="O127" s="56"/>
    </row>
    <row r="128" spans="1:15" ht="15.75" hidden="1">
      <c r="A128" s="300"/>
      <c r="C128" s="245"/>
      <c r="D128" s="245"/>
      <c r="E128" s="245"/>
      <c r="F128" s="245"/>
      <c r="G128" s="245"/>
      <c r="O128" s="56"/>
    </row>
    <row r="129" spans="1:15" ht="15.75" hidden="1">
      <c r="A129" s="300"/>
      <c r="C129" s="245"/>
      <c r="D129" s="245"/>
      <c r="E129" s="245"/>
      <c r="F129" s="245"/>
      <c r="G129" s="245"/>
      <c r="O129" s="56"/>
    </row>
    <row r="130" spans="1:15" ht="15.75" hidden="1">
      <c r="A130" s="300"/>
      <c r="C130" s="245"/>
      <c r="D130" s="245"/>
      <c r="E130" s="245"/>
      <c r="F130" s="245"/>
      <c r="G130" s="245"/>
      <c r="O130" s="56"/>
    </row>
    <row r="131" spans="1:15" ht="15.75" hidden="1">
      <c r="A131" s="300"/>
      <c r="C131" s="245"/>
      <c r="D131" s="245"/>
      <c r="E131" s="245"/>
      <c r="F131" s="245"/>
      <c r="G131" s="245"/>
      <c r="O131" s="56"/>
    </row>
    <row r="132" spans="1:15" ht="15.75" hidden="1">
      <c r="A132" s="300"/>
      <c r="C132" s="245"/>
      <c r="D132" s="245"/>
      <c r="E132" s="245"/>
      <c r="F132" s="245"/>
      <c r="G132" s="245"/>
      <c r="O132" s="56"/>
    </row>
    <row r="133" spans="1:15" ht="15.75" hidden="1">
      <c r="A133" s="300"/>
      <c r="C133" s="245"/>
      <c r="D133" s="245"/>
      <c r="E133" s="245"/>
      <c r="F133" s="245"/>
      <c r="G133" s="245"/>
      <c r="O133" s="56"/>
    </row>
    <row r="134" spans="1:15" ht="15.75" hidden="1">
      <c r="A134" s="300"/>
      <c r="C134" s="245"/>
      <c r="D134" s="245"/>
      <c r="E134" s="245"/>
      <c r="F134" s="245"/>
      <c r="G134" s="245"/>
      <c r="O134" s="56"/>
    </row>
    <row r="135" spans="1:15" ht="15.75" hidden="1">
      <c r="A135" s="300"/>
      <c r="C135" s="245"/>
      <c r="D135" s="245"/>
      <c r="E135" s="245"/>
      <c r="F135" s="245"/>
      <c r="G135" s="245"/>
      <c r="O135" s="56"/>
    </row>
    <row r="136" spans="1:15" ht="15.75" hidden="1">
      <c r="A136" s="300"/>
      <c r="C136" s="245"/>
      <c r="D136" s="245"/>
      <c r="E136" s="245"/>
      <c r="F136" s="245"/>
      <c r="G136" s="245"/>
      <c r="O136" s="56"/>
    </row>
    <row r="137" spans="1:15" ht="15.75" hidden="1">
      <c r="A137" s="300"/>
      <c r="C137" s="245"/>
      <c r="D137" s="245"/>
      <c r="E137" s="245"/>
      <c r="F137" s="245"/>
      <c r="G137" s="245"/>
      <c r="O137" s="56"/>
    </row>
    <row r="138" spans="1:15" ht="15.75" hidden="1">
      <c r="A138" s="300"/>
      <c r="C138" s="245"/>
      <c r="D138" s="245"/>
      <c r="E138" s="245"/>
      <c r="F138" s="245"/>
      <c r="G138" s="245"/>
      <c r="O138" s="56"/>
    </row>
    <row r="139" spans="1:15" ht="15.75" hidden="1">
      <c r="A139" s="300"/>
      <c r="C139" s="245"/>
      <c r="D139" s="245"/>
      <c r="E139" s="245"/>
      <c r="F139" s="245"/>
      <c r="G139" s="245"/>
      <c r="O139" s="56"/>
    </row>
    <row r="140" spans="1:15" ht="15.75" hidden="1">
      <c r="A140" s="300"/>
      <c r="C140" s="245"/>
      <c r="D140" s="245"/>
      <c r="E140" s="245"/>
      <c r="F140" s="245"/>
      <c r="G140" s="245"/>
      <c r="O140" s="56"/>
    </row>
    <row r="141" spans="1:15" ht="15.75" hidden="1">
      <c r="A141" s="300"/>
      <c r="C141" s="245"/>
      <c r="D141" s="245"/>
      <c r="E141" s="245"/>
      <c r="F141" s="245"/>
      <c r="G141" s="245"/>
      <c r="O141" s="56"/>
    </row>
    <row r="142" spans="1:15" ht="15.75" hidden="1">
      <c r="A142" s="300"/>
      <c r="C142" s="245"/>
      <c r="D142" s="245"/>
      <c r="E142" s="245"/>
      <c r="F142" s="245"/>
      <c r="G142" s="245"/>
      <c r="O142" s="56"/>
    </row>
    <row r="143" spans="1:15" ht="15.75" hidden="1">
      <c r="A143" s="300"/>
      <c r="C143" s="245"/>
      <c r="D143" s="245"/>
      <c r="E143" s="245"/>
      <c r="F143" s="245"/>
      <c r="G143" s="245"/>
      <c r="O143" s="56"/>
    </row>
    <row r="144" spans="1:15" ht="15.75" hidden="1">
      <c r="A144" s="300"/>
      <c r="C144" s="245"/>
      <c r="D144" s="245"/>
      <c r="E144" s="245"/>
      <c r="F144" s="245"/>
      <c r="G144" s="245"/>
      <c r="O144" s="56"/>
    </row>
    <row r="145" spans="1:15" ht="15.75" hidden="1">
      <c r="A145" s="300"/>
      <c r="C145" s="245"/>
      <c r="D145" s="245"/>
      <c r="E145" s="245"/>
      <c r="F145" s="245"/>
      <c r="G145" s="245"/>
      <c r="O145" s="56"/>
    </row>
    <row r="146" spans="1:15" ht="15.75" hidden="1">
      <c r="A146" s="300"/>
      <c r="C146" s="245"/>
      <c r="D146" s="245"/>
      <c r="E146" s="245"/>
      <c r="F146" s="245"/>
      <c r="G146" s="245"/>
      <c r="O146" s="56"/>
    </row>
    <row r="147" spans="1:15" ht="15.75" hidden="1">
      <c r="A147" s="300"/>
      <c r="C147" s="245"/>
      <c r="D147" s="245"/>
      <c r="E147" s="245"/>
      <c r="F147" s="245"/>
      <c r="G147" s="245"/>
      <c r="O147" s="56"/>
    </row>
    <row r="148" spans="1:15" ht="15.75" hidden="1">
      <c r="A148" s="300"/>
      <c r="C148" s="245"/>
      <c r="D148" s="245"/>
      <c r="E148" s="245"/>
      <c r="F148" s="245"/>
      <c r="G148" s="245"/>
      <c r="O148" s="56"/>
    </row>
    <row r="149" spans="1:15" ht="15.75" hidden="1">
      <c r="A149" s="300"/>
      <c r="C149" s="245"/>
      <c r="D149" s="245"/>
      <c r="E149" s="245"/>
      <c r="F149" s="245"/>
      <c r="G149" s="245"/>
      <c r="O149" s="56"/>
    </row>
    <row r="150" spans="1:15" ht="15.75" hidden="1">
      <c r="A150" s="300"/>
      <c r="C150" s="245"/>
      <c r="D150" s="245"/>
      <c r="E150" s="245"/>
      <c r="F150" s="245"/>
      <c r="G150" s="245"/>
      <c r="O150" s="56"/>
    </row>
    <row r="151" spans="1:15" ht="15.75" hidden="1">
      <c r="A151" s="300"/>
      <c r="C151" s="245"/>
      <c r="D151" s="245"/>
      <c r="E151" s="245"/>
      <c r="F151" s="245"/>
      <c r="G151" s="245"/>
      <c r="O151" s="56"/>
    </row>
    <row r="152" spans="1:15" ht="15.75" hidden="1">
      <c r="A152" s="300"/>
      <c r="C152" s="245"/>
      <c r="D152" s="245"/>
      <c r="E152" s="245"/>
      <c r="F152" s="245"/>
      <c r="G152" s="245"/>
      <c r="O152" s="56"/>
    </row>
    <row r="153" spans="1:15" ht="15.75" hidden="1">
      <c r="A153" s="300"/>
      <c r="C153" s="245"/>
      <c r="D153" s="245"/>
      <c r="E153" s="245"/>
      <c r="F153" s="245"/>
      <c r="G153" s="245"/>
      <c r="O153" s="56"/>
    </row>
    <row r="154" spans="1:15" ht="15.75" hidden="1">
      <c r="A154" s="300"/>
      <c r="C154" s="245"/>
      <c r="D154" s="245"/>
      <c r="E154" s="245"/>
      <c r="F154" s="245"/>
      <c r="G154" s="245"/>
      <c r="O154" s="56"/>
    </row>
    <row r="155" spans="1:15" ht="15.75" hidden="1">
      <c r="A155" s="300"/>
      <c r="C155" s="245"/>
      <c r="D155" s="245"/>
      <c r="E155" s="245"/>
      <c r="F155" s="245"/>
      <c r="G155" s="245"/>
      <c r="O155" s="56"/>
    </row>
    <row r="156" spans="1:15" ht="15.75" hidden="1">
      <c r="A156" s="300"/>
      <c r="C156" s="245"/>
      <c r="D156" s="245"/>
      <c r="E156" s="245"/>
      <c r="F156" s="245"/>
      <c r="G156" s="245"/>
      <c r="O156" s="56"/>
    </row>
    <row r="157" spans="1:15" ht="15.75" hidden="1">
      <c r="A157" s="300"/>
      <c r="C157" s="245"/>
      <c r="D157" s="245"/>
      <c r="E157" s="245"/>
      <c r="F157" s="245"/>
      <c r="G157" s="245"/>
      <c r="O157" s="56"/>
    </row>
    <row r="158" spans="1:15" ht="15.75" hidden="1">
      <c r="A158" s="300"/>
      <c r="C158" s="245"/>
      <c r="D158" s="245"/>
      <c r="E158" s="245"/>
      <c r="F158" s="245"/>
      <c r="G158" s="245"/>
      <c r="O158" s="56"/>
    </row>
    <row r="159" spans="1:15" ht="15.75" hidden="1">
      <c r="A159" s="300"/>
      <c r="C159" s="245"/>
      <c r="D159" s="245"/>
      <c r="E159" s="245"/>
      <c r="F159" s="245"/>
      <c r="G159" s="245"/>
      <c r="O159" s="56"/>
    </row>
    <row r="160" spans="1:15" ht="15.75" hidden="1">
      <c r="A160" s="300"/>
      <c r="C160" s="245"/>
      <c r="D160" s="245"/>
      <c r="E160" s="245"/>
      <c r="F160" s="245"/>
      <c r="G160" s="245"/>
      <c r="O160" s="56"/>
    </row>
    <row r="161" spans="1:15" ht="15.75" hidden="1">
      <c r="A161" s="300"/>
      <c r="C161" s="245"/>
      <c r="D161" s="245"/>
      <c r="E161" s="245"/>
      <c r="F161" s="245"/>
      <c r="G161" s="245"/>
      <c r="O161" s="56"/>
    </row>
    <row r="162" spans="1:15" ht="15.75" hidden="1">
      <c r="A162" s="300"/>
      <c r="C162" s="245"/>
      <c r="D162" s="245"/>
      <c r="E162" s="245"/>
      <c r="F162" s="245"/>
      <c r="G162" s="245"/>
      <c r="O162" s="56"/>
    </row>
    <row r="163" spans="1:15" ht="15.75" hidden="1">
      <c r="A163" s="300"/>
      <c r="C163" s="245"/>
      <c r="D163" s="245"/>
      <c r="E163" s="245"/>
      <c r="F163" s="245"/>
      <c r="G163" s="245"/>
      <c r="O163" s="56"/>
    </row>
    <row r="164" spans="1:15" ht="15.75" hidden="1">
      <c r="A164" s="300"/>
      <c r="C164" s="245"/>
      <c r="D164" s="245"/>
      <c r="E164" s="245"/>
      <c r="F164" s="245"/>
      <c r="G164" s="245"/>
      <c r="O164" s="56"/>
    </row>
    <row r="165" spans="1:15" ht="15.75" hidden="1">
      <c r="A165" s="300"/>
      <c r="C165" s="245"/>
      <c r="D165" s="245"/>
      <c r="E165" s="245"/>
      <c r="F165" s="245"/>
      <c r="G165" s="245"/>
      <c r="O165" s="56"/>
    </row>
    <row r="166" spans="1:15" ht="15.75" hidden="1">
      <c r="A166" s="300"/>
      <c r="C166" s="245"/>
      <c r="D166" s="245"/>
      <c r="E166" s="245"/>
      <c r="F166" s="245"/>
      <c r="G166" s="245"/>
      <c r="O166" s="56"/>
    </row>
    <row r="167" spans="1:15" ht="15.75" hidden="1">
      <c r="A167" s="300"/>
      <c r="C167" s="245"/>
      <c r="D167" s="245"/>
      <c r="E167" s="245"/>
      <c r="F167" s="245"/>
      <c r="G167" s="245"/>
      <c r="O167" s="56"/>
    </row>
    <row r="168" spans="1:15" ht="15.75" hidden="1">
      <c r="A168" s="300"/>
      <c r="C168" s="245"/>
      <c r="D168" s="245"/>
      <c r="E168" s="245"/>
      <c r="F168" s="245"/>
      <c r="G168" s="245"/>
      <c r="O168" s="56"/>
    </row>
    <row r="169" spans="1:15" ht="15.75" hidden="1">
      <c r="A169" s="300"/>
      <c r="C169" s="245"/>
      <c r="D169" s="245"/>
      <c r="E169" s="245"/>
      <c r="F169" s="245"/>
      <c r="G169" s="245"/>
      <c r="O169" s="56"/>
    </row>
    <row r="170" spans="1:15" ht="15.75" hidden="1">
      <c r="A170" s="300"/>
      <c r="C170" s="245"/>
      <c r="D170" s="245"/>
      <c r="E170" s="245"/>
      <c r="F170" s="245"/>
      <c r="G170" s="245"/>
      <c r="O170" s="56"/>
    </row>
    <row r="171" spans="1:15" ht="15.75" hidden="1">
      <c r="A171" s="300"/>
      <c r="C171" s="245"/>
      <c r="D171" s="245"/>
      <c r="E171" s="245"/>
      <c r="F171" s="245"/>
      <c r="G171" s="245"/>
      <c r="O171" s="56"/>
    </row>
    <row r="172" spans="1:15" ht="15.75" hidden="1">
      <c r="A172" s="300"/>
      <c r="C172" s="245"/>
      <c r="D172" s="245"/>
      <c r="E172" s="245"/>
      <c r="F172" s="245"/>
      <c r="G172" s="245"/>
      <c r="O172" s="56"/>
    </row>
    <row r="173" spans="1:15" ht="15.75" hidden="1">
      <c r="A173" s="300"/>
      <c r="C173" s="245"/>
      <c r="D173" s="245"/>
      <c r="E173" s="245"/>
      <c r="F173" s="245"/>
      <c r="G173" s="245"/>
      <c r="O173" s="56"/>
    </row>
    <row r="174" spans="1:15" ht="15.75" hidden="1">
      <c r="A174" s="300"/>
      <c r="C174" s="245"/>
      <c r="D174" s="245"/>
      <c r="E174" s="245"/>
      <c r="F174" s="245"/>
      <c r="G174" s="245"/>
      <c r="O174" s="56"/>
    </row>
    <row r="175" spans="1:15" ht="15.75" hidden="1">
      <c r="A175" s="300"/>
      <c r="C175" s="245"/>
      <c r="D175" s="245"/>
      <c r="E175" s="245"/>
      <c r="F175" s="245"/>
      <c r="G175" s="245"/>
      <c r="O175" s="56"/>
    </row>
    <row r="176" spans="1:15" ht="15.75" hidden="1">
      <c r="A176" s="300"/>
      <c r="C176" s="245"/>
      <c r="D176" s="245"/>
      <c r="E176" s="245"/>
      <c r="F176" s="245"/>
      <c r="G176" s="245"/>
      <c r="O176" s="56"/>
    </row>
    <row r="177" spans="1:15" ht="15.75" hidden="1">
      <c r="A177" s="300"/>
      <c r="C177" s="245"/>
      <c r="D177" s="245"/>
      <c r="E177" s="245"/>
      <c r="F177" s="245"/>
      <c r="G177" s="245"/>
      <c r="O177" s="56"/>
    </row>
    <row r="178" spans="1:15" ht="15.75" hidden="1">
      <c r="A178" s="300"/>
      <c r="C178" s="245"/>
      <c r="D178" s="245"/>
      <c r="E178" s="245"/>
      <c r="F178" s="245"/>
      <c r="G178" s="245"/>
      <c r="O178" s="56"/>
    </row>
    <row r="179" spans="1:15" ht="15.75" hidden="1">
      <c r="A179" s="300"/>
      <c r="C179" s="245"/>
      <c r="D179" s="245"/>
      <c r="E179" s="245"/>
      <c r="F179" s="245"/>
      <c r="G179" s="245"/>
      <c r="O179" s="56"/>
    </row>
    <row r="180" spans="1:15" ht="15.75" hidden="1">
      <c r="A180" s="300"/>
      <c r="C180" s="245"/>
      <c r="D180" s="245"/>
      <c r="E180" s="245"/>
      <c r="F180" s="245"/>
      <c r="G180" s="245"/>
      <c r="O180" s="56"/>
    </row>
    <row r="181" spans="1:15" ht="15.75" hidden="1">
      <c r="A181" s="300"/>
      <c r="C181" s="245"/>
      <c r="D181" s="245"/>
      <c r="E181" s="245"/>
      <c r="F181" s="245"/>
      <c r="G181" s="245"/>
      <c r="O181" s="56"/>
    </row>
    <row r="182" spans="1:15" ht="15.75" hidden="1">
      <c r="A182" s="300"/>
      <c r="C182" s="245"/>
      <c r="D182" s="245"/>
      <c r="E182" s="245"/>
      <c r="F182" s="245"/>
      <c r="G182" s="245"/>
      <c r="O182" s="56"/>
    </row>
    <row r="183" spans="1:15" ht="15.75" hidden="1">
      <c r="A183" s="300"/>
      <c r="C183" s="245"/>
      <c r="D183" s="245"/>
      <c r="E183" s="245"/>
      <c r="F183" s="245"/>
      <c r="G183" s="245"/>
      <c r="O183" s="56"/>
    </row>
    <row r="184" spans="1:15" ht="15.75" hidden="1">
      <c r="A184" s="300"/>
      <c r="C184" s="245"/>
      <c r="D184" s="245"/>
      <c r="E184" s="245"/>
      <c r="F184" s="245"/>
      <c r="G184" s="245"/>
      <c r="O184" s="56"/>
    </row>
    <row r="185" spans="1:15" ht="15.75" hidden="1">
      <c r="A185" s="300"/>
      <c r="C185" s="245"/>
      <c r="D185" s="245"/>
      <c r="E185" s="245"/>
      <c r="F185" s="245"/>
      <c r="G185" s="245"/>
      <c r="O185" s="56"/>
    </row>
    <row r="186" spans="1:15" ht="15.75" hidden="1">
      <c r="A186" s="300"/>
      <c r="C186" s="245"/>
      <c r="D186" s="245"/>
      <c r="E186" s="245"/>
      <c r="F186" s="245"/>
      <c r="G186" s="245"/>
      <c r="O186" s="56"/>
    </row>
    <row r="187" spans="1:15" ht="15.75" hidden="1">
      <c r="A187" s="300"/>
      <c r="C187" s="245"/>
      <c r="D187" s="245"/>
      <c r="E187" s="245"/>
      <c r="F187" s="245"/>
      <c r="G187" s="245"/>
      <c r="O187" s="56"/>
    </row>
    <row r="188" spans="1:15" ht="15.75" hidden="1">
      <c r="A188" s="300"/>
      <c r="C188" s="245"/>
      <c r="D188" s="245"/>
      <c r="E188" s="245"/>
      <c r="F188" s="245"/>
      <c r="G188" s="245"/>
      <c r="O188" s="56"/>
    </row>
    <row r="189" spans="1:15" ht="15.75" hidden="1">
      <c r="A189" s="300"/>
      <c r="C189" s="245"/>
      <c r="D189" s="245"/>
      <c r="E189" s="245"/>
      <c r="F189" s="245"/>
      <c r="G189" s="245"/>
      <c r="O189" s="56"/>
    </row>
    <row r="190" spans="1:15" ht="15.75" hidden="1">
      <c r="A190" s="300"/>
      <c r="C190" s="245"/>
      <c r="D190" s="245"/>
      <c r="E190" s="245"/>
      <c r="F190" s="245"/>
      <c r="G190" s="245"/>
      <c r="O190" s="56"/>
    </row>
    <row r="191" spans="1:15" ht="15.75" hidden="1">
      <c r="A191" s="300"/>
      <c r="C191" s="245"/>
      <c r="D191" s="245"/>
      <c r="E191" s="245"/>
      <c r="F191" s="245"/>
      <c r="G191" s="245"/>
      <c r="O191" s="56"/>
    </row>
    <row r="192" spans="1:15" ht="15.75" hidden="1">
      <c r="A192" s="300"/>
      <c r="C192" s="245"/>
      <c r="D192" s="245"/>
      <c r="E192" s="245"/>
      <c r="F192" s="245"/>
      <c r="G192" s="245"/>
      <c r="O192" s="56"/>
    </row>
    <row r="193" spans="1:15" ht="15.75" hidden="1">
      <c r="A193" s="300"/>
      <c r="C193" s="245"/>
      <c r="D193" s="245"/>
      <c r="E193" s="245"/>
      <c r="F193" s="245"/>
      <c r="G193" s="245"/>
      <c r="O193" s="56"/>
    </row>
    <row r="194" spans="1:15" ht="15.75" hidden="1">
      <c r="A194" s="300"/>
      <c r="C194" s="245"/>
      <c r="D194" s="245"/>
      <c r="E194" s="245"/>
      <c r="F194" s="245"/>
      <c r="G194" s="245"/>
      <c r="O194" s="56"/>
    </row>
    <row r="195" spans="1:15" ht="15.75" hidden="1">
      <c r="A195" s="300"/>
      <c r="C195" s="245"/>
      <c r="D195" s="245"/>
      <c r="E195" s="245"/>
      <c r="F195" s="245"/>
      <c r="G195" s="245"/>
      <c r="O195" s="56"/>
    </row>
    <row r="196" spans="1:15" ht="15.75" hidden="1">
      <c r="A196" s="300"/>
      <c r="C196" s="245"/>
      <c r="D196" s="245"/>
      <c r="E196" s="245"/>
      <c r="F196" s="245"/>
      <c r="G196" s="245"/>
      <c r="O196" s="56"/>
    </row>
    <row r="197" spans="1:15" ht="15.75" hidden="1">
      <c r="A197" s="300"/>
      <c r="C197" s="245"/>
      <c r="D197" s="245"/>
      <c r="E197" s="245"/>
      <c r="F197" s="245"/>
      <c r="G197" s="245"/>
      <c r="O197" s="56"/>
    </row>
    <row r="198" spans="1:15" ht="15.75" hidden="1">
      <c r="A198" s="300"/>
      <c r="C198" s="245"/>
      <c r="D198" s="245"/>
      <c r="E198" s="245"/>
      <c r="F198" s="245"/>
      <c r="G198" s="245"/>
      <c r="O198" s="56"/>
    </row>
    <row r="199" spans="1:15" ht="15.75" hidden="1">
      <c r="A199" s="300"/>
      <c r="C199" s="245"/>
      <c r="D199" s="245"/>
      <c r="E199" s="245"/>
      <c r="F199" s="245"/>
      <c r="G199" s="245"/>
      <c r="O199" s="56"/>
    </row>
    <row r="200" spans="1:15" ht="15.75" hidden="1">
      <c r="A200" s="300"/>
      <c r="C200" s="245"/>
      <c r="D200" s="245"/>
      <c r="E200" s="245"/>
      <c r="F200" s="245"/>
      <c r="G200" s="245"/>
      <c r="O200" s="56"/>
    </row>
    <row r="201" spans="1:15" ht="15.75" hidden="1">
      <c r="A201" s="300"/>
      <c r="C201" s="245"/>
      <c r="D201" s="245"/>
      <c r="E201" s="245"/>
      <c r="F201" s="245"/>
      <c r="G201" s="245"/>
      <c r="O201" s="56"/>
    </row>
    <row r="202" spans="1:15" ht="15.75" hidden="1">
      <c r="A202" s="300"/>
      <c r="C202" s="245"/>
      <c r="D202" s="245"/>
      <c r="E202" s="245"/>
      <c r="F202" s="245"/>
      <c r="G202" s="245"/>
      <c r="O202" s="56"/>
    </row>
    <row r="203" spans="1:15" ht="15.75" hidden="1">
      <c r="A203" s="300"/>
      <c r="C203" s="245"/>
      <c r="D203" s="245"/>
      <c r="E203" s="245"/>
      <c r="F203" s="245"/>
      <c r="G203" s="245"/>
      <c r="O203" s="56"/>
    </row>
    <row r="204" spans="1:15" ht="15.75" hidden="1">
      <c r="A204" s="300"/>
      <c r="C204" s="245"/>
      <c r="D204" s="245"/>
      <c r="E204" s="245"/>
      <c r="F204" s="245"/>
      <c r="G204" s="245"/>
      <c r="O204" s="56"/>
    </row>
    <row r="205" spans="1:15" ht="15.75" hidden="1">
      <c r="A205" s="300"/>
      <c r="C205" s="245"/>
      <c r="D205" s="245"/>
      <c r="E205" s="245"/>
      <c r="F205" s="245"/>
      <c r="G205" s="245"/>
      <c r="O205" s="56"/>
    </row>
    <row r="206" spans="1:15" ht="15.75" hidden="1">
      <c r="A206" s="246"/>
      <c r="C206" s="245"/>
      <c r="D206" s="245"/>
      <c r="E206" s="245"/>
      <c r="F206" s="245"/>
      <c r="G206" s="245"/>
      <c r="O206" s="56"/>
    </row>
    <row r="207" spans="1:15" ht="15.75" hidden="1">
      <c r="A207" s="246"/>
      <c r="C207" s="245"/>
      <c r="D207" s="245"/>
      <c r="E207" s="245"/>
      <c r="F207" s="245"/>
      <c r="G207" s="245"/>
      <c r="O207" s="56"/>
    </row>
    <row r="208" spans="1:15" ht="15.75" hidden="1">
      <c r="A208" s="246"/>
      <c r="C208" s="245"/>
      <c r="D208" s="245"/>
      <c r="E208" s="245"/>
      <c r="F208" s="245"/>
      <c r="G208" s="245"/>
      <c r="O208" s="56"/>
    </row>
    <row r="209" spans="1:7" ht="15.75" hidden="1">
      <c r="A209" s="246"/>
      <c r="C209" s="245"/>
      <c r="D209" s="245"/>
      <c r="E209" s="245"/>
      <c r="F209" s="245"/>
      <c r="G209" s="245"/>
    </row>
    <row r="210" spans="1:7" ht="15.75" hidden="1">
      <c r="A210" s="246"/>
      <c r="C210" s="245"/>
      <c r="D210" s="245"/>
      <c r="E210" s="245"/>
      <c r="F210" s="245"/>
      <c r="G210" s="245"/>
    </row>
    <row r="211" spans="1:7" ht="15.75" hidden="1">
      <c r="A211" s="246"/>
      <c r="C211" s="245"/>
      <c r="D211" s="245"/>
      <c r="E211" s="245"/>
      <c r="F211" s="245"/>
      <c r="G211" s="245"/>
    </row>
    <row r="212" spans="1:7" ht="15.75" hidden="1">
      <c r="A212" s="246"/>
      <c r="C212" s="245"/>
      <c r="D212" s="245"/>
      <c r="E212" s="245"/>
      <c r="F212" s="245"/>
      <c r="G212" s="245"/>
    </row>
    <row r="213" spans="1:7" ht="15.75" hidden="1">
      <c r="A213" s="246"/>
      <c r="C213" s="245"/>
      <c r="D213" s="245"/>
      <c r="E213" s="245"/>
      <c r="F213" s="245"/>
      <c r="G213" s="245"/>
    </row>
    <row r="214" spans="1:7" ht="15.75" hidden="1">
      <c r="A214" s="246"/>
      <c r="C214" s="245"/>
      <c r="D214" s="245"/>
      <c r="E214" s="245"/>
      <c r="F214" s="245"/>
      <c r="G214" s="245"/>
    </row>
    <row r="215" spans="1:7" ht="15.75" hidden="1">
      <c r="A215" s="246"/>
      <c r="C215" s="245"/>
      <c r="D215" s="245"/>
      <c r="E215" s="245"/>
      <c r="F215" s="245"/>
      <c r="G215" s="245"/>
    </row>
    <row r="216" spans="1:7" ht="15.75" hidden="1">
      <c r="A216" s="246"/>
      <c r="C216" s="245"/>
      <c r="D216" s="245"/>
      <c r="E216" s="245"/>
      <c r="F216" s="245"/>
      <c r="G216" s="245"/>
    </row>
    <row r="217" spans="1:7" ht="15.75" hidden="1">
      <c r="A217" s="246"/>
      <c r="C217" s="245"/>
      <c r="D217" s="245"/>
      <c r="E217" s="245"/>
      <c r="F217" s="245"/>
      <c r="G217" s="245"/>
    </row>
    <row r="218" spans="1:7" ht="15.75" hidden="1">
      <c r="A218" s="246"/>
      <c r="C218" s="245"/>
      <c r="D218" s="245"/>
      <c r="E218" s="245"/>
      <c r="F218" s="245"/>
      <c r="G218" s="245"/>
    </row>
    <row r="219" spans="1:7" ht="15.75" hidden="1">
      <c r="A219" s="246"/>
      <c r="C219" s="245"/>
      <c r="D219" s="245"/>
      <c r="E219" s="245"/>
      <c r="F219" s="245"/>
      <c r="G219" s="245"/>
    </row>
    <row r="220" spans="1:7" ht="15.75" hidden="1">
      <c r="A220" s="246"/>
      <c r="C220" s="245"/>
      <c r="D220" s="245"/>
      <c r="E220" s="245"/>
      <c r="F220" s="245"/>
      <c r="G220" s="245"/>
    </row>
    <row r="221" spans="1:7" ht="15.75" hidden="1">
      <c r="A221" s="246"/>
      <c r="C221" s="245"/>
      <c r="D221" s="245"/>
      <c r="E221" s="245"/>
      <c r="F221" s="245"/>
      <c r="G221" s="245"/>
    </row>
    <row r="222" spans="1:7" ht="15.75" hidden="1">
      <c r="A222" s="246"/>
      <c r="C222" s="245"/>
      <c r="D222" s="245"/>
      <c r="E222" s="245"/>
      <c r="F222" s="245"/>
      <c r="G222" s="245"/>
    </row>
    <row r="223" spans="1:7" ht="15.75" hidden="1">
      <c r="A223" s="246"/>
      <c r="C223" s="245"/>
      <c r="D223" s="245"/>
      <c r="E223" s="245"/>
      <c r="F223" s="245"/>
      <c r="G223" s="245"/>
    </row>
    <row r="224" spans="1:7" ht="15.75" hidden="1">
      <c r="A224" s="246"/>
      <c r="C224" s="245"/>
      <c r="D224" s="245"/>
      <c r="E224" s="245"/>
      <c r="F224" s="245"/>
      <c r="G224" s="245"/>
    </row>
    <row r="225" spans="1:7" ht="15.75" hidden="1">
      <c r="A225" s="246"/>
      <c r="C225" s="245"/>
      <c r="D225" s="245"/>
      <c r="E225" s="245"/>
      <c r="F225" s="245"/>
      <c r="G225" s="245"/>
    </row>
    <row r="226" spans="1:7" ht="15.75" hidden="1">
      <c r="A226" s="246"/>
      <c r="C226" s="245"/>
      <c r="D226" s="245"/>
      <c r="E226" s="245"/>
      <c r="F226" s="245"/>
      <c r="G226" s="245"/>
    </row>
    <row r="227" spans="1:7" ht="15.75" hidden="1">
      <c r="A227" s="246"/>
      <c r="C227" s="245"/>
      <c r="D227" s="245"/>
      <c r="E227" s="245"/>
      <c r="F227" s="245"/>
      <c r="G227" s="245"/>
    </row>
    <row r="228" spans="1:7" ht="15.75" hidden="1">
      <c r="A228" s="246"/>
      <c r="C228" s="245"/>
      <c r="D228" s="245"/>
      <c r="E228" s="245"/>
      <c r="F228" s="245"/>
      <c r="G228" s="245"/>
    </row>
    <row r="229" spans="1:7" ht="15.75" hidden="1">
      <c r="A229" s="246"/>
      <c r="C229" s="245"/>
      <c r="D229" s="245"/>
      <c r="E229" s="245"/>
      <c r="F229" s="245"/>
      <c r="G229" s="245"/>
    </row>
    <row r="230" spans="1:7" ht="15.75" hidden="1">
      <c r="A230" s="246"/>
      <c r="C230" s="245"/>
      <c r="D230" s="245"/>
      <c r="E230" s="245"/>
      <c r="F230" s="245"/>
      <c r="G230" s="245"/>
    </row>
    <row r="231" spans="1:7" ht="15.75" hidden="1">
      <c r="A231" s="246"/>
      <c r="C231" s="245"/>
      <c r="D231" s="245"/>
      <c r="E231" s="245"/>
      <c r="F231" s="245"/>
      <c r="G231" s="245"/>
    </row>
    <row r="232" spans="1:7" ht="15.75" hidden="1">
      <c r="A232" s="246"/>
      <c r="C232" s="245"/>
      <c r="D232" s="245"/>
      <c r="E232" s="245"/>
      <c r="F232" s="245"/>
      <c r="G232" s="245"/>
    </row>
    <row r="233" spans="1:7" ht="15.75" hidden="1">
      <c r="A233" s="246"/>
      <c r="C233" s="245"/>
      <c r="D233" s="245"/>
      <c r="E233" s="245"/>
      <c r="F233" s="245"/>
      <c r="G233" s="245"/>
    </row>
    <row r="234" spans="1:7" ht="15.75" hidden="1">
      <c r="A234" s="246"/>
      <c r="C234" s="245"/>
      <c r="D234" s="245"/>
      <c r="E234" s="245"/>
      <c r="F234" s="245"/>
      <c r="G234" s="245"/>
    </row>
    <row r="235" spans="1:7" ht="15.75" hidden="1">
      <c r="A235" s="246"/>
      <c r="C235" s="245"/>
      <c r="D235" s="245"/>
      <c r="E235" s="245"/>
      <c r="F235" s="245"/>
      <c r="G235" s="245"/>
    </row>
    <row r="236" spans="1:7" ht="15.75" hidden="1">
      <c r="A236" s="246"/>
      <c r="C236" s="245"/>
      <c r="D236" s="245"/>
      <c r="E236" s="245"/>
      <c r="F236" s="245"/>
      <c r="G236" s="245"/>
    </row>
    <row r="237" spans="1:7" ht="15.75" hidden="1">
      <c r="A237" s="246"/>
      <c r="C237" s="245"/>
      <c r="D237" s="245"/>
      <c r="E237" s="245"/>
      <c r="F237" s="245"/>
      <c r="G237" s="245"/>
    </row>
    <row r="238" spans="1:7" ht="15.75" hidden="1">
      <c r="A238" s="246"/>
      <c r="C238" s="245"/>
      <c r="D238" s="245"/>
      <c r="E238" s="245"/>
      <c r="F238" s="245"/>
      <c r="G238" s="245"/>
    </row>
    <row r="239" spans="1:7" ht="15.75" hidden="1">
      <c r="A239" s="246"/>
      <c r="C239" s="245"/>
      <c r="D239" s="245"/>
      <c r="E239" s="245"/>
      <c r="F239" s="245"/>
      <c r="G239" s="245"/>
    </row>
    <row r="240" spans="1:7" ht="15.75" hidden="1">
      <c r="A240" s="246"/>
      <c r="C240" s="245"/>
      <c r="D240" s="245"/>
      <c r="E240" s="245"/>
      <c r="F240" s="245"/>
      <c r="G240" s="245"/>
    </row>
    <row r="241" spans="1:7" ht="15.75" hidden="1">
      <c r="A241" s="246"/>
      <c r="C241" s="245"/>
      <c r="D241" s="245"/>
      <c r="E241" s="245"/>
      <c r="F241" s="245"/>
      <c r="G241" s="245"/>
    </row>
    <row r="242" spans="1:7" ht="15.75" hidden="1">
      <c r="A242" s="246"/>
      <c r="C242" s="245"/>
      <c r="D242" s="245"/>
      <c r="E242" s="245"/>
      <c r="F242" s="245"/>
      <c r="G242" s="245"/>
    </row>
    <row r="243" spans="1:7" ht="15.75" hidden="1">
      <c r="A243" s="246"/>
      <c r="C243" s="245"/>
      <c r="D243" s="245"/>
      <c r="E243" s="245"/>
      <c r="F243" s="245"/>
      <c r="G243" s="245"/>
    </row>
    <row r="244" spans="1:7" ht="15.75" hidden="1">
      <c r="A244" s="246"/>
      <c r="C244" s="245"/>
      <c r="D244" s="245"/>
      <c r="E244" s="245"/>
      <c r="F244" s="245"/>
      <c r="G244" s="245"/>
    </row>
    <row r="245" spans="1:7" ht="15.75" hidden="1">
      <c r="A245" s="246"/>
      <c r="C245" s="245"/>
      <c r="D245" s="245"/>
      <c r="E245" s="245"/>
      <c r="F245" s="245"/>
      <c r="G245" s="245"/>
    </row>
    <row r="246" spans="1:7" ht="15.75" hidden="1">
      <c r="A246" s="246"/>
      <c r="C246" s="245"/>
      <c r="D246" s="245"/>
      <c r="E246" s="245"/>
      <c r="F246" s="245"/>
      <c r="G246" s="245"/>
    </row>
    <row r="247" spans="1:7" ht="15.75" hidden="1">
      <c r="A247" s="246"/>
      <c r="C247" s="245"/>
      <c r="D247" s="245"/>
      <c r="E247" s="245"/>
      <c r="F247" s="245"/>
      <c r="G247" s="245"/>
    </row>
    <row r="248" spans="1:7" ht="15.75" hidden="1">
      <c r="A248" s="246"/>
      <c r="C248" s="245"/>
      <c r="D248" s="245"/>
      <c r="E248" s="245"/>
      <c r="F248" s="245"/>
      <c r="G248" s="245"/>
    </row>
    <row r="249" spans="1:7" ht="15.75" hidden="1">
      <c r="A249" s="246"/>
      <c r="C249" s="245"/>
      <c r="D249" s="245"/>
      <c r="E249" s="245"/>
      <c r="F249" s="245"/>
      <c r="G249" s="245"/>
    </row>
    <row r="250" spans="1:7" ht="15.75" hidden="1">
      <c r="A250" s="246"/>
      <c r="C250" s="245"/>
      <c r="D250" s="245"/>
      <c r="E250" s="245"/>
      <c r="F250" s="245"/>
      <c r="G250" s="245"/>
    </row>
    <row r="251" spans="1:7" ht="15.75" hidden="1">
      <c r="A251" s="246"/>
      <c r="C251" s="245"/>
      <c r="D251" s="245"/>
      <c r="E251" s="245"/>
      <c r="F251" s="245"/>
      <c r="G251" s="245"/>
    </row>
    <row r="252" spans="1:7" ht="15.75" hidden="1">
      <c r="A252" s="246"/>
      <c r="C252" s="245"/>
      <c r="D252" s="245"/>
      <c r="E252" s="245"/>
      <c r="F252" s="245"/>
      <c r="G252" s="245"/>
    </row>
    <row r="253" spans="1:7" ht="15.75" hidden="1">
      <c r="A253" s="246"/>
      <c r="C253" s="245"/>
      <c r="D253" s="245"/>
      <c r="E253" s="245"/>
      <c r="F253" s="245"/>
      <c r="G253" s="245"/>
    </row>
    <row r="254" spans="1:7" ht="15.75" hidden="1">
      <c r="A254" s="246"/>
      <c r="C254" s="245"/>
      <c r="D254" s="245"/>
      <c r="E254" s="245"/>
      <c r="F254" s="245"/>
      <c r="G254" s="245"/>
    </row>
    <row r="255" spans="1:7" ht="15.75" hidden="1">
      <c r="A255" s="246"/>
      <c r="C255" s="245"/>
      <c r="D255" s="245"/>
      <c r="E255" s="245"/>
      <c r="F255" s="245"/>
      <c r="G255" s="245"/>
    </row>
    <row r="256" spans="1:7" ht="15.75" hidden="1">
      <c r="A256" s="246"/>
      <c r="C256" s="245"/>
      <c r="D256" s="245"/>
      <c r="E256" s="245"/>
      <c r="F256" s="245"/>
      <c r="G256" s="245"/>
    </row>
    <row r="257" spans="1:7" ht="15.75" hidden="1">
      <c r="A257" s="246"/>
      <c r="C257" s="245"/>
      <c r="D257" s="245"/>
      <c r="E257" s="245"/>
      <c r="F257" s="245"/>
      <c r="G257" s="245"/>
    </row>
    <row r="258" spans="1:7" ht="15.75" hidden="1">
      <c r="A258" s="246"/>
      <c r="C258" s="245"/>
      <c r="D258" s="245"/>
      <c r="E258" s="245"/>
      <c r="F258" s="245"/>
      <c r="G258" s="245"/>
    </row>
    <row r="259" spans="1:7" ht="15.75" hidden="1">
      <c r="A259" s="246"/>
      <c r="C259" s="245"/>
      <c r="D259" s="245"/>
      <c r="E259" s="245"/>
      <c r="F259" s="245"/>
      <c r="G259" s="245"/>
    </row>
    <row r="260" spans="1:7" ht="15.75" hidden="1">
      <c r="A260" s="246"/>
      <c r="C260" s="245"/>
      <c r="D260" s="245"/>
      <c r="E260" s="245"/>
      <c r="F260" s="245"/>
      <c r="G260" s="245"/>
    </row>
    <row r="261" spans="1:7" ht="15.75" hidden="1">
      <c r="A261" s="246"/>
      <c r="C261" s="245"/>
      <c r="D261" s="245"/>
      <c r="E261" s="245"/>
      <c r="F261" s="245"/>
      <c r="G261" s="245"/>
    </row>
    <row r="262" spans="1:7" ht="15.75" hidden="1">
      <c r="A262" s="246"/>
      <c r="C262" s="245"/>
      <c r="D262" s="245"/>
      <c r="E262" s="245"/>
      <c r="F262" s="245"/>
      <c r="G262" s="245"/>
    </row>
    <row r="263" spans="1:7" ht="15.75" hidden="1">
      <c r="A263" s="246"/>
      <c r="C263" s="245"/>
      <c r="D263" s="245"/>
      <c r="E263" s="245"/>
      <c r="F263" s="245"/>
      <c r="G263" s="245"/>
    </row>
    <row r="264" spans="1:7" ht="15.75" hidden="1">
      <c r="A264" s="246"/>
      <c r="C264" s="245"/>
      <c r="D264" s="245"/>
      <c r="E264" s="245"/>
      <c r="F264" s="245"/>
      <c r="G264" s="245"/>
    </row>
    <row r="265" spans="1:7" ht="15.75" hidden="1">
      <c r="A265" s="246"/>
      <c r="C265" s="245"/>
      <c r="D265" s="245"/>
      <c r="E265" s="245"/>
      <c r="F265" s="245"/>
      <c r="G265" s="245"/>
    </row>
    <row r="266" spans="1:7" ht="15.75" hidden="1">
      <c r="A266" s="246"/>
      <c r="C266" s="245"/>
      <c r="D266" s="245"/>
      <c r="E266" s="245"/>
      <c r="F266" s="245"/>
      <c r="G266" s="245"/>
    </row>
    <row r="267" spans="1:7" ht="15.75" hidden="1">
      <c r="A267" s="246"/>
      <c r="C267" s="245"/>
      <c r="D267" s="245"/>
      <c r="E267" s="245"/>
      <c r="F267" s="245"/>
      <c r="G267" s="245"/>
    </row>
    <row r="268" spans="1:7" ht="15.75" hidden="1">
      <c r="A268" s="246"/>
      <c r="C268" s="245"/>
      <c r="D268" s="245"/>
      <c r="E268" s="245"/>
      <c r="F268" s="245"/>
      <c r="G268" s="245"/>
    </row>
    <row r="269" spans="1:7" ht="15.75" hidden="1">
      <c r="A269" s="246"/>
      <c r="C269" s="245"/>
      <c r="D269" s="245"/>
      <c r="E269" s="245"/>
      <c r="F269" s="245"/>
      <c r="G269" s="245"/>
    </row>
    <row r="270" spans="1:7" ht="15.75" hidden="1">
      <c r="A270" s="246"/>
      <c r="C270" s="245"/>
      <c r="D270" s="245"/>
      <c r="E270" s="245"/>
      <c r="F270" s="245"/>
      <c r="G270" s="245"/>
    </row>
    <row r="271" spans="1:7" ht="15.75" hidden="1">
      <c r="A271" s="246"/>
      <c r="C271" s="245"/>
      <c r="D271" s="245"/>
      <c r="E271" s="245"/>
      <c r="F271" s="245"/>
      <c r="G271" s="245"/>
    </row>
    <row r="272" spans="1:7" ht="15.75" hidden="1">
      <c r="A272" s="246"/>
      <c r="C272" s="245"/>
      <c r="D272" s="245"/>
      <c r="E272" s="245"/>
      <c r="F272" s="245"/>
      <c r="G272" s="245"/>
    </row>
    <row r="273" spans="1:7" ht="15.75" hidden="1">
      <c r="A273" s="246"/>
      <c r="C273" s="245"/>
      <c r="D273" s="245"/>
      <c r="E273" s="245"/>
      <c r="F273" s="245"/>
      <c r="G273" s="245"/>
    </row>
    <row r="274" spans="1:7" ht="15.75" hidden="1">
      <c r="A274" s="246"/>
      <c r="C274" s="245"/>
      <c r="D274" s="245"/>
      <c r="E274" s="245"/>
      <c r="F274" s="245"/>
      <c r="G274" s="245"/>
    </row>
    <row r="275" spans="1:7" ht="15.75" hidden="1">
      <c r="A275" s="246"/>
      <c r="C275" s="245"/>
      <c r="D275" s="245"/>
      <c r="E275" s="245"/>
      <c r="F275" s="245"/>
      <c r="G275" s="245"/>
    </row>
    <row r="276" spans="1:7" ht="15.75" hidden="1">
      <c r="A276" s="246"/>
      <c r="C276" s="245"/>
      <c r="D276" s="245"/>
      <c r="E276" s="245"/>
      <c r="F276" s="245"/>
      <c r="G276" s="245"/>
    </row>
    <row r="277" spans="1:7" ht="15.75" hidden="1">
      <c r="A277" s="246"/>
      <c r="C277" s="245"/>
      <c r="D277" s="245"/>
      <c r="E277" s="245"/>
      <c r="F277" s="245"/>
      <c r="G277" s="245"/>
    </row>
    <row r="278" spans="1:7" ht="15.75" hidden="1">
      <c r="A278" s="246"/>
    </row>
    <row r="279" spans="1:7" ht="15.75" hidden="1">
      <c r="A279" s="246"/>
    </row>
    <row r="280" spans="1:7" ht="15.75" hidden="1">
      <c r="A280" s="246"/>
    </row>
    <row r="281" spans="1:7" ht="15.75" hidden="1">
      <c r="A281" s="246"/>
    </row>
    <row r="282" spans="1:7" ht="15.75" hidden="1">
      <c r="A282" s="246"/>
    </row>
    <row r="283" spans="1:7" ht="15.75" hidden="1">
      <c r="A283" s="246"/>
    </row>
    <row r="284" spans="1:7" ht="15.75" hidden="1">
      <c r="A284" s="246"/>
    </row>
    <row r="285" spans="1:7" ht="15.75" hidden="1">
      <c r="A285" s="246"/>
    </row>
    <row r="286" spans="1:7" ht="15.75" hidden="1">
      <c r="A286" s="246"/>
    </row>
    <row r="287" spans="1:7" ht="15.75" hidden="1">
      <c r="A287" s="246"/>
    </row>
    <row r="288" spans="1:7" ht="15.75" hidden="1">
      <c r="A288" s="246"/>
    </row>
    <row r="289" spans="1:1" ht="15.75" hidden="1">
      <c r="A289" s="246"/>
    </row>
    <row r="290" spans="1:1" ht="15.75" hidden="1">
      <c r="A290" s="246"/>
    </row>
    <row r="291" spans="1:1" ht="15.75" hidden="1">
      <c r="A291" s="246"/>
    </row>
    <row r="292" spans="1:1" ht="15.75" hidden="1">
      <c r="A292" s="246"/>
    </row>
    <row r="293" spans="1:1" ht="15.75" hidden="1">
      <c r="A293" s="246"/>
    </row>
    <row r="294" spans="1:1" ht="15.75" hidden="1">
      <c r="A294" s="246"/>
    </row>
    <row r="295" spans="1:1" ht="15.75" hidden="1">
      <c r="A295" s="246"/>
    </row>
    <row r="296" spans="1:1" ht="15.75" hidden="1">
      <c r="A296" s="246"/>
    </row>
    <row r="297" spans="1:1" ht="15.75" hidden="1">
      <c r="A297" s="246"/>
    </row>
    <row r="298" spans="1:1" ht="15.75" hidden="1">
      <c r="A298" s="246"/>
    </row>
    <row r="299" spans="1:1" ht="15.75" hidden="1">
      <c r="A299" s="246"/>
    </row>
    <row r="300" spans="1:1" ht="15.75" hidden="1">
      <c r="A300" s="246"/>
    </row>
    <row r="301" spans="1:1" ht="15.75" hidden="1">
      <c r="A301" s="246"/>
    </row>
    <row r="302" spans="1:1" ht="15.75" hidden="1">
      <c r="A302" s="246"/>
    </row>
    <row r="303" spans="1:1" ht="15.75" hidden="1">
      <c r="A303" s="246"/>
    </row>
    <row r="304" spans="1:1" ht="15.75" hidden="1">
      <c r="A304" s="246"/>
    </row>
    <row r="305" spans="1:1" ht="15.75" hidden="1">
      <c r="A305" s="246"/>
    </row>
    <row r="306" spans="1:1" ht="15.75" hidden="1">
      <c r="A306" s="246"/>
    </row>
    <row r="307" spans="1:1" ht="15.75" hidden="1">
      <c r="A307" s="246"/>
    </row>
    <row r="308" spans="1:1" ht="15.75" hidden="1">
      <c r="A308" s="246"/>
    </row>
    <row r="309" spans="1:1" ht="15.75" hidden="1">
      <c r="A309" s="246"/>
    </row>
    <row r="310" spans="1:1" ht="15.75" hidden="1">
      <c r="A310" s="246"/>
    </row>
    <row r="311" spans="1:1" ht="15.75" hidden="1">
      <c r="A311" s="246"/>
    </row>
    <row r="312" spans="1:1" ht="15.75" hidden="1">
      <c r="A312" s="246"/>
    </row>
    <row r="313" spans="1:1" ht="15.75" hidden="1">
      <c r="A313" s="246"/>
    </row>
    <row r="314" spans="1:1" ht="15.75" hidden="1">
      <c r="A314" s="246"/>
    </row>
    <row r="315" spans="1:1" ht="15.75" hidden="1">
      <c r="A315" s="246"/>
    </row>
    <row r="316" spans="1:1" ht="15.75" hidden="1">
      <c r="A316" s="246"/>
    </row>
    <row r="317" spans="1:1" ht="15.75" hidden="1">
      <c r="A317" s="246"/>
    </row>
    <row r="318" spans="1:1" ht="15.75" hidden="1">
      <c r="A318" s="246"/>
    </row>
    <row r="319" spans="1:1" ht="15.75" hidden="1">
      <c r="A319" s="246"/>
    </row>
    <row r="320" spans="1:1" ht="15.75" hidden="1">
      <c r="A320" s="246"/>
    </row>
    <row r="321" spans="1:1" ht="15.75" hidden="1">
      <c r="A321" s="246"/>
    </row>
    <row r="322" spans="1:1" ht="15.75" hidden="1">
      <c r="A322" s="246"/>
    </row>
    <row r="323" spans="1:1" ht="15.75" hidden="1">
      <c r="A323" s="246"/>
    </row>
    <row r="324" spans="1:1" ht="15.75" hidden="1">
      <c r="A324" s="246"/>
    </row>
    <row r="325" spans="1:1" ht="15.75" hidden="1">
      <c r="A325" s="246"/>
    </row>
    <row r="326" spans="1:1" ht="15.75" hidden="1">
      <c r="A326" s="246"/>
    </row>
    <row r="327" spans="1:1" ht="15.75" hidden="1">
      <c r="A327" s="246"/>
    </row>
    <row r="328" spans="1:1" ht="15.75" hidden="1">
      <c r="A328" s="246"/>
    </row>
    <row r="329" spans="1:1" ht="15.75" hidden="1">
      <c r="A329" s="246"/>
    </row>
    <row r="330" spans="1:1" ht="15.75" hidden="1">
      <c r="A330" s="246"/>
    </row>
    <row r="331" spans="1:1" ht="15.75" hidden="1">
      <c r="A331" s="246"/>
    </row>
    <row r="332" spans="1:1" ht="15.75" hidden="1">
      <c r="A332" s="246"/>
    </row>
    <row r="333" spans="1:1" ht="15.75" hidden="1">
      <c r="A333" s="246"/>
    </row>
    <row r="334" spans="1:1" ht="15.75" hidden="1">
      <c r="A334" s="246"/>
    </row>
    <row r="335" spans="1:1" ht="15.75" hidden="1">
      <c r="A335" s="246"/>
    </row>
    <row r="336" spans="1:1" ht="15.75" hidden="1">
      <c r="A336" s="246"/>
    </row>
    <row r="337" spans="1:1" ht="15.75" hidden="1">
      <c r="A337" s="246"/>
    </row>
    <row r="338" spans="1:1" ht="15.75" hidden="1">
      <c r="A338" s="246"/>
    </row>
    <row r="339" spans="1:1" ht="15.75" hidden="1">
      <c r="A339" s="246"/>
    </row>
    <row r="340" spans="1:1" ht="15.75" hidden="1">
      <c r="A340" s="246"/>
    </row>
    <row r="341" spans="1:1" ht="15.75" hidden="1">
      <c r="A341" s="246"/>
    </row>
    <row r="342" spans="1:1" ht="15.75" hidden="1">
      <c r="A342" s="246"/>
    </row>
    <row r="343" spans="1:1" ht="15.75" hidden="1">
      <c r="A343" s="246"/>
    </row>
    <row r="344" spans="1:1" ht="15.75" hidden="1">
      <c r="A344" s="246"/>
    </row>
    <row r="345" spans="1:1" ht="15.75" hidden="1">
      <c r="A345" s="246"/>
    </row>
    <row r="346" spans="1:1" ht="15.75" hidden="1">
      <c r="A346" s="246"/>
    </row>
    <row r="347" spans="1:1" ht="15.75" hidden="1">
      <c r="A347" s="246"/>
    </row>
    <row r="348" spans="1:1" ht="15.75" hidden="1">
      <c r="A348" s="246"/>
    </row>
    <row r="349" spans="1:1" ht="15.75" hidden="1">
      <c r="A349" s="246"/>
    </row>
    <row r="350" spans="1:1" ht="15.75" hidden="1">
      <c r="A350" s="246"/>
    </row>
    <row r="351" spans="1:1" ht="15.75" hidden="1">
      <c r="A351" s="246"/>
    </row>
    <row r="352" spans="1:1" ht="15.75" hidden="1">
      <c r="A352" s="246"/>
    </row>
    <row r="353" spans="1:1" ht="15.75" hidden="1">
      <c r="A353" s="246"/>
    </row>
    <row r="354" spans="1:1" ht="15.75" hidden="1">
      <c r="A354" s="246"/>
    </row>
    <row r="355" spans="1:1" ht="15.75" hidden="1">
      <c r="A355" s="246"/>
    </row>
    <row r="356" spans="1:1" ht="15.75" hidden="1">
      <c r="A356" s="246"/>
    </row>
    <row r="357" spans="1:1" ht="15.75" hidden="1">
      <c r="A357" s="246"/>
    </row>
    <row r="358" spans="1:1" ht="15.75" hidden="1">
      <c r="A358" s="246"/>
    </row>
    <row r="359" spans="1:1" ht="15.75" hidden="1">
      <c r="A359" s="246"/>
    </row>
    <row r="360" spans="1:1" ht="15.75" hidden="1">
      <c r="A360" s="246"/>
    </row>
    <row r="361" spans="1:1" ht="15.75" hidden="1">
      <c r="A361" s="246"/>
    </row>
    <row r="362" spans="1:1" ht="15.75" hidden="1">
      <c r="A362" s="246"/>
    </row>
    <row r="363" spans="1:1" ht="15.75" hidden="1">
      <c r="A363" s="246"/>
    </row>
    <row r="364" spans="1:1" ht="15.75" hidden="1">
      <c r="A364" s="246"/>
    </row>
    <row r="365" spans="1:1" ht="15.75" hidden="1">
      <c r="A365" s="246"/>
    </row>
    <row r="366" spans="1:1" ht="15.75" hidden="1">
      <c r="A366" s="246"/>
    </row>
    <row r="367" spans="1:1" ht="15.75" hidden="1">
      <c r="A367" s="246"/>
    </row>
    <row r="368" spans="1:1" ht="15.75" hidden="1">
      <c r="A368" s="246"/>
    </row>
    <row r="369" spans="1:1" ht="15.75" hidden="1">
      <c r="A369" s="246"/>
    </row>
    <row r="370" spans="1:1" ht="15.75" hidden="1">
      <c r="A370" s="246"/>
    </row>
    <row r="371" spans="1:1" ht="15.75" hidden="1">
      <c r="A371" s="246"/>
    </row>
    <row r="372" spans="1:1" ht="15.75" hidden="1">
      <c r="A372" s="246"/>
    </row>
    <row r="373" spans="1:1" ht="15.75" hidden="1">
      <c r="A373" s="246"/>
    </row>
    <row r="374" spans="1:1" ht="15.75" hidden="1">
      <c r="A374" s="246"/>
    </row>
    <row r="375" spans="1:1" ht="15.75" hidden="1">
      <c r="A375" s="246"/>
    </row>
    <row r="376" spans="1:1" ht="15.75" hidden="1">
      <c r="A376" s="246"/>
    </row>
    <row r="377" spans="1:1" ht="15.75" hidden="1">
      <c r="A377" s="246"/>
    </row>
    <row r="378" spans="1:1" ht="15.75" hidden="1">
      <c r="A378" s="246"/>
    </row>
    <row r="379" spans="1:1" ht="15.75" hidden="1">
      <c r="A379" s="246"/>
    </row>
    <row r="380" spans="1:1" ht="15.75" hidden="1">
      <c r="A380" s="246"/>
    </row>
    <row r="381" spans="1:1" ht="15.75" hidden="1">
      <c r="A381" s="246"/>
    </row>
    <row r="382" spans="1:1" ht="15.75" hidden="1">
      <c r="A382" s="246"/>
    </row>
    <row r="383" spans="1:1" ht="15.75" hidden="1">
      <c r="A383" s="246"/>
    </row>
    <row r="384" spans="1:1" ht="15.75" hidden="1">
      <c r="A384" s="246"/>
    </row>
    <row r="385" spans="1:1" ht="15.75" hidden="1">
      <c r="A385" s="246"/>
    </row>
    <row r="386" spans="1:1" ht="15.75" hidden="1">
      <c r="A386" s="246"/>
    </row>
    <row r="387" spans="1:1" ht="15.75" hidden="1">
      <c r="A387" s="246"/>
    </row>
    <row r="388" spans="1:1" ht="15.75" hidden="1">
      <c r="A388" s="246"/>
    </row>
    <row r="389" spans="1:1" ht="15.75" hidden="1">
      <c r="A389" s="246"/>
    </row>
    <row r="390" spans="1:1" ht="15.75" hidden="1">
      <c r="A390" s="246"/>
    </row>
    <row r="391" spans="1:1" ht="15.75" hidden="1">
      <c r="A391" s="246"/>
    </row>
    <row r="392" spans="1:1" ht="15.75" hidden="1">
      <c r="A392" s="246"/>
    </row>
    <row r="393" spans="1:1" ht="15.75" hidden="1">
      <c r="A393" s="246"/>
    </row>
    <row r="394" spans="1:1" ht="15.75" hidden="1">
      <c r="A394" s="246"/>
    </row>
    <row r="395" spans="1:1" ht="15.75" hidden="1">
      <c r="A395" s="246"/>
    </row>
    <row r="396" spans="1:1" ht="15.75" hidden="1">
      <c r="A396" s="246"/>
    </row>
    <row r="397" spans="1:1" ht="15.75" hidden="1">
      <c r="A397" s="246"/>
    </row>
    <row r="398" spans="1:1" ht="15.75" hidden="1">
      <c r="A398" s="246"/>
    </row>
    <row r="399" spans="1:1" ht="15.75" hidden="1">
      <c r="A399" s="246"/>
    </row>
    <row r="400" spans="1:1" ht="15.75" hidden="1">
      <c r="A400" s="246"/>
    </row>
    <row r="401" spans="1:1" ht="15.75" hidden="1">
      <c r="A401" s="246"/>
    </row>
    <row r="402" spans="1:1" ht="15.75" hidden="1">
      <c r="A402" s="246"/>
    </row>
    <row r="403" spans="1:1" ht="15.75" hidden="1">
      <c r="A403" s="246"/>
    </row>
    <row r="404" spans="1:1" ht="15.75" hidden="1">
      <c r="A404" s="246"/>
    </row>
    <row r="405" spans="1:1" ht="15.75" hidden="1">
      <c r="A405" s="246"/>
    </row>
    <row r="406" spans="1:1" ht="15.75" hidden="1">
      <c r="A406" s="246"/>
    </row>
    <row r="407" spans="1:1" ht="15.75" hidden="1">
      <c r="A407" s="246"/>
    </row>
    <row r="408" spans="1:1" ht="15.75" hidden="1">
      <c r="A408" s="246"/>
    </row>
    <row r="409" spans="1:1" ht="15.75" hidden="1">
      <c r="A409" s="246"/>
    </row>
    <row r="410" spans="1:1" ht="15.75" hidden="1">
      <c r="A410" s="246"/>
    </row>
    <row r="411" spans="1:1" ht="15.75" hidden="1">
      <c r="A411" s="246"/>
    </row>
    <row r="412" spans="1:1" ht="15.75" hidden="1">
      <c r="A412" s="246"/>
    </row>
    <row r="413" spans="1:1" ht="15.75" hidden="1">
      <c r="A413" s="246"/>
    </row>
    <row r="414" spans="1:1" ht="15.75" hidden="1">
      <c r="A414" s="246"/>
    </row>
    <row r="415" spans="1:1" ht="15.75" hidden="1">
      <c r="A415" s="246"/>
    </row>
    <row r="416" spans="1:1" ht="15.75" hidden="1">
      <c r="A416" s="246"/>
    </row>
    <row r="417" spans="1:1" ht="15.75" hidden="1">
      <c r="A417" s="246"/>
    </row>
    <row r="418" spans="1:1" ht="15.75" hidden="1">
      <c r="A418" s="246"/>
    </row>
    <row r="419" spans="1:1" ht="15.75" hidden="1">
      <c r="A419" s="246"/>
    </row>
    <row r="420" spans="1:1" ht="15.75" hidden="1">
      <c r="A420" s="246"/>
    </row>
    <row r="421" spans="1:1" ht="15.75" hidden="1">
      <c r="A421" s="246"/>
    </row>
    <row r="422" spans="1:1" ht="15.75" hidden="1">
      <c r="A422" s="246"/>
    </row>
    <row r="423" spans="1:1" ht="15.75" hidden="1">
      <c r="A423" s="246"/>
    </row>
    <row r="424" spans="1:1" ht="15.75" hidden="1">
      <c r="A424" s="246"/>
    </row>
    <row r="425" spans="1:1" ht="15.75" hidden="1">
      <c r="A425" s="246"/>
    </row>
    <row r="426" spans="1:1" ht="15.75" hidden="1">
      <c r="A426" s="246"/>
    </row>
    <row r="427" spans="1:1" ht="15.75" hidden="1">
      <c r="A427" s="246"/>
    </row>
    <row r="428" spans="1:1" ht="15.75" hidden="1">
      <c r="A428" s="246"/>
    </row>
    <row r="429" spans="1:1" ht="15.75" hidden="1">
      <c r="A429" s="246"/>
    </row>
    <row r="430" spans="1:1" ht="15.75" hidden="1">
      <c r="A430" s="246"/>
    </row>
    <row r="431" spans="1:1" ht="15.75" hidden="1">
      <c r="A431" s="246"/>
    </row>
    <row r="432" spans="1:1" ht="15.75" hidden="1">
      <c r="A432" s="246"/>
    </row>
    <row r="433" spans="1:1" ht="15.75" hidden="1">
      <c r="A433" s="246"/>
    </row>
    <row r="434" spans="1:1" ht="15.75" hidden="1">
      <c r="A434" s="246"/>
    </row>
    <row r="435" spans="1:1" ht="15.75" hidden="1">
      <c r="A435" s="246"/>
    </row>
    <row r="436" spans="1:1" ht="15.75" hidden="1">
      <c r="A436" s="246"/>
    </row>
    <row r="437" spans="1:1" ht="15.75" hidden="1">
      <c r="A437" s="246"/>
    </row>
    <row r="438" spans="1:1" ht="15.75" hidden="1">
      <c r="A438" s="246"/>
    </row>
    <row r="439" spans="1:1" ht="15.75" hidden="1">
      <c r="A439" s="246"/>
    </row>
    <row r="440" spans="1:1" ht="15.75" hidden="1">
      <c r="A440" s="246"/>
    </row>
    <row r="441" spans="1:1" ht="15.75" hidden="1">
      <c r="A441" s="246"/>
    </row>
    <row r="442" spans="1:1" ht="15.75" hidden="1">
      <c r="A442" s="246"/>
    </row>
    <row r="443" spans="1:1" ht="15.75" hidden="1">
      <c r="A443" s="246"/>
    </row>
    <row r="444" spans="1:1" ht="15.75" hidden="1">
      <c r="A444" s="246"/>
    </row>
    <row r="445" spans="1:1" ht="15.75" hidden="1">
      <c r="A445" s="246"/>
    </row>
    <row r="446" spans="1:1" ht="15.75" hidden="1">
      <c r="A446" s="246"/>
    </row>
    <row r="447" spans="1:1" ht="15.75" hidden="1">
      <c r="A447" s="246"/>
    </row>
    <row r="448" spans="1:1" ht="15.75" hidden="1">
      <c r="A448" s="246"/>
    </row>
    <row r="449" spans="1:1" ht="15.75" hidden="1">
      <c r="A449" s="246"/>
    </row>
    <row r="450" spans="1:1" ht="15.75" hidden="1">
      <c r="A450" s="246"/>
    </row>
    <row r="451" spans="1:1" ht="15.75" hidden="1">
      <c r="A451" s="246"/>
    </row>
    <row r="452" spans="1:1" ht="15.75" hidden="1">
      <c r="A452" s="246"/>
    </row>
    <row r="453" spans="1:1" ht="15.75" hidden="1">
      <c r="A453" s="246"/>
    </row>
    <row r="454" spans="1:1" ht="15.75" hidden="1">
      <c r="A454" s="246"/>
    </row>
    <row r="455" spans="1:1" ht="15.75" hidden="1">
      <c r="A455" s="246"/>
    </row>
    <row r="456" spans="1:1" ht="15.75" hidden="1">
      <c r="A456" s="246"/>
    </row>
    <row r="457" spans="1:1" ht="15.75" hidden="1">
      <c r="A457" s="246"/>
    </row>
    <row r="458" spans="1:1" ht="15.75" hidden="1">
      <c r="A458" s="246"/>
    </row>
    <row r="459" spans="1:1" ht="15.75" hidden="1">
      <c r="A459" s="246"/>
    </row>
    <row r="460" spans="1:1" ht="15.75" hidden="1">
      <c r="A460" s="246"/>
    </row>
    <row r="461" spans="1:1" ht="15.75" hidden="1">
      <c r="A461" s="246"/>
    </row>
    <row r="462" spans="1:1" ht="15.75" hidden="1">
      <c r="A462" s="246"/>
    </row>
    <row r="463" spans="1:1" ht="15.75" hidden="1">
      <c r="A463" s="246"/>
    </row>
    <row r="464" spans="1:1" ht="15.75" hidden="1">
      <c r="A464" s="246"/>
    </row>
    <row r="465" spans="1:1" ht="15.75" hidden="1">
      <c r="A465" s="246"/>
    </row>
    <row r="466" spans="1:1" ht="15.75" hidden="1">
      <c r="A466" s="246"/>
    </row>
    <row r="467" spans="1:1" ht="15.75" hidden="1">
      <c r="A467" s="246"/>
    </row>
    <row r="468" spans="1:1" ht="15.75" hidden="1">
      <c r="A468" s="246"/>
    </row>
    <row r="469" spans="1:1" ht="15.75" hidden="1">
      <c r="A469" s="246"/>
    </row>
    <row r="470" spans="1:1" ht="15.75" hidden="1">
      <c r="A470" s="246"/>
    </row>
    <row r="471" spans="1:1" ht="15.75" hidden="1">
      <c r="A471" s="246"/>
    </row>
    <row r="472" spans="1:1" ht="15.75" hidden="1">
      <c r="A472" s="246"/>
    </row>
    <row r="473" spans="1:1" ht="15.75" hidden="1">
      <c r="A473" s="246"/>
    </row>
    <row r="474" spans="1:1" ht="15.75" hidden="1">
      <c r="A474" s="246"/>
    </row>
    <row r="475" spans="1:1" ht="15.75" hidden="1">
      <c r="A475" s="246"/>
    </row>
    <row r="476" spans="1:1" ht="15.75" hidden="1">
      <c r="A476" s="246"/>
    </row>
    <row r="477" spans="1:1" ht="15.75" hidden="1">
      <c r="A477" s="246"/>
    </row>
    <row r="478" spans="1:1" ht="15.75" hidden="1">
      <c r="A478" s="246"/>
    </row>
    <row r="479" spans="1:1" ht="15.75" hidden="1">
      <c r="A479" s="246"/>
    </row>
    <row r="480" spans="1:1" ht="15.75" hidden="1">
      <c r="A480" s="246"/>
    </row>
    <row r="481" spans="1:1" ht="15.75" hidden="1">
      <c r="A481" s="246"/>
    </row>
    <row r="482" spans="1:1" ht="15.75" hidden="1">
      <c r="A482" s="246"/>
    </row>
    <row r="483" spans="1:1" ht="15.75" hidden="1">
      <c r="A483" s="246"/>
    </row>
    <row r="484" spans="1:1" ht="15.75" hidden="1">
      <c r="A484" s="246"/>
    </row>
    <row r="485" spans="1:1" ht="15.75" hidden="1">
      <c r="A485" s="246"/>
    </row>
    <row r="486" spans="1:1" ht="15.75" hidden="1">
      <c r="A486" s="246"/>
    </row>
    <row r="487" spans="1:1" ht="15.75" hidden="1">
      <c r="A487" s="246"/>
    </row>
    <row r="488" spans="1:1" ht="15.75" hidden="1">
      <c r="A488" s="246"/>
    </row>
    <row r="489" spans="1:1" ht="15.75" hidden="1">
      <c r="A489" s="246"/>
    </row>
    <row r="490" spans="1:1" ht="15.75" hidden="1">
      <c r="A490" s="246"/>
    </row>
    <row r="491" spans="1:1" ht="15.75" hidden="1">
      <c r="A491" s="246"/>
    </row>
    <row r="492" spans="1:1" ht="15.75" hidden="1">
      <c r="A492" s="246"/>
    </row>
    <row r="493" spans="1:1" ht="15.75" hidden="1">
      <c r="A493" s="246"/>
    </row>
    <row r="494" spans="1:1" ht="15.75" hidden="1">
      <c r="A494" s="246"/>
    </row>
    <row r="495" spans="1:1" ht="15.75" hidden="1">
      <c r="A495" s="246"/>
    </row>
    <row r="496" spans="1:1" ht="15.75" hidden="1">
      <c r="A496" s="246"/>
    </row>
    <row r="497" spans="1:1" ht="15.75" hidden="1">
      <c r="A497" s="246"/>
    </row>
    <row r="498" spans="1:1" ht="15.75" hidden="1">
      <c r="A498" s="246"/>
    </row>
    <row r="499" spans="1:1" ht="15.75" hidden="1">
      <c r="A499" s="246"/>
    </row>
    <row r="500" spans="1:1" ht="15.75" hidden="1">
      <c r="A500" s="246"/>
    </row>
    <row r="501" spans="1:1" ht="15.75" hidden="1">
      <c r="A501" s="246"/>
    </row>
    <row r="502" spans="1:1" ht="15.75" hidden="1">
      <c r="A502" s="246"/>
    </row>
    <row r="503" spans="1:1" ht="15.75" hidden="1">
      <c r="A503" s="246"/>
    </row>
    <row r="504" spans="1:1" ht="15.75" hidden="1">
      <c r="A504" s="246"/>
    </row>
    <row r="505" spans="1:1" ht="15.75" hidden="1">
      <c r="A505" s="246"/>
    </row>
    <row r="506" spans="1:1" ht="15.75" hidden="1">
      <c r="A506" s="246"/>
    </row>
    <row r="507" spans="1:1" ht="15.75" hidden="1">
      <c r="A507" s="246"/>
    </row>
    <row r="508" spans="1:1" ht="15.75" hidden="1">
      <c r="A508" s="246"/>
    </row>
    <row r="509" spans="1:1" ht="15.75" hidden="1">
      <c r="A509" s="246"/>
    </row>
    <row r="510" spans="1:1" ht="15.75" hidden="1">
      <c r="A510" s="246"/>
    </row>
    <row r="511" spans="1:1" ht="15.75" hidden="1">
      <c r="A511" s="246"/>
    </row>
    <row r="512" spans="1:1" ht="15.75" hidden="1">
      <c r="A512" s="246"/>
    </row>
    <row r="513" spans="1:1" ht="15.75" hidden="1">
      <c r="A513" s="246"/>
    </row>
    <row r="514" spans="1:1" ht="15.75" hidden="1">
      <c r="A514" s="246"/>
    </row>
    <row r="515" spans="1:1" ht="15.75" hidden="1">
      <c r="A515" s="246"/>
    </row>
    <row r="516" spans="1:1" ht="15.75" hidden="1">
      <c r="A516" s="246"/>
    </row>
    <row r="517" spans="1:1" ht="15.75" hidden="1">
      <c r="A517" s="246"/>
    </row>
    <row r="518" spans="1:1" ht="15.75" hidden="1">
      <c r="A518" s="246"/>
    </row>
    <row r="519" spans="1:1" ht="15.75" hidden="1">
      <c r="A519" s="246"/>
    </row>
    <row r="520" spans="1:1" ht="15.75" hidden="1">
      <c r="A520" s="246"/>
    </row>
    <row r="521" spans="1:1" ht="15.75" hidden="1">
      <c r="A521" s="246"/>
    </row>
    <row r="522" spans="1:1" ht="15.75" hidden="1">
      <c r="A522" s="246"/>
    </row>
    <row r="523" spans="1:1" ht="15.75" hidden="1">
      <c r="A523" s="246"/>
    </row>
    <row r="524" spans="1:1" ht="15.75" hidden="1">
      <c r="A524" s="246"/>
    </row>
    <row r="525" spans="1:1" ht="15.75" hidden="1">
      <c r="A525" s="246"/>
    </row>
    <row r="526" spans="1:1" ht="15.75" hidden="1">
      <c r="A526" s="246"/>
    </row>
    <row r="527" spans="1:1" ht="15.75" hidden="1">
      <c r="A527" s="246"/>
    </row>
    <row r="528" spans="1:1" ht="15.75" hidden="1">
      <c r="A528" s="246"/>
    </row>
    <row r="529" spans="1:1" ht="15.75" hidden="1">
      <c r="A529" s="246"/>
    </row>
    <row r="530" spans="1:1" ht="15.75" hidden="1">
      <c r="A530" s="246"/>
    </row>
    <row r="531" spans="1:1" ht="15.75" hidden="1">
      <c r="A531" s="246"/>
    </row>
    <row r="532" spans="1:1" ht="15.75" hidden="1">
      <c r="A532" s="246"/>
    </row>
    <row r="533" spans="1:1" ht="15.75" hidden="1">
      <c r="A533" s="246"/>
    </row>
    <row r="534" spans="1:1" ht="15.75" hidden="1">
      <c r="A534" s="246"/>
    </row>
    <row r="535" spans="1:1" ht="15.75" hidden="1">
      <c r="A535" s="246"/>
    </row>
    <row r="536" spans="1:1" ht="15.75" hidden="1">
      <c r="A536" s="246"/>
    </row>
    <row r="537" spans="1:1" ht="15.75" hidden="1">
      <c r="A537" s="246"/>
    </row>
    <row r="538" spans="1:1" ht="15.75" hidden="1">
      <c r="A538" s="246"/>
    </row>
    <row r="539" spans="1:1" ht="15.75" hidden="1">
      <c r="A539" s="246"/>
    </row>
    <row r="540" spans="1:1" ht="15.75" hidden="1">
      <c r="A540" s="246"/>
    </row>
    <row r="541" spans="1:1" ht="15.75" hidden="1">
      <c r="A541" s="246"/>
    </row>
    <row r="542" spans="1:1" ht="15.75" hidden="1">
      <c r="A542" s="246"/>
    </row>
    <row r="543" spans="1:1" ht="15.75" hidden="1">
      <c r="A543" s="246"/>
    </row>
    <row r="544" spans="1:1" ht="15.75" hidden="1">
      <c r="A544" s="246"/>
    </row>
    <row r="545" spans="1:1" ht="15.75" hidden="1">
      <c r="A545" s="246"/>
    </row>
    <row r="546" spans="1:1" ht="15.75" hidden="1">
      <c r="A546" s="246"/>
    </row>
    <row r="547" spans="1:1" ht="15.75" hidden="1">
      <c r="A547" s="246"/>
    </row>
    <row r="548" spans="1:1" ht="15.75" hidden="1">
      <c r="A548" s="246"/>
    </row>
    <row r="549" spans="1:1" ht="15.75" hidden="1">
      <c r="A549" s="246"/>
    </row>
    <row r="550" spans="1:1" ht="15.75" hidden="1">
      <c r="A550" s="246"/>
    </row>
    <row r="551" spans="1:1" ht="15.75" hidden="1">
      <c r="A551" s="246"/>
    </row>
    <row r="552" spans="1:1" ht="15.75" hidden="1">
      <c r="A552" s="246"/>
    </row>
    <row r="553" spans="1:1" ht="15.75" hidden="1">
      <c r="A553" s="246"/>
    </row>
    <row r="554" spans="1:1" ht="15.75" hidden="1">
      <c r="A554" s="246"/>
    </row>
    <row r="555" spans="1:1" ht="15.75" hidden="1">
      <c r="A555" s="246"/>
    </row>
    <row r="556" spans="1:1" ht="15.75" hidden="1">
      <c r="A556" s="246"/>
    </row>
    <row r="557" spans="1:1" ht="15.75" hidden="1">
      <c r="A557" s="246"/>
    </row>
    <row r="558" spans="1:1" ht="15.75" hidden="1">
      <c r="A558" s="246"/>
    </row>
    <row r="559" spans="1:1" ht="15.75" hidden="1">
      <c r="A559" s="246"/>
    </row>
    <row r="560" spans="1:1" ht="15.75" hidden="1">
      <c r="A560" s="246"/>
    </row>
    <row r="561" spans="1:1" ht="15.75" hidden="1">
      <c r="A561" s="246"/>
    </row>
    <row r="562" spans="1:1" ht="15.75" hidden="1">
      <c r="A562" s="246"/>
    </row>
    <row r="563" spans="1:1" ht="15.75" hidden="1">
      <c r="A563" s="246"/>
    </row>
    <row r="564" spans="1:1" ht="15.75" hidden="1">
      <c r="A564" s="246"/>
    </row>
    <row r="565" spans="1:1" ht="15.75" hidden="1">
      <c r="A565" s="246"/>
    </row>
    <row r="566" spans="1:1" ht="15.75" hidden="1">
      <c r="A566" s="246"/>
    </row>
    <row r="567" spans="1:1" ht="15.75" hidden="1">
      <c r="A567" s="246"/>
    </row>
    <row r="568" spans="1:1" ht="15.75" hidden="1">
      <c r="A568" s="246"/>
    </row>
    <row r="569" spans="1:1" ht="15.75" hidden="1">
      <c r="A569" s="246"/>
    </row>
    <row r="570" spans="1:1" ht="15.75" hidden="1">
      <c r="A570" s="246"/>
    </row>
    <row r="571" spans="1:1" ht="15.75" hidden="1">
      <c r="A571" s="246"/>
    </row>
    <row r="572" spans="1:1" ht="15.75" hidden="1">
      <c r="A572" s="246"/>
    </row>
    <row r="573" spans="1:1" ht="15.75" hidden="1">
      <c r="A573" s="246"/>
    </row>
    <row r="574" spans="1:1" ht="15.75" hidden="1">
      <c r="A574" s="246"/>
    </row>
    <row r="575" spans="1:1" ht="15.75" hidden="1">
      <c r="A575" s="246"/>
    </row>
    <row r="576" spans="1:1" ht="15.75" hidden="1">
      <c r="A576" s="246"/>
    </row>
    <row r="577" spans="1:1" ht="15.75" hidden="1">
      <c r="A577" s="246"/>
    </row>
    <row r="578" spans="1:1" ht="15.75" hidden="1">
      <c r="A578" s="246"/>
    </row>
    <row r="579" spans="1:1" ht="15.75" hidden="1">
      <c r="A579" s="246"/>
    </row>
    <row r="580" spans="1:1" ht="15.75" hidden="1">
      <c r="A580" s="246"/>
    </row>
    <row r="581" spans="1:1" ht="15.75" hidden="1">
      <c r="A581" s="246"/>
    </row>
    <row r="582" spans="1:1" ht="15.75" hidden="1">
      <c r="A582" s="246"/>
    </row>
    <row r="583" spans="1:1" ht="15.75" hidden="1">
      <c r="A583" s="246"/>
    </row>
    <row r="584" spans="1:1" ht="15.75" hidden="1">
      <c r="A584" s="246"/>
    </row>
    <row r="585" spans="1:1" ht="15.75" hidden="1">
      <c r="A585" s="246"/>
    </row>
    <row r="586" spans="1:1" ht="15.75" hidden="1">
      <c r="A586" s="246"/>
    </row>
    <row r="587" spans="1:1" ht="15.75" hidden="1">
      <c r="A587" s="246"/>
    </row>
    <row r="588" spans="1:1" ht="15.75" hidden="1">
      <c r="A588" s="246"/>
    </row>
    <row r="589" spans="1:1" ht="15.75" hidden="1">
      <c r="A589" s="246"/>
    </row>
    <row r="590" spans="1:1" ht="15.75" hidden="1">
      <c r="A590" s="246"/>
    </row>
    <row r="591" spans="1:1" ht="15.75" hidden="1">
      <c r="A591" s="246"/>
    </row>
    <row r="592" spans="1:1" ht="15.75" hidden="1">
      <c r="A592" s="246"/>
    </row>
    <row r="593" spans="1:1" ht="15.75" hidden="1">
      <c r="A593" s="246"/>
    </row>
    <row r="594" spans="1:1" ht="15.75" hidden="1">
      <c r="A594" s="246"/>
    </row>
    <row r="595" spans="1:1" ht="15.75" hidden="1">
      <c r="A595" s="246"/>
    </row>
    <row r="596" spans="1:1" ht="15.75" hidden="1">
      <c r="A596" s="246"/>
    </row>
    <row r="597" spans="1:1" ht="15.75" hidden="1">
      <c r="A597" s="246"/>
    </row>
    <row r="598" spans="1:1" ht="15.75" hidden="1">
      <c r="A598" s="246"/>
    </row>
    <row r="599" spans="1:1" ht="15.75" hidden="1">
      <c r="A599" s="246"/>
    </row>
    <row r="600" spans="1:1" ht="15.75" hidden="1">
      <c r="A600" s="246"/>
    </row>
    <row r="601" spans="1:1" ht="15.75" hidden="1">
      <c r="A601" s="246"/>
    </row>
    <row r="602" spans="1:1" ht="15.75" hidden="1">
      <c r="A602" s="246"/>
    </row>
    <row r="603" spans="1:1" ht="15.75" hidden="1">
      <c r="A603" s="246"/>
    </row>
    <row r="604" spans="1:1" ht="15.75" hidden="1">
      <c r="A604" s="246"/>
    </row>
    <row r="605" spans="1:1" ht="15.75" hidden="1">
      <c r="A605" s="246"/>
    </row>
    <row r="606" spans="1:1" ht="15.75" hidden="1">
      <c r="A606" s="246"/>
    </row>
    <row r="607" spans="1:1" ht="15.75" hidden="1">
      <c r="A607" s="246"/>
    </row>
    <row r="608" spans="1:1" ht="15.75" hidden="1">
      <c r="A608" s="246"/>
    </row>
    <row r="609" spans="1:1" ht="15.75" hidden="1">
      <c r="A609" s="246"/>
    </row>
    <row r="610" spans="1:1" ht="15.75" hidden="1">
      <c r="A610" s="246"/>
    </row>
    <row r="611" spans="1:1" ht="15.75" hidden="1">
      <c r="A611" s="246"/>
    </row>
    <row r="612" spans="1:1" ht="15.75" hidden="1">
      <c r="A612" s="246"/>
    </row>
    <row r="613" spans="1:1" ht="15.75" hidden="1">
      <c r="A613" s="246"/>
    </row>
    <row r="614" spans="1:1" ht="15.75" hidden="1">
      <c r="A614" s="246"/>
    </row>
    <row r="615" spans="1:1" ht="15.75" hidden="1">
      <c r="A615" s="246"/>
    </row>
    <row r="616" spans="1:1" ht="15.75" hidden="1">
      <c r="A616" s="246"/>
    </row>
    <row r="617" spans="1:1" ht="15.75" hidden="1">
      <c r="A617" s="246"/>
    </row>
    <row r="618" spans="1:1" ht="15.75" hidden="1">
      <c r="A618" s="246"/>
    </row>
    <row r="619" spans="1:1" ht="15.75" hidden="1">
      <c r="A619" s="246"/>
    </row>
    <row r="620" spans="1:1" ht="15.75" hidden="1">
      <c r="A620" s="246"/>
    </row>
    <row r="621" spans="1:1" ht="15.75" hidden="1">
      <c r="A621" s="246"/>
    </row>
    <row r="622" spans="1:1" ht="15.75" hidden="1">
      <c r="A622" s="246"/>
    </row>
    <row r="623" spans="1:1" ht="15.75" hidden="1">
      <c r="A623" s="246"/>
    </row>
    <row r="624" spans="1:1" ht="15.75" hidden="1">
      <c r="A624" s="246"/>
    </row>
    <row r="625" spans="1:1" ht="15.75" hidden="1">
      <c r="A625" s="246"/>
    </row>
    <row r="626" spans="1:1" ht="15.75" hidden="1">
      <c r="A626" s="246"/>
    </row>
    <row r="627" spans="1:1" ht="15.75" hidden="1">
      <c r="A627" s="246"/>
    </row>
    <row r="628" spans="1:1" ht="15.75" hidden="1">
      <c r="A628" s="246"/>
    </row>
    <row r="629" spans="1:1" ht="15.75" hidden="1">
      <c r="A629" s="246"/>
    </row>
    <row r="630" spans="1:1" ht="15.75" hidden="1">
      <c r="A630" s="246"/>
    </row>
    <row r="631" spans="1:1" ht="15.75" hidden="1">
      <c r="A631" s="246"/>
    </row>
    <row r="632" spans="1:1" ht="15.75" hidden="1">
      <c r="A632" s="246"/>
    </row>
    <row r="633" spans="1:1" ht="15.75" hidden="1">
      <c r="A633" s="246"/>
    </row>
    <row r="634" spans="1:1" ht="15.75" hidden="1">
      <c r="A634" s="246"/>
    </row>
    <row r="635" spans="1:1" ht="15.75" hidden="1">
      <c r="A635" s="246"/>
    </row>
    <row r="636" spans="1:1" ht="15.75" hidden="1">
      <c r="A636" s="246"/>
    </row>
    <row r="637" spans="1:1" ht="15.75" hidden="1">
      <c r="A637" s="246"/>
    </row>
    <row r="638" spans="1:1" ht="15.75" hidden="1">
      <c r="A638" s="246"/>
    </row>
    <row r="639" spans="1:1" ht="15.75" hidden="1">
      <c r="A639" s="246"/>
    </row>
    <row r="640" spans="1:1" ht="15.75" hidden="1">
      <c r="A640" s="246"/>
    </row>
    <row r="641" spans="1:1" ht="15.75" hidden="1">
      <c r="A641" s="246"/>
    </row>
    <row r="642" spans="1:1" ht="15.75" hidden="1">
      <c r="A642" s="246"/>
    </row>
    <row r="643" spans="1:1" ht="15.75" hidden="1">
      <c r="A643" s="246"/>
    </row>
    <row r="644" spans="1:1" ht="15.75" hidden="1">
      <c r="A644" s="246"/>
    </row>
    <row r="645" spans="1:1" ht="15.75" hidden="1">
      <c r="A645" s="246"/>
    </row>
    <row r="646" spans="1:1" ht="15.75" hidden="1">
      <c r="A646" s="246"/>
    </row>
    <row r="647" spans="1:1" ht="15.75" hidden="1">
      <c r="A647" s="246"/>
    </row>
    <row r="648" spans="1:1" ht="15.75" hidden="1">
      <c r="A648" s="246"/>
    </row>
    <row r="649" spans="1:1" ht="15.75" hidden="1">
      <c r="A649" s="246"/>
    </row>
    <row r="650" spans="1:1" ht="15.75" hidden="1">
      <c r="A650" s="246"/>
    </row>
    <row r="651" spans="1:1" ht="15.75" hidden="1">
      <c r="A651" s="246"/>
    </row>
    <row r="652" spans="1:1" ht="15.75" hidden="1">
      <c r="A652" s="246"/>
    </row>
    <row r="653" spans="1:1" ht="15.75" hidden="1">
      <c r="A653" s="246"/>
    </row>
    <row r="654" spans="1:1" ht="15.75" hidden="1">
      <c r="A654" s="246"/>
    </row>
    <row r="655" spans="1:1" ht="15.75" hidden="1">
      <c r="A655" s="246"/>
    </row>
    <row r="656" spans="1:1" ht="15.75" hidden="1">
      <c r="A656" s="246"/>
    </row>
    <row r="657" spans="1:1" ht="15.75" hidden="1">
      <c r="A657" s="246"/>
    </row>
    <row r="658" spans="1:1" ht="15.75" hidden="1">
      <c r="A658" s="246"/>
    </row>
    <row r="659" spans="1:1" ht="15.75" hidden="1">
      <c r="A659" s="246"/>
    </row>
    <row r="660" spans="1:1" ht="15.75" hidden="1">
      <c r="A660" s="246"/>
    </row>
    <row r="661" spans="1:1" ht="15.75" hidden="1">
      <c r="A661" s="246"/>
    </row>
  </sheetData>
  <mergeCells count="4">
    <mergeCell ref="A2:O2"/>
    <mergeCell ref="A3:O3"/>
    <mergeCell ref="A4:O4"/>
    <mergeCell ref="A5:O5"/>
  </mergeCells>
  <pageMargins left="0.93" right="0.35" top="0.77" bottom="0.67" header="0.5" footer="0.5"/>
  <pageSetup scale="57" orientation="landscape" horizontalDpi="300"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Z661"/>
  <sheetViews>
    <sheetView zoomScale="50" workbookViewId="0">
      <selection activeCell="E16" sqref="E16"/>
    </sheetView>
  </sheetViews>
  <sheetFormatPr defaultColWidth="0" defaultRowHeight="12.75" zeroHeight="1"/>
  <cols>
    <col min="1" max="1" width="52.7109375" style="7" customWidth="1"/>
    <col min="2" max="13" width="11.7109375" customWidth="1"/>
    <col min="14" max="14" width="14" customWidth="1"/>
    <col min="15" max="15" width="11.5703125" bestFit="1" customWidth="1"/>
    <col min="16" max="16" width="2.42578125" hidden="1"/>
    <col min="27" max="16384" width="9.140625" hidden="1"/>
  </cols>
  <sheetData>
    <row r="1" spans="1:26" s="2" customFormat="1" ht="3.75" customHeight="1">
      <c r="A1" s="202"/>
      <c r="B1" s="202"/>
      <c r="C1" s="202"/>
      <c r="D1" s="202"/>
      <c r="E1" s="202"/>
      <c r="F1" s="202"/>
      <c r="G1" s="202"/>
      <c r="H1" s="202"/>
      <c r="I1" s="202"/>
      <c r="J1" s="202"/>
      <c r="K1" s="202"/>
      <c r="L1" s="202"/>
      <c r="M1" s="202"/>
      <c r="N1" s="202"/>
      <c r="O1" s="202"/>
    </row>
    <row r="2" spans="1:26" s="4" customFormat="1" ht="39" customHeight="1">
      <c r="A2" s="963" t="s">
        <v>59</v>
      </c>
      <c r="B2" s="963"/>
      <c r="C2" s="963"/>
      <c r="D2" s="963"/>
      <c r="E2" s="963"/>
      <c r="F2" s="963"/>
      <c r="G2" s="963"/>
      <c r="H2" s="963"/>
      <c r="I2" s="963"/>
      <c r="J2" s="963"/>
      <c r="K2" s="963"/>
      <c r="L2" s="963"/>
      <c r="M2" s="963"/>
      <c r="N2" s="963"/>
      <c r="O2" s="963"/>
    </row>
    <row r="3" spans="1:26" s="4" customFormat="1" ht="27" customHeight="1">
      <c r="A3" s="963" t="s">
        <v>1089</v>
      </c>
      <c r="B3" s="963"/>
      <c r="C3" s="963"/>
      <c r="D3" s="963"/>
      <c r="E3" s="963"/>
      <c r="F3" s="963"/>
      <c r="G3" s="963"/>
      <c r="H3" s="963"/>
      <c r="I3" s="963"/>
      <c r="J3" s="963"/>
      <c r="K3" s="963"/>
      <c r="L3" s="963"/>
      <c r="M3" s="963"/>
      <c r="N3" s="963"/>
      <c r="O3" s="963"/>
    </row>
    <row r="4" spans="1:26" s="4" customFormat="1" ht="27" customHeight="1">
      <c r="A4" s="963" t="s">
        <v>1451</v>
      </c>
      <c r="B4" s="963"/>
      <c r="C4" s="963"/>
      <c r="D4" s="963"/>
      <c r="E4" s="963"/>
      <c r="F4" s="963"/>
      <c r="G4" s="963"/>
      <c r="H4" s="963"/>
      <c r="I4" s="963"/>
      <c r="J4" s="963"/>
      <c r="K4" s="963"/>
      <c r="L4" s="963"/>
      <c r="M4" s="963"/>
      <c r="N4" s="963"/>
      <c r="O4" s="963"/>
    </row>
    <row r="5" spans="1:26" s="263" customFormat="1" ht="39" customHeight="1">
      <c r="A5" s="1011" t="s">
        <v>2</v>
      </c>
      <c r="B5" s="1011"/>
      <c r="C5" s="1011"/>
      <c r="D5" s="1011"/>
      <c r="E5" s="1011"/>
      <c r="F5" s="1011"/>
      <c r="G5" s="1011"/>
      <c r="H5" s="1011"/>
      <c r="I5" s="1011"/>
      <c r="J5" s="1011"/>
      <c r="K5" s="1011"/>
      <c r="L5" s="1011"/>
      <c r="M5" s="1011"/>
      <c r="N5" s="1011"/>
      <c r="O5" s="1011"/>
    </row>
    <row r="6" spans="1:26" ht="6" customHeight="1">
      <c r="A6" s="264"/>
    </row>
    <row r="7" spans="1:26" ht="6" customHeight="1">
      <c r="A7" s="511"/>
      <c r="B7" s="512"/>
      <c r="C7" s="513"/>
      <c r="D7" s="513"/>
      <c r="E7" s="513"/>
      <c r="F7" s="513"/>
      <c r="G7" s="513"/>
      <c r="H7" s="512"/>
      <c r="I7" s="512"/>
      <c r="J7" s="512"/>
      <c r="K7" s="514"/>
      <c r="L7" s="512"/>
      <c r="M7" s="512"/>
      <c r="N7" s="512"/>
      <c r="O7" s="514"/>
      <c r="P7" s="19"/>
      <c r="Q7" s="293"/>
      <c r="R7" s="293"/>
      <c r="S7" s="293"/>
      <c r="T7" s="293"/>
      <c r="U7" s="293"/>
    </row>
    <row r="8" spans="1:26" ht="43.5" customHeight="1">
      <c r="A8" s="515"/>
      <c r="B8" s="516" t="s">
        <v>359</v>
      </c>
      <c r="C8" s="516" t="s">
        <v>360</v>
      </c>
      <c r="D8" s="516" t="s">
        <v>1045</v>
      </c>
      <c r="E8" s="516" t="s">
        <v>1046</v>
      </c>
      <c r="F8" s="516" t="s">
        <v>1047</v>
      </c>
      <c r="G8" s="516" t="s">
        <v>364</v>
      </c>
      <c r="H8" s="516" t="s">
        <v>365</v>
      </c>
      <c r="I8" s="516" t="s">
        <v>366</v>
      </c>
      <c r="J8" s="516" t="s">
        <v>367</v>
      </c>
      <c r="K8" s="516" t="s">
        <v>368</v>
      </c>
      <c r="L8" s="516" t="s">
        <v>369</v>
      </c>
      <c r="M8" s="516" t="s">
        <v>370</v>
      </c>
      <c r="N8" s="517" t="s">
        <v>371</v>
      </c>
      <c r="O8" s="518" t="s">
        <v>844</v>
      </c>
      <c r="P8" s="19"/>
      <c r="Y8">
        <v>1</v>
      </c>
      <c r="Z8">
        <v>1</v>
      </c>
    </row>
    <row r="9" spans="1:26" ht="33" customHeight="1">
      <c r="A9" s="519" t="s">
        <v>1073</v>
      </c>
      <c r="B9" s="392">
        <v>567185.27361999999</v>
      </c>
      <c r="C9" s="393">
        <v>21916.077129999998</v>
      </c>
      <c r="D9" s="393">
        <v>999985.35288999998</v>
      </c>
      <c r="E9" s="393">
        <v>1175469.1143</v>
      </c>
      <c r="F9" s="393">
        <v>504120.83244999999</v>
      </c>
      <c r="G9" s="393">
        <v>166163.64921999999</v>
      </c>
      <c r="H9" s="392">
        <v>130656.61709</v>
      </c>
      <c r="I9" s="392">
        <v>4301.2750400000004</v>
      </c>
      <c r="J9" s="392">
        <v>44814.327400000002</v>
      </c>
      <c r="K9" s="392">
        <v>16148.433560000001</v>
      </c>
      <c r="L9" s="392">
        <v>4324.8437000000004</v>
      </c>
      <c r="M9" s="392">
        <v>0</v>
      </c>
      <c r="N9" s="392">
        <f t="shared" ref="N9:N25" si="0">SUM(B9:M9)</f>
        <v>3635085.7963999999</v>
      </c>
      <c r="O9" s="413">
        <f t="shared" ref="O9:O25" si="1">+N9/$N$25</f>
        <v>0.61371893959258328</v>
      </c>
      <c r="P9" s="19"/>
      <c r="Q9" s="293"/>
      <c r="R9" s="293"/>
      <c r="S9" s="293"/>
      <c r="T9" s="293"/>
      <c r="U9" s="293"/>
    </row>
    <row r="10" spans="1:26" ht="33" customHeight="1">
      <c r="A10" s="519" t="s">
        <v>1074</v>
      </c>
      <c r="B10" s="392">
        <v>15567.63193</v>
      </c>
      <c r="C10" s="393">
        <v>65100.505409999998</v>
      </c>
      <c r="D10" s="393">
        <v>22735.665499999999</v>
      </c>
      <c r="E10" s="393">
        <v>8372.87392</v>
      </c>
      <c r="F10" s="393">
        <v>5714.1151900000004</v>
      </c>
      <c r="G10" s="393">
        <v>1099.9938200000001</v>
      </c>
      <c r="H10" s="392">
        <v>2565.9652999999998</v>
      </c>
      <c r="I10" s="392">
        <v>0</v>
      </c>
      <c r="J10" s="392">
        <v>0</v>
      </c>
      <c r="K10" s="392">
        <v>0</v>
      </c>
      <c r="L10" s="392">
        <v>0</v>
      </c>
      <c r="M10" s="392">
        <v>30</v>
      </c>
      <c r="N10" s="392">
        <f t="shared" si="0"/>
        <v>121186.75107</v>
      </c>
      <c r="O10" s="413">
        <f t="shared" si="1"/>
        <v>2.0460206037779771E-2</v>
      </c>
      <c r="P10" s="19"/>
      <c r="Q10" s="293"/>
      <c r="R10" s="293"/>
      <c r="S10" s="293"/>
      <c r="T10" s="293"/>
      <c r="U10" s="293"/>
    </row>
    <row r="11" spans="1:26" ht="33" customHeight="1">
      <c r="A11" s="519" t="s">
        <v>1075</v>
      </c>
      <c r="B11" s="392">
        <v>0</v>
      </c>
      <c r="C11" s="393">
        <v>4887.1071900000006</v>
      </c>
      <c r="D11" s="393">
        <v>0</v>
      </c>
      <c r="E11" s="393">
        <v>0</v>
      </c>
      <c r="F11" s="393">
        <v>0</v>
      </c>
      <c r="G11" s="393">
        <v>0</v>
      </c>
      <c r="H11" s="392">
        <v>0</v>
      </c>
      <c r="I11" s="392">
        <v>0</v>
      </c>
      <c r="J11" s="392">
        <v>0</v>
      </c>
      <c r="K11" s="392">
        <v>0</v>
      </c>
      <c r="L11" s="392">
        <v>0</v>
      </c>
      <c r="M11" s="392">
        <v>0</v>
      </c>
      <c r="N11" s="392">
        <f t="shared" si="0"/>
        <v>4887.1071900000006</v>
      </c>
      <c r="O11" s="413">
        <f t="shared" si="1"/>
        <v>8.2510026181292643E-4</v>
      </c>
      <c r="P11" s="19"/>
      <c r="Q11" s="293"/>
      <c r="R11" s="293"/>
      <c r="S11" s="293"/>
      <c r="T11" s="293"/>
      <c r="U11" s="293"/>
    </row>
    <row r="12" spans="1:26" ht="33" customHeight="1">
      <c r="A12" s="519" t="s">
        <v>1076</v>
      </c>
      <c r="B12" s="392">
        <v>313127.33101999998</v>
      </c>
      <c r="C12" s="393">
        <v>42660.669670000003</v>
      </c>
      <c r="D12" s="393">
        <v>71442.901819999999</v>
      </c>
      <c r="E12" s="393">
        <v>255230.99674999999</v>
      </c>
      <c r="F12" s="393">
        <v>136523.54300000001</v>
      </c>
      <c r="G12" s="393">
        <v>109082.51573999999</v>
      </c>
      <c r="H12" s="392">
        <v>53917.994359999997</v>
      </c>
      <c r="I12" s="392">
        <v>0</v>
      </c>
      <c r="J12" s="392">
        <v>578.74759999999992</v>
      </c>
      <c r="K12" s="392">
        <v>0</v>
      </c>
      <c r="L12" s="392">
        <v>7508.2818799999995</v>
      </c>
      <c r="M12" s="392">
        <v>0</v>
      </c>
      <c r="N12" s="392">
        <f t="shared" si="0"/>
        <v>990072.98184000014</v>
      </c>
      <c r="O12" s="413">
        <f t="shared" si="1"/>
        <v>0.16715603827999703</v>
      </c>
      <c r="P12" s="19"/>
      <c r="Q12" s="293"/>
      <c r="R12" s="293"/>
      <c r="S12" s="293"/>
      <c r="T12" s="293"/>
      <c r="U12" s="293"/>
    </row>
    <row r="13" spans="1:26" ht="33" customHeight="1">
      <c r="A13" s="519" t="s">
        <v>1077</v>
      </c>
      <c r="B13" s="392">
        <v>54103.521249999998</v>
      </c>
      <c r="C13" s="393">
        <v>13383.539130000001</v>
      </c>
      <c r="D13" s="393">
        <v>65043.531360000001</v>
      </c>
      <c r="E13" s="393">
        <v>30193.137079999997</v>
      </c>
      <c r="F13" s="393">
        <v>17448.88868</v>
      </c>
      <c r="G13" s="393">
        <v>8693.9079199999996</v>
      </c>
      <c r="H13" s="392">
        <v>17388.308870000001</v>
      </c>
      <c r="I13" s="392">
        <v>177.00826000000001</v>
      </c>
      <c r="J13" s="392">
        <v>0</v>
      </c>
      <c r="K13" s="392">
        <v>0</v>
      </c>
      <c r="L13" s="392">
        <v>3886.1076200000002</v>
      </c>
      <c r="M13" s="392">
        <v>2257.91264</v>
      </c>
      <c r="N13" s="392">
        <f t="shared" si="0"/>
        <v>212575.86280999999</v>
      </c>
      <c r="O13" s="413">
        <f t="shared" si="1"/>
        <v>3.5889615930367942E-2</v>
      </c>
      <c r="P13" s="19"/>
      <c r="Q13" s="293"/>
      <c r="R13" s="293"/>
      <c r="S13" s="293"/>
      <c r="T13" s="293"/>
      <c r="U13" s="293"/>
    </row>
    <row r="14" spans="1:26" ht="33" customHeight="1">
      <c r="A14" s="519" t="s">
        <v>1078</v>
      </c>
      <c r="B14" s="392">
        <v>5529.8982599999999</v>
      </c>
      <c r="C14" s="393">
        <v>4931.6579499999998</v>
      </c>
      <c r="D14" s="393">
        <v>24172.821059999998</v>
      </c>
      <c r="E14" s="393">
        <v>0</v>
      </c>
      <c r="F14" s="393">
        <v>2578.3304800000001</v>
      </c>
      <c r="G14" s="393">
        <v>9095.4473300000009</v>
      </c>
      <c r="H14" s="392">
        <v>329.41727000000003</v>
      </c>
      <c r="I14" s="392">
        <v>126.47882000000001</v>
      </c>
      <c r="J14" s="392">
        <v>76.918850000000006</v>
      </c>
      <c r="K14" s="392">
        <v>0</v>
      </c>
      <c r="L14" s="392">
        <v>6382.3741100000007</v>
      </c>
      <c r="M14" s="392">
        <v>477.74488000000002</v>
      </c>
      <c r="N14" s="392">
        <f t="shared" si="0"/>
        <v>53701.089009999996</v>
      </c>
      <c r="O14" s="413">
        <f t="shared" si="1"/>
        <v>9.0664642454446054E-3</v>
      </c>
      <c r="P14" s="19"/>
      <c r="Q14" s="293"/>
      <c r="R14" s="293"/>
      <c r="S14" s="293"/>
      <c r="T14" s="293"/>
      <c r="U14" s="293"/>
    </row>
    <row r="15" spans="1:26" ht="33" customHeight="1">
      <c r="A15" s="519" t="s">
        <v>1079</v>
      </c>
      <c r="B15" s="392">
        <v>0</v>
      </c>
      <c r="C15" s="393">
        <v>0</v>
      </c>
      <c r="D15" s="393">
        <v>0</v>
      </c>
      <c r="E15" s="393">
        <v>20593.749459999999</v>
      </c>
      <c r="F15" s="393">
        <v>23.566950000000002</v>
      </c>
      <c r="G15" s="393">
        <v>0</v>
      </c>
      <c r="H15" s="392">
        <v>0</v>
      </c>
      <c r="I15" s="392">
        <v>157.22920000000002</v>
      </c>
      <c r="J15" s="392">
        <v>160.83500000000001</v>
      </c>
      <c r="K15" s="392">
        <v>0</v>
      </c>
      <c r="L15" s="392">
        <v>0</v>
      </c>
      <c r="M15" s="392">
        <v>6498.9475599999996</v>
      </c>
      <c r="N15" s="392">
        <f t="shared" si="0"/>
        <v>27434.328170000001</v>
      </c>
      <c r="O15" s="413">
        <f t="shared" si="1"/>
        <v>4.6317935080381857E-3</v>
      </c>
      <c r="P15" s="19"/>
      <c r="Q15" s="293"/>
      <c r="R15" s="293"/>
      <c r="S15" s="293"/>
      <c r="T15" s="293"/>
      <c r="U15" s="293"/>
    </row>
    <row r="16" spans="1:26" ht="33" customHeight="1">
      <c r="A16" s="519" t="s">
        <v>1080</v>
      </c>
      <c r="B16" s="392">
        <v>17862.372510000001</v>
      </c>
      <c r="C16" s="393">
        <v>0</v>
      </c>
      <c r="D16" s="393">
        <v>0</v>
      </c>
      <c r="E16" s="393">
        <v>0</v>
      </c>
      <c r="F16" s="393">
        <v>64407.677680000001</v>
      </c>
      <c r="G16" s="393">
        <v>0</v>
      </c>
      <c r="H16" s="392">
        <v>3989.6415400000001</v>
      </c>
      <c r="I16" s="392">
        <v>200.91871</v>
      </c>
      <c r="J16" s="392">
        <v>0</v>
      </c>
      <c r="K16" s="392">
        <v>0</v>
      </c>
      <c r="L16" s="392">
        <v>0</v>
      </c>
      <c r="M16" s="392">
        <v>0</v>
      </c>
      <c r="N16" s="392">
        <f t="shared" si="0"/>
        <v>86460.610440000004</v>
      </c>
      <c r="O16" s="413">
        <f t="shared" si="1"/>
        <v>1.4597320978865094E-2</v>
      </c>
      <c r="P16" s="19"/>
      <c r="Q16" s="293"/>
      <c r="R16" s="293"/>
      <c r="S16" s="293"/>
      <c r="T16" s="293"/>
      <c r="U16" s="293"/>
    </row>
    <row r="17" spans="1:21" ht="33" customHeight="1">
      <c r="A17" s="519" t="s">
        <v>1081</v>
      </c>
      <c r="B17" s="392">
        <v>0</v>
      </c>
      <c r="C17" s="393">
        <v>0</v>
      </c>
      <c r="D17" s="393">
        <v>0</v>
      </c>
      <c r="E17" s="393">
        <v>0</v>
      </c>
      <c r="F17" s="393">
        <v>0</v>
      </c>
      <c r="G17" s="393">
        <v>0</v>
      </c>
      <c r="H17" s="392">
        <v>0</v>
      </c>
      <c r="I17" s="392">
        <v>0</v>
      </c>
      <c r="J17" s="392">
        <v>0</v>
      </c>
      <c r="K17" s="392">
        <v>0</v>
      </c>
      <c r="L17" s="392">
        <v>0</v>
      </c>
      <c r="M17" s="392">
        <v>0</v>
      </c>
      <c r="N17" s="392">
        <f t="shared" si="0"/>
        <v>0</v>
      </c>
      <c r="O17" s="413">
        <f t="shared" si="1"/>
        <v>0</v>
      </c>
      <c r="P17" s="19"/>
      <c r="Q17" s="293"/>
      <c r="R17" s="293"/>
      <c r="S17" s="293"/>
      <c r="T17" s="293"/>
      <c r="U17" s="293"/>
    </row>
    <row r="18" spans="1:21" ht="33" customHeight="1">
      <c r="A18" s="519" t="s">
        <v>1082</v>
      </c>
      <c r="B18" s="392">
        <v>0</v>
      </c>
      <c r="C18" s="393">
        <v>0</v>
      </c>
      <c r="D18" s="393">
        <v>0</v>
      </c>
      <c r="E18" s="393">
        <v>0</v>
      </c>
      <c r="F18" s="393">
        <v>0</v>
      </c>
      <c r="G18" s="393">
        <v>0</v>
      </c>
      <c r="H18" s="392">
        <v>0</v>
      </c>
      <c r="I18" s="392">
        <v>0</v>
      </c>
      <c r="J18" s="392">
        <v>0</v>
      </c>
      <c r="K18" s="392">
        <v>0</v>
      </c>
      <c r="L18" s="392">
        <v>0</v>
      </c>
      <c r="M18" s="392">
        <v>0</v>
      </c>
      <c r="N18" s="392">
        <f t="shared" si="0"/>
        <v>0</v>
      </c>
      <c r="O18" s="413">
        <f t="shared" si="1"/>
        <v>0</v>
      </c>
      <c r="P18" s="19"/>
      <c r="Q18" s="293"/>
      <c r="R18" s="293"/>
      <c r="S18" s="293"/>
      <c r="T18" s="293"/>
      <c r="U18" s="293"/>
    </row>
    <row r="19" spans="1:21" ht="33" customHeight="1">
      <c r="A19" s="519" t="s">
        <v>1083</v>
      </c>
      <c r="B19" s="392">
        <v>0</v>
      </c>
      <c r="C19" s="393">
        <v>0</v>
      </c>
      <c r="D19" s="393">
        <v>0</v>
      </c>
      <c r="E19" s="393">
        <v>0</v>
      </c>
      <c r="F19" s="393">
        <v>0</v>
      </c>
      <c r="G19" s="393">
        <v>0</v>
      </c>
      <c r="H19" s="392">
        <v>0</v>
      </c>
      <c r="I19" s="392">
        <v>0</v>
      </c>
      <c r="J19" s="392">
        <v>0</v>
      </c>
      <c r="K19" s="392">
        <v>0</v>
      </c>
      <c r="L19" s="392">
        <v>0</v>
      </c>
      <c r="M19" s="392">
        <v>0</v>
      </c>
      <c r="N19" s="392">
        <f t="shared" si="0"/>
        <v>0</v>
      </c>
      <c r="O19" s="413">
        <f t="shared" si="1"/>
        <v>0</v>
      </c>
      <c r="P19" s="19"/>
      <c r="Q19" s="293"/>
      <c r="R19" s="293"/>
      <c r="S19" s="293"/>
      <c r="T19" s="293"/>
      <c r="U19" s="293"/>
    </row>
    <row r="20" spans="1:21" ht="33" customHeight="1">
      <c r="A20" s="519" t="s">
        <v>1084</v>
      </c>
      <c r="B20" s="392">
        <v>0</v>
      </c>
      <c r="C20" s="393">
        <v>0</v>
      </c>
      <c r="D20" s="393">
        <v>0</v>
      </c>
      <c r="E20" s="393">
        <v>0</v>
      </c>
      <c r="F20" s="393">
        <v>0</v>
      </c>
      <c r="G20" s="393">
        <v>0</v>
      </c>
      <c r="H20" s="392">
        <v>0</v>
      </c>
      <c r="I20" s="392">
        <v>0</v>
      </c>
      <c r="J20" s="392">
        <v>0</v>
      </c>
      <c r="K20" s="392">
        <v>0</v>
      </c>
      <c r="L20" s="392">
        <v>0</v>
      </c>
      <c r="M20" s="392">
        <v>0</v>
      </c>
      <c r="N20" s="392">
        <f t="shared" si="0"/>
        <v>0</v>
      </c>
      <c r="O20" s="413">
        <f t="shared" si="1"/>
        <v>0</v>
      </c>
      <c r="P20" s="19"/>
      <c r="Q20" s="293"/>
      <c r="R20" s="293"/>
      <c r="S20" s="293"/>
      <c r="T20" s="293"/>
      <c r="U20" s="293"/>
    </row>
    <row r="21" spans="1:21" ht="33" customHeight="1">
      <c r="A21" s="519" t="s">
        <v>1085</v>
      </c>
      <c r="B21" s="392">
        <v>0</v>
      </c>
      <c r="C21" s="393">
        <v>0</v>
      </c>
      <c r="D21" s="393">
        <v>0</v>
      </c>
      <c r="E21" s="393">
        <v>0</v>
      </c>
      <c r="F21" s="393">
        <v>0</v>
      </c>
      <c r="G21" s="393">
        <v>0</v>
      </c>
      <c r="H21" s="392">
        <v>0</v>
      </c>
      <c r="I21" s="392">
        <v>0</v>
      </c>
      <c r="J21" s="392">
        <v>0</v>
      </c>
      <c r="K21" s="392">
        <v>0</v>
      </c>
      <c r="L21" s="392">
        <v>0</v>
      </c>
      <c r="M21" s="392">
        <v>0</v>
      </c>
      <c r="N21" s="392">
        <f t="shared" si="0"/>
        <v>0</v>
      </c>
      <c r="O21" s="413">
        <f t="shared" si="1"/>
        <v>0</v>
      </c>
      <c r="P21" s="19"/>
      <c r="Q21" s="293"/>
      <c r="R21" s="293"/>
      <c r="S21" s="293"/>
      <c r="T21" s="293"/>
      <c r="U21" s="293"/>
    </row>
    <row r="22" spans="1:21" ht="33" customHeight="1">
      <c r="A22" s="519" t="s">
        <v>1086</v>
      </c>
      <c r="B22" s="392">
        <v>111909.58904000001</v>
      </c>
      <c r="C22" s="393">
        <v>51192.368470000001</v>
      </c>
      <c r="D22" s="393">
        <v>194585.25727</v>
      </c>
      <c r="E22" s="393">
        <v>142457.67294999998</v>
      </c>
      <c r="F22" s="393">
        <v>150618.41944</v>
      </c>
      <c r="G22" s="393">
        <v>79486.116800000003</v>
      </c>
      <c r="H22" s="392">
        <v>23259.652409999999</v>
      </c>
      <c r="I22" s="392">
        <v>0</v>
      </c>
      <c r="J22" s="392">
        <v>0</v>
      </c>
      <c r="K22" s="392">
        <v>0</v>
      </c>
      <c r="L22" s="392">
        <v>24.5</v>
      </c>
      <c r="M22" s="392">
        <v>0</v>
      </c>
      <c r="N22" s="392">
        <f t="shared" si="0"/>
        <v>753533.57637999998</v>
      </c>
      <c r="O22" s="413">
        <f t="shared" si="1"/>
        <v>0.12722060863084297</v>
      </c>
      <c r="P22" s="19"/>
      <c r="Q22" s="293"/>
      <c r="R22" s="293"/>
      <c r="S22" s="293"/>
      <c r="T22" s="293"/>
      <c r="U22" s="293"/>
    </row>
    <row r="23" spans="1:21" ht="33" customHeight="1">
      <c r="A23" s="519" t="s">
        <v>1087</v>
      </c>
      <c r="B23" s="392">
        <v>0</v>
      </c>
      <c r="C23" s="393">
        <v>5170.97768</v>
      </c>
      <c r="D23" s="393">
        <v>0</v>
      </c>
      <c r="E23" s="393">
        <v>0</v>
      </c>
      <c r="F23" s="393">
        <v>0</v>
      </c>
      <c r="G23" s="393">
        <v>0</v>
      </c>
      <c r="H23" s="392">
        <v>0</v>
      </c>
      <c r="I23" s="392">
        <v>0</v>
      </c>
      <c r="J23" s="392">
        <v>0</v>
      </c>
      <c r="K23" s="392">
        <v>0</v>
      </c>
      <c r="L23" s="392">
        <v>0</v>
      </c>
      <c r="M23" s="392">
        <v>0</v>
      </c>
      <c r="N23" s="392">
        <f t="shared" si="0"/>
        <v>5170.97768</v>
      </c>
      <c r="O23" s="413">
        <f t="shared" si="1"/>
        <v>8.7302669487730191E-4</v>
      </c>
      <c r="P23" s="19"/>
      <c r="Q23" s="293"/>
      <c r="R23" s="293"/>
      <c r="S23" s="293"/>
      <c r="T23" s="293"/>
      <c r="U23" s="293"/>
    </row>
    <row r="24" spans="1:21" s="109" customFormat="1" ht="82.5" customHeight="1">
      <c r="A24" s="520" t="s">
        <v>1088</v>
      </c>
      <c r="B24" s="399">
        <v>21044.432430000001</v>
      </c>
      <c r="C24" s="414">
        <v>0</v>
      </c>
      <c r="D24" s="414">
        <v>0</v>
      </c>
      <c r="E24" s="414">
        <v>8725.4116300000005</v>
      </c>
      <c r="F24" s="414">
        <v>0</v>
      </c>
      <c r="G24" s="414">
        <v>0</v>
      </c>
      <c r="H24" s="399">
        <v>3167.5411600000002</v>
      </c>
      <c r="I24" s="399">
        <v>0</v>
      </c>
      <c r="J24" s="399">
        <v>0</v>
      </c>
      <c r="K24" s="399">
        <v>0</v>
      </c>
      <c r="L24" s="399">
        <v>0</v>
      </c>
      <c r="M24" s="399">
        <v>0</v>
      </c>
      <c r="N24" s="399">
        <f t="shared" si="0"/>
        <v>32937.385220000004</v>
      </c>
      <c r="O24" s="400">
        <f t="shared" si="1"/>
        <v>5.5608858393906462E-3</v>
      </c>
      <c r="P24" s="155"/>
      <c r="Q24" s="521"/>
      <c r="R24" s="521"/>
      <c r="S24" s="521"/>
      <c r="T24" s="521"/>
      <c r="U24" s="521"/>
    </row>
    <row r="25" spans="1:21" s="109" customFormat="1" ht="35.25" customHeight="1">
      <c r="A25" s="522" t="s">
        <v>1041</v>
      </c>
      <c r="B25" s="523">
        <f t="shared" ref="B25:M25" si="2">SUM(B9:B24)</f>
        <v>1106330.05006</v>
      </c>
      <c r="C25" s="523">
        <f t="shared" si="2"/>
        <v>209242.90263000003</v>
      </c>
      <c r="D25" s="523">
        <f t="shared" si="2"/>
        <v>1377965.5298999997</v>
      </c>
      <c r="E25" s="523">
        <f t="shared" si="2"/>
        <v>1641042.95609</v>
      </c>
      <c r="F25" s="523">
        <f t="shared" si="2"/>
        <v>881435.37386999989</v>
      </c>
      <c r="G25" s="523">
        <f t="shared" si="2"/>
        <v>373621.63083000004</v>
      </c>
      <c r="H25" s="523">
        <f t="shared" si="2"/>
        <v>235275.13800000004</v>
      </c>
      <c r="I25" s="523">
        <f t="shared" si="2"/>
        <v>4962.91003</v>
      </c>
      <c r="J25" s="523">
        <f t="shared" si="2"/>
        <v>45630.828850000005</v>
      </c>
      <c r="K25" s="523">
        <f t="shared" si="2"/>
        <v>16148.433560000001</v>
      </c>
      <c r="L25" s="523">
        <f t="shared" si="2"/>
        <v>22126.107309999999</v>
      </c>
      <c r="M25" s="523">
        <f t="shared" si="2"/>
        <v>9264.6050799999994</v>
      </c>
      <c r="N25" s="523">
        <f t="shared" si="0"/>
        <v>5923046.4662100011</v>
      </c>
      <c r="O25" s="524">
        <f t="shared" si="1"/>
        <v>1</v>
      </c>
      <c r="P25" s="155"/>
      <c r="Q25" s="521"/>
      <c r="R25" s="521"/>
      <c r="S25" s="521"/>
      <c r="T25" s="521"/>
      <c r="U25" s="521"/>
    </row>
    <row r="26" spans="1:21" ht="76.5" customHeight="1">
      <c r="A26" s="525" t="s">
        <v>882</v>
      </c>
      <c r="B26" s="394">
        <f t="shared" ref="B26:N26" si="3">+B25/$N$25</f>
        <v>0.18678395592056043</v>
      </c>
      <c r="C26" s="394">
        <f t="shared" si="3"/>
        <v>3.5326905474015124E-2</v>
      </c>
      <c r="D26" s="394">
        <f t="shared" si="3"/>
        <v>0.23264472729718816</v>
      </c>
      <c r="E26" s="394">
        <f t="shared" si="3"/>
        <v>0.27706062504352758</v>
      </c>
      <c r="F26" s="394">
        <f t="shared" si="3"/>
        <v>0.14881452963410682</v>
      </c>
      <c r="G26" s="394">
        <f t="shared" si="3"/>
        <v>6.3079300991719309E-2</v>
      </c>
      <c r="H26" s="394">
        <f t="shared" si="3"/>
        <v>3.9721980798598441E-2</v>
      </c>
      <c r="I26" s="394">
        <f t="shared" si="3"/>
        <v>8.3789820969877235E-4</v>
      </c>
      <c r="J26" s="394">
        <f t="shared" si="3"/>
        <v>7.7039457836970086E-3</v>
      </c>
      <c r="K26" s="394">
        <f t="shared" si="3"/>
        <v>2.7263729319234858E-3</v>
      </c>
      <c r="L26" s="394">
        <f t="shared" si="3"/>
        <v>3.7355957675202747E-3</v>
      </c>
      <c r="M26" s="394">
        <f t="shared" si="3"/>
        <v>1.5641621474443998E-3</v>
      </c>
      <c r="N26" s="394">
        <f t="shared" si="3"/>
        <v>1</v>
      </c>
      <c r="O26" s="413"/>
      <c r="Q26" s="293"/>
      <c r="R26" s="293"/>
      <c r="S26" s="293"/>
      <c r="T26" s="293"/>
      <c r="U26" s="293"/>
    </row>
    <row r="27" spans="1:21" ht="9" customHeight="1" thickBot="1">
      <c r="A27" s="419"/>
      <c r="B27" s="199"/>
      <c r="C27" s="420"/>
      <c r="D27" s="420"/>
      <c r="E27" s="420"/>
      <c r="F27" s="420"/>
      <c r="G27" s="420"/>
      <c r="H27" s="421"/>
      <c r="I27" s="421"/>
      <c r="J27" s="421"/>
      <c r="K27" s="421"/>
      <c r="L27" s="421"/>
      <c r="M27" s="421"/>
      <c r="N27" s="421"/>
      <c r="O27" s="422"/>
      <c r="P27" s="293"/>
      <c r="Q27" s="293"/>
      <c r="R27" s="293"/>
      <c r="S27" s="293"/>
      <c r="T27" s="293"/>
      <c r="U27" s="293"/>
    </row>
    <row r="28" spans="1:21" ht="26.25" customHeight="1" thickTop="1">
      <c r="A28" s="526" t="s">
        <v>1090</v>
      </c>
      <c r="B28" s="56"/>
      <c r="C28" s="424"/>
      <c r="D28" s="424"/>
      <c r="E28" s="424"/>
      <c r="F28" s="424"/>
      <c r="G28" s="424"/>
      <c r="H28" s="311"/>
      <c r="I28" s="311"/>
      <c r="J28" s="311"/>
      <c r="K28" s="311"/>
      <c r="L28" s="311"/>
      <c r="M28" s="311"/>
      <c r="N28" s="311"/>
      <c r="O28" s="311"/>
      <c r="P28" s="293"/>
      <c r="Q28" s="293"/>
      <c r="R28" s="293"/>
      <c r="S28" s="293"/>
      <c r="T28" s="293"/>
      <c r="U28" s="293"/>
    </row>
    <row r="29" spans="1:21" ht="13.5" customHeight="1">
      <c r="A29" s="526" t="s">
        <v>1060</v>
      </c>
      <c r="B29" s="245"/>
      <c r="C29" s="294"/>
      <c r="D29" s="294"/>
      <c r="E29" s="294"/>
      <c r="F29" s="294"/>
      <c r="G29" s="294"/>
      <c r="H29" s="217"/>
      <c r="I29" s="217"/>
      <c r="J29" s="217"/>
      <c r="K29" s="217"/>
      <c r="L29" s="217"/>
      <c r="M29" s="217"/>
      <c r="N29" s="217"/>
      <c r="O29" s="311"/>
      <c r="P29" s="293"/>
      <c r="Q29" s="293"/>
      <c r="R29" s="293"/>
      <c r="S29" s="293"/>
      <c r="T29" s="293"/>
      <c r="U29" s="293"/>
    </row>
    <row r="30" spans="1:21" ht="13.5" customHeight="1">
      <c r="A30" s="526" t="s">
        <v>1050</v>
      </c>
      <c r="B30" s="245"/>
      <c r="C30" s="294"/>
      <c r="D30" s="294"/>
      <c r="E30" s="294"/>
      <c r="F30" s="294"/>
      <c r="G30" s="294"/>
      <c r="H30" s="217"/>
      <c r="I30" s="217"/>
      <c r="J30" s="217"/>
      <c r="K30" s="217"/>
      <c r="L30" s="217"/>
      <c r="M30" s="217"/>
      <c r="N30" s="217"/>
      <c r="O30" s="311"/>
      <c r="P30" s="293"/>
      <c r="Q30" s="293"/>
      <c r="R30" s="293"/>
      <c r="S30" s="293"/>
      <c r="T30" s="293"/>
      <c r="U30" s="293"/>
    </row>
    <row r="31" spans="1:21" ht="9" customHeight="1">
      <c r="A31" s="526"/>
      <c r="B31" s="245"/>
      <c r="C31" s="294"/>
      <c r="D31" s="294"/>
      <c r="E31" s="294"/>
      <c r="F31" s="294"/>
      <c r="G31" s="294"/>
      <c r="H31" s="217"/>
      <c r="I31" s="217"/>
      <c r="J31" s="217"/>
      <c r="K31" s="217"/>
      <c r="L31" s="217"/>
      <c r="M31" s="217"/>
      <c r="N31" s="217"/>
      <c r="O31" s="311"/>
      <c r="P31" s="293"/>
      <c r="Q31" s="293"/>
      <c r="R31" s="293"/>
      <c r="S31" s="293"/>
      <c r="T31" s="293"/>
      <c r="U31" s="293"/>
    </row>
    <row r="32" spans="1:21" ht="9" hidden="1" customHeight="1">
      <c r="A32" s="217"/>
      <c r="B32" s="245"/>
      <c r="C32" s="294"/>
      <c r="D32" s="294"/>
      <c r="E32" s="294"/>
      <c r="F32" s="294"/>
      <c r="G32" s="294"/>
      <c r="H32" s="217"/>
      <c r="I32" s="217"/>
      <c r="J32" s="217"/>
      <c r="K32" s="217"/>
      <c r="L32" s="217"/>
      <c r="M32" s="217"/>
      <c r="N32" s="217"/>
      <c r="O32" s="311"/>
      <c r="P32" s="293"/>
      <c r="Q32" s="293"/>
      <c r="R32" s="293"/>
      <c r="S32" s="293"/>
      <c r="T32" s="293"/>
      <c r="U32" s="293"/>
    </row>
    <row r="33" spans="1:21" ht="9" hidden="1" customHeight="1">
      <c r="A33" s="217"/>
      <c r="B33" s="245"/>
      <c r="C33" s="294"/>
      <c r="D33" s="294"/>
      <c r="E33" s="294"/>
      <c r="F33" s="294"/>
      <c r="G33" s="294"/>
      <c r="H33" s="217"/>
      <c r="I33" s="217"/>
      <c r="J33" s="217"/>
      <c r="K33" s="217"/>
      <c r="L33" s="217"/>
      <c r="M33" s="217"/>
      <c r="N33" s="217"/>
      <c r="O33" s="311"/>
      <c r="P33" s="293"/>
      <c r="Q33" s="293"/>
      <c r="R33" s="293"/>
      <c r="S33" s="293"/>
      <c r="T33" s="293"/>
      <c r="U33" s="293"/>
    </row>
    <row r="34" spans="1:21" ht="9" hidden="1" customHeight="1">
      <c r="A34" s="217"/>
      <c r="B34" s="245"/>
      <c r="C34" s="294"/>
      <c r="D34" s="294"/>
      <c r="E34" s="294"/>
      <c r="F34" s="294"/>
      <c r="G34" s="294"/>
      <c r="H34" s="217"/>
      <c r="I34" s="217"/>
      <c r="J34" s="217"/>
      <c r="K34" s="217"/>
      <c r="L34" s="217"/>
      <c r="M34" s="217"/>
      <c r="N34" s="217"/>
      <c r="O34" s="311"/>
      <c r="P34" s="293"/>
      <c r="Q34" s="293"/>
      <c r="R34" s="293"/>
      <c r="S34" s="293"/>
      <c r="T34" s="293"/>
      <c r="U34" s="293"/>
    </row>
    <row r="35" spans="1:21" ht="9" hidden="1" customHeight="1">
      <c r="A35" s="217"/>
      <c r="B35" s="245"/>
      <c r="C35" s="294"/>
      <c r="D35" s="294"/>
      <c r="E35" s="294"/>
      <c r="F35" s="294"/>
      <c r="G35" s="294"/>
      <c r="H35" s="217"/>
      <c r="I35" s="217"/>
      <c r="J35" s="217"/>
      <c r="K35" s="217"/>
      <c r="L35" s="217"/>
      <c r="M35" s="217"/>
      <c r="N35" s="217"/>
      <c r="O35" s="311"/>
      <c r="P35" s="293"/>
      <c r="Q35" s="293"/>
      <c r="R35" s="293"/>
      <c r="S35" s="293"/>
      <c r="T35" s="293"/>
      <c r="U35" s="293"/>
    </row>
    <row r="36" spans="1:21" ht="9" hidden="1" customHeight="1">
      <c r="A36" s="217"/>
      <c r="B36" s="245"/>
      <c r="C36" s="294"/>
      <c r="D36" s="294"/>
      <c r="E36" s="294"/>
      <c r="F36" s="294"/>
      <c r="G36" s="294"/>
      <c r="H36" s="217"/>
      <c r="I36" s="217"/>
      <c r="J36" s="217"/>
      <c r="K36" s="217"/>
      <c r="L36" s="217"/>
      <c r="M36" s="217"/>
      <c r="N36" s="217"/>
      <c r="O36" s="311"/>
      <c r="P36" s="293"/>
      <c r="Q36" s="293"/>
      <c r="R36" s="293"/>
      <c r="S36" s="293"/>
      <c r="T36" s="293"/>
      <c r="U36" s="293"/>
    </row>
    <row r="37" spans="1:21" ht="9" hidden="1" customHeight="1">
      <c r="A37" s="527"/>
      <c r="B37" s="245"/>
      <c r="C37" s="294"/>
      <c r="D37" s="294"/>
      <c r="E37" s="294"/>
      <c r="F37" s="294"/>
      <c r="G37" s="294"/>
      <c r="H37" s="217"/>
      <c r="I37" s="217"/>
      <c r="J37" s="217"/>
      <c r="K37" s="217"/>
      <c r="L37" s="217"/>
      <c r="M37" s="217"/>
      <c r="N37" s="217"/>
      <c r="O37" s="311"/>
      <c r="P37" s="293"/>
      <c r="Q37" s="293"/>
      <c r="R37" s="293"/>
      <c r="S37" s="293"/>
      <c r="T37" s="293"/>
      <c r="U37" s="293"/>
    </row>
    <row r="38" spans="1:21" ht="9" hidden="1" customHeight="1">
      <c r="A38" s="292"/>
      <c r="B38" s="245"/>
      <c r="C38" s="294"/>
      <c r="D38" s="294"/>
      <c r="E38" s="294"/>
      <c r="F38" s="294"/>
      <c r="G38" s="294"/>
      <c r="H38" s="217"/>
      <c r="I38" s="217"/>
      <c r="J38" s="217"/>
      <c r="K38" s="217"/>
      <c r="L38" s="217"/>
      <c r="M38" s="217"/>
      <c r="N38" s="217"/>
      <c r="O38" s="311"/>
      <c r="P38" s="293"/>
      <c r="Q38" s="293"/>
      <c r="R38" s="293"/>
      <c r="S38" s="293"/>
      <c r="T38" s="293"/>
      <c r="U38" s="293"/>
    </row>
    <row r="39" spans="1:21" ht="9" hidden="1" customHeight="1">
      <c r="B39" s="245"/>
      <c r="C39" s="294"/>
      <c r="D39" s="294"/>
      <c r="E39" s="294"/>
      <c r="F39" s="294"/>
      <c r="G39" s="294"/>
      <c r="H39" s="217"/>
      <c r="I39" s="217"/>
      <c r="J39" s="217"/>
      <c r="K39" s="217"/>
      <c r="L39" s="217"/>
      <c r="M39" s="217"/>
      <c r="N39" s="217"/>
      <c r="O39" s="311"/>
      <c r="P39" s="311"/>
      <c r="Q39" s="311"/>
      <c r="R39" s="293"/>
      <c r="S39" s="293"/>
      <c r="T39" s="293"/>
      <c r="U39" s="293"/>
    </row>
    <row r="40" spans="1:21" ht="9" hidden="1" customHeight="1">
      <c r="B40" s="245"/>
      <c r="C40" s="294"/>
      <c r="D40" s="294"/>
      <c r="E40" s="294"/>
      <c r="F40" s="294"/>
      <c r="G40" s="294"/>
      <c r="H40" s="217"/>
      <c r="I40" s="217"/>
      <c r="J40" s="217"/>
      <c r="K40" s="217"/>
      <c r="L40" s="217"/>
      <c r="M40" s="217"/>
      <c r="N40" s="217"/>
      <c r="O40" s="311"/>
      <c r="P40" s="293"/>
      <c r="Q40" s="293"/>
      <c r="R40" s="293"/>
      <c r="S40" s="293"/>
      <c r="T40" s="293"/>
      <c r="U40" s="293"/>
    </row>
    <row r="41" spans="1:21" ht="9" hidden="1" customHeight="1">
      <c r="A41" s="292"/>
      <c r="B41" s="245"/>
      <c r="C41" s="294"/>
      <c r="D41" s="294"/>
      <c r="E41" s="294"/>
      <c r="F41" s="294"/>
      <c r="G41" s="294"/>
      <c r="H41" s="217"/>
      <c r="I41" s="217"/>
      <c r="J41" s="217"/>
      <c r="K41" s="217"/>
      <c r="L41" s="217"/>
      <c r="M41" s="217"/>
      <c r="N41" s="217"/>
      <c r="O41" s="311"/>
      <c r="P41" s="293"/>
      <c r="Q41" s="293"/>
      <c r="R41" s="293"/>
      <c r="S41" s="293"/>
      <c r="T41" s="293"/>
      <c r="U41" s="293"/>
    </row>
    <row r="42" spans="1:21" ht="9" hidden="1" customHeight="1">
      <c r="A42" s="298"/>
      <c r="C42" s="294"/>
      <c r="D42" s="294"/>
      <c r="E42" s="294"/>
      <c r="F42" s="294"/>
      <c r="G42" s="294"/>
      <c r="H42" s="293"/>
      <c r="I42" s="293"/>
      <c r="J42" s="293"/>
      <c r="K42" s="293"/>
      <c r="L42" s="293"/>
      <c r="M42" s="293"/>
      <c r="N42" s="293"/>
      <c r="O42" s="311"/>
      <c r="P42" s="293"/>
      <c r="Q42" s="293"/>
      <c r="R42" s="293"/>
      <c r="S42" s="293"/>
      <c r="T42" s="293"/>
      <c r="U42" s="293"/>
    </row>
    <row r="43" spans="1:21" ht="9" hidden="1" customHeight="1">
      <c r="A43" s="292"/>
      <c r="C43" s="294"/>
      <c r="D43" s="294"/>
      <c r="E43" s="294"/>
      <c r="F43" s="294"/>
      <c r="G43" s="294"/>
      <c r="H43" s="293"/>
      <c r="I43" s="293"/>
      <c r="J43" s="293"/>
      <c r="K43" s="293"/>
      <c r="L43" s="293"/>
      <c r="M43" s="293"/>
      <c r="N43" s="293"/>
      <c r="O43" s="311"/>
      <c r="P43" s="293"/>
      <c r="Q43" s="293"/>
      <c r="R43" s="293"/>
      <c r="S43" s="293"/>
      <c r="T43" s="293"/>
      <c r="U43" s="293"/>
    </row>
    <row r="44" spans="1:21" ht="9" hidden="1" customHeight="1">
      <c r="A44" s="292"/>
      <c r="C44" s="294"/>
      <c r="D44" s="294"/>
      <c r="E44" s="294"/>
      <c r="F44" s="294"/>
      <c r="G44" s="294"/>
      <c r="H44" s="293"/>
      <c r="I44" s="293"/>
      <c r="J44" s="293"/>
      <c r="K44" s="293"/>
      <c r="L44" s="293"/>
      <c r="M44" s="293"/>
      <c r="N44" s="293"/>
      <c r="O44" s="311"/>
      <c r="P44" s="293"/>
      <c r="Q44" s="293"/>
      <c r="R44" s="293"/>
      <c r="S44" s="293"/>
      <c r="T44" s="293"/>
      <c r="U44" s="293"/>
    </row>
    <row r="45" spans="1:21" ht="9" hidden="1" customHeight="1">
      <c r="A45" s="292"/>
      <c r="B45" s="143"/>
      <c r="C45" s="294"/>
      <c r="D45" s="294"/>
      <c r="E45" s="294"/>
      <c r="F45" s="294"/>
      <c r="G45" s="294"/>
      <c r="H45" s="293"/>
      <c r="I45" s="293"/>
      <c r="J45" s="293"/>
      <c r="K45" s="293"/>
      <c r="L45" s="293"/>
      <c r="M45" s="293"/>
      <c r="N45" s="293"/>
      <c r="O45" s="311"/>
      <c r="P45" s="293"/>
      <c r="Q45" s="293"/>
      <c r="R45" s="293"/>
      <c r="S45" s="293"/>
      <c r="T45" s="293"/>
      <c r="U45" s="293"/>
    </row>
    <row r="46" spans="1:21" ht="9" hidden="1" customHeight="1">
      <c r="A46" s="292"/>
      <c r="B46" s="143"/>
      <c r="C46" s="294"/>
      <c r="D46" s="294"/>
      <c r="E46" s="294"/>
      <c r="F46" s="294"/>
      <c r="G46" s="294"/>
      <c r="H46" s="293"/>
      <c r="I46" s="293"/>
      <c r="J46" s="293"/>
      <c r="K46" s="293"/>
      <c r="L46" s="293"/>
      <c r="M46" s="293"/>
      <c r="N46" s="293"/>
      <c r="O46" s="311"/>
      <c r="P46" s="293"/>
      <c r="Q46" s="293"/>
      <c r="R46" s="293"/>
      <c r="S46" s="293"/>
      <c r="T46" s="293"/>
      <c r="U46" s="293"/>
    </row>
    <row r="47" spans="1:21" ht="9" hidden="1" customHeight="1">
      <c r="A47" s="292"/>
      <c r="B47" s="143"/>
      <c r="C47" s="294"/>
      <c r="D47" s="294"/>
      <c r="E47" s="294"/>
      <c r="F47" s="294"/>
      <c r="G47" s="294"/>
      <c r="H47" s="293"/>
      <c r="I47" s="293"/>
      <c r="J47" s="293"/>
      <c r="K47" s="293"/>
      <c r="L47" s="293"/>
      <c r="M47" s="293"/>
      <c r="N47" s="293"/>
      <c r="O47" s="311"/>
      <c r="P47" s="293"/>
      <c r="Q47" s="293"/>
      <c r="R47" s="293"/>
      <c r="S47" s="293"/>
      <c r="T47" s="293"/>
      <c r="U47" s="293"/>
    </row>
    <row r="48" spans="1:21" ht="9" hidden="1" customHeight="1">
      <c r="A48" s="295"/>
      <c r="B48" s="143"/>
      <c r="C48" s="294"/>
      <c r="D48" s="294"/>
      <c r="E48" s="294"/>
      <c r="F48" s="294"/>
      <c r="G48" s="294"/>
      <c r="H48" s="293"/>
      <c r="I48" s="293"/>
      <c r="J48" s="293"/>
      <c r="K48" s="293"/>
      <c r="L48" s="293"/>
      <c r="M48" s="293"/>
      <c r="N48" s="293"/>
      <c r="O48" s="311"/>
      <c r="P48" s="293"/>
      <c r="Q48" s="293"/>
      <c r="R48" s="293"/>
      <c r="S48" s="293"/>
      <c r="T48" s="293"/>
      <c r="U48" s="293"/>
    </row>
    <row r="49" spans="1:21" ht="9" hidden="1" customHeight="1">
      <c r="A49" s="292"/>
      <c r="B49" s="143"/>
      <c r="C49" s="294"/>
      <c r="D49" s="294"/>
      <c r="E49" s="294"/>
      <c r="F49" s="294"/>
      <c r="G49" s="294"/>
      <c r="H49" s="293"/>
      <c r="I49" s="293"/>
      <c r="J49" s="293"/>
      <c r="K49" s="293"/>
      <c r="L49" s="293"/>
      <c r="M49" s="293"/>
      <c r="N49" s="293"/>
      <c r="O49" s="311"/>
      <c r="P49" s="293"/>
      <c r="Q49" s="293"/>
      <c r="R49" s="293"/>
      <c r="S49" s="293"/>
      <c r="T49" s="293"/>
      <c r="U49" s="293"/>
    </row>
    <row r="50" spans="1:21" ht="9" hidden="1" customHeight="1">
      <c r="A50" s="292"/>
      <c r="B50" s="143"/>
      <c r="C50" s="294"/>
      <c r="D50" s="294"/>
      <c r="E50" s="294"/>
      <c r="F50" s="294"/>
      <c r="G50" s="294"/>
      <c r="H50" s="293"/>
      <c r="I50" s="293"/>
      <c r="J50" s="293"/>
      <c r="K50" s="293"/>
      <c r="L50" s="293"/>
      <c r="M50" s="293"/>
      <c r="N50" s="293"/>
      <c r="O50" s="311"/>
      <c r="P50" s="293"/>
      <c r="Q50" s="293"/>
      <c r="R50" s="293"/>
      <c r="S50" s="293"/>
      <c r="T50" s="293"/>
      <c r="U50" s="293"/>
    </row>
    <row r="51" spans="1:21" ht="9" hidden="1" customHeight="1">
      <c r="A51" s="292"/>
      <c r="B51" s="143"/>
      <c r="C51" s="294"/>
      <c r="D51" s="294"/>
      <c r="E51" s="294"/>
      <c r="F51" s="294"/>
      <c r="G51" s="294"/>
      <c r="H51" s="293"/>
      <c r="I51" s="293"/>
      <c r="J51" s="293"/>
      <c r="K51" s="293"/>
      <c r="L51" s="293"/>
      <c r="M51" s="293"/>
      <c r="N51" s="293"/>
      <c r="O51" s="311"/>
      <c r="P51" s="293"/>
      <c r="Q51" s="293"/>
      <c r="R51" s="293"/>
      <c r="S51" s="293"/>
      <c r="T51" s="293"/>
      <c r="U51" s="293"/>
    </row>
    <row r="52" spans="1:21" ht="9" hidden="1" customHeight="1">
      <c r="A52" s="292"/>
      <c r="C52" s="294"/>
      <c r="D52" s="294"/>
      <c r="E52" s="294"/>
      <c r="F52" s="294"/>
      <c r="G52" s="294"/>
      <c r="H52" s="293"/>
      <c r="I52" s="293"/>
      <c r="J52" s="293"/>
      <c r="K52" s="293"/>
      <c r="L52" s="293"/>
      <c r="M52" s="293"/>
      <c r="N52" s="293"/>
      <c r="O52" s="311"/>
      <c r="P52" s="293"/>
      <c r="Q52" s="293"/>
      <c r="R52" s="293"/>
      <c r="S52" s="293"/>
      <c r="T52" s="293"/>
      <c r="U52" s="293"/>
    </row>
    <row r="53" spans="1:21" ht="9" hidden="1" customHeight="1">
      <c r="A53" s="292"/>
      <c r="C53" s="294"/>
      <c r="D53" s="294"/>
      <c r="E53" s="294"/>
      <c r="F53" s="294"/>
      <c r="G53" s="294"/>
      <c r="H53" s="293"/>
      <c r="I53" s="293"/>
      <c r="J53" s="293"/>
      <c r="K53" s="293"/>
      <c r="L53" s="293"/>
      <c r="M53" s="293"/>
      <c r="N53" s="293"/>
      <c r="O53" s="311"/>
      <c r="P53" s="293"/>
      <c r="Q53" s="293"/>
      <c r="R53" s="293"/>
      <c r="S53" s="293"/>
      <c r="T53" s="293"/>
      <c r="U53" s="293"/>
    </row>
    <row r="54" spans="1:21" ht="9" hidden="1" customHeight="1">
      <c r="A54" s="295"/>
      <c r="C54" s="294"/>
      <c r="D54" s="294"/>
      <c r="E54" s="294"/>
      <c r="F54" s="294"/>
      <c r="G54" s="294"/>
      <c r="H54" s="293"/>
      <c r="I54" s="293"/>
      <c r="J54" s="293"/>
      <c r="K54" s="293"/>
      <c r="L54" s="293"/>
      <c r="M54" s="293"/>
      <c r="N54" s="293"/>
      <c r="O54" s="311"/>
      <c r="P54" s="293"/>
      <c r="Q54" s="293"/>
      <c r="R54" s="293"/>
      <c r="S54" s="293"/>
      <c r="T54" s="293"/>
      <c r="U54" s="293"/>
    </row>
    <row r="55" spans="1:21" ht="9" hidden="1" customHeight="1">
      <c r="A55" s="292"/>
      <c r="C55" s="294"/>
      <c r="D55" s="294"/>
      <c r="E55" s="294"/>
      <c r="F55" s="294"/>
      <c r="G55" s="294"/>
      <c r="H55" s="293"/>
      <c r="I55" s="293"/>
      <c r="J55" s="293"/>
      <c r="K55" s="293"/>
      <c r="L55" s="293"/>
      <c r="M55" s="293"/>
      <c r="N55" s="293"/>
      <c r="O55" s="311"/>
      <c r="P55" s="293"/>
      <c r="Q55" s="293"/>
      <c r="R55" s="293"/>
      <c r="S55" s="293"/>
      <c r="T55" s="293"/>
      <c r="U55" s="293"/>
    </row>
    <row r="56" spans="1:21" ht="9" hidden="1" customHeight="1">
      <c r="A56" s="292"/>
      <c r="C56" s="294"/>
      <c r="D56" s="294"/>
      <c r="E56" s="294"/>
      <c r="F56" s="294"/>
      <c r="G56" s="294"/>
      <c r="H56" s="293"/>
      <c r="I56" s="293"/>
      <c r="J56" s="293"/>
      <c r="K56" s="293"/>
      <c r="L56" s="293"/>
      <c r="M56" s="293"/>
      <c r="N56" s="293"/>
      <c r="O56" s="311"/>
      <c r="P56" s="293"/>
      <c r="Q56" s="293"/>
      <c r="R56" s="293"/>
      <c r="S56" s="293"/>
      <c r="T56" s="293"/>
      <c r="U56" s="293"/>
    </row>
    <row r="57" spans="1:21" ht="9" hidden="1" customHeight="1">
      <c r="A57" s="292"/>
      <c r="C57" s="294"/>
      <c r="D57" s="294"/>
      <c r="E57" s="294"/>
      <c r="F57" s="294"/>
      <c r="G57" s="294"/>
      <c r="H57" s="293"/>
      <c r="I57" s="293"/>
      <c r="J57" s="293"/>
      <c r="K57" s="293"/>
      <c r="L57" s="293"/>
      <c r="M57" s="293"/>
      <c r="N57" s="293"/>
      <c r="O57" s="311"/>
      <c r="P57" s="293"/>
      <c r="Q57" s="293"/>
      <c r="R57" s="293"/>
      <c r="S57" s="293"/>
      <c r="T57" s="293"/>
      <c r="U57" s="293"/>
    </row>
    <row r="58" spans="1:21" ht="9" hidden="1" customHeight="1">
      <c r="A58" s="292"/>
      <c r="C58" s="294"/>
      <c r="D58" s="294"/>
      <c r="E58" s="294"/>
      <c r="F58" s="294"/>
      <c r="G58" s="294"/>
      <c r="H58" s="293"/>
      <c r="I58" s="293"/>
      <c r="J58" s="293"/>
      <c r="K58" s="293"/>
      <c r="L58" s="293"/>
      <c r="M58" s="293"/>
      <c r="N58" s="293"/>
      <c r="O58" s="311"/>
      <c r="P58" s="293"/>
      <c r="Q58" s="293"/>
      <c r="R58" s="293"/>
      <c r="S58" s="293"/>
      <c r="T58" s="293"/>
      <c r="U58" s="293"/>
    </row>
    <row r="59" spans="1:21" ht="9" hidden="1" customHeight="1">
      <c r="A59" s="292"/>
      <c r="C59" s="294"/>
      <c r="D59" s="294"/>
      <c r="E59" s="294"/>
      <c r="F59" s="294"/>
      <c r="G59" s="294"/>
      <c r="H59" s="293"/>
      <c r="I59" s="293"/>
      <c r="J59" s="293"/>
      <c r="K59" s="293"/>
      <c r="L59" s="293"/>
      <c r="M59" s="293"/>
      <c r="N59" s="293"/>
      <c r="O59" s="311"/>
      <c r="P59" s="293"/>
      <c r="Q59" s="293"/>
      <c r="R59" s="293"/>
      <c r="S59" s="293"/>
      <c r="T59" s="293"/>
      <c r="U59" s="293"/>
    </row>
    <row r="60" spans="1:21" ht="9" hidden="1" customHeight="1">
      <c r="A60" s="295"/>
      <c r="C60" s="294"/>
      <c r="D60" s="294"/>
      <c r="E60" s="294"/>
      <c r="F60" s="294"/>
      <c r="G60" s="294"/>
      <c r="H60" s="293"/>
      <c r="I60" s="293"/>
      <c r="J60" s="293"/>
      <c r="K60" s="293"/>
      <c r="L60" s="293"/>
      <c r="M60" s="293"/>
      <c r="N60" s="293"/>
      <c r="O60" s="311"/>
      <c r="P60" s="293"/>
      <c r="Q60" s="293"/>
      <c r="R60" s="293"/>
      <c r="S60" s="293"/>
      <c r="T60" s="293"/>
      <c r="U60" s="293"/>
    </row>
    <row r="61" spans="1:21" ht="9" hidden="1" customHeight="1">
      <c r="A61" s="292"/>
      <c r="C61" s="294"/>
      <c r="D61" s="294"/>
      <c r="E61" s="294"/>
      <c r="F61" s="294"/>
      <c r="G61" s="294"/>
      <c r="H61" s="293"/>
      <c r="I61" s="293"/>
      <c r="J61" s="293"/>
      <c r="K61" s="293"/>
      <c r="L61" s="293"/>
      <c r="M61" s="293"/>
      <c r="N61" s="293"/>
      <c r="O61" s="311"/>
      <c r="P61" s="293"/>
      <c r="Q61" s="293"/>
      <c r="R61" s="293"/>
      <c r="S61" s="293"/>
      <c r="T61" s="293"/>
      <c r="U61" s="293"/>
    </row>
    <row r="62" spans="1:21" ht="9" hidden="1" customHeight="1">
      <c r="A62" s="292"/>
      <c r="C62" s="294"/>
      <c r="D62" s="294"/>
      <c r="E62" s="294"/>
      <c r="F62" s="294"/>
      <c r="G62" s="294"/>
      <c r="H62" s="293"/>
      <c r="I62" s="293"/>
      <c r="J62" s="293"/>
      <c r="K62" s="293"/>
      <c r="L62" s="293"/>
      <c r="M62" s="293"/>
      <c r="N62" s="293"/>
      <c r="O62" s="311"/>
      <c r="P62" s="293"/>
      <c r="Q62" s="293"/>
      <c r="R62" s="293"/>
      <c r="S62" s="293"/>
      <c r="T62" s="293"/>
      <c r="U62" s="293"/>
    </row>
    <row r="63" spans="1:21" ht="9" hidden="1" customHeight="1">
      <c r="A63" s="292"/>
      <c r="C63" s="294"/>
      <c r="D63" s="294"/>
      <c r="E63" s="294"/>
      <c r="F63" s="294"/>
      <c r="G63" s="294"/>
      <c r="H63" s="293"/>
      <c r="I63" s="293"/>
      <c r="J63" s="293"/>
      <c r="K63" s="293"/>
      <c r="L63" s="293"/>
      <c r="M63" s="293"/>
      <c r="N63" s="293"/>
      <c r="O63" s="311"/>
      <c r="P63" s="293"/>
      <c r="Q63" s="293"/>
      <c r="R63" s="293"/>
      <c r="S63" s="293"/>
      <c r="T63" s="293"/>
      <c r="U63" s="293"/>
    </row>
    <row r="64" spans="1:21" ht="9" hidden="1" customHeight="1">
      <c r="A64" s="292"/>
      <c r="C64" s="294"/>
      <c r="D64" s="294"/>
      <c r="E64" s="294"/>
      <c r="F64" s="294"/>
      <c r="G64" s="294"/>
      <c r="H64" s="293"/>
      <c r="I64" s="293"/>
      <c r="J64" s="293"/>
      <c r="K64" s="293"/>
      <c r="L64" s="293"/>
      <c r="M64" s="293"/>
      <c r="N64" s="293"/>
      <c r="O64" s="311"/>
      <c r="P64" s="293"/>
      <c r="Q64" s="293"/>
      <c r="R64" s="293"/>
      <c r="S64" s="293"/>
      <c r="T64" s="293"/>
      <c r="U64" s="293"/>
    </row>
    <row r="65" spans="1:21" ht="9" hidden="1" customHeight="1">
      <c r="A65" s="295"/>
      <c r="C65" s="294"/>
      <c r="D65" s="294"/>
      <c r="E65" s="294"/>
      <c r="F65" s="294"/>
      <c r="G65" s="294"/>
      <c r="H65" s="293"/>
      <c r="I65" s="293"/>
      <c r="J65" s="293"/>
      <c r="K65" s="293"/>
      <c r="L65" s="293"/>
      <c r="M65" s="293"/>
      <c r="N65" s="293"/>
      <c r="O65" s="311"/>
      <c r="P65" s="293"/>
      <c r="Q65" s="293"/>
      <c r="R65" s="293"/>
      <c r="S65" s="293"/>
      <c r="T65" s="293"/>
      <c r="U65" s="293"/>
    </row>
    <row r="66" spans="1:21" ht="9" hidden="1" customHeight="1">
      <c r="A66" s="296"/>
      <c r="C66" s="294"/>
      <c r="D66" s="294"/>
      <c r="E66" s="294"/>
      <c r="F66" s="294"/>
      <c r="G66" s="294"/>
      <c r="H66" s="293"/>
      <c r="I66" s="293"/>
      <c r="J66" s="293"/>
      <c r="K66" s="293"/>
      <c r="L66" s="293"/>
      <c r="M66" s="293"/>
      <c r="N66" s="293"/>
      <c r="O66" s="311"/>
      <c r="P66" s="293"/>
      <c r="Q66" s="293"/>
      <c r="R66" s="293"/>
      <c r="S66" s="293"/>
      <c r="T66" s="293"/>
      <c r="U66" s="293"/>
    </row>
    <row r="67" spans="1:21" ht="9" hidden="1" customHeight="1">
      <c r="A67" s="296"/>
      <c r="C67" s="294"/>
      <c r="D67" s="294"/>
      <c r="E67" s="294"/>
      <c r="F67" s="294"/>
      <c r="G67" s="294"/>
      <c r="H67" s="293"/>
      <c r="I67" s="293"/>
      <c r="J67" s="293"/>
      <c r="K67" s="293"/>
      <c r="L67" s="293"/>
      <c r="M67" s="293"/>
      <c r="N67" s="293"/>
      <c r="O67" s="311"/>
      <c r="P67" s="293"/>
      <c r="Q67" s="293"/>
      <c r="R67" s="293"/>
      <c r="S67" s="293"/>
      <c r="T67" s="293"/>
      <c r="U67" s="293"/>
    </row>
    <row r="68" spans="1:21" ht="9" hidden="1" customHeight="1">
      <c r="A68" s="296"/>
      <c r="C68" s="294"/>
      <c r="D68" s="294"/>
      <c r="E68" s="294"/>
      <c r="F68" s="294"/>
      <c r="G68" s="294"/>
      <c r="H68" s="293"/>
      <c r="I68" s="293"/>
      <c r="J68" s="293"/>
      <c r="K68" s="293"/>
      <c r="L68" s="293"/>
      <c r="M68" s="293"/>
      <c r="N68" s="293"/>
      <c r="O68" s="311"/>
      <c r="P68" s="293"/>
      <c r="Q68" s="293"/>
      <c r="R68" s="293"/>
      <c r="S68" s="293"/>
      <c r="T68" s="293"/>
      <c r="U68" s="293"/>
    </row>
    <row r="69" spans="1:21" ht="9" hidden="1" customHeight="1">
      <c r="A69" s="296"/>
      <c r="C69" s="294"/>
      <c r="D69" s="294"/>
      <c r="E69" s="294"/>
      <c r="F69" s="294"/>
      <c r="G69" s="294"/>
      <c r="H69" s="293"/>
      <c r="I69" s="293"/>
      <c r="J69" s="293"/>
      <c r="K69" s="293"/>
      <c r="L69" s="293"/>
      <c r="M69" s="293"/>
      <c r="N69" s="293"/>
      <c r="O69" s="311"/>
      <c r="P69" s="293"/>
      <c r="Q69" s="293"/>
      <c r="R69" s="293"/>
      <c r="S69" s="293"/>
      <c r="T69" s="293"/>
      <c r="U69" s="293"/>
    </row>
    <row r="70" spans="1:21" ht="9" hidden="1" customHeight="1">
      <c r="A70" s="297"/>
      <c r="C70" s="294"/>
      <c r="D70" s="294"/>
      <c r="E70" s="294"/>
      <c r="F70" s="294"/>
      <c r="G70" s="294"/>
      <c r="H70" s="293"/>
      <c r="I70" s="293"/>
      <c r="J70" s="293"/>
      <c r="K70" s="293"/>
      <c r="L70" s="293"/>
      <c r="M70" s="293"/>
      <c r="N70" s="293"/>
      <c r="O70" s="311"/>
      <c r="P70" s="293"/>
      <c r="Q70" s="293"/>
      <c r="R70" s="293"/>
      <c r="S70" s="293"/>
      <c r="T70" s="293"/>
      <c r="U70" s="293"/>
    </row>
    <row r="71" spans="1:21" ht="9" hidden="1" customHeight="1">
      <c r="A71" s="297"/>
      <c r="C71" s="294"/>
      <c r="D71" s="294"/>
      <c r="E71" s="294"/>
      <c r="F71" s="294"/>
      <c r="G71" s="294"/>
      <c r="H71" s="293"/>
      <c r="I71" s="293"/>
      <c r="J71" s="293"/>
      <c r="K71" s="293"/>
      <c r="L71" s="293"/>
      <c r="M71" s="293"/>
      <c r="N71" s="293"/>
      <c r="O71" s="311"/>
      <c r="P71" s="293"/>
      <c r="Q71" s="293"/>
      <c r="R71" s="293"/>
      <c r="S71" s="293"/>
      <c r="T71" s="293"/>
      <c r="U71" s="293"/>
    </row>
    <row r="72" spans="1:21" ht="9" hidden="1" customHeight="1">
      <c r="A72" s="298"/>
      <c r="C72" s="294"/>
      <c r="D72" s="294"/>
      <c r="E72" s="294"/>
      <c r="F72" s="294"/>
      <c r="G72" s="294"/>
      <c r="H72" s="293"/>
      <c r="I72" s="293"/>
      <c r="J72" s="293"/>
      <c r="K72" s="293"/>
      <c r="L72" s="293"/>
      <c r="M72" s="293"/>
      <c r="N72" s="293"/>
      <c r="O72" s="311"/>
      <c r="P72" s="293"/>
      <c r="Q72" s="293"/>
      <c r="R72" s="293"/>
      <c r="S72" s="293"/>
      <c r="T72" s="293"/>
      <c r="U72" s="293"/>
    </row>
    <row r="73" spans="1:21" ht="9" hidden="1" customHeight="1">
      <c r="A73" s="292"/>
      <c r="C73" s="294"/>
      <c r="D73" s="294"/>
      <c r="E73" s="294"/>
      <c r="F73" s="294"/>
      <c r="G73" s="294"/>
      <c r="H73" s="293"/>
      <c r="I73" s="293"/>
      <c r="J73" s="293"/>
      <c r="K73" s="293"/>
      <c r="L73" s="293"/>
      <c r="M73" s="293"/>
      <c r="N73" s="293"/>
      <c r="O73" s="311"/>
      <c r="P73" s="293"/>
      <c r="Q73" s="293"/>
      <c r="R73" s="293"/>
      <c r="S73" s="293"/>
      <c r="T73" s="293"/>
      <c r="U73" s="293"/>
    </row>
    <row r="74" spans="1:21" ht="9" hidden="1" customHeight="1">
      <c r="A74" s="292"/>
      <c r="C74" s="294"/>
      <c r="D74" s="294"/>
      <c r="E74" s="294"/>
      <c r="F74" s="294"/>
      <c r="G74" s="294"/>
      <c r="H74" s="293"/>
      <c r="I74" s="293"/>
      <c r="J74" s="293"/>
      <c r="K74" s="293"/>
      <c r="L74" s="293"/>
      <c r="M74" s="293"/>
      <c r="N74" s="293"/>
      <c r="O74" s="311"/>
      <c r="P74" s="293"/>
      <c r="Q74" s="293"/>
      <c r="R74" s="293"/>
      <c r="S74" s="293"/>
      <c r="T74" s="293"/>
      <c r="U74" s="293"/>
    </row>
    <row r="75" spans="1:21" ht="9" hidden="1" customHeight="1">
      <c r="A75" s="292"/>
      <c r="C75" s="294"/>
      <c r="D75" s="294"/>
      <c r="E75" s="294"/>
      <c r="F75" s="294"/>
      <c r="G75" s="294"/>
      <c r="H75" s="293"/>
      <c r="I75" s="293"/>
      <c r="J75" s="293"/>
      <c r="K75" s="293"/>
      <c r="L75" s="293"/>
      <c r="M75" s="293"/>
      <c r="N75" s="293"/>
      <c r="O75" s="311"/>
      <c r="P75" s="293"/>
      <c r="Q75" s="293"/>
      <c r="R75" s="293"/>
      <c r="S75" s="293"/>
      <c r="T75" s="293"/>
      <c r="U75" s="293"/>
    </row>
    <row r="76" spans="1:21" ht="9" hidden="1" customHeight="1">
      <c r="A76" s="292"/>
      <c r="C76" s="294"/>
      <c r="D76" s="294"/>
      <c r="E76" s="294"/>
      <c r="F76" s="294"/>
      <c r="G76" s="294"/>
      <c r="H76" s="293"/>
      <c r="I76" s="293"/>
      <c r="J76" s="293"/>
      <c r="K76" s="293"/>
      <c r="L76" s="293"/>
      <c r="M76" s="293"/>
      <c r="N76" s="293"/>
      <c r="O76" s="311"/>
      <c r="P76" s="293"/>
      <c r="Q76" s="293"/>
      <c r="R76" s="293"/>
      <c r="S76" s="293"/>
      <c r="T76" s="293"/>
      <c r="U76" s="293"/>
    </row>
    <row r="77" spans="1:21" ht="9" hidden="1" customHeight="1">
      <c r="A77" s="296"/>
      <c r="C77" s="294"/>
      <c r="D77" s="294"/>
      <c r="E77" s="294"/>
      <c r="F77" s="294"/>
      <c r="G77" s="294"/>
      <c r="H77" s="293"/>
      <c r="I77" s="293"/>
      <c r="J77" s="293"/>
      <c r="K77" s="293"/>
      <c r="L77" s="293"/>
      <c r="M77" s="293"/>
      <c r="N77" s="293"/>
      <c r="O77" s="311"/>
      <c r="P77" s="293"/>
      <c r="Q77" s="293"/>
      <c r="R77" s="293"/>
      <c r="S77" s="293"/>
      <c r="T77" s="293"/>
      <c r="U77" s="293"/>
    </row>
    <row r="78" spans="1:21" ht="9" hidden="1" customHeight="1">
      <c r="A78" s="298"/>
      <c r="C78" s="294"/>
      <c r="D78" s="294"/>
      <c r="E78" s="294"/>
      <c r="F78" s="294"/>
      <c r="G78" s="294"/>
      <c r="H78" s="293"/>
      <c r="I78" s="293"/>
      <c r="J78" s="293"/>
      <c r="K78" s="293"/>
      <c r="L78" s="293"/>
      <c r="M78" s="293"/>
      <c r="N78" s="293"/>
      <c r="O78" s="311"/>
      <c r="P78" s="293"/>
      <c r="Q78" s="293"/>
      <c r="R78" s="293"/>
      <c r="S78" s="293"/>
      <c r="T78" s="293"/>
      <c r="U78" s="293"/>
    </row>
    <row r="79" spans="1:21" ht="9" hidden="1" customHeight="1">
      <c r="A79" s="292"/>
      <c r="C79" s="294"/>
      <c r="D79" s="294"/>
      <c r="E79" s="294"/>
      <c r="F79" s="294"/>
      <c r="G79" s="294"/>
      <c r="H79" s="293"/>
      <c r="I79" s="293"/>
      <c r="J79" s="293"/>
      <c r="K79" s="293"/>
      <c r="L79" s="293"/>
      <c r="M79" s="293"/>
      <c r="N79" s="293"/>
      <c r="O79" s="311"/>
      <c r="P79" s="293"/>
      <c r="Q79" s="293"/>
      <c r="R79" s="293"/>
      <c r="S79" s="293"/>
      <c r="T79" s="293"/>
      <c r="U79" s="293"/>
    </row>
    <row r="80" spans="1:21" ht="9" hidden="1" customHeight="1">
      <c r="A80" s="292"/>
      <c r="C80" s="294"/>
      <c r="D80" s="294"/>
      <c r="E80" s="294"/>
      <c r="F80" s="294"/>
      <c r="G80" s="294"/>
      <c r="H80" s="293"/>
      <c r="I80" s="293"/>
      <c r="J80" s="293"/>
      <c r="K80" s="293"/>
      <c r="L80" s="293"/>
      <c r="M80" s="293"/>
      <c r="N80" s="293"/>
      <c r="O80" s="311"/>
      <c r="P80" s="293"/>
      <c r="Q80" s="293"/>
      <c r="R80" s="293"/>
      <c r="S80" s="293"/>
      <c r="T80" s="293"/>
      <c r="U80" s="293"/>
    </row>
    <row r="81" spans="1:21" ht="9" hidden="1" customHeight="1">
      <c r="A81" s="292"/>
      <c r="C81" s="294"/>
      <c r="D81" s="294"/>
      <c r="E81" s="294"/>
      <c r="F81" s="294"/>
      <c r="G81" s="294"/>
      <c r="H81" s="293"/>
      <c r="I81" s="293"/>
      <c r="J81" s="293"/>
      <c r="K81" s="293"/>
      <c r="L81" s="293"/>
      <c r="M81" s="293"/>
      <c r="N81" s="293"/>
      <c r="O81" s="311"/>
      <c r="P81" s="293"/>
      <c r="Q81" s="293"/>
      <c r="R81" s="293"/>
      <c r="S81" s="293"/>
      <c r="T81" s="293"/>
      <c r="U81" s="293"/>
    </row>
    <row r="82" spans="1:21" ht="9" hidden="1" customHeight="1">
      <c r="A82" s="292"/>
      <c r="C82" s="294"/>
      <c r="D82" s="294"/>
      <c r="E82" s="294"/>
      <c r="F82" s="294"/>
      <c r="G82" s="294"/>
      <c r="H82" s="293"/>
      <c r="I82" s="293"/>
      <c r="J82" s="293"/>
      <c r="K82" s="293"/>
      <c r="L82" s="293"/>
      <c r="M82" s="293"/>
      <c r="N82" s="293"/>
      <c r="O82" s="311"/>
      <c r="P82" s="293"/>
      <c r="Q82" s="293"/>
      <c r="R82" s="293"/>
      <c r="S82" s="293"/>
      <c r="T82" s="293"/>
      <c r="U82" s="293"/>
    </row>
    <row r="83" spans="1:21" ht="9" hidden="1" customHeight="1">
      <c r="A83" s="296"/>
      <c r="C83" s="294"/>
      <c r="D83" s="294"/>
      <c r="E83" s="294"/>
      <c r="F83" s="294"/>
      <c r="G83" s="294"/>
      <c r="H83" s="293"/>
      <c r="I83" s="293"/>
      <c r="J83" s="293"/>
      <c r="K83" s="293"/>
      <c r="L83" s="293"/>
      <c r="M83" s="293"/>
      <c r="N83" s="293"/>
      <c r="O83" s="311"/>
      <c r="P83" s="293"/>
      <c r="Q83" s="293"/>
      <c r="R83" s="293"/>
      <c r="S83" s="293"/>
      <c r="T83" s="293"/>
      <c r="U83" s="293"/>
    </row>
    <row r="84" spans="1:21" ht="9" hidden="1" customHeight="1">
      <c r="A84" s="298"/>
      <c r="C84" s="294"/>
      <c r="D84" s="294"/>
      <c r="E84" s="294"/>
      <c r="F84" s="294"/>
      <c r="G84" s="294"/>
      <c r="H84" s="293"/>
      <c r="I84" s="293"/>
      <c r="J84" s="293"/>
      <c r="K84" s="293"/>
      <c r="L84" s="293"/>
      <c r="M84" s="293"/>
      <c r="N84" s="293"/>
      <c r="O84" s="311"/>
      <c r="P84" s="293"/>
      <c r="Q84" s="293"/>
      <c r="R84" s="293"/>
      <c r="S84" s="293"/>
      <c r="T84" s="293"/>
      <c r="U84" s="293"/>
    </row>
    <row r="85" spans="1:21" ht="9" hidden="1" customHeight="1">
      <c r="A85" s="292"/>
      <c r="C85" s="294"/>
      <c r="D85" s="294"/>
      <c r="E85" s="294"/>
      <c r="F85" s="294"/>
      <c r="G85" s="294"/>
      <c r="H85" s="293"/>
      <c r="I85" s="293"/>
      <c r="J85" s="293"/>
      <c r="K85" s="293"/>
      <c r="L85" s="293"/>
      <c r="M85" s="293"/>
      <c r="N85" s="293"/>
      <c r="O85" s="311"/>
      <c r="P85" s="293"/>
      <c r="Q85" s="293"/>
      <c r="R85" s="293"/>
      <c r="S85" s="293"/>
      <c r="T85" s="293"/>
      <c r="U85" s="293"/>
    </row>
    <row r="86" spans="1:21" ht="9" hidden="1" customHeight="1">
      <c r="A86" s="292"/>
      <c r="C86" s="294"/>
      <c r="D86" s="294"/>
      <c r="E86" s="294"/>
      <c r="F86" s="294"/>
      <c r="G86" s="294"/>
      <c r="H86" s="293"/>
      <c r="I86" s="293"/>
      <c r="J86" s="293"/>
      <c r="K86" s="293"/>
      <c r="L86" s="293"/>
      <c r="M86" s="293"/>
      <c r="N86" s="293"/>
      <c r="O86" s="311"/>
      <c r="P86" s="293"/>
      <c r="Q86" s="293"/>
      <c r="R86" s="293"/>
      <c r="S86" s="293"/>
      <c r="T86" s="293"/>
      <c r="U86" s="293"/>
    </row>
    <row r="87" spans="1:21" ht="9" hidden="1" customHeight="1">
      <c r="A87" s="292"/>
      <c r="C87" s="245"/>
      <c r="D87" s="245"/>
      <c r="E87" s="245"/>
      <c r="F87" s="245"/>
      <c r="G87" s="245"/>
      <c r="O87" s="56"/>
    </row>
    <row r="88" spans="1:21" ht="9" hidden="1" customHeight="1">
      <c r="A88" s="292"/>
      <c r="C88" s="245"/>
      <c r="D88" s="245"/>
      <c r="E88" s="245"/>
      <c r="F88" s="245"/>
      <c r="G88" s="245"/>
      <c r="O88" s="56"/>
    </row>
    <row r="89" spans="1:21" ht="9" hidden="1" customHeight="1">
      <c r="A89" s="292"/>
      <c r="C89" s="245"/>
      <c r="D89" s="245"/>
      <c r="E89" s="245"/>
      <c r="F89" s="245"/>
      <c r="G89" s="245"/>
      <c r="O89" s="56"/>
    </row>
    <row r="90" spans="1:21" ht="9" hidden="1" customHeight="1">
      <c r="A90" s="292"/>
      <c r="C90" s="245"/>
      <c r="D90" s="245"/>
      <c r="E90" s="245"/>
      <c r="F90" s="245"/>
      <c r="G90" s="245"/>
      <c r="O90" s="56"/>
    </row>
    <row r="91" spans="1:21" ht="9" hidden="1" customHeight="1">
      <c r="A91" s="292"/>
      <c r="C91" s="245"/>
      <c r="D91" s="245"/>
      <c r="E91" s="245"/>
      <c r="F91" s="245"/>
      <c r="G91" s="245"/>
      <c r="O91" s="56"/>
    </row>
    <row r="92" spans="1:21" ht="9" hidden="1" customHeight="1">
      <c r="A92" s="292"/>
      <c r="C92" s="245"/>
      <c r="D92" s="245"/>
      <c r="E92" s="245"/>
      <c r="F92" s="245"/>
      <c r="G92" s="245"/>
      <c r="O92" s="56"/>
    </row>
    <row r="93" spans="1:21" ht="9" hidden="1" customHeight="1">
      <c r="A93" s="296"/>
      <c r="C93" s="245"/>
      <c r="D93" s="245"/>
      <c r="E93" s="245"/>
      <c r="F93" s="245"/>
      <c r="G93" s="245"/>
      <c r="O93" s="56"/>
    </row>
    <row r="94" spans="1:21" ht="9" hidden="1" customHeight="1">
      <c r="A94" s="298"/>
      <c r="C94" s="245"/>
      <c r="D94" s="245"/>
      <c r="E94" s="245"/>
      <c r="F94" s="245"/>
      <c r="G94" s="245"/>
      <c r="O94" s="56"/>
    </row>
    <row r="95" spans="1:21" ht="9" hidden="1" customHeight="1">
      <c r="A95" s="292"/>
      <c r="C95" s="245"/>
      <c r="D95" s="245"/>
      <c r="E95" s="245"/>
      <c r="F95" s="245"/>
      <c r="G95" s="245"/>
      <c r="O95" s="56"/>
    </row>
    <row r="96" spans="1:21" ht="9" hidden="1" customHeight="1">
      <c r="A96" s="292"/>
      <c r="C96" s="245"/>
      <c r="D96" s="245"/>
      <c r="E96" s="245"/>
      <c r="F96" s="245"/>
      <c r="G96" s="245"/>
      <c r="O96" s="56"/>
    </row>
    <row r="97" spans="1:15" ht="9" hidden="1" customHeight="1">
      <c r="A97" s="292"/>
      <c r="C97" s="245"/>
      <c r="D97" s="245"/>
      <c r="E97" s="245"/>
      <c r="F97" s="245"/>
      <c r="G97" s="245"/>
      <c r="O97" s="56"/>
    </row>
    <row r="98" spans="1:15" ht="9" hidden="1" customHeight="1">
      <c r="A98" s="292"/>
      <c r="C98" s="245"/>
      <c r="D98" s="245"/>
      <c r="E98" s="245"/>
      <c r="F98" s="245"/>
      <c r="G98" s="245"/>
      <c r="O98" s="56"/>
    </row>
    <row r="99" spans="1:15" ht="9" hidden="1" customHeight="1">
      <c r="A99" s="292"/>
      <c r="C99" s="245"/>
      <c r="D99" s="245"/>
      <c r="E99" s="245"/>
      <c r="F99" s="245"/>
      <c r="G99" s="245"/>
      <c r="O99" s="56"/>
    </row>
    <row r="100" spans="1:15" ht="9" hidden="1" customHeight="1">
      <c r="A100" s="292"/>
      <c r="C100" s="245"/>
      <c r="D100" s="245"/>
      <c r="E100" s="245"/>
      <c r="F100" s="245"/>
      <c r="G100" s="245"/>
      <c r="O100" s="56"/>
    </row>
    <row r="101" spans="1:15" ht="9" hidden="1" customHeight="1">
      <c r="A101" s="292"/>
      <c r="C101" s="245"/>
      <c r="D101" s="245"/>
      <c r="E101" s="245"/>
      <c r="F101" s="245"/>
      <c r="G101" s="245"/>
      <c r="O101" s="56"/>
    </row>
    <row r="102" spans="1:15" ht="9" hidden="1" customHeight="1">
      <c r="A102" s="292"/>
      <c r="C102" s="245"/>
      <c r="D102" s="245"/>
      <c r="E102" s="245"/>
      <c r="F102" s="245"/>
      <c r="G102" s="245"/>
      <c r="O102" s="56"/>
    </row>
    <row r="103" spans="1:15" ht="9" hidden="1" customHeight="1">
      <c r="A103" s="292"/>
      <c r="C103" s="245"/>
      <c r="D103" s="245"/>
      <c r="E103" s="245"/>
      <c r="F103" s="245"/>
      <c r="G103" s="245"/>
      <c r="O103" s="56"/>
    </row>
    <row r="104" spans="1:15" ht="9" hidden="1" customHeight="1">
      <c r="A104" s="298"/>
      <c r="C104" s="245"/>
      <c r="D104" s="245"/>
      <c r="E104" s="245"/>
      <c r="F104" s="245"/>
      <c r="G104" s="245"/>
      <c r="O104" s="56"/>
    </row>
    <row r="105" spans="1:15" ht="9" hidden="1" customHeight="1">
      <c r="A105" s="292"/>
      <c r="C105" s="245"/>
      <c r="D105" s="245"/>
      <c r="E105" s="245"/>
      <c r="F105" s="245"/>
      <c r="G105" s="245"/>
      <c r="O105" s="56"/>
    </row>
    <row r="106" spans="1:15" ht="9" hidden="1" customHeight="1">
      <c r="A106" s="292"/>
      <c r="C106" s="245"/>
      <c r="D106" s="245"/>
      <c r="E106" s="245"/>
      <c r="F106" s="245"/>
      <c r="G106" s="245"/>
      <c r="O106" s="56"/>
    </row>
    <row r="107" spans="1:15" ht="9" hidden="1" customHeight="1">
      <c r="A107" s="292"/>
      <c r="C107" s="245"/>
      <c r="D107" s="245"/>
      <c r="E107" s="245"/>
      <c r="F107" s="245"/>
      <c r="G107" s="245"/>
      <c r="O107" s="56"/>
    </row>
    <row r="108" spans="1:15" hidden="1">
      <c r="A108" s="299"/>
      <c r="C108" s="245"/>
      <c r="D108" s="245"/>
      <c r="E108" s="245"/>
      <c r="F108" s="245"/>
      <c r="G108" s="245"/>
      <c r="O108" s="56"/>
    </row>
    <row r="109" spans="1:15" hidden="1">
      <c r="A109" s="299"/>
      <c r="C109" s="245"/>
      <c r="D109" s="245"/>
      <c r="E109" s="245"/>
      <c r="F109" s="245"/>
      <c r="G109" s="245"/>
      <c r="O109" s="56"/>
    </row>
    <row r="110" spans="1:15" hidden="1">
      <c r="A110" s="299"/>
      <c r="C110" s="245"/>
      <c r="D110" s="245"/>
      <c r="E110" s="245"/>
      <c r="F110" s="245"/>
      <c r="G110" s="245"/>
      <c r="O110" s="56"/>
    </row>
    <row r="111" spans="1:15" hidden="1">
      <c r="A111" s="299"/>
      <c r="C111" s="245"/>
      <c r="D111" s="245"/>
      <c r="E111" s="245"/>
      <c r="F111" s="245"/>
      <c r="G111" s="245"/>
      <c r="O111" s="56"/>
    </row>
    <row r="112" spans="1:15" hidden="1">
      <c r="A112" s="299"/>
      <c r="C112" s="245"/>
      <c r="D112" s="245"/>
      <c r="E112" s="245"/>
      <c r="F112" s="245"/>
      <c r="G112" s="245"/>
      <c r="O112" s="56"/>
    </row>
    <row r="113" spans="1:15" hidden="1">
      <c r="A113" s="299"/>
      <c r="C113" s="245"/>
      <c r="D113" s="245"/>
      <c r="E113" s="245"/>
      <c r="F113" s="245"/>
      <c r="G113" s="245"/>
      <c r="O113" s="56"/>
    </row>
    <row r="114" spans="1:15" hidden="1">
      <c r="A114" s="299"/>
      <c r="C114" s="245"/>
      <c r="D114" s="245"/>
      <c r="E114" s="245"/>
      <c r="F114" s="245"/>
      <c r="G114" s="245"/>
      <c r="O114" s="56"/>
    </row>
    <row r="115" spans="1:15" ht="15.75" hidden="1">
      <c r="A115" s="300"/>
      <c r="C115" s="245"/>
      <c r="D115" s="245"/>
      <c r="E115" s="245"/>
      <c r="F115" s="245"/>
      <c r="G115" s="245"/>
      <c r="O115" s="56"/>
    </row>
    <row r="116" spans="1:15" ht="15.75" hidden="1">
      <c r="A116" s="300"/>
      <c r="C116" s="245"/>
      <c r="D116" s="245"/>
      <c r="E116" s="245"/>
      <c r="F116" s="245"/>
      <c r="G116" s="245"/>
      <c r="O116" s="56"/>
    </row>
    <row r="117" spans="1:15" ht="15.75" hidden="1">
      <c r="A117" s="300"/>
      <c r="C117" s="245"/>
      <c r="D117" s="245"/>
      <c r="E117" s="245"/>
      <c r="F117" s="245"/>
      <c r="G117" s="245"/>
      <c r="O117" s="56"/>
    </row>
    <row r="118" spans="1:15" ht="15.75" hidden="1">
      <c r="A118" s="300"/>
      <c r="C118" s="245"/>
      <c r="D118" s="245"/>
      <c r="E118" s="245"/>
      <c r="F118" s="245"/>
      <c r="G118" s="245"/>
      <c r="O118" s="56"/>
    </row>
    <row r="119" spans="1:15" ht="15.75" hidden="1">
      <c r="A119" s="300"/>
      <c r="C119" s="245"/>
      <c r="D119" s="245"/>
      <c r="E119" s="245"/>
      <c r="F119" s="245"/>
      <c r="G119" s="245"/>
      <c r="O119" s="56"/>
    </row>
    <row r="120" spans="1:15" ht="15.75" hidden="1">
      <c r="A120" s="300"/>
      <c r="C120" s="245"/>
      <c r="D120" s="245"/>
      <c r="E120" s="245"/>
      <c r="F120" s="245"/>
      <c r="G120" s="245"/>
      <c r="O120" s="56"/>
    </row>
    <row r="121" spans="1:15" ht="15.75" hidden="1">
      <c r="A121" s="300"/>
      <c r="C121" s="245"/>
      <c r="D121" s="245"/>
      <c r="E121" s="245"/>
      <c r="F121" s="245"/>
      <c r="G121" s="245"/>
      <c r="O121" s="56"/>
    </row>
    <row r="122" spans="1:15" ht="15.75" hidden="1">
      <c r="A122" s="300"/>
      <c r="C122" s="245"/>
      <c r="D122" s="245"/>
      <c r="E122" s="245"/>
      <c r="F122" s="245"/>
      <c r="G122" s="245"/>
      <c r="O122" s="56"/>
    </row>
    <row r="123" spans="1:15" ht="15.75" hidden="1">
      <c r="A123" s="300"/>
      <c r="C123" s="245"/>
      <c r="D123" s="245"/>
      <c r="E123" s="245"/>
      <c r="F123" s="245"/>
      <c r="G123" s="245"/>
      <c r="O123" s="56"/>
    </row>
    <row r="124" spans="1:15" ht="15.75" hidden="1">
      <c r="A124" s="300"/>
      <c r="C124" s="245"/>
      <c r="D124" s="245"/>
      <c r="E124" s="245"/>
      <c r="F124" s="245"/>
      <c r="G124" s="245"/>
      <c r="O124" s="56"/>
    </row>
    <row r="125" spans="1:15" ht="15.75" hidden="1">
      <c r="A125" s="300"/>
      <c r="C125" s="245"/>
      <c r="D125" s="245"/>
      <c r="E125" s="245"/>
      <c r="F125" s="245"/>
      <c r="G125" s="245"/>
      <c r="O125" s="56"/>
    </row>
    <row r="126" spans="1:15" ht="15.75" hidden="1">
      <c r="A126" s="300"/>
      <c r="C126" s="245"/>
      <c r="D126" s="245"/>
      <c r="E126" s="245"/>
      <c r="F126" s="245"/>
      <c r="G126" s="245"/>
      <c r="O126" s="56"/>
    </row>
    <row r="127" spans="1:15" ht="15.75" hidden="1">
      <c r="A127" s="300"/>
      <c r="C127" s="245"/>
      <c r="D127" s="245"/>
      <c r="E127" s="245"/>
      <c r="F127" s="245"/>
      <c r="G127" s="245"/>
      <c r="O127" s="56"/>
    </row>
    <row r="128" spans="1:15" ht="15.75" hidden="1">
      <c r="A128" s="300"/>
      <c r="C128" s="245"/>
      <c r="D128" s="245"/>
      <c r="E128" s="245"/>
      <c r="F128" s="245"/>
      <c r="G128" s="245"/>
      <c r="O128" s="56"/>
    </row>
    <row r="129" spans="1:15" ht="15.75" hidden="1">
      <c r="A129" s="300"/>
      <c r="C129" s="245"/>
      <c r="D129" s="245"/>
      <c r="E129" s="245"/>
      <c r="F129" s="245"/>
      <c r="G129" s="245"/>
      <c r="O129" s="56"/>
    </row>
    <row r="130" spans="1:15" ht="15.75" hidden="1">
      <c r="A130" s="300"/>
      <c r="C130" s="245"/>
      <c r="D130" s="245"/>
      <c r="E130" s="245"/>
      <c r="F130" s="245"/>
      <c r="G130" s="245"/>
      <c r="O130" s="56"/>
    </row>
    <row r="131" spans="1:15" ht="15.75" hidden="1">
      <c r="A131" s="300"/>
      <c r="C131" s="245"/>
      <c r="D131" s="245"/>
      <c r="E131" s="245"/>
      <c r="F131" s="245"/>
      <c r="G131" s="245"/>
      <c r="O131" s="56"/>
    </row>
    <row r="132" spans="1:15" ht="15.75" hidden="1">
      <c r="A132" s="300"/>
      <c r="C132" s="245"/>
      <c r="D132" s="245"/>
      <c r="E132" s="245"/>
      <c r="F132" s="245"/>
      <c r="G132" s="245"/>
      <c r="O132" s="56"/>
    </row>
    <row r="133" spans="1:15" ht="15.75" hidden="1">
      <c r="A133" s="300"/>
      <c r="C133" s="245"/>
      <c r="D133" s="245"/>
      <c r="E133" s="245"/>
      <c r="F133" s="245"/>
      <c r="G133" s="245"/>
      <c r="O133" s="56"/>
    </row>
    <row r="134" spans="1:15" ht="15.75" hidden="1">
      <c r="A134" s="300"/>
      <c r="C134" s="245"/>
      <c r="D134" s="245"/>
      <c r="E134" s="245"/>
      <c r="F134" s="245"/>
      <c r="G134" s="245"/>
      <c r="O134" s="56"/>
    </row>
    <row r="135" spans="1:15" ht="15.75" hidden="1">
      <c r="A135" s="300"/>
      <c r="C135" s="245"/>
      <c r="D135" s="245"/>
      <c r="E135" s="245"/>
      <c r="F135" s="245"/>
      <c r="G135" s="245"/>
      <c r="O135" s="56"/>
    </row>
    <row r="136" spans="1:15" ht="15.75" hidden="1">
      <c r="A136" s="300"/>
      <c r="C136" s="245"/>
      <c r="D136" s="245"/>
      <c r="E136" s="245"/>
      <c r="F136" s="245"/>
      <c r="G136" s="245"/>
      <c r="O136" s="56"/>
    </row>
    <row r="137" spans="1:15" ht="15.75" hidden="1">
      <c r="A137" s="300"/>
      <c r="C137" s="245"/>
      <c r="D137" s="245"/>
      <c r="E137" s="245"/>
      <c r="F137" s="245"/>
      <c r="G137" s="245"/>
      <c r="O137" s="56"/>
    </row>
    <row r="138" spans="1:15" ht="15.75" hidden="1">
      <c r="A138" s="300"/>
      <c r="C138" s="245"/>
      <c r="D138" s="245"/>
      <c r="E138" s="245"/>
      <c r="F138" s="245"/>
      <c r="G138" s="245"/>
      <c r="O138" s="56"/>
    </row>
    <row r="139" spans="1:15" ht="15.75" hidden="1">
      <c r="A139" s="300"/>
      <c r="C139" s="245"/>
      <c r="D139" s="245"/>
      <c r="E139" s="245"/>
      <c r="F139" s="245"/>
      <c r="G139" s="245"/>
      <c r="O139" s="56"/>
    </row>
    <row r="140" spans="1:15" ht="15.75" hidden="1">
      <c r="A140" s="300"/>
      <c r="C140" s="245"/>
      <c r="D140" s="245"/>
      <c r="E140" s="245"/>
      <c r="F140" s="245"/>
      <c r="G140" s="245"/>
      <c r="O140" s="56"/>
    </row>
    <row r="141" spans="1:15" ht="15.75" hidden="1">
      <c r="A141" s="300"/>
      <c r="C141" s="245"/>
      <c r="D141" s="245"/>
      <c r="E141" s="245"/>
      <c r="F141" s="245"/>
      <c r="G141" s="245"/>
      <c r="O141" s="56"/>
    </row>
    <row r="142" spans="1:15" ht="15.75" hidden="1">
      <c r="A142" s="300"/>
      <c r="C142" s="245"/>
      <c r="D142" s="245"/>
      <c r="E142" s="245"/>
      <c r="F142" s="245"/>
      <c r="G142" s="245"/>
      <c r="O142" s="56"/>
    </row>
    <row r="143" spans="1:15" ht="15.75" hidden="1">
      <c r="A143" s="300"/>
      <c r="C143" s="245"/>
      <c r="D143" s="245"/>
      <c r="E143" s="245"/>
      <c r="F143" s="245"/>
      <c r="G143" s="245"/>
      <c r="O143" s="56"/>
    </row>
    <row r="144" spans="1:15" ht="15.75" hidden="1">
      <c r="A144" s="300"/>
      <c r="C144" s="245"/>
      <c r="D144" s="245"/>
      <c r="E144" s="245"/>
      <c r="F144" s="245"/>
      <c r="G144" s="245"/>
      <c r="O144" s="56"/>
    </row>
    <row r="145" spans="1:15" ht="15.75" hidden="1">
      <c r="A145" s="300"/>
      <c r="C145" s="245"/>
      <c r="D145" s="245"/>
      <c r="E145" s="245"/>
      <c r="F145" s="245"/>
      <c r="G145" s="245"/>
      <c r="O145" s="56"/>
    </row>
    <row r="146" spans="1:15" ht="15.75" hidden="1">
      <c r="A146" s="300"/>
      <c r="C146" s="245"/>
      <c r="D146" s="245"/>
      <c r="E146" s="245"/>
      <c r="F146" s="245"/>
      <c r="G146" s="245"/>
      <c r="O146" s="56"/>
    </row>
    <row r="147" spans="1:15" ht="15.75" hidden="1">
      <c r="A147" s="300"/>
      <c r="C147" s="245"/>
      <c r="D147" s="245"/>
      <c r="E147" s="245"/>
      <c r="F147" s="245"/>
      <c r="G147" s="245"/>
      <c r="O147" s="56"/>
    </row>
    <row r="148" spans="1:15" ht="15.75" hidden="1">
      <c r="A148" s="300"/>
      <c r="C148" s="245"/>
      <c r="D148" s="245"/>
      <c r="E148" s="245"/>
      <c r="F148" s="245"/>
      <c r="G148" s="245"/>
      <c r="O148" s="56"/>
    </row>
    <row r="149" spans="1:15" ht="15.75" hidden="1">
      <c r="A149" s="300"/>
      <c r="C149" s="245"/>
      <c r="D149" s="245"/>
      <c r="E149" s="245"/>
      <c r="F149" s="245"/>
      <c r="G149" s="245"/>
      <c r="O149" s="56"/>
    </row>
    <row r="150" spans="1:15" ht="15.75" hidden="1">
      <c r="A150" s="300"/>
      <c r="C150" s="245"/>
      <c r="D150" s="245"/>
      <c r="E150" s="245"/>
      <c r="F150" s="245"/>
      <c r="G150" s="245"/>
      <c r="O150" s="56"/>
    </row>
    <row r="151" spans="1:15" ht="15.75" hidden="1">
      <c r="A151" s="300"/>
      <c r="C151" s="245"/>
      <c r="D151" s="245"/>
      <c r="E151" s="245"/>
      <c r="F151" s="245"/>
      <c r="G151" s="245"/>
      <c r="O151" s="56"/>
    </row>
    <row r="152" spans="1:15" ht="15.75" hidden="1">
      <c r="A152" s="300"/>
      <c r="C152" s="245"/>
      <c r="D152" s="245"/>
      <c r="E152" s="245"/>
      <c r="F152" s="245"/>
      <c r="G152" s="245"/>
      <c r="O152" s="56"/>
    </row>
    <row r="153" spans="1:15" ht="15.75" hidden="1">
      <c r="A153" s="300"/>
      <c r="C153" s="245"/>
      <c r="D153" s="245"/>
      <c r="E153" s="245"/>
      <c r="F153" s="245"/>
      <c r="G153" s="245"/>
      <c r="O153" s="56"/>
    </row>
    <row r="154" spans="1:15" ht="15.75" hidden="1">
      <c r="A154" s="300"/>
      <c r="C154" s="245"/>
      <c r="D154" s="245"/>
      <c r="E154" s="245"/>
      <c r="F154" s="245"/>
      <c r="G154" s="245"/>
      <c r="O154" s="56"/>
    </row>
    <row r="155" spans="1:15" ht="15.75" hidden="1">
      <c r="A155" s="300"/>
      <c r="C155" s="245"/>
      <c r="D155" s="245"/>
      <c r="E155" s="245"/>
      <c r="F155" s="245"/>
      <c r="G155" s="245"/>
      <c r="O155" s="56"/>
    </row>
    <row r="156" spans="1:15" ht="15.75" hidden="1">
      <c r="A156" s="300"/>
      <c r="C156" s="245"/>
      <c r="D156" s="245"/>
      <c r="E156" s="245"/>
      <c r="F156" s="245"/>
      <c r="G156" s="245"/>
      <c r="O156" s="56"/>
    </row>
    <row r="157" spans="1:15" ht="15.75" hidden="1">
      <c r="A157" s="300"/>
      <c r="C157" s="245"/>
      <c r="D157" s="245"/>
      <c r="E157" s="245"/>
      <c r="F157" s="245"/>
      <c r="G157" s="245"/>
      <c r="O157" s="56"/>
    </row>
    <row r="158" spans="1:15" ht="15.75" hidden="1">
      <c r="A158" s="300"/>
      <c r="C158" s="245"/>
      <c r="D158" s="245"/>
      <c r="E158" s="245"/>
      <c r="F158" s="245"/>
      <c r="G158" s="245"/>
      <c r="O158" s="56"/>
    </row>
    <row r="159" spans="1:15" ht="15.75" hidden="1">
      <c r="A159" s="300"/>
      <c r="C159" s="245"/>
      <c r="D159" s="245"/>
      <c r="E159" s="245"/>
      <c r="F159" s="245"/>
      <c r="G159" s="245"/>
      <c r="O159" s="56"/>
    </row>
    <row r="160" spans="1:15" ht="15.75" hidden="1">
      <c r="A160" s="300"/>
      <c r="C160" s="245"/>
      <c r="D160" s="245"/>
      <c r="E160" s="245"/>
      <c r="F160" s="245"/>
      <c r="G160" s="245"/>
      <c r="O160" s="56"/>
    </row>
    <row r="161" spans="1:15" ht="15.75" hidden="1">
      <c r="A161" s="300"/>
      <c r="C161" s="245"/>
      <c r="D161" s="245"/>
      <c r="E161" s="245"/>
      <c r="F161" s="245"/>
      <c r="G161" s="245"/>
      <c r="O161" s="56"/>
    </row>
    <row r="162" spans="1:15" ht="15.75" hidden="1">
      <c r="A162" s="300"/>
      <c r="C162" s="245"/>
      <c r="D162" s="245"/>
      <c r="E162" s="245"/>
      <c r="F162" s="245"/>
      <c r="G162" s="245"/>
      <c r="O162" s="56"/>
    </row>
    <row r="163" spans="1:15" ht="15.75" hidden="1">
      <c r="A163" s="300"/>
      <c r="C163" s="245"/>
      <c r="D163" s="245"/>
      <c r="E163" s="245"/>
      <c r="F163" s="245"/>
      <c r="G163" s="245"/>
      <c r="O163" s="56"/>
    </row>
    <row r="164" spans="1:15" ht="15.75" hidden="1">
      <c r="A164" s="300"/>
      <c r="C164" s="245"/>
      <c r="D164" s="245"/>
      <c r="E164" s="245"/>
      <c r="F164" s="245"/>
      <c r="G164" s="245"/>
      <c r="O164" s="56"/>
    </row>
    <row r="165" spans="1:15" ht="15.75" hidden="1">
      <c r="A165" s="300"/>
      <c r="C165" s="245"/>
      <c r="D165" s="245"/>
      <c r="E165" s="245"/>
      <c r="F165" s="245"/>
      <c r="G165" s="245"/>
      <c r="O165" s="56"/>
    </row>
    <row r="166" spans="1:15" ht="15.75" hidden="1">
      <c r="A166" s="300"/>
      <c r="C166" s="245"/>
      <c r="D166" s="245"/>
      <c r="E166" s="245"/>
      <c r="F166" s="245"/>
      <c r="G166" s="245"/>
      <c r="O166" s="56"/>
    </row>
    <row r="167" spans="1:15" ht="15.75" hidden="1">
      <c r="A167" s="300"/>
      <c r="C167" s="245"/>
      <c r="D167" s="245"/>
      <c r="E167" s="245"/>
      <c r="F167" s="245"/>
      <c r="G167" s="245"/>
      <c r="O167" s="56"/>
    </row>
    <row r="168" spans="1:15" ht="15.75" hidden="1">
      <c r="A168" s="300"/>
      <c r="C168" s="245"/>
      <c r="D168" s="245"/>
      <c r="E168" s="245"/>
      <c r="F168" s="245"/>
      <c r="G168" s="245"/>
      <c r="O168" s="56"/>
    </row>
    <row r="169" spans="1:15" ht="15.75" hidden="1">
      <c r="A169" s="300"/>
      <c r="C169" s="245"/>
      <c r="D169" s="245"/>
      <c r="E169" s="245"/>
      <c r="F169" s="245"/>
      <c r="G169" s="245"/>
      <c r="O169" s="56"/>
    </row>
    <row r="170" spans="1:15" ht="15.75" hidden="1">
      <c r="A170" s="300"/>
      <c r="C170" s="245"/>
      <c r="D170" s="245"/>
      <c r="E170" s="245"/>
      <c r="F170" s="245"/>
      <c r="G170" s="245"/>
      <c r="O170" s="56"/>
    </row>
    <row r="171" spans="1:15" ht="15.75" hidden="1">
      <c r="A171" s="300"/>
      <c r="C171" s="245"/>
      <c r="D171" s="245"/>
      <c r="E171" s="245"/>
      <c r="F171" s="245"/>
      <c r="G171" s="245"/>
      <c r="O171" s="56"/>
    </row>
    <row r="172" spans="1:15" ht="15.75" hidden="1">
      <c r="A172" s="300"/>
      <c r="C172" s="245"/>
      <c r="D172" s="245"/>
      <c r="E172" s="245"/>
      <c r="F172" s="245"/>
      <c r="G172" s="245"/>
      <c r="O172" s="56"/>
    </row>
    <row r="173" spans="1:15" ht="15.75" hidden="1">
      <c r="A173" s="300"/>
      <c r="C173" s="245"/>
      <c r="D173" s="245"/>
      <c r="E173" s="245"/>
      <c r="F173" s="245"/>
      <c r="G173" s="245"/>
      <c r="O173" s="56"/>
    </row>
    <row r="174" spans="1:15" ht="15.75" hidden="1">
      <c r="A174" s="300"/>
      <c r="C174" s="245"/>
      <c r="D174" s="245"/>
      <c r="E174" s="245"/>
      <c r="F174" s="245"/>
      <c r="G174" s="245"/>
      <c r="O174" s="56"/>
    </row>
    <row r="175" spans="1:15" ht="15.75" hidden="1">
      <c r="A175" s="300"/>
      <c r="C175" s="245"/>
      <c r="D175" s="245"/>
      <c r="E175" s="245"/>
      <c r="F175" s="245"/>
      <c r="G175" s="245"/>
      <c r="O175" s="56"/>
    </row>
    <row r="176" spans="1:15" ht="15.75" hidden="1">
      <c r="A176" s="300"/>
      <c r="C176" s="245"/>
      <c r="D176" s="245"/>
      <c r="E176" s="245"/>
      <c r="F176" s="245"/>
      <c r="G176" s="245"/>
      <c r="O176" s="56"/>
    </row>
    <row r="177" spans="1:15" ht="15.75" hidden="1">
      <c r="A177" s="300"/>
      <c r="C177" s="245"/>
      <c r="D177" s="245"/>
      <c r="E177" s="245"/>
      <c r="F177" s="245"/>
      <c r="G177" s="245"/>
      <c r="O177" s="56"/>
    </row>
    <row r="178" spans="1:15" ht="15.75" hidden="1">
      <c r="A178" s="300"/>
      <c r="C178" s="245"/>
      <c r="D178" s="245"/>
      <c r="E178" s="245"/>
      <c r="F178" s="245"/>
      <c r="G178" s="245"/>
      <c r="O178" s="56"/>
    </row>
    <row r="179" spans="1:15" ht="15.75" hidden="1">
      <c r="A179" s="300"/>
      <c r="C179" s="245"/>
      <c r="D179" s="245"/>
      <c r="E179" s="245"/>
      <c r="F179" s="245"/>
      <c r="G179" s="245"/>
      <c r="O179" s="56"/>
    </row>
    <row r="180" spans="1:15" ht="15.75" hidden="1">
      <c r="A180" s="300"/>
      <c r="C180" s="245"/>
      <c r="D180" s="245"/>
      <c r="E180" s="245"/>
      <c r="F180" s="245"/>
      <c r="G180" s="245"/>
      <c r="O180" s="56"/>
    </row>
    <row r="181" spans="1:15" ht="15.75" hidden="1">
      <c r="A181" s="300"/>
      <c r="C181" s="245"/>
      <c r="D181" s="245"/>
      <c r="E181" s="245"/>
      <c r="F181" s="245"/>
      <c r="G181" s="245"/>
      <c r="O181" s="56"/>
    </row>
    <row r="182" spans="1:15" ht="15.75" hidden="1">
      <c r="A182" s="300"/>
      <c r="C182" s="245"/>
      <c r="D182" s="245"/>
      <c r="E182" s="245"/>
      <c r="F182" s="245"/>
      <c r="G182" s="245"/>
      <c r="O182" s="56"/>
    </row>
    <row r="183" spans="1:15" ht="15.75" hidden="1">
      <c r="A183" s="300"/>
      <c r="C183" s="245"/>
      <c r="D183" s="245"/>
      <c r="E183" s="245"/>
      <c r="F183" s="245"/>
      <c r="G183" s="245"/>
      <c r="O183" s="56"/>
    </row>
    <row r="184" spans="1:15" ht="15.75" hidden="1">
      <c r="A184" s="300"/>
      <c r="C184" s="245"/>
      <c r="D184" s="245"/>
      <c r="E184" s="245"/>
      <c r="F184" s="245"/>
      <c r="G184" s="245"/>
      <c r="O184" s="56"/>
    </row>
    <row r="185" spans="1:15" ht="15.75" hidden="1">
      <c r="A185" s="300"/>
      <c r="C185" s="245"/>
      <c r="D185" s="245"/>
      <c r="E185" s="245"/>
      <c r="F185" s="245"/>
      <c r="G185" s="245"/>
      <c r="O185" s="56"/>
    </row>
    <row r="186" spans="1:15" ht="15.75" hidden="1">
      <c r="A186" s="300"/>
      <c r="C186" s="245"/>
      <c r="D186" s="245"/>
      <c r="E186" s="245"/>
      <c r="F186" s="245"/>
      <c r="G186" s="245"/>
      <c r="O186" s="56"/>
    </row>
    <row r="187" spans="1:15" ht="15.75" hidden="1">
      <c r="A187" s="300"/>
      <c r="C187" s="245"/>
      <c r="D187" s="245"/>
      <c r="E187" s="245"/>
      <c r="F187" s="245"/>
      <c r="G187" s="245"/>
      <c r="O187" s="56"/>
    </row>
    <row r="188" spans="1:15" ht="15.75" hidden="1">
      <c r="A188" s="300"/>
      <c r="C188" s="245"/>
      <c r="D188" s="245"/>
      <c r="E188" s="245"/>
      <c r="F188" s="245"/>
      <c r="G188" s="245"/>
      <c r="O188" s="56"/>
    </row>
    <row r="189" spans="1:15" ht="15.75" hidden="1">
      <c r="A189" s="300"/>
      <c r="C189" s="245"/>
      <c r="D189" s="245"/>
      <c r="E189" s="245"/>
      <c r="F189" s="245"/>
      <c r="G189" s="245"/>
      <c r="O189" s="56"/>
    </row>
    <row r="190" spans="1:15" ht="15.75" hidden="1">
      <c r="A190" s="300"/>
      <c r="C190" s="245"/>
      <c r="D190" s="245"/>
      <c r="E190" s="245"/>
      <c r="F190" s="245"/>
      <c r="G190" s="245"/>
      <c r="O190" s="56"/>
    </row>
    <row r="191" spans="1:15" ht="15.75" hidden="1">
      <c r="A191" s="300"/>
      <c r="C191" s="245"/>
      <c r="D191" s="245"/>
      <c r="E191" s="245"/>
      <c r="F191" s="245"/>
      <c r="G191" s="245"/>
      <c r="O191" s="56"/>
    </row>
    <row r="192" spans="1:15" ht="15.75" hidden="1">
      <c r="A192" s="300"/>
      <c r="C192" s="245"/>
      <c r="D192" s="245"/>
      <c r="E192" s="245"/>
      <c r="F192" s="245"/>
      <c r="G192" s="245"/>
      <c r="O192" s="56"/>
    </row>
    <row r="193" spans="1:15" ht="15.75" hidden="1">
      <c r="A193" s="300"/>
      <c r="C193" s="245"/>
      <c r="D193" s="245"/>
      <c r="E193" s="245"/>
      <c r="F193" s="245"/>
      <c r="G193" s="245"/>
      <c r="O193" s="56"/>
    </row>
    <row r="194" spans="1:15" ht="15.75" hidden="1">
      <c r="A194" s="300"/>
      <c r="C194" s="245"/>
      <c r="D194" s="245"/>
      <c r="E194" s="245"/>
      <c r="F194" s="245"/>
      <c r="G194" s="245"/>
      <c r="O194" s="56"/>
    </row>
    <row r="195" spans="1:15" ht="15.75" hidden="1">
      <c r="A195" s="300"/>
      <c r="C195" s="245"/>
      <c r="D195" s="245"/>
      <c r="E195" s="245"/>
      <c r="F195" s="245"/>
      <c r="G195" s="245"/>
      <c r="O195" s="56"/>
    </row>
    <row r="196" spans="1:15" ht="15.75" hidden="1">
      <c r="A196" s="300"/>
      <c r="C196" s="245"/>
      <c r="D196" s="245"/>
      <c r="E196" s="245"/>
      <c r="F196" s="245"/>
      <c r="G196" s="245"/>
      <c r="O196" s="56"/>
    </row>
    <row r="197" spans="1:15" ht="15.75" hidden="1">
      <c r="A197" s="300"/>
      <c r="C197" s="245"/>
      <c r="D197" s="245"/>
      <c r="E197" s="245"/>
      <c r="F197" s="245"/>
      <c r="G197" s="245"/>
      <c r="O197" s="56"/>
    </row>
    <row r="198" spans="1:15" ht="15.75" hidden="1">
      <c r="A198" s="300"/>
      <c r="C198" s="245"/>
      <c r="D198" s="245"/>
      <c r="E198" s="245"/>
      <c r="F198" s="245"/>
      <c r="G198" s="245"/>
      <c r="O198" s="56"/>
    </row>
    <row r="199" spans="1:15" ht="15.75" hidden="1">
      <c r="A199" s="300"/>
      <c r="C199" s="245"/>
      <c r="D199" s="245"/>
      <c r="E199" s="245"/>
      <c r="F199" s="245"/>
      <c r="G199" s="245"/>
      <c r="O199" s="56"/>
    </row>
    <row r="200" spans="1:15" ht="15.75" hidden="1">
      <c r="A200" s="300"/>
      <c r="C200" s="245"/>
      <c r="D200" s="245"/>
      <c r="E200" s="245"/>
      <c r="F200" s="245"/>
      <c r="G200" s="245"/>
      <c r="O200" s="56"/>
    </row>
    <row r="201" spans="1:15" ht="15.75" hidden="1">
      <c r="A201" s="300"/>
      <c r="C201" s="245"/>
      <c r="D201" s="245"/>
      <c r="E201" s="245"/>
      <c r="F201" s="245"/>
      <c r="G201" s="245"/>
      <c r="O201" s="56"/>
    </row>
    <row r="202" spans="1:15" ht="15.75" hidden="1">
      <c r="A202" s="300"/>
      <c r="C202" s="245"/>
      <c r="D202" s="245"/>
      <c r="E202" s="245"/>
      <c r="F202" s="245"/>
      <c r="G202" s="245"/>
      <c r="O202" s="56"/>
    </row>
    <row r="203" spans="1:15" ht="15.75" hidden="1">
      <c r="A203" s="300"/>
      <c r="C203" s="245"/>
      <c r="D203" s="245"/>
      <c r="E203" s="245"/>
      <c r="F203" s="245"/>
      <c r="G203" s="245"/>
      <c r="O203" s="56"/>
    </row>
    <row r="204" spans="1:15" ht="15.75" hidden="1">
      <c r="A204" s="300"/>
      <c r="C204" s="245"/>
      <c r="D204" s="245"/>
      <c r="E204" s="245"/>
      <c r="F204" s="245"/>
      <c r="G204" s="245"/>
      <c r="O204" s="56"/>
    </row>
    <row r="205" spans="1:15" ht="15.75" hidden="1">
      <c r="A205" s="300"/>
      <c r="C205" s="245"/>
      <c r="D205" s="245"/>
      <c r="E205" s="245"/>
      <c r="F205" s="245"/>
      <c r="G205" s="245"/>
      <c r="O205" s="56"/>
    </row>
    <row r="206" spans="1:15" ht="15.75" hidden="1">
      <c r="A206" s="246"/>
      <c r="C206" s="245"/>
      <c r="D206" s="245"/>
      <c r="E206" s="245"/>
      <c r="F206" s="245"/>
      <c r="G206" s="245"/>
      <c r="O206" s="56"/>
    </row>
    <row r="207" spans="1:15" ht="15.75" hidden="1">
      <c r="A207" s="246"/>
      <c r="C207" s="245"/>
      <c r="D207" s="245"/>
      <c r="E207" s="245"/>
      <c r="F207" s="245"/>
      <c r="G207" s="245"/>
      <c r="O207" s="56"/>
    </row>
    <row r="208" spans="1:15" ht="15.75" hidden="1">
      <c r="A208" s="246"/>
      <c r="C208" s="245"/>
      <c r="D208" s="245"/>
      <c r="E208" s="245"/>
      <c r="F208" s="245"/>
      <c r="G208" s="245"/>
      <c r="O208" s="56"/>
    </row>
    <row r="209" spans="1:7" ht="15.75" hidden="1">
      <c r="A209" s="246"/>
      <c r="C209" s="245"/>
      <c r="D209" s="245"/>
      <c r="E209" s="245"/>
      <c r="F209" s="245"/>
      <c r="G209" s="245"/>
    </row>
    <row r="210" spans="1:7" ht="15.75" hidden="1">
      <c r="A210" s="246"/>
      <c r="C210" s="245"/>
      <c r="D210" s="245"/>
      <c r="E210" s="245"/>
      <c r="F210" s="245"/>
      <c r="G210" s="245"/>
    </row>
    <row r="211" spans="1:7" ht="15.75" hidden="1">
      <c r="A211" s="246"/>
      <c r="C211" s="245"/>
      <c r="D211" s="245"/>
      <c r="E211" s="245"/>
      <c r="F211" s="245"/>
      <c r="G211" s="245"/>
    </row>
    <row r="212" spans="1:7" ht="15.75" hidden="1">
      <c r="A212" s="246"/>
      <c r="C212" s="245"/>
      <c r="D212" s="245"/>
      <c r="E212" s="245"/>
      <c r="F212" s="245"/>
      <c r="G212" s="245"/>
    </row>
    <row r="213" spans="1:7" ht="15.75" hidden="1">
      <c r="A213" s="246"/>
      <c r="C213" s="245"/>
      <c r="D213" s="245"/>
      <c r="E213" s="245"/>
      <c r="F213" s="245"/>
      <c r="G213" s="245"/>
    </row>
    <row r="214" spans="1:7" ht="15.75" hidden="1">
      <c r="A214" s="246"/>
      <c r="C214" s="245"/>
      <c r="D214" s="245"/>
      <c r="E214" s="245"/>
      <c r="F214" s="245"/>
      <c r="G214" s="245"/>
    </row>
    <row r="215" spans="1:7" ht="15.75" hidden="1">
      <c r="A215" s="246"/>
      <c r="C215" s="245"/>
      <c r="D215" s="245"/>
      <c r="E215" s="245"/>
      <c r="F215" s="245"/>
      <c r="G215" s="245"/>
    </row>
    <row r="216" spans="1:7" ht="15.75" hidden="1">
      <c r="A216" s="246"/>
      <c r="C216" s="245"/>
      <c r="D216" s="245"/>
      <c r="E216" s="245"/>
      <c r="F216" s="245"/>
      <c r="G216" s="245"/>
    </row>
    <row r="217" spans="1:7" ht="15.75" hidden="1">
      <c r="A217" s="246"/>
      <c r="C217" s="245"/>
      <c r="D217" s="245"/>
      <c r="E217" s="245"/>
      <c r="F217" s="245"/>
      <c r="G217" s="245"/>
    </row>
    <row r="218" spans="1:7" ht="15.75" hidden="1">
      <c r="A218" s="246"/>
      <c r="C218" s="245"/>
      <c r="D218" s="245"/>
      <c r="E218" s="245"/>
      <c r="F218" s="245"/>
      <c r="G218" s="245"/>
    </row>
    <row r="219" spans="1:7" ht="15.75" hidden="1">
      <c r="A219" s="246"/>
      <c r="C219" s="245"/>
      <c r="D219" s="245"/>
      <c r="E219" s="245"/>
      <c r="F219" s="245"/>
      <c r="G219" s="245"/>
    </row>
    <row r="220" spans="1:7" ht="15.75" hidden="1">
      <c r="A220" s="246"/>
      <c r="C220" s="245"/>
      <c r="D220" s="245"/>
      <c r="E220" s="245"/>
      <c r="F220" s="245"/>
      <c r="G220" s="245"/>
    </row>
    <row r="221" spans="1:7" ht="15.75" hidden="1">
      <c r="A221" s="246"/>
      <c r="C221" s="245"/>
      <c r="D221" s="245"/>
      <c r="E221" s="245"/>
      <c r="F221" s="245"/>
      <c r="G221" s="245"/>
    </row>
    <row r="222" spans="1:7" ht="15.75" hidden="1">
      <c r="A222" s="246"/>
      <c r="C222" s="245"/>
      <c r="D222" s="245"/>
      <c r="E222" s="245"/>
      <c r="F222" s="245"/>
      <c r="G222" s="245"/>
    </row>
    <row r="223" spans="1:7" ht="15.75" hidden="1">
      <c r="A223" s="246"/>
      <c r="C223" s="245"/>
      <c r="D223" s="245"/>
      <c r="E223" s="245"/>
      <c r="F223" s="245"/>
      <c r="G223" s="245"/>
    </row>
    <row r="224" spans="1:7" ht="15.75" hidden="1">
      <c r="A224" s="246"/>
      <c r="C224" s="245"/>
      <c r="D224" s="245"/>
      <c r="E224" s="245"/>
      <c r="F224" s="245"/>
      <c r="G224" s="245"/>
    </row>
    <row r="225" spans="1:7" ht="15.75" hidden="1">
      <c r="A225" s="246"/>
      <c r="C225" s="245"/>
      <c r="D225" s="245"/>
      <c r="E225" s="245"/>
      <c r="F225" s="245"/>
      <c r="G225" s="245"/>
    </row>
    <row r="226" spans="1:7" ht="15.75" hidden="1">
      <c r="A226" s="246"/>
      <c r="C226" s="245"/>
      <c r="D226" s="245"/>
      <c r="E226" s="245"/>
      <c r="F226" s="245"/>
      <c r="G226" s="245"/>
    </row>
    <row r="227" spans="1:7" ht="15.75" hidden="1">
      <c r="A227" s="246"/>
      <c r="C227" s="245"/>
      <c r="D227" s="245"/>
      <c r="E227" s="245"/>
      <c r="F227" s="245"/>
      <c r="G227" s="245"/>
    </row>
    <row r="228" spans="1:7" ht="15.75" hidden="1">
      <c r="A228" s="246"/>
      <c r="C228" s="245"/>
      <c r="D228" s="245"/>
      <c r="E228" s="245"/>
      <c r="F228" s="245"/>
      <c r="G228" s="245"/>
    </row>
    <row r="229" spans="1:7" ht="15.75" hidden="1">
      <c r="A229" s="246"/>
      <c r="C229" s="245"/>
      <c r="D229" s="245"/>
      <c r="E229" s="245"/>
      <c r="F229" s="245"/>
      <c r="G229" s="245"/>
    </row>
    <row r="230" spans="1:7" ht="15.75" hidden="1">
      <c r="A230" s="246"/>
      <c r="C230" s="245"/>
      <c r="D230" s="245"/>
      <c r="E230" s="245"/>
      <c r="F230" s="245"/>
      <c r="G230" s="245"/>
    </row>
    <row r="231" spans="1:7" ht="15.75" hidden="1">
      <c r="A231" s="246"/>
      <c r="C231" s="245"/>
      <c r="D231" s="245"/>
      <c r="E231" s="245"/>
      <c r="F231" s="245"/>
      <c r="G231" s="245"/>
    </row>
    <row r="232" spans="1:7" ht="15.75" hidden="1">
      <c r="A232" s="246"/>
      <c r="C232" s="245"/>
      <c r="D232" s="245"/>
      <c r="E232" s="245"/>
      <c r="F232" s="245"/>
      <c r="G232" s="245"/>
    </row>
    <row r="233" spans="1:7" ht="15.75" hidden="1">
      <c r="A233" s="246"/>
      <c r="C233" s="245"/>
      <c r="D233" s="245"/>
      <c r="E233" s="245"/>
      <c r="F233" s="245"/>
      <c r="G233" s="245"/>
    </row>
    <row r="234" spans="1:7" ht="15.75" hidden="1">
      <c r="A234" s="246"/>
      <c r="C234" s="245"/>
      <c r="D234" s="245"/>
      <c r="E234" s="245"/>
      <c r="F234" s="245"/>
      <c r="G234" s="245"/>
    </row>
    <row r="235" spans="1:7" ht="15.75" hidden="1">
      <c r="A235" s="246"/>
      <c r="C235" s="245"/>
      <c r="D235" s="245"/>
      <c r="E235" s="245"/>
      <c r="F235" s="245"/>
      <c r="G235" s="245"/>
    </row>
    <row r="236" spans="1:7" ht="15.75" hidden="1">
      <c r="A236" s="246"/>
      <c r="C236" s="245"/>
      <c r="D236" s="245"/>
      <c r="E236" s="245"/>
      <c r="F236" s="245"/>
      <c r="G236" s="245"/>
    </row>
    <row r="237" spans="1:7" ht="15.75" hidden="1">
      <c r="A237" s="246"/>
      <c r="C237" s="245"/>
      <c r="D237" s="245"/>
      <c r="E237" s="245"/>
      <c r="F237" s="245"/>
      <c r="G237" s="245"/>
    </row>
    <row r="238" spans="1:7" ht="15.75" hidden="1">
      <c r="A238" s="246"/>
      <c r="C238" s="245"/>
      <c r="D238" s="245"/>
      <c r="E238" s="245"/>
      <c r="F238" s="245"/>
      <c r="G238" s="245"/>
    </row>
    <row r="239" spans="1:7" ht="15.75" hidden="1">
      <c r="A239" s="246"/>
      <c r="C239" s="245"/>
      <c r="D239" s="245"/>
      <c r="E239" s="245"/>
      <c r="F239" s="245"/>
      <c r="G239" s="245"/>
    </row>
    <row r="240" spans="1:7" ht="15.75" hidden="1">
      <c r="A240" s="246"/>
      <c r="C240" s="245"/>
      <c r="D240" s="245"/>
      <c r="E240" s="245"/>
      <c r="F240" s="245"/>
      <c r="G240" s="245"/>
    </row>
    <row r="241" spans="1:7" ht="15.75" hidden="1">
      <c r="A241" s="246"/>
      <c r="C241" s="245"/>
      <c r="D241" s="245"/>
      <c r="E241" s="245"/>
      <c r="F241" s="245"/>
      <c r="G241" s="245"/>
    </row>
    <row r="242" spans="1:7" ht="15.75" hidden="1">
      <c r="A242" s="246"/>
      <c r="C242" s="245"/>
      <c r="D242" s="245"/>
      <c r="E242" s="245"/>
      <c r="F242" s="245"/>
      <c r="G242" s="245"/>
    </row>
    <row r="243" spans="1:7" ht="15.75" hidden="1">
      <c r="A243" s="246"/>
      <c r="C243" s="245"/>
      <c r="D243" s="245"/>
      <c r="E243" s="245"/>
      <c r="F243" s="245"/>
      <c r="G243" s="245"/>
    </row>
    <row r="244" spans="1:7" ht="15.75" hidden="1">
      <c r="A244" s="246"/>
      <c r="C244" s="245"/>
      <c r="D244" s="245"/>
      <c r="E244" s="245"/>
      <c r="F244" s="245"/>
      <c r="G244" s="245"/>
    </row>
    <row r="245" spans="1:7" ht="15.75" hidden="1">
      <c r="A245" s="246"/>
      <c r="C245" s="245"/>
      <c r="D245" s="245"/>
      <c r="E245" s="245"/>
      <c r="F245" s="245"/>
      <c r="G245" s="245"/>
    </row>
    <row r="246" spans="1:7" ht="15.75" hidden="1">
      <c r="A246" s="246"/>
      <c r="C246" s="245"/>
      <c r="D246" s="245"/>
      <c r="E246" s="245"/>
      <c r="F246" s="245"/>
      <c r="G246" s="245"/>
    </row>
    <row r="247" spans="1:7" ht="15.75" hidden="1">
      <c r="A247" s="246"/>
      <c r="C247" s="245"/>
      <c r="D247" s="245"/>
      <c r="E247" s="245"/>
      <c r="F247" s="245"/>
      <c r="G247" s="245"/>
    </row>
    <row r="248" spans="1:7" ht="15.75" hidden="1">
      <c r="A248" s="246"/>
      <c r="C248" s="245"/>
      <c r="D248" s="245"/>
      <c r="E248" s="245"/>
      <c r="F248" s="245"/>
      <c r="G248" s="245"/>
    </row>
    <row r="249" spans="1:7" ht="15.75" hidden="1">
      <c r="A249" s="246"/>
      <c r="C249" s="245"/>
      <c r="D249" s="245"/>
      <c r="E249" s="245"/>
      <c r="F249" s="245"/>
      <c r="G249" s="245"/>
    </row>
    <row r="250" spans="1:7" ht="15.75" hidden="1">
      <c r="A250" s="246"/>
      <c r="C250" s="245"/>
      <c r="D250" s="245"/>
      <c r="E250" s="245"/>
      <c r="F250" s="245"/>
      <c r="G250" s="245"/>
    </row>
    <row r="251" spans="1:7" ht="15.75" hidden="1">
      <c r="A251" s="246"/>
      <c r="C251" s="245"/>
      <c r="D251" s="245"/>
      <c r="E251" s="245"/>
      <c r="F251" s="245"/>
      <c r="G251" s="245"/>
    </row>
    <row r="252" spans="1:7" ht="15.75" hidden="1">
      <c r="A252" s="246"/>
      <c r="C252" s="245"/>
      <c r="D252" s="245"/>
      <c r="E252" s="245"/>
      <c r="F252" s="245"/>
      <c r="G252" s="245"/>
    </row>
    <row r="253" spans="1:7" ht="15.75" hidden="1">
      <c r="A253" s="246"/>
      <c r="C253" s="245"/>
      <c r="D253" s="245"/>
      <c r="E253" s="245"/>
      <c r="F253" s="245"/>
      <c r="G253" s="245"/>
    </row>
    <row r="254" spans="1:7" ht="15.75" hidden="1">
      <c r="A254" s="246"/>
      <c r="C254" s="245"/>
      <c r="D254" s="245"/>
      <c r="E254" s="245"/>
      <c r="F254" s="245"/>
      <c r="G254" s="245"/>
    </row>
    <row r="255" spans="1:7" ht="15.75" hidden="1">
      <c r="A255" s="246"/>
      <c r="C255" s="245"/>
      <c r="D255" s="245"/>
      <c r="E255" s="245"/>
      <c r="F255" s="245"/>
      <c r="G255" s="245"/>
    </row>
    <row r="256" spans="1:7" ht="15.75" hidden="1">
      <c r="A256" s="246"/>
      <c r="C256" s="245"/>
      <c r="D256" s="245"/>
      <c r="E256" s="245"/>
      <c r="F256" s="245"/>
      <c r="G256" s="245"/>
    </row>
    <row r="257" spans="1:7" ht="15.75" hidden="1">
      <c r="A257" s="246"/>
      <c r="C257" s="245"/>
      <c r="D257" s="245"/>
      <c r="E257" s="245"/>
      <c r="F257" s="245"/>
      <c r="G257" s="245"/>
    </row>
    <row r="258" spans="1:7" ht="15.75" hidden="1">
      <c r="A258" s="246"/>
      <c r="C258" s="245"/>
      <c r="D258" s="245"/>
      <c r="E258" s="245"/>
      <c r="F258" s="245"/>
      <c r="G258" s="245"/>
    </row>
    <row r="259" spans="1:7" ht="15.75" hidden="1">
      <c r="A259" s="246"/>
      <c r="C259" s="245"/>
      <c r="D259" s="245"/>
      <c r="E259" s="245"/>
      <c r="F259" s="245"/>
      <c r="G259" s="245"/>
    </row>
    <row r="260" spans="1:7" ht="15.75" hidden="1">
      <c r="A260" s="246"/>
      <c r="C260" s="245"/>
      <c r="D260" s="245"/>
      <c r="E260" s="245"/>
      <c r="F260" s="245"/>
      <c r="G260" s="245"/>
    </row>
    <row r="261" spans="1:7" ht="15.75" hidden="1">
      <c r="A261" s="246"/>
      <c r="C261" s="245"/>
      <c r="D261" s="245"/>
      <c r="E261" s="245"/>
      <c r="F261" s="245"/>
      <c r="G261" s="245"/>
    </row>
    <row r="262" spans="1:7" ht="15.75" hidden="1">
      <c r="A262" s="246"/>
      <c r="C262" s="245"/>
      <c r="D262" s="245"/>
      <c r="E262" s="245"/>
      <c r="F262" s="245"/>
      <c r="G262" s="245"/>
    </row>
    <row r="263" spans="1:7" ht="15.75" hidden="1">
      <c r="A263" s="246"/>
      <c r="C263" s="245"/>
      <c r="D263" s="245"/>
      <c r="E263" s="245"/>
      <c r="F263" s="245"/>
      <c r="G263" s="245"/>
    </row>
    <row r="264" spans="1:7" ht="15.75" hidden="1">
      <c r="A264" s="246"/>
      <c r="C264" s="245"/>
      <c r="D264" s="245"/>
      <c r="E264" s="245"/>
      <c r="F264" s="245"/>
      <c r="G264" s="245"/>
    </row>
    <row r="265" spans="1:7" ht="15.75" hidden="1">
      <c r="A265" s="246"/>
      <c r="C265" s="245"/>
      <c r="D265" s="245"/>
      <c r="E265" s="245"/>
      <c r="F265" s="245"/>
      <c r="G265" s="245"/>
    </row>
    <row r="266" spans="1:7" ht="15.75" hidden="1">
      <c r="A266" s="246"/>
      <c r="C266" s="245"/>
      <c r="D266" s="245"/>
      <c r="E266" s="245"/>
      <c r="F266" s="245"/>
      <c r="G266" s="245"/>
    </row>
    <row r="267" spans="1:7" ht="15.75" hidden="1">
      <c r="A267" s="246"/>
      <c r="C267" s="245"/>
      <c r="D267" s="245"/>
      <c r="E267" s="245"/>
      <c r="F267" s="245"/>
      <c r="G267" s="245"/>
    </row>
    <row r="268" spans="1:7" ht="15.75" hidden="1">
      <c r="A268" s="246"/>
      <c r="C268" s="245"/>
      <c r="D268" s="245"/>
      <c r="E268" s="245"/>
      <c r="F268" s="245"/>
      <c r="G268" s="245"/>
    </row>
    <row r="269" spans="1:7" ht="15.75" hidden="1">
      <c r="A269" s="246"/>
      <c r="C269" s="245"/>
      <c r="D269" s="245"/>
      <c r="E269" s="245"/>
      <c r="F269" s="245"/>
      <c r="G269" s="245"/>
    </row>
    <row r="270" spans="1:7" ht="15.75" hidden="1">
      <c r="A270" s="246"/>
      <c r="C270" s="245"/>
      <c r="D270" s="245"/>
      <c r="E270" s="245"/>
      <c r="F270" s="245"/>
      <c r="G270" s="245"/>
    </row>
    <row r="271" spans="1:7" ht="15.75" hidden="1">
      <c r="A271" s="246"/>
      <c r="C271" s="245"/>
      <c r="D271" s="245"/>
      <c r="E271" s="245"/>
      <c r="F271" s="245"/>
      <c r="G271" s="245"/>
    </row>
    <row r="272" spans="1:7" ht="15.75" hidden="1">
      <c r="A272" s="246"/>
      <c r="C272" s="245"/>
      <c r="D272" s="245"/>
      <c r="E272" s="245"/>
      <c r="F272" s="245"/>
      <c r="G272" s="245"/>
    </row>
    <row r="273" spans="1:7" ht="15.75" hidden="1">
      <c r="A273" s="246"/>
      <c r="C273" s="245"/>
      <c r="D273" s="245"/>
      <c r="E273" s="245"/>
      <c r="F273" s="245"/>
      <c r="G273" s="245"/>
    </row>
    <row r="274" spans="1:7" ht="15.75" hidden="1">
      <c r="A274" s="246"/>
      <c r="C274" s="245"/>
      <c r="D274" s="245"/>
      <c r="E274" s="245"/>
      <c r="F274" s="245"/>
      <c r="G274" s="245"/>
    </row>
    <row r="275" spans="1:7" ht="15.75" hidden="1">
      <c r="A275" s="246"/>
      <c r="C275" s="245"/>
      <c r="D275" s="245"/>
      <c r="E275" s="245"/>
      <c r="F275" s="245"/>
      <c r="G275" s="245"/>
    </row>
    <row r="276" spans="1:7" ht="15.75" hidden="1">
      <c r="A276" s="246"/>
      <c r="C276" s="245"/>
      <c r="D276" s="245"/>
      <c r="E276" s="245"/>
      <c r="F276" s="245"/>
      <c r="G276" s="245"/>
    </row>
    <row r="277" spans="1:7" ht="15.75" hidden="1">
      <c r="A277" s="246"/>
      <c r="C277" s="245"/>
      <c r="D277" s="245"/>
      <c r="E277" s="245"/>
      <c r="F277" s="245"/>
      <c r="G277" s="245"/>
    </row>
    <row r="278" spans="1:7" ht="15.75" hidden="1">
      <c r="A278" s="246"/>
    </row>
    <row r="279" spans="1:7" ht="15.75" hidden="1">
      <c r="A279" s="246"/>
    </row>
    <row r="280" spans="1:7" ht="15.75" hidden="1">
      <c r="A280" s="246"/>
    </row>
    <row r="281" spans="1:7" ht="15.75" hidden="1">
      <c r="A281" s="246"/>
    </row>
    <row r="282" spans="1:7" ht="15.75" hidden="1">
      <c r="A282" s="246"/>
    </row>
    <row r="283" spans="1:7" ht="15.75" hidden="1">
      <c r="A283" s="246"/>
    </row>
    <row r="284" spans="1:7" ht="15.75" hidden="1">
      <c r="A284" s="246"/>
    </row>
    <row r="285" spans="1:7" ht="15.75" hidden="1">
      <c r="A285" s="246"/>
    </row>
    <row r="286" spans="1:7" ht="15.75" hidden="1">
      <c r="A286" s="246"/>
    </row>
    <row r="287" spans="1:7" ht="15.75" hidden="1">
      <c r="A287" s="246"/>
    </row>
    <row r="288" spans="1:7" ht="15.75" hidden="1">
      <c r="A288" s="246"/>
    </row>
    <row r="289" spans="1:1" ht="15.75" hidden="1">
      <c r="A289" s="246"/>
    </row>
    <row r="290" spans="1:1" ht="15.75" hidden="1">
      <c r="A290" s="246"/>
    </row>
    <row r="291" spans="1:1" ht="15.75" hidden="1">
      <c r="A291" s="246"/>
    </row>
    <row r="292" spans="1:1" ht="15.75" hidden="1">
      <c r="A292" s="246"/>
    </row>
    <row r="293" spans="1:1" ht="15.75" hidden="1">
      <c r="A293" s="246"/>
    </row>
    <row r="294" spans="1:1" ht="15.75" hidden="1">
      <c r="A294" s="246"/>
    </row>
    <row r="295" spans="1:1" ht="15.75" hidden="1">
      <c r="A295" s="246"/>
    </row>
    <row r="296" spans="1:1" ht="15.75" hidden="1">
      <c r="A296" s="246"/>
    </row>
    <row r="297" spans="1:1" ht="15.75" hidden="1">
      <c r="A297" s="246"/>
    </row>
    <row r="298" spans="1:1" ht="15.75" hidden="1">
      <c r="A298" s="246"/>
    </row>
    <row r="299" spans="1:1" ht="15.75" hidden="1">
      <c r="A299" s="246"/>
    </row>
    <row r="300" spans="1:1" ht="15.75" hidden="1">
      <c r="A300" s="246"/>
    </row>
    <row r="301" spans="1:1" ht="15.75" hidden="1">
      <c r="A301" s="246"/>
    </row>
    <row r="302" spans="1:1" ht="15.75" hidden="1">
      <c r="A302" s="246"/>
    </row>
    <row r="303" spans="1:1" ht="15.75" hidden="1">
      <c r="A303" s="246"/>
    </row>
    <row r="304" spans="1:1" ht="15.75" hidden="1">
      <c r="A304" s="246"/>
    </row>
    <row r="305" spans="1:1" ht="15.75" hidden="1">
      <c r="A305" s="246"/>
    </row>
    <row r="306" spans="1:1" ht="15.75" hidden="1">
      <c r="A306" s="246"/>
    </row>
    <row r="307" spans="1:1" ht="15.75" hidden="1">
      <c r="A307" s="246"/>
    </row>
    <row r="308" spans="1:1" ht="15.75" hidden="1">
      <c r="A308" s="246"/>
    </row>
    <row r="309" spans="1:1" ht="15.75" hidden="1">
      <c r="A309" s="246"/>
    </row>
    <row r="310" spans="1:1" ht="15.75" hidden="1">
      <c r="A310" s="246"/>
    </row>
    <row r="311" spans="1:1" ht="15.75" hidden="1">
      <c r="A311" s="246"/>
    </row>
    <row r="312" spans="1:1" ht="15.75" hidden="1">
      <c r="A312" s="246"/>
    </row>
    <row r="313" spans="1:1" ht="15.75" hidden="1">
      <c r="A313" s="246"/>
    </row>
    <row r="314" spans="1:1" ht="15.75" hidden="1">
      <c r="A314" s="246"/>
    </row>
    <row r="315" spans="1:1" ht="15.75" hidden="1">
      <c r="A315" s="246"/>
    </row>
    <row r="316" spans="1:1" ht="15.75" hidden="1">
      <c r="A316" s="246"/>
    </row>
    <row r="317" spans="1:1" ht="15.75" hidden="1">
      <c r="A317" s="246"/>
    </row>
    <row r="318" spans="1:1" ht="15.75" hidden="1">
      <c r="A318" s="246"/>
    </row>
    <row r="319" spans="1:1" ht="15.75" hidden="1">
      <c r="A319" s="246"/>
    </row>
    <row r="320" spans="1:1" ht="15.75" hidden="1">
      <c r="A320" s="246"/>
    </row>
    <row r="321" spans="1:1" ht="15.75" hidden="1">
      <c r="A321" s="246"/>
    </row>
    <row r="322" spans="1:1" ht="15.75" hidden="1">
      <c r="A322" s="246"/>
    </row>
    <row r="323" spans="1:1" ht="15.75" hidden="1">
      <c r="A323" s="246"/>
    </row>
    <row r="324" spans="1:1" ht="15.75" hidden="1">
      <c r="A324" s="246"/>
    </row>
    <row r="325" spans="1:1" ht="15.75" hidden="1">
      <c r="A325" s="246"/>
    </row>
    <row r="326" spans="1:1" ht="15.75" hidden="1">
      <c r="A326" s="246"/>
    </row>
    <row r="327" spans="1:1" ht="15.75" hidden="1">
      <c r="A327" s="246"/>
    </row>
    <row r="328" spans="1:1" ht="15.75" hidden="1">
      <c r="A328" s="246"/>
    </row>
    <row r="329" spans="1:1" ht="15.75" hidden="1">
      <c r="A329" s="246"/>
    </row>
    <row r="330" spans="1:1" ht="15.75" hidden="1">
      <c r="A330" s="246"/>
    </row>
    <row r="331" spans="1:1" ht="15.75" hidden="1">
      <c r="A331" s="246"/>
    </row>
    <row r="332" spans="1:1" ht="15.75" hidden="1">
      <c r="A332" s="246"/>
    </row>
    <row r="333" spans="1:1" ht="15.75" hidden="1">
      <c r="A333" s="246"/>
    </row>
    <row r="334" spans="1:1" ht="15.75" hidden="1">
      <c r="A334" s="246"/>
    </row>
    <row r="335" spans="1:1" ht="15.75" hidden="1">
      <c r="A335" s="246"/>
    </row>
    <row r="336" spans="1:1" ht="15.75" hidden="1">
      <c r="A336" s="246"/>
    </row>
    <row r="337" spans="1:1" ht="15.75" hidden="1">
      <c r="A337" s="246"/>
    </row>
    <row r="338" spans="1:1" ht="15.75" hidden="1">
      <c r="A338" s="246"/>
    </row>
    <row r="339" spans="1:1" ht="15.75" hidden="1">
      <c r="A339" s="246"/>
    </row>
    <row r="340" spans="1:1" ht="15.75" hidden="1">
      <c r="A340" s="246"/>
    </row>
    <row r="341" spans="1:1" ht="15.75" hidden="1">
      <c r="A341" s="246"/>
    </row>
    <row r="342" spans="1:1" ht="15.75" hidden="1">
      <c r="A342" s="246"/>
    </row>
    <row r="343" spans="1:1" ht="15.75" hidden="1">
      <c r="A343" s="246"/>
    </row>
    <row r="344" spans="1:1" ht="15.75" hidden="1">
      <c r="A344" s="246"/>
    </row>
    <row r="345" spans="1:1" ht="15.75" hidden="1">
      <c r="A345" s="246"/>
    </row>
    <row r="346" spans="1:1" ht="15.75" hidden="1">
      <c r="A346" s="246"/>
    </row>
    <row r="347" spans="1:1" ht="15.75" hidden="1">
      <c r="A347" s="246"/>
    </row>
    <row r="348" spans="1:1" ht="15.75" hidden="1">
      <c r="A348" s="246"/>
    </row>
    <row r="349" spans="1:1" ht="15.75" hidden="1">
      <c r="A349" s="246"/>
    </row>
    <row r="350" spans="1:1" ht="15.75" hidden="1">
      <c r="A350" s="246"/>
    </row>
    <row r="351" spans="1:1" ht="15.75" hidden="1">
      <c r="A351" s="246"/>
    </row>
    <row r="352" spans="1:1" ht="15.75" hidden="1">
      <c r="A352" s="246"/>
    </row>
    <row r="353" spans="1:1" ht="15.75" hidden="1">
      <c r="A353" s="246"/>
    </row>
    <row r="354" spans="1:1" ht="15.75" hidden="1">
      <c r="A354" s="246"/>
    </row>
    <row r="355" spans="1:1" ht="15.75" hidden="1">
      <c r="A355" s="246"/>
    </row>
    <row r="356" spans="1:1" ht="15.75" hidden="1">
      <c r="A356" s="246"/>
    </row>
    <row r="357" spans="1:1" ht="15.75" hidden="1">
      <c r="A357" s="246"/>
    </row>
    <row r="358" spans="1:1" ht="15.75" hidden="1">
      <c r="A358" s="246"/>
    </row>
    <row r="359" spans="1:1" ht="15.75" hidden="1">
      <c r="A359" s="246"/>
    </row>
    <row r="360" spans="1:1" ht="15.75" hidden="1">
      <c r="A360" s="246"/>
    </row>
    <row r="361" spans="1:1" ht="15.75" hidden="1">
      <c r="A361" s="246"/>
    </row>
    <row r="362" spans="1:1" ht="15.75" hidden="1">
      <c r="A362" s="246"/>
    </row>
    <row r="363" spans="1:1" ht="15.75" hidden="1">
      <c r="A363" s="246"/>
    </row>
    <row r="364" spans="1:1" ht="15.75" hidden="1">
      <c r="A364" s="246"/>
    </row>
    <row r="365" spans="1:1" ht="15.75" hidden="1">
      <c r="A365" s="246"/>
    </row>
    <row r="366" spans="1:1" ht="15.75" hidden="1">
      <c r="A366" s="246"/>
    </row>
    <row r="367" spans="1:1" ht="15.75" hidden="1">
      <c r="A367" s="246"/>
    </row>
    <row r="368" spans="1:1" ht="15.75" hidden="1">
      <c r="A368" s="246"/>
    </row>
    <row r="369" spans="1:1" ht="15.75" hidden="1">
      <c r="A369" s="246"/>
    </row>
    <row r="370" spans="1:1" ht="15.75" hidden="1">
      <c r="A370" s="246"/>
    </row>
    <row r="371" spans="1:1" ht="15.75" hidden="1">
      <c r="A371" s="246"/>
    </row>
    <row r="372" spans="1:1" ht="15.75" hidden="1">
      <c r="A372" s="246"/>
    </row>
    <row r="373" spans="1:1" ht="15.75" hidden="1">
      <c r="A373" s="246"/>
    </row>
    <row r="374" spans="1:1" ht="15.75" hidden="1">
      <c r="A374" s="246"/>
    </row>
    <row r="375" spans="1:1" ht="15.75" hidden="1">
      <c r="A375" s="246"/>
    </row>
    <row r="376" spans="1:1" ht="15.75" hidden="1">
      <c r="A376" s="246"/>
    </row>
    <row r="377" spans="1:1" ht="15.75" hidden="1">
      <c r="A377" s="246"/>
    </row>
    <row r="378" spans="1:1" ht="15.75" hidden="1">
      <c r="A378" s="246"/>
    </row>
    <row r="379" spans="1:1" ht="15.75" hidden="1">
      <c r="A379" s="246"/>
    </row>
    <row r="380" spans="1:1" ht="15.75" hidden="1">
      <c r="A380" s="246"/>
    </row>
    <row r="381" spans="1:1" ht="15.75" hidden="1">
      <c r="A381" s="246"/>
    </row>
    <row r="382" spans="1:1" ht="15.75" hidden="1">
      <c r="A382" s="246"/>
    </row>
    <row r="383" spans="1:1" ht="15.75" hidden="1">
      <c r="A383" s="246"/>
    </row>
    <row r="384" spans="1:1" ht="15.75" hidden="1">
      <c r="A384" s="246"/>
    </row>
    <row r="385" spans="1:1" ht="15.75" hidden="1">
      <c r="A385" s="246"/>
    </row>
    <row r="386" spans="1:1" ht="15.75" hidden="1">
      <c r="A386" s="246"/>
    </row>
    <row r="387" spans="1:1" ht="15.75" hidden="1">
      <c r="A387" s="246"/>
    </row>
    <row r="388" spans="1:1" ht="15.75" hidden="1">
      <c r="A388" s="246"/>
    </row>
    <row r="389" spans="1:1" ht="15.75" hidden="1">
      <c r="A389" s="246"/>
    </row>
    <row r="390" spans="1:1" ht="15.75" hidden="1">
      <c r="A390" s="246"/>
    </row>
    <row r="391" spans="1:1" ht="15.75" hidden="1">
      <c r="A391" s="246"/>
    </row>
    <row r="392" spans="1:1" ht="15.75" hidden="1">
      <c r="A392" s="246"/>
    </row>
    <row r="393" spans="1:1" ht="15.75" hidden="1">
      <c r="A393" s="246"/>
    </row>
    <row r="394" spans="1:1" ht="15.75" hidden="1">
      <c r="A394" s="246"/>
    </row>
    <row r="395" spans="1:1" ht="15.75" hidden="1">
      <c r="A395" s="246"/>
    </row>
    <row r="396" spans="1:1" ht="15.75" hidden="1">
      <c r="A396" s="246"/>
    </row>
    <row r="397" spans="1:1" ht="15.75" hidden="1">
      <c r="A397" s="246"/>
    </row>
    <row r="398" spans="1:1" ht="15.75" hidden="1">
      <c r="A398" s="246"/>
    </row>
    <row r="399" spans="1:1" ht="15.75" hidden="1">
      <c r="A399" s="246"/>
    </row>
    <row r="400" spans="1:1" ht="15.75" hidden="1">
      <c r="A400" s="246"/>
    </row>
    <row r="401" spans="1:1" ht="15.75" hidden="1">
      <c r="A401" s="246"/>
    </row>
    <row r="402" spans="1:1" ht="15.75" hidden="1">
      <c r="A402" s="246"/>
    </row>
    <row r="403" spans="1:1" ht="15.75" hidden="1">
      <c r="A403" s="246"/>
    </row>
    <row r="404" spans="1:1" ht="15.75" hidden="1">
      <c r="A404" s="246"/>
    </row>
    <row r="405" spans="1:1" ht="15.75" hidden="1">
      <c r="A405" s="246"/>
    </row>
    <row r="406" spans="1:1" ht="15.75" hidden="1">
      <c r="A406" s="246"/>
    </row>
    <row r="407" spans="1:1" ht="15.75" hidden="1">
      <c r="A407" s="246"/>
    </row>
    <row r="408" spans="1:1" ht="15.75" hidden="1">
      <c r="A408" s="246"/>
    </row>
    <row r="409" spans="1:1" ht="15.75" hidden="1">
      <c r="A409" s="246"/>
    </row>
    <row r="410" spans="1:1" ht="15.75" hidden="1">
      <c r="A410" s="246"/>
    </row>
    <row r="411" spans="1:1" ht="15.75" hidden="1">
      <c r="A411" s="246"/>
    </row>
    <row r="412" spans="1:1" ht="15.75" hidden="1">
      <c r="A412" s="246"/>
    </row>
    <row r="413" spans="1:1" ht="15.75" hidden="1">
      <c r="A413" s="246"/>
    </row>
    <row r="414" spans="1:1" ht="15.75" hidden="1">
      <c r="A414" s="246"/>
    </row>
    <row r="415" spans="1:1" ht="15.75" hidden="1">
      <c r="A415" s="246"/>
    </row>
    <row r="416" spans="1:1" ht="15.75" hidden="1">
      <c r="A416" s="246"/>
    </row>
    <row r="417" spans="1:1" ht="15.75" hidden="1">
      <c r="A417" s="246"/>
    </row>
    <row r="418" spans="1:1" ht="15.75" hidden="1">
      <c r="A418" s="246"/>
    </row>
    <row r="419" spans="1:1" ht="15.75" hidden="1">
      <c r="A419" s="246"/>
    </row>
    <row r="420" spans="1:1" ht="15.75" hidden="1">
      <c r="A420" s="246"/>
    </row>
    <row r="421" spans="1:1" ht="15.75" hidden="1">
      <c r="A421" s="246"/>
    </row>
    <row r="422" spans="1:1" ht="15.75" hidden="1">
      <c r="A422" s="246"/>
    </row>
    <row r="423" spans="1:1" ht="15.75" hidden="1">
      <c r="A423" s="246"/>
    </row>
    <row r="424" spans="1:1" ht="15.75" hidden="1">
      <c r="A424" s="246"/>
    </row>
    <row r="425" spans="1:1" ht="15.75" hidden="1">
      <c r="A425" s="246"/>
    </row>
    <row r="426" spans="1:1" ht="15.75" hidden="1">
      <c r="A426" s="246"/>
    </row>
    <row r="427" spans="1:1" ht="15.75" hidden="1">
      <c r="A427" s="246"/>
    </row>
    <row r="428" spans="1:1" ht="15.75" hidden="1">
      <c r="A428" s="246"/>
    </row>
    <row r="429" spans="1:1" ht="15.75" hidden="1">
      <c r="A429" s="246"/>
    </row>
    <row r="430" spans="1:1" ht="15.75" hidden="1">
      <c r="A430" s="246"/>
    </row>
    <row r="431" spans="1:1" ht="15.75" hidden="1">
      <c r="A431" s="246"/>
    </row>
    <row r="432" spans="1:1" ht="15.75" hidden="1">
      <c r="A432" s="246"/>
    </row>
    <row r="433" spans="1:1" ht="15.75" hidden="1">
      <c r="A433" s="246"/>
    </row>
    <row r="434" spans="1:1" ht="15.75" hidden="1">
      <c r="A434" s="246"/>
    </row>
    <row r="435" spans="1:1" ht="15.75" hidden="1">
      <c r="A435" s="246"/>
    </row>
    <row r="436" spans="1:1" ht="15.75" hidden="1">
      <c r="A436" s="246"/>
    </row>
    <row r="437" spans="1:1" ht="15.75" hidden="1">
      <c r="A437" s="246"/>
    </row>
    <row r="438" spans="1:1" ht="15.75" hidden="1">
      <c r="A438" s="246"/>
    </row>
    <row r="439" spans="1:1" ht="15.75" hidden="1">
      <c r="A439" s="246"/>
    </row>
    <row r="440" spans="1:1" ht="15.75" hidden="1">
      <c r="A440" s="246"/>
    </row>
    <row r="441" spans="1:1" ht="15.75" hidden="1">
      <c r="A441" s="246"/>
    </row>
    <row r="442" spans="1:1" ht="15.75" hidden="1">
      <c r="A442" s="246"/>
    </row>
    <row r="443" spans="1:1" ht="15.75" hidden="1">
      <c r="A443" s="246"/>
    </row>
    <row r="444" spans="1:1" ht="15.75" hidden="1">
      <c r="A444" s="246"/>
    </row>
    <row r="445" spans="1:1" ht="15.75" hidden="1">
      <c r="A445" s="246"/>
    </row>
    <row r="446" spans="1:1" ht="15.75" hidden="1">
      <c r="A446" s="246"/>
    </row>
    <row r="447" spans="1:1" ht="15.75" hidden="1">
      <c r="A447" s="246"/>
    </row>
    <row r="448" spans="1:1" ht="15.75" hidden="1">
      <c r="A448" s="246"/>
    </row>
    <row r="449" spans="1:1" ht="15.75" hidden="1">
      <c r="A449" s="246"/>
    </row>
    <row r="450" spans="1:1" ht="15.75" hidden="1">
      <c r="A450" s="246"/>
    </row>
    <row r="451" spans="1:1" ht="15.75" hidden="1">
      <c r="A451" s="246"/>
    </row>
    <row r="452" spans="1:1" ht="15.75" hidden="1">
      <c r="A452" s="246"/>
    </row>
    <row r="453" spans="1:1" ht="15.75" hidden="1">
      <c r="A453" s="246"/>
    </row>
    <row r="454" spans="1:1" ht="15.75" hidden="1">
      <c r="A454" s="246"/>
    </row>
    <row r="455" spans="1:1" ht="15.75" hidden="1">
      <c r="A455" s="246"/>
    </row>
    <row r="456" spans="1:1" ht="15.75" hidden="1">
      <c r="A456" s="246"/>
    </row>
    <row r="457" spans="1:1" ht="15.75" hidden="1">
      <c r="A457" s="246"/>
    </row>
    <row r="458" spans="1:1" ht="15.75" hidden="1">
      <c r="A458" s="246"/>
    </row>
    <row r="459" spans="1:1" ht="15.75" hidden="1">
      <c r="A459" s="246"/>
    </row>
    <row r="460" spans="1:1" ht="15.75" hidden="1">
      <c r="A460" s="246"/>
    </row>
    <row r="461" spans="1:1" ht="15.75" hidden="1">
      <c r="A461" s="246"/>
    </row>
    <row r="462" spans="1:1" ht="15.75" hidden="1">
      <c r="A462" s="246"/>
    </row>
    <row r="463" spans="1:1" ht="15.75" hidden="1">
      <c r="A463" s="246"/>
    </row>
    <row r="464" spans="1:1" ht="15.75" hidden="1">
      <c r="A464" s="246"/>
    </row>
    <row r="465" spans="1:1" ht="15.75" hidden="1">
      <c r="A465" s="246"/>
    </row>
    <row r="466" spans="1:1" ht="15.75" hidden="1">
      <c r="A466" s="246"/>
    </row>
    <row r="467" spans="1:1" ht="15.75" hidden="1">
      <c r="A467" s="246"/>
    </row>
    <row r="468" spans="1:1" ht="15.75" hidden="1">
      <c r="A468" s="246"/>
    </row>
    <row r="469" spans="1:1" ht="15.75" hidden="1">
      <c r="A469" s="246"/>
    </row>
    <row r="470" spans="1:1" ht="15.75" hidden="1">
      <c r="A470" s="246"/>
    </row>
    <row r="471" spans="1:1" ht="15.75" hidden="1">
      <c r="A471" s="246"/>
    </row>
    <row r="472" spans="1:1" ht="15.75" hidden="1">
      <c r="A472" s="246"/>
    </row>
    <row r="473" spans="1:1" ht="15.75" hidden="1">
      <c r="A473" s="246"/>
    </row>
    <row r="474" spans="1:1" ht="15.75" hidden="1">
      <c r="A474" s="246"/>
    </row>
    <row r="475" spans="1:1" ht="15.75" hidden="1">
      <c r="A475" s="246"/>
    </row>
    <row r="476" spans="1:1" ht="15.75" hidden="1">
      <c r="A476" s="246"/>
    </row>
    <row r="477" spans="1:1" ht="15.75" hidden="1">
      <c r="A477" s="246"/>
    </row>
    <row r="478" spans="1:1" ht="15.75" hidden="1">
      <c r="A478" s="246"/>
    </row>
    <row r="479" spans="1:1" ht="15.75" hidden="1">
      <c r="A479" s="246"/>
    </row>
    <row r="480" spans="1:1" ht="15.75" hidden="1">
      <c r="A480" s="246"/>
    </row>
    <row r="481" spans="1:1" ht="15.75" hidden="1">
      <c r="A481" s="246"/>
    </row>
    <row r="482" spans="1:1" ht="15.75" hidden="1">
      <c r="A482" s="246"/>
    </row>
    <row r="483" spans="1:1" ht="15.75" hidden="1">
      <c r="A483" s="246"/>
    </row>
    <row r="484" spans="1:1" ht="15.75" hidden="1">
      <c r="A484" s="246"/>
    </row>
    <row r="485" spans="1:1" ht="15.75" hidden="1">
      <c r="A485" s="246"/>
    </row>
    <row r="486" spans="1:1" ht="15.75" hidden="1">
      <c r="A486" s="246"/>
    </row>
    <row r="487" spans="1:1" ht="15.75" hidden="1">
      <c r="A487" s="246"/>
    </row>
    <row r="488" spans="1:1" ht="15.75" hidden="1">
      <c r="A488" s="246"/>
    </row>
    <row r="489" spans="1:1" ht="15.75" hidden="1">
      <c r="A489" s="246"/>
    </row>
    <row r="490" spans="1:1" ht="15.75" hidden="1">
      <c r="A490" s="246"/>
    </row>
    <row r="491" spans="1:1" ht="15.75" hidden="1">
      <c r="A491" s="246"/>
    </row>
    <row r="492" spans="1:1" ht="15.75" hidden="1">
      <c r="A492" s="246"/>
    </row>
    <row r="493" spans="1:1" ht="15.75" hidden="1">
      <c r="A493" s="246"/>
    </row>
    <row r="494" spans="1:1" ht="15.75" hidden="1">
      <c r="A494" s="246"/>
    </row>
    <row r="495" spans="1:1" ht="15.75" hidden="1">
      <c r="A495" s="246"/>
    </row>
    <row r="496" spans="1:1" ht="15.75" hidden="1">
      <c r="A496" s="246"/>
    </row>
    <row r="497" spans="1:1" ht="15.75" hidden="1">
      <c r="A497" s="246"/>
    </row>
    <row r="498" spans="1:1" ht="15.75" hidden="1">
      <c r="A498" s="246"/>
    </row>
    <row r="499" spans="1:1" ht="15.75" hidden="1">
      <c r="A499" s="246"/>
    </row>
    <row r="500" spans="1:1" ht="15.75" hidden="1">
      <c r="A500" s="246"/>
    </row>
    <row r="501" spans="1:1" ht="15.75" hidden="1">
      <c r="A501" s="246"/>
    </row>
    <row r="502" spans="1:1" ht="15.75" hidden="1">
      <c r="A502" s="246"/>
    </row>
    <row r="503" spans="1:1" ht="15.75" hidden="1">
      <c r="A503" s="246"/>
    </row>
    <row r="504" spans="1:1" ht="15.75" hidden="1">
      <c r="A504" s="246"/>
    </row>
    <row r="505" spans="1:1" ht="15.75" hidden="1">
      <c r="A505" s="246"/>
    </row>
    <row r="506" spans="1:1" ht="15.75" hidden="1">
      <c r="A506" s="246"/>
    </row>
    <row r="507" spans="1:1" ht="15.75" hidden="1">
      <c r="A507" s="246"/>
    </row>
    <row r="508" spans="1:1" ht="15.75" hidden="1">
      <c r="A508" s="246"/>
    </row>
    <row r="509" spans="1:1" ht="15.75" hidden="1">
      <c r="A509" s="246"/>
    </row>
    <row r="510" spans="1:1" ht="15.75" hidden="1">
      <c r="A510" s="246"/>
    </row>
    <row r="511" spans="1:1" ht="15.75" hidden="1">
      <c r="A511" s="246"/>
    </row>
    <row r="512" spans="1:1" ht="15.75" hidden="1">
      <c r="A512" s="246"/>
    </row>
    <row r="513" spans="1:1" ht="15.75" hidden="1">
      <c r="A513" s="246"/>
    </row>
    <row r="514" spans="1:1" ht="15.75" hidden="1">
      <c r="A514" s="246"/>
    </row>
    <row r="515" spans="1:1" ht="15.75" hidden="1">
      <c r="A515" s="246"/>
    </row>
    <row r="516" spans="1:1" ht="15.75" hidden="1">
      <c r="A516" s="246"/>
    </row>
    <row r="517" spans="1:1" ht="15.75" hidden="1">
      <c r="A517" s="246"/>
    </row>
    <row r="518" spans="1:1" ht="15.75" hidden="1">
      <c r="A518" s="246"/>
    </row>
    <row r="519" spans="1:1" ht="15.75" hidden="1">
      <c r="A519" s="246"/>
    </row>
    <row r="520" spans="1:1" ht="15.75" hidden="1">
      <c r="A520" s="246"/>
    </row>
    <row r="521" spans="1:1" ht="15.75" hidden="1">
      <c r="A521" s="246"/>
    </row>
    <row r="522" spans="1:1" ht="15.75" hidden="1">
      <c r="A522" s="246"/>
    </row>
    <row r="523" spans="1:1" ht="15.75" hidden="1">
      <c r="A523" s="246"/>
    </row>
    <row r="524" spans="1:1" ht="15.75" hidden="1">
      <c r="A524" s="246"/>
    </row>
    <row r="525" spans="1:1" ht="15.75" hidden="1">
      <c r="A525" s="246"/>
    </row>
    <row r="526" spans="1:1" ht="15.75" hidden="1">
      <c r="A526" s="246"/>
    </row>
    <row r="527" spans="1:1" ht="15.75" hidden="1">
      <c r="A527" s="246"/>
    </row>
    <row r="528" spans="1:1" ht="15.75" hidden="1">
      <c r="A528" s="246"/>
    </row>
    <row r="529" spans="1:1" ht="15.75" hidden="1">
      <c r="A529" s="246"/>
    </row>
    <row r="530" spans="1:1" ht="15.75" hidden="1">
      <c r="A530" s="246"/>
    </row>
    <row r="531" spans="1:1" ht="15.75" hidden="1">
      <c r="A531" s="246"/>
    </row>
    <row r="532" spans="1:1" ht="15.75" hidden="1">
      <c r="A532" s="246"/>
    </row>
    <row r="533" spans="1:1" ht="15.75" hidden="1">
      <c r="A533" s="246"/>
    </row>
    <row r="534" spans="1:1" ht="15.75" hidden="1">
      <c r="A534" s="246"/>
    </row>
    <row r="535" spans="1:1" ht="15.75" hidden="1">
      <c r="A535" s="246"/>
    </row>
    <row r="536" spans="1:1" ht="15.75" hidden="1">
      <c r="A536" s="246"/>
    </row>
    <row r="537" spans="1:1" ht="15.75" hidden="1">
      <c r="A537" s="246"/>
    </row>
    <row r="538" spans="1:1" ht="15.75" hidden="1">
      <c r="A538" s="246"/>
    </row>
    <row r="539" spans="1:1" ht="15.75" hidden="1">
      <c r="A539" s="246"/>
    </row>
    <row r="540" spans="1:1" ht="15.75" hidden="1">
      <c r="A540" s="246"/>
    </row>
    <row r="541" spans="1:1" ht="15.75" hidden="1">
      <c r="A541" s="246"/>
    </row>
    <row r="542" spans="1:1" ht="15.75" hidden="1">
      <c r="A542" s="246"/>
    </row>
    <row r="543" spans="1:1" ht="15.75" hidden="1">
      <c r="A543" s="246"/>
    </row>
    <row r="544" spans="1:1" ht="15.75" hidden="1">
      <c r="A544" s="246"/>
    </row>
    <row r="545" spans="1:1" ht="15.75" hidden="1">
      <c r="A545" s="246"/>
    </row>
    <row r="546" spans="1:1" ht="15.75" hidden="1">
      <c r="A546" s="246"/>
    </row>
    <row r="547" spans="1:1" ht="15.75" hidden="1">
      <c r="A547" s="246"/>
    </row>
    <row r="548" spans="1:1" ht="15.75" hidden="1">
      <c r="A548" s="246"/>
    </row>
    <row r="549" spans="1:1" ht="15.75" hidden="1">
      <c r="A549" s="246"/>
    </row>
    <row r="550" spans="1:1" ht="15.75" hidden="1">
      <c r="A550" s="246"/>
    </row>
    <row r="551" spans="1:1" ht="15.75" hidden="1">
      <c r="A551" s="246"/>
    </row>
    <row r="552" spans="1:1" ht="15.75" hidden="1">
      <c r="A552" s="246"/>
    </row>
    <row r="553" spans="1:1" ht="15.75" hidden="1">
      <c r="A553" s="246"/>
    </row>
    <row r="554" spans="1:1" ht="15.75" hidden="1">
      <c r="A554" s="246"/>
    </row>
    <row r="555" spans="1:1" ht="15.75" hidden="1">
      <c r="A555" s="246"/>
    </row>
    <row r="556" spans="1:1" ht="15.75" hidden="1">
      <c r="A556" s="246"/>
    </row>
    <row r="557" spans="1:1" ht="15.75" hidden="1">
      <c r="A557" s="246"/>
    </row>
    <row r="558" spans="1:1" ht="15.75" hidden="1">
      <c r="A558" s="246"/>
    </row>
    <row r="559" spans="1:1" ht="15.75" hidden="1">
      <c r="A559" s="246"/>
    </row>
    <row r="560" spans="1:1" ht="15.75" hidden="1">
      <c r="A560" s="246"/>
    </row>
    <row r="561" spans="1:1" ht="15.75" hidden="1">
      <c r="A561" s="246"/>
    </row>
    <row r="562" spans="1:1" ht="15.75" hidden="1">
      <c r="A562" s="246"/>
    </row>
    <row r="563" spans="1:1" ht="15.75" hidden="1">
      <c r="A563" s="246"/>
    </row>
    <row r="564" spans="1:1" ht="15.75" hidden="1">
      <c r="A564" s="246"/>
    </row>
    <row r="565" spans="1:1" ht="15.75" hidden="1">
      <c r="A565" s="246"/>
    </row>
    <row r="566" spans="1:1" ht="15.75" hidden="1">
      <c r="A566" s="246"/>
    </row>
    <row r="567" spans="1:1" ht="15.75" hidden="1">
      <c r="A567" s="246"/>
    </row>
    <row r="568" spans="1:1" ht="15.75" hidden="1">
      <c r="A568" s="246"/>
    </row>
    <row r="569" spans="1:1" ht="15.75" hidden="1">
      <c r="A569" s="246"/>
    </row>
    <row r="570" spans="1:1" ht="15.75" hidden="1">
      <c r="A570" s="246"/>
    </row>
    <row r="571" spans="1:1" ht="15.75" hidden="1">
      <c r="A571" s="246"/>
    </row>
    <row r="572" spans="1:1" ht="15.75" hidden="1">
      <c r="A572" s="246"/>
    </row>
    <row r="573" spans="1:1" ht="15.75" hidden="1">
      <c r="A573" s="246"/>
    </row>
    <row r="574" spans="1:1" ht="15.75" hidden="1">
      <c r="A574" s="246"/>
    </row>
    <row r="575" spans="1:1" ht="15.75" hidden="1">
      <c r="A575" s="246"/>
    </row>
    <row r="576" spans="1:1" ht="15.75" hidden="1">
      <c r="A576" s="246"/>
    </row>
    <row r="577" spans="1:1" ht="15.75" hidden="1">
      <c r="A577" s="246"/>
    </row>
    <row r="578" spans="1:1" ht="15.75" hidden="1">
      <c r="A578" s="246"/>
    </row>
    <row r="579" spans="1:1" ht="15.75" hidden="1">
      <c r="A579" s="246"/>
    </row>
    <row r="580" spans="1:1" ht="15.75" hidden="1">
      <c r="A580" s="246"/>
    </row>
    <row r="581" spans="1:1" ht="15.75" hidden="1">
      <c r="A581" s="246"/>
    </row>
    <row r="582" spans="1:1" ht="15.75" hidden="1">
      <c r="A582" s="246"/>
    </row>
    <row r="583" spans="1:1" ht="15.75" hidden="1">
      <c r="A583" s="246"/>
    </row>
    <row r="584" spans="1:1" ht="15.75" hidden="1">
      <c r="A584" s="246"/>
    </row>
    <row r="585" spans="1:1" ht="15.75" hidden="1">
      <c r="A585" s="246"/>
    </row>
    <row r="586" spans="1:1" ht="15.75" hidden="1">
      <c r="A586" s="246"/>
    </row>
    <row r="587" spans="1:1" ht="15.75" hidden="1">
      <c r="A587" s="246"/>
    </row>
    <row r="588" spans="1:1" ht="15.75" hidden="1">
      <c r="A588" s="246"/>
    </row>
    <row r="589" spans="1:1" ht="15.75" hidden="1">
      <c r="A589" s="246"/>
    </row>
    <row r="590" spans="1:1" ht="15.75" hidden="1">
      <c r="A590" s="246"/>
    </row>
    <row r="591" spans="1:1" ht="15.75" hidden="1">
      <c r="A591" s="246"/>
    </row>
    <row r="592" spans="1:1" ht="15.75" hidden="1">
      <c r="A592" s="246"/>
    </row>
    <row r="593" spans="1:1" ht="15.75" hidden="1">
      <c r="A593" s="246"/>
    </row>
    <row r="594" spans="1:1" ht="15.75" hidden="1">
      <c r="A594" s="246"/>
    </row>
    <row r="595" spans="1:1" ht="15.75" hidden="1">
      <c r="A595" s="246"/>
    </row>
    <row r="596" spans="1:1" ht="15.75" hidden="1">
      <c r="A596" s="246"/>
    </row>
    <row r="597" spans="1:1" ht="15.75" hidden="1">
      <c r="A597" s="246"/>
    </row>
    <row r="598" spans="1:1" ht="15.75" hidden="1">
      <c r="A598" s="246"/>
    </row>
    <row r="599" spans="1:1" ht="15.75" hidden="1">
      <c r="A599" s="246"/>
    </row>
    <row r="600" spans="1:1" ht="15.75" hidden="1">
      <c r="A600" s="246"/>
    </row>
    <row r="601" spans="1:1" ht="15.75" hidden="1">
      <c r="A601" s="246"/>
    </row>
    <row r="602" spans="1:1" ht="15.75" hidden="1">
      <c r="A602" s="246"/>
    </row>
    <row r="603" spans="1:1" ht="15.75" hidden="1">
      <c r="A603" s="246"/>
    </row>
    <row r="604" spans="1:1" ht="15.75" hidden="1">
      <c r="A604" s="246"/>
    </row>
    <row r="605" spans="1:1" ht="15.75" hidden="1">
      <c r="A605" s="246"/>
    </row>
    <row r="606" spans="1:1" ht="15.75" hidden="1">
      <c r="A606" s="246"/>
    </row>
    <row r="607" spans="1:1" ht="15.75" hidden="1">
      <c r="A607" s="246"/>
    </row>
    <row r="608" spans="1:1" ht="15.75" hidden="1">
      <c r="A608" s="246"/>
    </row>
    <row r="609" spans="1:1" ht="15.75" hidden="1">
      <c r="A609" s="246"/>
    </row>
    <row r="610" spans="1:1" ht="15.75" hidden="1">
      <c r="A610" s="246"/>
    </row>
    <row r="611" spans="1:1" ht="15.75" hidden="1">
      <c r="A611" s="246"/>
    </row>
    <row r="612" spans="1:1" ht="15.75" hidden="1">
      <c r="A612" s="246"/>
    </row>
    <row r="613" spans="1:1" ht="15.75" hidden="1">
      <c r="A613" s="246"/>
    </row>
    <row r="614" spans="1:1" ht="15.75" hidden="1">
      <c r="A614" s="246"/>
    </row>
    <row r="615" spans="1:1" ht="15.75" hidden="1">
      <c r="A615" s="246"/>
    </row>
    <row r="616" spans="1:1" ht="15.75" hidden="1">
      <c r="A616" s="246"/>
    </row>
    <row r="617" spans="1:1" ht="15.75" hidden="1">
      <c r="A617" s="246"/>
    </row>
    <row r="618" spans="1:1" ht="15.75" hidden="1">
      <c r="A618" s="246"/>
    </row>
    <row r="619" spans="1:1" ht="15.75" hidden="1">
      <c r="A619" s="246"/>
    </row>
    <row r="620" spans="1:1" ht="15.75" hidden="1">
      <c r="A620" s="246"/>
    </row>
    <row r="621" spans="1:1" ht="15.75" hidden="1">
      <c r="A621" s="246"/>
    </row>
    <row r="622" spans="1:1" ht="15.75" hidden="1">
      <c r="A622" s="246"/>
    </row>
    <row r="623" spans="1:1" ht="15.75" hidden="1">
      <c r="A623" s="246"/>
    </row>
    <row r="624" spans="1:1" ht="15.75" hidden="1">
      <c r="A624" s="246"/>
    </row>
    <row r="625" spans="1:1" ht="15.75" hidden="1">
      <c r="A625" s="246"/>
    </row>
    <row r="626" spans="1:1" ht="15.75" hidden="1">
      <c r="A626" s="246"/>
    </row>
    <row r="627" spans="1:1" ht="15.75" hidden="1">
      <c r="A627" s="246"/>
    </row>
    <row r="628" spans="1:1" ht="15.75" hidden="1">
      <c r="A628" s="246"/>
    </row>
    <row r="629" spans="1:1" ht="15.75" hidden="1">
      <c r="A629" s="246"/>
    </row>
    <row r="630" spans="1:1" ht="15.75" hidden="1">
      <c r="A630" s="246"/>
    </row>
    <row r="631" spans="1:1" ht="15.75" hidden="1">
      <c r="A631" s="246"/>
    </row>
    <row r="632" spans="1:1" ht="15.75" hidden="1">
      <c r="A632" s="246"/>
    </row>
    <row r="633" spans="1:1" ht="15.75" hidden="1">
      <c r="A633" s="246"/>
    </row>
    <row r="634" spans="1:1" ht="15.75" hidden="1">
      <c r="A634" s="246"/>
    </row>
    <row r="635" spans="1:1" ht="15.75" hidden="1">
      <c r="A635" s="246"/>
    </row>
    <row r="636" spans="1:1" ht="15.75" hidden="1">
      <c r="A636" s="246"/>
    </row>
    <row r="637" spans="1:1" ht="15.75" hidden="1">
      <c r="A637" s="246"/>
    </row>
    <row r="638" spans="1:1" ht="15.75" hidden="1">
      <c r="A638" s="246"/>
    </row>
    <row r="639" spans="1:1" ht="15.75" hidden="1">
      <c r="A639" s="246"/>
    </row>
    <row r="640" spans="1:1" ht="15.75" hidden="1">
      <c r="A640" s="246"/>
    </row>
    <row r="641" spans="1:1" ht="15.75" hidden="1">
      <c r="A641" s="246"/>
    </row>
    <row r="642" spans="1:1" ht="15.75" hidden="1">
      <c r="A642" s="246"/>
    </row>
    <row r="643" spans="1:1" ht="15.75" hidden="1">
      <c r="A643" s="246"/>
    </row>
    <row r="644" spans="1:1" ht="15.75" hidden="1">
      <c r="A644" s="246"/>
    </row>
    <row r="645" spans="1:1" ht="15.75" hidden="1">
      <c r="A645" s="246"/>
    </row>
    <row r="646" spans="1:1" ht="15.75" hidden="1">
      <c r="A646" s="246"/>
    </row>
    <row r="647" spans="1:1" ht="15.75" hidden="1">
      <c r="A647" s="246"/>
    </row>
    <row r="648" spans="1:1" ht="15.75" hidden="1">
      <c r="A648" s="246"/>
    </row>
    <row r="649" spans="1:1" ht="15.75" hidden="1">
      <c r="A649" s="246"/>
    </row>
    <row r="650" spans="1:1" ht="15.75" hidden="1">
      <c r="A650" s="246"/>
    </row>
    <row r="651" spans="1:1" ht="15.75" hidden="1">
      <c r="A651" s="246"/>
    </row>
    <row r="652" spans="1:1" ht="15.75" hidden="1">
      <c r="A652" s="246"/>
    </row>
    <row r="653" spans="1:1" ht="15.75" hidden="1">
      <c r="A653" s="246"/>
    </row>
    <row r="654" spans="1:1" ht="15.75" hidden="1">
      <c r="A654" s="246"/>
    </row>
    <row r="655" spans="1:1" ht="15.75" hidden="1">
      <c r="A655" s="246"/>
    </row>
    <row r="656" spans="1:1" ht="15.75" hidden="1">
      <c r="A656" s="246"/>
    </row>
    <row r="657" spans="1:1" ht="15.75" hidden="1">
      <c r="A657" s="246"/>
    </row>
    <row r="658" spans="1:1" ht="15.75" hidden="1">
      <c r="A658" s="246"/>
    </row>
    <row r="659" spans="1:1" ht="15.75" hidden="1">
      <c r="A659" s="246"/>
    </row>
    <row r="660" spans="1:1" ht="15.75" hidden="1">
      <c r="A660" s="246"/>
    </row>
    <row r="661" spans="1:1" ht="15.75" hidden="1">
      <c r="A661" s="246"/>
    </row>
  </sheetData>
  <mergeCells count="4">
    <mergeCell ref="A2:O2"/>
    <mergeCell ref="A3:O3"/>
    <mergeCell ref="A4:O4"/>
    <mergeCell ref="A5:O5"/>
  </mergeCells>
  <pageMargins left="0.93" right="0.35" top="0.77" bottom="0.67" header="0.5" footer="0.5"/>
  <pageSetup scale="55" orientation="landscape" horizontalDpi="300"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Z652"/>
  <sheetViews>
    <sheetView topLeftCell="A2" zoomScale="15" zoomScaleNormal="15" workbookViewId="0">
      <selection activeCell="A31" sqref="A31:XFD1048576"/>
    </sheetView>
  </sheetViews>
  <sheetFormatPr defaultColWidth="0" defaultRowHeight="60" zeroHeight="1"/>
  <cols>
    <col min="1" max="1" width="143.5703125" style="7" customWidth="1"/>
    <col min="2" max="2" width="53.7109375" customWidth="1"/>
    <col min="3" max="3" width="53.7109375" style="463" customWidth="1"/>
    <col min="4" max="17" width="53.7109375" customWidth="1"/>
    <col min="18" max="18" width="6.5703125" style="464" hidden="1"/>
    <col min="27" max="16384" width="9.140625" hidden="1"/>
  </cols>
  <sheetData>
    <row r="1" spans="1:26" s="2" customFormat="1" ht="5.25" hidden="1" customHeight="1">
      <c r="A1" s="362"/>
      <c r="B1" s="363"/>
      <c r="C1" s="460"/>
      <c r="D1" s="363"/>
      <c r="E1" s="363"/>
      <c r="F1" s="363"/>
      <c r="G1" s="363"/>
      <c r="H1" s="363"/>
      <c r="I1" s="363"/>
      <c r="J1" s="363"/>
      <c r="K1" s="363"/>
      <c r="L1" s="363"/>
      <c r="M1" s="363"/>
      <c r="N1" s="363"/>
      <c r="O1" s="363"/>
      <c r="P1" s="363"/>
      <c r="Q1" s="363"/>
      <c r="R1" s="461"/>
    </row>
    <row r="2" spans="1:26" s="4" customFormat="1" ht="145.5" customHeight="1">
      <c r="A2" s="1016" t="s">
        <v>59</v>
      </c>
      <c r="B2" s="1016"/>
      <c r="C2" s="1016"/>
      <c r="D2" s="1016"/>
      <c r="E2" s="1016"/>
      <c r="F2" s="1016"/>
      <c r="G2" s="1016"/>
      <c r="H2" s="1016"/>
      <c r="I2" s="1016"/>
      <c r="J2" s="1016"/>
      <c r="K2" s="1016"/>
      <c r="L2" s="1016"/>
      <c r="M2" s="1016"/>
      <c r="N2" s="1016"/>
      <c r="O2" s="1016"/>
      <c r="P2" s="1016"/>
      <c r="Q2" s="1016"/>
      <c r="R2" s="461"/>
    </row>
    <row r="3" spans="1:26" s="4" customFormat="1" ht="75" customHeight="1">
      <c r="A3" s="1016" t="s">
        <v>1091</v>
      </c>
      <c r="B3" s="1016"/>
      <c r="C3" s="1016"/>
      <c r="D3" s="1016"/>
      <c r="E3" s="1016"/>
      <c r="F3" s="1016"/>
      <c r="G3" s="1016"/>
      <c r="H3" s="1016"/>
      <c r="I3" s="1016"/>
      <c r="J3" s="1016"/>
      <c r="K3" s="1016"/>
      <c r="L3" s="1016"/>
      <c r="M3" s="1016"/>
      <c r="N3" s="1016"/>
      <c r="O3" s="1016"/>
      <c r="P3" s="1016"/>
      <c r="Q3" s="1016"/>
      <c r="R3" s="461"/>
    </row>
    <row r="4" spans="1:26" s="4" customFormat="1" ht="63" customHeight="1">
      <c r="A4" s="1016" t="s">
        <v>1451</v>
      </c>
      <c r="B4" s="1016"/>
      <c r="C4" s="1016"/>
      <c r="D4" s="1016"/>
      <c r="E4" s="1016"/>
      <c r="F4" s="1016"/>
      <c r="G4" s="1016"/>
      <c r="H4" s="1016"/>
      <c r="I4" s="1016"/>
      <c r="J4" s="1016"/>
      <c r="K4" s="1016"/>
      <c r="L4" s="1016"/>
      <c r="M4" s="1016"/>
      <c r="N4" s="1016"/>
      <c r="O4" s="1016"/>
      <c r="P4" s="1016"/>
      <c r="Q4" s="1016"/>
      <c r="R4" s="461"/>
    </row>
    <row r="5" spans="1:26" s="263" customFormat="1" ht="144.75" customHeight="1">
      <c r="A5" s="1017" t="s">
        <v>2</v>
      </c>
      <c r="B5" s="1017"/>
      <c r="C5" s="1017"/>
      <c r="D5" s="1017"/>
      <c r="E5" s="1017"/>
      <c r="F5" s="1017"/>
      <c r="G5" s="1017"/>
      <c r="H5" s="1017"/>
      <c r="I5" s="1017"/>
      <c r="J5" s="1017"/>
      <c r="K5" s="1017"/>
      <c r="L5" s="1017"/>
      <c r="M5" s="1017"/>
      <c r="N5" s="1017"/>
      <c r="O5" s="1017"/>
      <c r="P5" s="1017"/>
      <c r="Q5" s="1017"/>
      <c r="R5" s="462"/>
    </row>
    <row r="6" spans="1:26" ht="6" customHeight="1">
      <c r="A6" s="528"/>
      <c r="B6" s="529"/>
      <c r="C6" s="530"/>
      <c r="D6" s="529"/>
      <c r="E6" s="529"/>
      <c r="F6" s="529"/>
      <c r="G6" s="529"/>
      <c r="H6" s="529"/>
      <c r="I6" s="529"/>
      <c r="J6" s="529"/>
      <c r="K6" s="529"/>
      <c r="L6" s="529"/>
      <c r="M6" s="529"/>
      <c r="N6" s="529"/>
      <c r="O6" s="529"/>
      <c r="P6" s="529"/>
      <c r="Q6" s="529"/>
    </row>
    <row r="7" spans="1:26" ht="93.75" customHeight="1">
      <c r="A7" s="531"/>
      <c r="B7" s="532"/>
      <c r="C7" s="533"/>
      <c r="D7" s="534"/>
      <c r="E7" s="534"/>
      <c r="F7" s="532"/>
      <c r="G7" s="532"/>
      <c r="H7" s="532"/>
      <c r="I7" s="532"/>
      <c r="J7" s="532"/>
      <c r="K7" s="534"/>
      <c r="L7" s="532"/>
      <c r="M7" s="532"/>
      <c r="N7" s="534"/>
      <c r="O7" s="534"/>
      <c r="P7" s="532"/>
      <c r="Q7" s="534"/>
      <c r="R7" s="466"/>
    </row>
    <row r="8" spans="1:26" s="468" customFormat="1" ht="92.25" customHeight="1">
      <c r="A8" s="467"/>
      <c r="B8" s="1020" t="s">
        <v>359</v>
      </c>
      <c r="C8" s="1020"/>
      <c r="D8" s="1020"/>
      <c r="E8" s="1020"/>
      <c r="F8" s="1020"/>
      <c r="G8" s="1020"/>
      <c r="H8" s="1020"/>
      <c r="I8" s="1020"/>
      <c r="J8" s="1020" t="s">
        <v>360</v>
      </c>
      <c r="K8" s="1020"/>
      <c r="L8" s="1020"/>
      <c r="M8" s="1020"/>
      <c r="N8" s="1020"/>
      <c r="O8" s="1020"/>
      <c r="P8" s="1020"/>
      <c r="Q8" s="1020"/>
      <c r="R8" s="466"/>
      <c r="Y8" s="468">
        <v>1</v>
      </c>
      <c r="Z8" s="468">
        <v>1</v>
      </c>
    </row>
    <row r="9" spans="1:26" s="475" customFormat="1" ht="262.5" customHeight="1">
      <c r="A9" s="469"/>
      <c r="B9" s="469" t="s">
        <v>1062</v>
      </c>
      <c r="C9" s="470" t="s">
        <v>1063</v>
      </c>
      <c r="D9" s="469" t="s">
        <v>1064</v>
      </c>
      <c r="E9" s="471" t="s">
        <v>1065</v>
      </c>
      <c r="F9" s="472" t="s">
        <v>1066</v>
      </c>
      <c r="G9" s="471" t="s">
        <v>1067</v>
      </c>
      <c r="H9" s="469" t="s">
        <v>1068</v>
      </c>
      <c r="I9" s="472" t="s">
        <v>65</v>
      </c>
      <c r="J9" s="469" t="s">
        <v>1062</v>
      </c>
      <c r="K9" s="471" t="s">
        <v>1063</v>
      </c>
      <c r="L9" s="472" t="s">
        <v>1064</v>
      </c>
      <c r="M9" s="471" t="s">
        <v>1065</v>
      </c>
      <c r="N9" s="469" t="s">
        <v>1066</v>
      </c>
      <c r="O9" s="471" t="s">
        <v>1067</v>
      </c>
      <c r="P9" s="469" t="s">
        <v>1068</v>
      </c>
      <c r="Q9" s="469" t="s">
        <v>65</v>
      </c>
      <c r="R9" s="473"/>
      <c r="S9" s="474"/>
      <c r="T9" s="474"/>
      <c r="U9" s="473"/>
      <c r="V9" s="474"/>
      <c r="W9" s="474"/>
      <c r="X9" s="473"/>
      <c r="Y9" s="474">
        <v>1</v>
      </c>
      <c r="Z9" s="475">
        <v>1</v>
      </c>
    </row>
    <row r="10" spans="1:26" ht="192" customHeight="1">
      <c r="A10" s="535" t="s">
        <v>1073</v>
      </c>
      <c r="B10" s="477">
        <v>1798215.5525799999</v>
      </c>
      <c r="C10" s="477">
        <v>23117.689289999998</v>
      </c>
      <c r="D10" s="477">
        <v>3476.0889099999999</v>
      </c>
      <c r="E10" s="477">
        <v>2956.2211200000002</v>
      </c>
      <c r="F10" s="477">
        <v>0</v>
      </c>
      <c r="G10" s="477">
        <v>0</v>
      </c>
      <c r="H10" s="477">
        <v>567185.27361999999</v>
      </c>
      <c r="I10" s="477">
        <v>2394950.82552</v>
      </c>
      <c r="J10" s="477">
        <v>345733.97901999997</v>
      </c>
      <c r="K10" s="477">
        <v>21517.866320000001</v>
      </c>
      <c r="L10" s="477">
        <v>0</v>
      </c>
      <c r="M10" s="477">
        <v>0</v>
      </c>
      <c r="N10" s="477">
        <v>1329.0374299999999</v>
      </c>
      <c r="O10" s="477">
        <v>4020.4352799999997</v>
      </c>
      <c r="P10" s="477">
        <v>21916.077129999998</v>
      </c>
      <c r="Q10" s="477">
        <v>394517.39517999999</v>
      </c>
      <c r="R10" s="466"/>
    </row>
    <row r="11" spans="1:26" ht="192" customHeight="1">
      <c r="A11" s="535" t="s">
        <v>1074</v>
      </c>
      <c r="B11" s="477">
        <v>11730.3716</v>
      </c>
      <c r="C11" s="477">
        <v>706.84814000000006</v>
      </c>
      <c r="D11" s="477">
        <v>0</v>
      </c>
      <c r="E11" s="477">
        <v>0</v>
      </c>
      <c r="F11" s="477">
        <v>0</v>
      </c>
      <c r="G11" s="477">
        <v>2255.4893900000002</v>
      </c>
      <c r="H11" s="477">
        <v>15567.63193</v>
      </c>
      <c r="I11" s="477">
        <v>30260.341059999999</v>
      </c>
      <c r="J11" s="477">
        <v>450944.27817000001</v>
      </c>
      <c r="K11" s="477">
        <v>33887.669139999998</v>
      </c>
      <c r="L11" s="477">
        <v>0</v>
      </c>
      <c r="M11" s="477">
        <v>0</v>
      </c>
      <c r="N11" s="477">
        <v>0</v>
      </c>
      <c r="O11" s="477">
        <v>0</v>
      </c>
      <c r="P11" s="477">
        <v>65100.505409999998</v>
      </c>
      <c r="Q11" s="477">
        <v>549932.45272000006</v>
      </c>
      <c r="R11" s="466"/>
    </row>
    <row r="12" spans="1:26" ht="192" customHeight="1">
      <c r="A12" s="535" t="s">
        <v>1075</v>
      </c>
      <c r="B12" s="477">
        <v>0</v>
      </c>
      <c r="C12" s="477">
        <v>0</v>
      </c>
      <c r="D12" s="477">
        <v>0</v>
      </c>
      <c r="E12" s="477">
        <v>0</v>
      </c>
      <c r="F12" s="477">
        <v>0</v>
      </c>
      <c r="G12" s="477">
        <v>0</v>
      </c>
      <c r="H12" s="477">
        <v>0</v>
      </c>
      <c r="I12" s="477">
        <v>0</v>
      </c>
      <c r="J12" s="477">
        <v>67644.231489999991</v>
      </c>
      <c r="K12" s="477">
        <v>0</v>
      </c>
      <c r="L12" s="477">
        <v>0</v>
      </c>
      <c r="M12" s="477">
        <v>0</v>
      </c>
      <c r="N12" s="477">
        <v>0</v>
      </c>
      <c r="O12" s="477">
        <v>0</v>
      </c>
      <c r="P12" s="477">
        <v>4887.1071900000006</v>
      </c>
      <c r="Q12" s="477">
        <v>72531.338680000001</v>
      </c>
      <c r="R12" s="466"/>
    </row>
    <row r="13" spans="1:26" ht="192" customHeight="1">
      <c r="A13" s="535" t="s">
        <v>1085</v>
      </c>
      <c r="B13" s="477">
        <v>1246707.0367999999</v>
      </c>
      <c r="C13" s="477">
        <v>8018.8494299999993</v>
      </c>
      <c r="D13" s="477">
        <v>2419.4792200000002</v>
      </c>
      <c r="E13" s="477">
        <v>153.28280999999998</v>
      </c>
      <c r="F13" s="477">
        <v>9422.9991999999984</v>
      </c>
      <c r="G13" s="477">
        <v>674.94695999999999</v>
      </c>
      <c r="H13" s="477">
        <v>0</v>
      </c>
      <c r="I13" s="477">
        <v>1267396.59442</v>
      </c>
      <c r="J13" s="477">
        <v>602656.76529000001</v>
      </c>
      <c r="K13" s="477">
        <v>4007.4176499999999</v>
      </c>
      <c r="L13" s="477">
        <v>2729.0802100000001</v>
      </c>
      <c r="M13" s="477">
        <v>0</v>
      </c>
      <c r="N13" s="477">
        <v>5953.3300099999997</v>
      </c>
      <c r="O13" s="477">
        <v>395.59734999999995</v>
      </c>
      <c r="P13" s="477">
        <v>0</v>
      </c>
      <c r="Q13" s="477">
        <v>615742.19050999999</v>
      </c>
      <c r="R13" s="466"/>
    </row>
    <row r="14" spans="1:26" ht="192" customHeight="1">
      <c r="A14" s="535" t="s">
        <v>1078</v>
      </c>
      <c r="B14" s="477">
        <v>57324.174770000005</v>
      </c>
      <c r="C14" s="477">
        <v>504.16048999999998</v>
      </c>
      <c r="D14" s="477">
        <v>428.09584000000001</v>
      </c>
      <c r="E14" s="477">
        <v>5.2726999999999995</v>
      </c>
      <c r="F14" s="477">
        <v>3476.1052300000001</v>
      </c>
      <c r="G14" s="477">
        <v>645.24351000000001</v>
      </c>
      <c r="H14" s="477">
        <v>5529.8982599999999</v>
      </c>
      <c r="I14" s="477">
        <v>67912.950799999991</v>
      </c>
      <c r="J14" s="477">
        <v>418994.45837000001</v>
      </c>
      <c r="K14" s="477">
        <v>3032.9775399999999</v>
      </c>
      <c r="L14" s="477">
        <v>6157.1942300000001</v>
      </c>
      <c r="M14" s="477">
        <v>7.3755200000000007</v>
      </c>
      <c r="N14" s="477">
        <v>5600.9521599999998</v>
      </c>
      <c r="O14" s="477">
        <v>4817.40661</v>
      </c>
      <c r="P14" s="477">
        <v>4931.6579499999998</v>
      </c>
      <c r="Q14" s="477">
        <v>443542.02237999998</v>
      </c>
      <c r="R14" s="466"/>
    </row>
    <row r="15" spans="1:26" ht="192" customHeight="1">
      <c r="A15" s="535" t="s">
        <v>1079</v>
      </c>
      <c r="B15" s="477">
        <v>0</v>
      </c>
      <c r="C15" s="477">
        <v>0</v>
      </c>
      <c r="D15" s="477">
        <v>0</v>
      </c>
      <c r="E15" s="477">
        <v>0</v>
      </c>
      <c r="F15" s="477">
        <v>0</v>
      </c>
      <c r="G15" s="477">
        <v>0</v>
      </c>
      <c r="H15" s="477">
        <v>0</v>
      </c>
      <c r="I15" s="477">
        <v>0</v>
      </c>
      <c r="J15" s="477">
        <v>3177.8965400000002</v>
      </c>
      <c r="K15" s="477">
        <v>0</v>
      </c>
      <c r="L15" s="477">
        <v>66.444339999999997</v>
      </c>
      <c r="M15" s="477">
        <v>0</v>
      </c>
      <c r="N15" s="477">
        <v>61.56447</v>
      </c>
      <c r="O15" s="477">
        <v>0</v>
      </c>
      <c r="P15" s="477">
        <v>0</v>
      </c>
      <c r="Q15" s="477">
        <v>3305.90535</v>
      </c>
      <c r="R15" s="466"/>
    </row>
    <row r="16" spans="1:26" ht="192" customHeight="1">
      <c r="A16" s="535" t="s">
        <v>1080</v>
      </c>
      <c r="B16" s="477">
        <v>107315.44629000001</v>
      </c>
      <c r="C16" s="477">
        <v>7379.4346799999994</v>
      </c>
      <c r="D16" s="477">
        <v>619.63718999999992</v>
      </c>
      <c r="E16" s="477">
        <v>0</v>
      </c>
      <c r="F16" s="477">
        <v>5085.5288499999997</v>
      </c>
      <c r="G16" s="477">
        <v>10864.7821</v>
      </c>
      <c r="H16" s="477">
        <v>17862.372510000001</v>
      </c>
      <c r="I16" s="477">
        <v>149127.20162000001</v>
      </c>
      <c r="J16" s="477">
        <v>0</v>
      </c>
      <c r="K16" s="477">
        <v>0</v>
      </c>
      <c r="L16" s="477">
        <v>0</v>
      </c>
      <c r="M16" s="477">
        <v>0</v>
      </c>
      <c r="N16" s="477">
        <v>0</v>
      </c>
      <c r="O16" s="477">
        <v>0</v>
      </c>
      <c r="P16" s="477">
        <v>0</v>
      </c>
      <c r="Q16" s="477">
        <v>0</v>
      </c>
      <c r="R16" s="466"/>
    </row>
    <row r="17" spans="1:18" ht="192" customHeight="1">
      <c r="A17" s="535" t="s">
        <v>1081</v>
      </c>
      <c r="B17" s="477">
        <v>0</v>
      </c>
      <c r="C17" s="477">
        <v>0</v>
      </c>
      <c r="D17" s="477">
        <v>0</v>
      </c>
      <c r="E17" s="477">
        <v>0</v>
      </c>
      <c r="F17" s="477">
        <v>0</v>
      </c>
      <c r="G17" s="477">
        <v>0</v>
      </c>
      <c r="H17" s="477">
        <v>0</v>
      </c>
      <c r="I17" s="477">
        <v>0</v>
      </c>
      <c r="J17" s="477">
        <v>0</v>
      </c>
      <c r="K17" s="477">
        <v>0</v>
      </c>
      <c r="L17" s="477">
        <v>0</v>
      </c>
      <c r="M17" s="477">
        <v>0</v>
      </c>
      <c r="N17" s="477">
        <v>0</v>
      </c>
      <c r="O17" s="477">
        <v>0</v>
      </c>
      <c r="P17" s="477">
        <v>0</v>
      </c>
      <c r="Q17" s="477">
        <v>0</v>
      </c>
      <c r="R17" s="466"/>
    </row>
    <row r="18" spans="1:18" ht="192" customHeight="1">
      <c r="A18" s="535" t="s">
        <v>1082</v>
      </c>
      <c r="B18" s="477">
        <v>0</v>
      </c>
      <c r="C18" s="477">
        <v>0</v>
      </c>
      <c r="D18" s="477">
        <v>0</v>
      </c>
      <c r="E18" s="477">
        <v>0</v>
      </c>
      <c r="F18" s="477">
        <v>0</v>
      </c>
      <c r="G18" s="477">
        <v>0</v>
      </c>
      <c r="H18" s="477">
        <v>0</v>
      </c>
      <c r="I18" s="477">
        <v>0</v>
      </c>
      <c r="J18" s="477">
        <v>0</v>
      </c>
      <c r="K18" s="477">
        <v>0</v>
      </c>
      <c r="L18" s="477">
        <v>0</v>
      </c>
      <c r="M18" s="477">
        <v>0</v>
      </c>
      <c r="N18" s="477">
        <v>0</v>
      </c>
      <c r="O18" s="477">
        <v>0</v>
      </c>
      <c r="P18" s="477">
        <v>0</v>
      </c>
      <c r="Q18" s="477">
        <v>0</v>
      </c>
      <c r="R18" s="466"/>
    </row>
    <row r="19" spans="1:18" ht="192" customHeight="1">
      <c r="A19" s="535" t="s">
        <v>1083</v>
      </c>
      <c r="B19" s="477">
        <v>0</v>
      </c>
      <c r="C19" s="477">
        <v>0</v>
      </c>
      <c r="D19" s="477">
        <v>0</v>
      </c>
      <c r="E19" s="477">
        <v>0</v>
      </c>
      <c r="F19" s="477">
        <v>0</v>
      </c>
      <c r="G19" s="477">
        <v>0</v>
      </c>
      <c r="H19" s="477">
        <v>0</v>
      </c>
      <c r="I19" s="477">
        <v>0</v>
      </c>
      <c r="J19" s="477">
        <v>0</v>
      </c>
      <c r="K19" s="477">
        <v>0</v>
      </c>
      <c r="L19" s="477">
        <v>0</v>
      </c>
      <c r="M19" s="477">
        <v>0</v>
      </c>
      <c r="N19" s="477">
        <v>0</v>
      </c>
      <c r="O19" s="477">
        <v>0</v>
      </c>
      <c r="P19" s="477">
        <v>0</v>
      </c>
      <c r="Q19" s="477">
        <v>0</v>
      </c>
      <c r="R19" s="466"/>
    </row>
    <row r="20" spans="1:18" ht="192" customHeight="1">
      <c r="A20" s="535" t="s">
        <v>1084</v>
      </c>
      <c r="B20" s="478">
        <v>0</v>
      </c>
      <c r="C20" s="478">
        <v>0</v>
      </c>
      <c r="D20" s="478">
        <v>0</v>
      </c>
      <c r="E20" s="478">
        <v>0</v>
      </c>
      <c r="F20" s="478">
        <v>0</v>
      </c>
      <c r="G20" s="478">
        <v>0</v>
      </c>
      <c r="H20" s="478">
        <v>0</v>
      </c>
      <c r="I20" s="478">
        <v>0</v>
      </c>
      <c r="J20" s="478">
        <v>0</v>
      </c>
      <c r="K20" s="478">
        <v>0</v>
      </c>
      <c r="L20" s="477">
        <v>0</v>
      </c>
      <c r="M20" s="477">
        <v>0</v>
      </c>
      <c r="N20" s="477">
        <v>0</v>
      </c>
      <c r="O20" s="477">
        <v>0</v>
      </c>
      <c r="P20" s="477">
        <v>0</v>
      </c>
      <c r="Q20" s="477">
        <v>0</v>
      </c>
      <c r="R20" s="466"/>
    </row>
    <row r="21" spans="1:18" ht="192" customHeight="1">
      <c r="A21" s="535" t="s">
        <v>1086</v>
      </c>
      <c r="B21" s="478">
        <v>162415.03600999998</v>
      </c>
      <c r="C21" s="478">
        <v>10.57789</v>
      </c>
      <c r="D21" s="478">
        <v>1080.7875300000001</v>
      </c>
      <c r="E21" s="478">
        <v>0</v>
      </c>
      <c r="F21" s="478">
        <v>2692.7504100000001</v>
      </c>
      <c r="G21" s="478">
        <v>14.079450000000001</v>
      </c>
      <c r="H21" s="478">
        <v>111909.58904000001</v>
      </c>
      <c r="I21" s="478">
        <v>278122.82032999996</v>
      </c>
      <c r="J21" s="478">
        <v>363359.28610000003</v>
      </c>
      <c r="K21" s="478">
        <v>0</v>
      </c>
      <c r="L21" s="477">
        <v>3175.9997699999999</v>
      </c>
      <c r="M21" s="477">
        <v>0</v>
      </c>
      <c r="N21" s="477">
        <v>1174.9388000000001</v>
      </c>
      <c r="O21" s="477">
        <v>0</v>
      </c>
      <c r="P21" s="477">
        <v>51192.368470000001</v>
      </c>
      <c r="Q21" s="477">
        <v>418902.59314000001</v>
      </c>
      <c r="R21" s="466"/>
    </row>
    <row r="22" spans="1:18" ht="192" customHeight="1">
      <c r="A22" s="535" t="s">
        <v>1087</v>
      </c>
      <c r="B22" s="477">
        <v>0</v>
      </c>
      <c r="C22" s="477">
        <v>0</v>
      </c>
      <c r="D22" s="477">
        <v>0</v>
      </c>
      <c r="E22" s="477">
        <v>0</v>
      </c>
      <c r="F22" s="477">
        <v>0</v>
      </c>
      <c r="G22" s="477">
        <v>0</v>
      </c>
      <c r="H22" s="477">
        <v>0</v>
      </c>
      <c r="I22" s="477">
        <v>0</v>
      </c>
      <c r="J22" s="477">
        <v>24400.855179999999</v>
      </c>
      <c r="K22" s="477">
        <v>71.829759999999993</v>
      </c>
      <c r="L22" s="477">
        <v>218.23789000000002</v>
      </c>
      <c r="M22" s="477">
        <v>0</v>
      </c>
      <c r="N22" s="477">
        <v>635.36815999999999</v>
      </c>
      <c r="O22" s="477">
        <v>13.249040000000001</v>
      </c>
      <c r="P22" s="477">
        <v>5170.97768</v>
      </c>
      <c r="Q22" s="477">
        <v>30510.51771</v>
      </c>
      <c r="R22" s="466"/>
    </row>
    <row r="23" spans="1:18" ht="192" customHeight="1">
      <c r="A23" s="535" t="s">
        <v>1088</v>
      </c>
      <c r="B23" s="477">
        <v>302327.76712000003</v>
      </c>
      <c r="C23" s="477">
        <v>878.02760000000001</v>
      </c>
      <c r="D23" s="477">
        <v>951.76432</v>
      </c>
      <c r="E23" s="477">
        <v>0</v>
      </c>
      <c r="F23" s="477">
        <v>1447.7432800000001</v>
      </c>
      <c r="G23" s="477">
        <v>251.75721999999999</v>
      </c>
      <c r="H23" s="477">
        <v>21044.432430000001</v>
      </c>
      <c r="I23" s="477">
        <v>326901.49197000003</v>
      </c>
      <c r="J23" s="477">
        <v>0</v>
      </c>
      <c r="K23" s="477">
        <v>0</v>
      </c>
      <c r="L23" s="477">
        <v>0</v>
      </c>
      <c r="M23" s="477">
        <v>0</v>
      </c>
      <c r="N23" s="477">
        <v>0</v>
      </c>
      <c r="O23" s="477">
        <v>0</v>
      </c>
      <c r="P23" s="477">
        <v>0</v>
      </c>
      <c r="Q23" s="477">
        <v>0</v>
      </c>
      <c r="R23" s="466"/>
    </row>
    <row r="24" spans="1:18" ht="192" customHeight="1">
      <c r="A24" s="535" t="s">
        <v>1076</v>
      </c>
      <c r="B24" s="477">
        <v>1426253.9122500001</v>
      </c>
      <c r="C24" s="477">
        <v>53012.917289999998</v>
      </c>
      <c r="D24" s="477">
        <v>5179.8320899999999</v>
      </c>
      <c r="E24" s="477">
        <v>2029.0249699999999</v>
      </c>
      <c r="F24" s="477">
        <v>2689.4415099999997</v>
      </c>
      <c r="G24" s="477">
        <v>33184.866479999997</v>
      </c>
      <c r="H24" s="477">
        <v>313127.33101999998</v>
      </c>
      <c r="I24" s="477">
        <v>1835477.3256099999</v>
      </c>
      <c r="J24" s="477">
        <v>269634.76688000001</v>
      </c>
      <c r="K24" s="477">
        <v>21294.687329999997</v>
      </c>
      <c r="L24" s="477">
        <v>2180.7181299999997</v>
      </c>
      <c r="M24" s="477">
        <v>4451.3939600000003</v>
      </c>
      <c r="N24" s="477">
        <v>50361.385219999996</v>
      </c>
      <c r="O24" s="477">
        <v>25518.759699999999</v>
      </c>
      <c r="P24" s="477">
        <v>42660.669670000003</v>
      </c>
      <c r="Q24" s="477">
        <v>416102.38088999997</v>
      </c>
      <c r="R24" s="466"/>
    </row>
    <row r="25" spans="1:18" ht="192" customHeight="1">
      <c r="A25" s="535" t="s">
        <v>1077</v>
      </c>
      <c r="B25" s="477">
        <v>357642.70333999995</v>
      </c>
      <c r="C25" s="477">
        <v>13021.35449</v>
      </c>
      <c r="D25" s="477">
        <v>2164.5286599999999</v>
      </c>
      <c r="E25" s="477">
        <v>847.95501000000002</v>
      </c>
      <c r="F25" s="477">
        <v>3972.3843999999999</v>
      </c>
      <c r="G25" s="477">
        <v>5979.6842999999999</v>
      </c>
      <c r="H25" s="477">
        <v>54103.521249999998</v>
      </c>
      <c r="I25" s="477">
        <v>437732.13144999999</v>
      </c>
      <c r="J25" s="477">
        <v>233029.83272000001</v>
      </c>
      <c r="K25" s="477">
        <v>1991.5894499999999</v>
      </c>
      <c r="L25" s="477">
        <v>0</v>
      </c>
      <c r="M25" s="477">
        <v>0</v>
      </c>
      <c r="N25" s="477">
        <v>0</v>
      </c>
      <c r="O25" s="477">
        <v>0</v>
      </c>
      <c r="P25" s="477">
        <v>13383.539130000001</v>
      </c>
      <c r="Q25" s="477">
        <v>248404.96130000002</v>
      </c>
      <c r="R25" s="466"/>
    </row>
    <row r="26" spans="1:18" ht="192" customHeight="1">
      <c r="A26" s="535"/>
      <c r="B26" s="477"/>
      <c r="C26" s="477"/>
      <c r="D26" s="477"/>
      <c r="E26" s="477"/>
      <c r="F26" s="477"/>
      <c r="G26" s="477"/>
      <c r="H26" s="477"/>
      <c r="I26" s="477"/>
      <c r="J26" s="477"/>
      <c r="K26" s="477"/>
      <c r="L26" s="477"/>
      <c r="M26" s="477"/>
      <c r="N26" s="477"/>
      <c r="O26" s="477"/>
      <c r="P26" s="477"/>
      <c r="Q26" s="477"/>
      <c r="R26" s="466"/>
    </row>
    <row r="27" spans="1:18" s="109" customFormat="1" ht="83.25" customHeight="1">
      <c r="A27" s="536" t="s">
        <v>1059</v>
      </c>
      <c r="B27" s="537">
        <f t="shared" ref="B27:Q27" si="0">SUM(B10:B25)</f>
        <v>5469932.0007599993</v>
      </c>
      <c r="C27" s="537">
        <f t="shared" si="0"/>
        <v>106649.85929999998</v>
      </c>
      <c r="D27" s="537">
        <f t="shared" si="0"/>
        <v>16320.213759999999</v>
      </c>
      <c r="E27" s="537">
        <f t="shared" si="0"/>
        <v>5991.7566100000004</v>
      </c>
      <c r="F27" s="537">
        <f t="shared" si="0"/>
        <v>28786.952879999997</v>
      </c>
      <c r="G27" s="537">
        <f t="shared" si="0"/>
        <v>53870.849409999995</v>
      </c>
      <c r="H27" s="537">
        <f t="shared" si="0"/>
        <v>1106330.05006</v>
      </c>
      <c r="I27" s="537">
        <f t="shared" si="0"/>
        <v>6787881.6827799994</v>
      </c>
      <c r="J27" s="537">
        <f t="shared" si="0"/>
        <v>2779576.3497600001</v>
      </c>
      <c r="K27" s="537">
        <f t="shared" si="0"/>
        <v>85804.037190000003</v>
      </c>
      <c r="L27" s="537">
        <f t="shared" si="0"/>
        <v>14527.674570000001</v>
      </c>
      <c r="M27" s="537">
        <f t="shared" si="0"/>
        <v>4458.7694799999999</v>
      </c>
      <c r="N27" s="537">
        <f t="shared" si="0"/>
        <v>65116.576249999998</v>
      </c>
      <c r="O27" s="537">
        <f t="shared" si="0"/>
        <v>34765.447979999997</v>
      </c>
      <c r="P27" s="537">
        <f t="shared" si="0"/>
        <v>209242.90263</v>
      </c>
      <c r="Q27" s="537">
        <f t="shared" si="0"/>
        <v>3193491.7578599998</v>
      </c>
      <c r="R27" s="481"/>
    </row>
    <row r="28" spans="1:18" ht="27.75" customHeight="1" thickBot="1">
      <c r="A28" s="452"/>
      <c r="B28" s="453"/>
      <c r="C28" s="538"/>
      <c r="D28" s="454"/>
      <c r="E28" s="454"/>
      <c r="F28" s="454"/>
      <c r="G28" s="454"/>
      <c r="H28" s="454"/>
      <c r="I28" s="454"/>
      <c r="J28" s="454"/>
      <c r="K28" s="454"/>
      <c r="L28" s="453"/>
      <c r="M28" s="453"/>
      <c r="N28" s="453"/>
      <c r="O28" s="453"/>
      <c r="P28" s="453"/>
      <c r="Q28" s="453"/>
      <c r="R28" s="466"/>
    </row>
    <row r="29" spans="1:18" ht="96.75" customHeight="1" thickTop="1">
      <c r="A29" s="463" t="s">
        <v>1069</v>
      </c>
      <c r="B29" s="56"/>
      <c r="C29" s="488"/>
      <c r="D29" s="424"/>
      <c r="E29" s="424"/>
      <c r="F29" s="424"/>
      <c r="G29" s="424"/>
      <c r="H29" s="424"/>
      <c r="I29" s="424"/>
      <c r="J29" s="424"/>
      <c r="K29" s="424"/>
      <c r="L29" s="311"/>
      <c r="M29" s="311"/>
      <c r="N29" s="293"/>
      <c r="O29" s="293"/>
      <c r="P29" s="293"/>
      <c r="Q29" s="293"/>
    </row>
    <row r="30" spans="1:18" ht="13.5" customHeight="1">
      <c r="A30" s="292"/>
      <c r="B30" s="245"/>
      <c r="C30" s="489"/>
      <c r="D30" s="294"/>
      <c r="E30" s="294"/>
      <c r="F30" s="294"/>
      <c r="G30" s="294"/>
      <c r="H30" s="294"/>
      <c r="I30" s="294"/>
      <c r="J30" s="294"/>
      <c r="K30" s="294"/>
      <c r="L30" s="294"/>
      <c r="M30" s="217"/>
      <c r="N30" s="293"/>
      <c r="O30" s="293"/>
      <c r="P30" s="293"/>
      <c r="Q30" s="293"/>
    </row>
    <row r="31" spans="1:18" ht="13.5" hidden="1" customHeight="1">
      <c r="A31" s="292"/>
      <c r="B31" s="245"/>
      <c r="C31" s="489"/>
      <c r="D31" s="294"/>
      <c r="E31" s="294"/>
      <c r="F31" s="294"/>
      <c r="G31" s="294"/>
      <c r="H31" s="294"/>
      <c r="I31" s="294"/>
      <c r="J31" s="294"/>
      <c r="K31" s="294"/>
      <c r="L31" s="294"/>
      <c r="M31" s="217"/>
      <c r="N31" s="293"/>
      <c r="O31" s="293"/>
      <c r="P31" s="293"/>
      <c r="Q31" s="293"/>
    </row>
    <row r="32" spans="1:18" ht="13.5" hidden="1" customHeight="1">
      <c r="A32" s="292"/>
      <c r="B32" s="245"/>
      <c r="C32" s="489"/>
      <c r="D32" s="294"/>
      <c r="E32" s="294"/>
      <c r="F32" s="294"/>
      <c r="G32" s="294"/>
      <c r="H32" s="294"/>
      <c r="I32" s="294"/>
      <c r="J32" s="294"/>
      <c r="K32" s="294"/>
      <c r="L32" s="294"/>
      <c r="M32" s="217"/>
      <c r="N32" s="293"/>
      <c r="O32" s="293"/>
      <c r="P32" s="293"/>
      <c r="Q32" s="293"/>
    </row>
    <row r="33" spans="1:17" ht="13.5" hidden="1" customHeight="1">
      <c r="A33" s="292"/>
      <c r="B33" s="245"/>
      <c r="C33" s="489"/>
      <c r="D33" s="294"/>
      <c r="E33" s="294"/>
      <c r="F33" s="294"/>
      <c r="G33" s="294"/>
      <c r="H33" s="294"/>
      <c r="I33" s="294"/>
      <c r="J33" s="294"/>
      <c r="K33" s="294"/>
      <c r="L33" s="294"/>
      <c r="M33" s="217"/>
      <c r="N33" s="293"/>
      <c r="O33" s="293"/>
      <c r="P33" s="293"/>
      <c r="Q33" s="293"/>
    </row>
    <row r="34" spans="1:17" ht="13.5" hidden="1" customHeight="1">
      <c r="A34" s="292"/>
      <c r="B34" s="245"/>
      <c r="C34" s="489"/>
      <c r="D34" s="294"/>
      <c r="E34" s="294"/>
      <c r="F34" s="294"/>
      <c r="G34" s="294"/>
      <c r="H34" s="294"/>
      <c r="I34" s="294"/>
      <c r="J34" s="294"/>
      <c r="K34" s="294"/>
      <c r="L34" s="294"/>
      <c r="M34" s="217"/>
      <c r="N34" s="293"/>
      <c r="O34" s="293"/>
      <c r="P34" s="293"/>
      <c r="Q34" s="293"/>
    </row>
    <row r="35" spans="1:17" ht="13.5" hidden="1" customHeight="1">
      <c r="A35" s="292"/>
      <c r="B35" s="245"/>
      <c r="C35" s="489"/>
      <c r="D35" s="294"/>
      <c r="E35" s="294"/>
      <c r="F35" s="294"/>
      <c r="G35" s="294"/>
      <c r="H35" s="294"/>
      <c r="I35" s="294"/>
      <c r="J35" s="294"/>
      <c r="K35" s="294"/>
      <c r="L35" s="294"/>
      <c r="M35" s="217"/>
      <c r="N35" s="293"/>
      <c r="O35" s="293"/>
      <c r="P35" s="293"/>
      <c r="Q35" s="293"/>
    </row>
    <row r="36" spans="1:17" ht="13.5" hidden="1" customHeight="1">
      <c r="A36" s="298"/>
      <c r="B36" s="142"/>
      <c r="C36" s="489"/>
      <c r="D36" s="294"/>
      <c r="E36" s="294"/>
      <c r="F36" s="294"/>
      <c r="G36" s="294"/>
      <c r="H36" s="294"/>
      <c r="I36" s="294"/>
      <c r="J36" s="294"/>
      <c r="K36" s="294"/>
      <c r="L36" s="294"/>
      <c r="M36" s="217"/>
      <c r="N36" s="293"/>
      <c r="O36" s="293"/>
      <c r="P36" s="293"/>
      <c r="Q36" s="293"/>
    </row>
    <row r="37" spans="1:17" ht="13.5" hidden="1" customHeight="1">
      <c r="A37" s="292"/>
      <c r="B37" s="142"/>
      <c r="C37" s="489"/>
      <c r="D37" s="294"/>
      <c r="E37" s="294"/>
      <c r="F37" s="294"/>
      <c r="G37" s="294"/>
      <c r="H37" s="294"/>
      <c r="I37" s="294"/>
      <c r="J37" s="294"/>
      <c r="K37" s="294"/>
      <c r="L37" s="294"/>
      <c r="M37" s="217"/>
      <c r="N37" s="293"/>
      <c r="O37" s="293"/>
      <c r="P37" s="293"/>
      <c r="Q37" s="293"/>
    </row>
    <row r="38" spans="1:17" ht="13.5" hidden="1" customHeight="1">
      <c r="A38" s="292"/>
      <c r="B38" s="142"/>
      <c r="C38" s="489"/>
      <c r="D38" s="294"/>
      <c r="E38" s="294"/>
      <c r="F38" s="294"/>
      <c r="G38" s="294"/>
      <c r="H38" s="294"/>
      <c r="I38" s="294"/>
      <c r="J38" s="294"/>
      <c r="K38" s="294"/>
      <c r="L38" s="294"/>
      <c r="M38" s="217"/>
      <c r="N38" s="293"/>
      <c r="O38" s="293"/>
      <c r="P38" s="293"/>
      <c r="Q38" s="293"/>
    </row>
    <row r="39" spans="1:17" ht="13.5" hidden="1" customHeight="1">
      <c r="A39" s="292"/>
      <c r="B39" s="142"/>
      <c r="C39" s="489"/>
      <c r="D39" s="294"/>
      <c r="E39" s="294"/>
      <c r="F39" s="294"/>
      <c r="G39" s="294"/>
      <c r="H39" s="294"/>
      <c r="I39" s="294"/>
      <c r="J39" s="294"/>
      <c r="K39" s="294"/>
      <c r="L39" s="294"/>
      <c r="M39" s="217"/>
      <c r="N39" s="293"/>
      <c r="O39" s="293"/>
      <c r="P39" s="293"/>
      <c r="Q39" s="293"/>
    </row>
    <row r="40" spans="1:17" ht="13.5" hidden="1" customHeight="1">
      <c r="A40" s="292"/>
      <c r="B40" s="142"/>
      <c r="C40" s="489"/>
      <c r="D40" s="294"/>
      <c r="E40" s="294"/>
      <c r="F40" s="294"/>
      <c r="G40" s="294"/>
      <c r="H40" s="294"/>
      <c r="I40" s="294"/>
      <c r="J40" s="294"/>
      <c r="K40" s="294"/>
      <c r="L40" s="294"/>
      <c r="M40" s="217"/>
      <c r="N40" s="293"/>
      <c r="O40" s="293"/>
      <c r="P40" s="293"/>
      <c r="Q40" s="293"/>
    </row>
    <row r="41" spans="1:17" ht="13.5" hidden="1" customHeight="1">
      <c r="A41" s="292"/>
      <c r="B41" s="142"/>
      <c r="C41" s="489"/>
      <c r="D41" s="294"/>
      <c r="E41" s="294"/>
      <c r="F41" s="294"/>
      <c r="G41" s="294"/>
      <c r="H41" s="294"/>
      <c r="I41" s="294"/>
      <c r="J41" s="294"/>
      <c r="K41" s="294"/>
      <c r="L41" s="294"/>
      <c r="M41" s="217"/>
      <c r="N41" s="293"/>
      <c r="O41" s="293"/>
      <c r="P41" s="293"/>
      <c r="Q41" s="293"/>
    </row>
    <row r="42" spans="1:17" ht="13.5" hidden="1" customHeight="1">
      <c r="A42" s="298"/>
      <c r="B42" s="142"/>
      <c r="C42" s="489"/>
      <c r="D42" s="294"/>
      <c r="E42" s="294"/>
      <c r="F42" s="294"/>
      <c r="G42" s="294"/>
      <c r="H42" s="294"/>
      <c r="I42" s="294"/>
      <c r="J42" s="294"/>
      <c r="K42" s="294"/>
      <c r="L42" s="294"/>
      <c r="M42" s="217"/>
      <c r="N42" s="293"/>
      <c r="O42" s="293"/>
      <c r="P42" s="293"/>
      <c r="Q42" s="293"/>
    </row>
    <row r="43" spans="1:17" ht="13.5" hidden="1" customHeight="1">
      <c r="A43" s="292"/>
      <c r="B43" s="245"/>
      <c r="C43" s="489"/>
      <c r="D43" s="294"/>
      <c r="E43" s="294"/>
      <c r="F43" s="294"/>
      <c r="G43" s="294"/>
      <c r="H43" s="294"/>
      <c r="I43" s="294"/>
      <c r="J43" s="294"/>
      <c r="K43" s="294"/>
      <c r="L43" s="294"/>
      <c r="M43" s="217"/>
      <c r="N43" s="293"/>
      <c r="O43" s="293"/>
      <c r="P43" s="293"/>
      <c r="Q43" s="293"/>
    </row>
    <row r="44" spans="1:17" ht="13.5" hidden="1" customHeight="1">
      <c r="A44" s="292"/>
      <c r="B44" s="245"/>
      <c r="C44" s="489"/>
      <c r="D44" s="294"/>
      <c r="E44" s="294"/>
      <c r="F44" s="294"/>
      <c r="G44" s="294"/>
      <c r="H44" s="294"/>
      <c r="I44" s="294"/>
      <c r="J44" s="294"/>
      <c r="K44" s="294"/>
      <c r="L44" s="294"/>
      <c r="M44" s="217"/>
      <c r="N44" s="293"/>
      <c r="O44" s="293"/>
      <c r="P44" s="293"/>
      <c r="Q44" s="293"/>
    </row>
    <row r="45" spans="1:17" ht="13.5" hidden="1" customHeight="1">
      <c r="A45" s="292"/>
      <c r="B45" s="245"/>
      <c r="C45" s="489"/>
      <c r="D45" s="294"/>
      <c r="E45" s="294"/>
      <c r="F45" s="294"/>
      <c r="G45" s="294"/>
      <c r="H45" s="294"/>
      <c r="I45" s="294"/>
      <c r="J45" s="294"/>
      <c r="K45" s="294"/>
      <c r="L45" s="294"/>
      <c r="M45" s="217"/>
      <c r="N45" s="293"/>
      <c r="O45" s="293"/>
      <c r="P45" s="293"/>
      <c r="Q45" s="293"/>
    </row>
    <row r="46" spans="1:17" ht="13.5" hidden="1" customHeight="1">
      <c r="A46" s="298"/>
      <c r="B46" s="245"/>
      <c r="C46" s="489"/>
      <c r="D46" s="294"/>
      <c r="E46" s="294"/>
      <c r="F46" s="294"/>
      <c r="G46" s="294"/>
      <c r="H46" s="294"/>
      <c r="I46" s="294"/>
      <c r="J46" s="294"/>
      <c r="K46" s="294"/>
      <c r="L46" s="294"/>
      <c r="M46" s="217"/>
      <c r="N46" s="293"/>
      <c r="O46" s="293"/>
      <c r="P46" s="293"/>
      <c r="Q46" s="293"/>
    </row>
    <row r="47" spans="1:17" ht="13.5" hidden="1" customHeight="1">
      <c r="A47" s="292"/>
      <c r="B47" s="245"/>
      <c r="C47" s="489"/>
      <c r="D47" s="294"/>
      <c r="E47" s="294"/>
      <c r="F47" s="294"/>
      <c r="G47" s="294"/>
      <c r="H47" s="294"/>
      <c r="I47" s="294"/>
      <c r="J47" s="294"/>
      <c r="K47" s="294"/>
      <c r="L47" s="294"/>
      <c r="M47" s="217"/>
      <c r="N47" s="293"/>
      <c r="O47" s="293"/>
      <c r="P47" s="293"/>
      <c r="Q47" s="293"/>
    </row>
    <row r="48" spans="1:17" ht="13.5" hidden="1" customHeight="1">
      <c r="A48" s="292"/>
      <c r="B48" s="245"/>
      <c r="C48" s="489"/>
      <c r="D48" s="294"/>
      <c r="E48" s="294"/>
      <c r="F48" s="294"/>
      <c r="G48" s="294"/>
      <c r="H48" s="294"/>
      <c r="I48" s="294"/>
      <c r="J48" s="294"/>
      <c r="K48" s="294"/>
      <c r="L48" s="294"/>
      <c r="M48" s="217"/>
      <c r="N48" s="293"/>
      <c r="O48" s="293"/>
      <c r="P48" s="293"/>
      <c r="Q48" s="293"/>
    </row>
    <row r="49" spans="1:17" ht="13.5" hidden="1" customHeight="1">
      <c r="A49" s="292"/>
      <c r="B49" s="245"/>
      <c r="C49" s="489"/>
      <c r="D49" s="294"/>
      <c r="E49" s="294"/>
      <c r="F49" s="294"/>
      <c r="G49" s="294"/>
      <c r="H49" s="294"/>
      <c r="I49" s="294"/>
      <c r="J49" s="294"/>
      <c r="K49" s="294"/>
      <c r="L49" s="294"/>
      <c r="M49" s="217"/>
      <c r="N49" s="293"/>
      <c r="O49" s="293"/>
      <c r="P49" s="293"/>
      <c r="Q49" s="293"/>
    </row>
    <row r="50" spans="1:17" ht="13.5" hidden="1" customHeight="1">
      <c r="A50" s="292"/>
      <c r="B50" s="245"/>
      <c r="C50" s="489"/>
      <c r="D50" s="294"/>
      <c r="E50" s="294"/>
      <c r="F50" s="294"/>
      <c r="G50" s="294"/>
      <c r="H50" s="294"/>
      <c r="I50" s="294"/>
      <c r="J50" s="294"/>
      <c r="K50" s="294"/>
      <c r="L50" s="294"/>
      <c r="M50" s="217"/>
      <c r="N50" s="293"/>
      <c r="O50" s="293"/>
      <c r="P50" s="293"/>
      <c r="Q50" s="293"/>
    </row>
    <row r="51" spans="1:17" ht="13.5" hidden="1" customHeight="1">
      <c r="A51" s="298"/>
      <c r="B51" s="245"/>
      <c r="C51" s="489"/>
      <c r="D51" s="294"/>
      <c r="E51" s="294"/>
      <c r="F51" s="294"/>
      <c r="G51" s="294"/>
      <c r="H51" s="294"/>
      <c r="I51" s="294"/>
      <c r="J51" s="294"/>
      <c r="K51" s="294"/>
      <c r="L51" s="294"/>
      <c r="M51" s="217"/>
      <c r="N51" s="293"/>
      <c r="O51" s="293"/>
      <c r="P51" s="293"/>
      <c r="Q51" s="293"/>
    </row>
    <row r="52" spans="1:17" ht="13.5" hidden="1" customHeight="1">
      <c r="A52" s="292"/>
      <c r="B52" s="245"/>
      <c r="C52" s="489"/>
      <c r="D52" s="294"/>
      <c r="E52" s="294"/>
      <c r="F52" s="294"/>
      <c r="G52" s="294"/>
      <c r="H52" s="294"/>
      <c r="I52" s="294"/>
      <c r="J52" s="294"/>
      <c r="K52" s="294"/>
      <c r="L52" s="294"/>
      <c r="M52" s="217"/>
      <c r="N52" s="293"/>
      <c r="O52" s="293"/>
      <c r="P52" s="293"/>
      <c r="Q52" s="293"/>
    </row>
    <row r="53" spans="1:17" ht="13.5" hidden="1" customHeight="1">
      <c r="A53" s="292"/>
      <c r="B53" s="245"/>
      <c r="C53" s="489"/>
      <c r="D53" s="294"/>
      <c r="E53" s="294"/>
      <c r="F53" s="294"/>
      <c r="G53" s="294"/>
      <c r="H53" s="294"/>
      <c r="I53" s="294"/>
      <c r="J53" s="294"/>
      <c r="K53" s="294"/>
      <c r="L53" s="294"/>
      <c r="M53" s="217"/>
      <c r="N53" s="293"/>
      <c r="O53" s="293"/>
      <c r="P53" s="293"/>
      <c r="Q53" s="293"/>
    </row>
    <row r="54" spans="1:17" ht="13.5" hidden="1" customHeight="1">
      <c r="A54" s="292"/>
      <c r="B54" s="245"/>
      <c r="C54" s="489"/>
      <c r="D54" s="294"/>
      <c r="E54" s="294"/>
      <c r="F54" s="294"/>
      <c r="G54" s="294"/>
      <c r="H54" s="294"/>
      <c r="I54" s="294"/>
      <c r="J54" s="294"/>
      <c r="K54" s="294"/>
      <c r="L54" s="294"/>
      <c r="M54" s="217"/>
      <c r="N54" s="293"/>
      <c r="O54" s="293"/>
      <c r="P54" s="293"/>
      <c r="Q54" s="293"/>
    </row>
    <row r="55" spans="1:17" ht="9" hidden="1" customHeight="1">
      <c r="A55" s="296"/>
      <c r="B55" s="245"/>
      <c r="C55" s="489"/>
      <c r="D55" s="294"/>
      <c r="E55" s="294"/>
      <c r="F55" s="294"/>
      <c r="G55" s="294"/>
      <c r="H55" s="294"/>
      <c r="I55" s="294"/>
      <c r="J55" s="294"/>
      <c r="K55" s="294"/>
      <c r="L55" s="294"/>
      <c r="M55" s="217"/>
      <c r="N55" s="293"/>
      <c r="O55" s="293"/>
      <c r="P55" s="293"/>
      <c r="Q55" s="293"/>
    </row>
    <row r="56" spans="1:17" ht="9" hidden="1" customHeight="1">
      <c r="A56" s="296"/>
      <c r="B56" s="245"/>
      <c r="C56" s="489"/>
      <c r="D56" s="294"/>
      <c r="E56" s="294"/>
      <c r="F56" s="294"/>
      <c r="G56" s="294"/>
      <c r="H56" s="294"/>
      <c r="I56" s="294"/>
      <c r="J56" s="294"/>
      <c r="K56" s="294"/>
      <c r="L56" s="294"/>
      <c r="M56" s="217"/>
      <c r="N56" s="293"/>
      <c r="O56" s="293"/>
      <c r="P56" s="293"/>
      <c r="Q56" s="293"/>
    </row>
    <row r="57" spans="1:17" ht="9" hidden="1" customHeight="1">
      <c r="A57" s="296"/>
      <c r="B57" s="245"/>
      <c r="C57" s="489"/>
      <c r="D57" s="294"/>
      <c r="E57" s="294"/>
      <c r="F57" s="294"/>
      <c r="G57" s="294"/>
      <c r="H57" s="294"/>
      <c r="I57" s="294"/>
      <c r="J57" s="294"/>
      <c r="K57" s="294"/>
      <c r="L57" s="294"/>
      <c r="M57" s="217"/>
      <c r="N57" s="293"/>
      <c r="O57" s="293"/>
      <c r="P57" s="293"/>
      <c r="Q57" s="293"/>
    </row>
    <row r="58" spans="1:17" ht="9" hidden="1" customHeight="1">
      <c r="A58" s="296"/>
      <c r="B58" s="245"/>
      <c r="C58" s="489"/>
      <c r="D58" s="294"/>
      <c r="E58" s="294"/>
      <c r="F58" s="294"/>
      <c r="G58" s="294"/>
      <c r="H58" s="294"/>
      <c r="I58" s="294"/>
      <c r="J58" s="294"/>
      <c r="K58" s="294"/>
      <c r="L58" s="294"/>
      <c r="M58" s="217"/>
      <c r="N58" s="293"/>
      <c r="O58" s="293"/>
      <c r="P58" s="293"/>
      <c r="Q58" s="293"/>
    </row>
    <row r="59" spans="1:17" ht="9" hidden="1" customHeight="1">
      <c r="A59" s="297"/>
      <c r="B59" s="245"/>
      <c r="C59" s="489"/>
      <c r="D59" s="294"/>
      <c r="E59" s="294"/>
      <c r="F59" s="294"/>
      <c r="G59" s="294"/>
      <c r="H59" s="294"/>
      <c r="I59" s="294"/>
      <c r="J59" s="294"/>
      <c r="K59" s="294"/>
      <c r="L59" s="294"/>
      <c r="M59" s="217"/>
      <c r="N59" s="293"/>
      <c r="O59" s="293"/>
      <c r="P59" s="293"/>
      <c r="Q59" s="293"/>
    </row>
    <row r="60" spans="1:17" ht="9" hidden="1" customHeight="1">
      <c r="A60" s="297"/>
      <c r="C60" s="489"/>
      <c r="D60" s="294"/>
      <c r="E60" s="294"/>
      <c r="F60" s="294"/>
      <c r="G60" s="294"/>
      <c r="H60" s="294"/>
      <c r="I60" s="294"/>
      <c r="J60" s="294"/>
      <c r="K60" s="294"/>
      <c r="L60" s="294"/>
      <c r="M60" s="293"/>
      <c r="N60" s="293"/>
      <c r="O60" s="293"/>
      <c r="P60" s="293"/>
      <c r="Q60" s="293"/>
    </row>
    <row r="61" spans="1:17" ht="9" hidden="1" customHeight="1">
      <c r="A61" s="298"/>
      <c r="C61" s="489"/>
      <c r="D61" s="294"/>
      <c r="E61" s="294"/>
      <c r="F61" s="294"/>
      <c r="G61" s="294"/>
      <c r="H61" s="294"/>
      <c r="I61" s="294"/>
      <c r="J61" s="294"/>
      <c r="K61" s="294"/>
      <c r="L61" s="294"/>
      <c r="M61" s="293"/>
      <c r="N61" s="293"/>
      <c r="O61" s="293"/>
      <c r="P61" s="293"/>
      <c r="Q61" s="293"/>
    </row>
    <row r="62" spans="1:17" ht="9" hidden="1" customHeight="1">
      <c r="A62" s="292"/>
      <c r="C62" s="489"/>
      <c r="D62" s="294"/>
      <c r="E62" s="294"/>
      <c r="F62" s="294"/>
      <c r="G62" s="294"/>
      <c r="H62" s="294"/>
      <c r="I62" s="294"/>
      <c r="J62" s="294"/>
      <c r="K62" s="294"/>
      <c r="L62" s="294"/>
      <c r="M62" s="293"/>
      <c r="N62" s="293"/>
      <c r="O62" s="293"/>
      <c r="P62" s="293"/>
      <c r="Q62" s="293"/>
    </row>
    <row r="63" spans="1:17" ht="9" hidden="1" customHeight="1">
      <c r="A63" s="292"/>
      <c r="C63" s="489"/>
      <c r="D63" s="294"/>
      <c r="E63" s="294"/>
      <c r="F63" s="294"/>
      <c r="G63" s="294"/>
      <c r="H63" s="294"/>
      <c r="I63" s="294"/>
      <c r="J63" s="294"/>
      <c r="K63" s="294"/>
      <c r="L63" s="294"/>
      <c r="M63" s="293"/>
      <c r="N63" s="293"/>
      <c r="O63" s="293"/>
      <c r="P63" s="293"/>
      <c r="Q63" s="293"/>
    </row>
    <row r="64" spans="1:17" ht="9" hidden="1" customHeight="1">
      <c r="A64" s="292"/>
      <c r="C64" s="489"/>
      <c r="D64" s="294"/>
      <c r="E64" s="294"/>
      <c r="F64" s="294"/>
      <c r="G64" s="294"/>
      <c r="H64" s="294"/>
      <c r="I64" s="294"/>
      <c r="J64" s="294"/>
      <c r="K64" s="294"/>
      <c r="L64" s="294"/>
      <c r="M64" s="293"/>
      <c r="N64" s="293"/>
      <c r="O64" s="293"/>
      <c r="P64" s="293"/>
      <c r="Q64" s="293"/>
    </row>
    <row r="65" spans="1:17" ht="9" hidden="1" customHeight="1">
      <c r="A65" s="292"/>
      <c r="C65" s="489"/>
      <c r="D65" s="294"/>
      <c r="E65" s="294"/>
      <c r="F65" s="294"/>
      <c r="G65" s="294"/>
      <c r="H65" s="294"/>
      <c r="I65" s="294"/>
      <c r="J65" s="294"/>
      <c r="K65" s="294"/>
      <c r="L65" s="294"/>
      <c r="M65" s="293"/>
      <c r="N65" s="293"/>
      <c r="O65" s="293"/>
      <c r="P65" s="293"/>
      <c r="Q65" s="293"/>
    </row>
    <row r="66" spans="1:17" ht="9" hidden="1" customHeight="1">
      <c r="A66" s="296"/>
      <c r="C66" s="489"/>
      <c r="D66" s="294"/>
      <c r="E66" s="294"/>
      <c r="F66" s="294"/>
      <c r="G66" s="294"/>
      <c r="H66" s="294"/>
      <c r="I66" s="294"/>
      <c r="J66" s="294"/>
      <c r="K66" s="294"/>
      <c r="L66" s="294"/>
      <c r="M66" s="293"/>
      <c r="N66" s="293"/>
      <c r="O66" s="293"/>
      <c r="P66" s="293"/>
      <c r="Q66" s="293"/>
    </row>
    <row r="67" spans="1:17" ht="9" hidden="1" customHeight="1">
      <c r="A67" s="298"/>
      <c r="C67" s="489"/>
      <c r="D67" s="294"/>
      <c r="E67" s="294"/>
      <c r="F67" s="294"/>
      <c r="G67" s="294"/>
      <c r="H67" s="294"/>
      <c r="I67" s="294"/>
      <c r="J67" s="294"/>
      <c r="K67" s="294"/>
      <c r="L67" s="294"/>
      <c r="M67" s="293"/>
      <c r="N67" s="293"/>
      <c r="O67" s="293"/>
      <c r="P67" s="293"/>
      <c r="Q67" s="293"/>
    </row>
    <row r="68" spans="1:17" ht="9" hidden="1" customHeight="1">
      <c r="A68" s="292"/>
      <c r="C68" s="489"/>
      <c r="D68" s="294"/>
      <c r="E68" s="294"/>
      <c r="F68" s="294"/>
      <c r="G68" s="294"/>
      <c r="H68" s="294"/>
      <c r="I68" s="294"/>
      <c r="J68" s="294"/>
      <c r="K68" s="294"/>
      <c r="L68" s="294"/>
      <c r="M68" s="293"/>
      <c r="N68" s="293"/>
      <c r="O68" s="293"/>
      <c r="P68" s="293"/>
      <c r="Q68" s="293"/>
    </row>
    <row r="69" spans="1:17" ht="9" hidden="1" customHeight="1">
      <c r="A69" s="292"/>
      <c r="C69" s="489"/>
      <c r="D69" s="294"/>
      <c r="E69" s="294"/>
      <c r="F69" s="294"/>
      <c r="G69" s="294"/>
      <c r="H69" s="294"/>
      <c r="I69" s="294"/>
      <c r="J69" s="294"/>
      <c r="K69" s="294"/>
      <c r="L69" s="294"/>
      <c r="M69" s="293"/>
      <c r="N69" s="293"/>
      <c r="O69" s="293"/>
      <c r="P69" s="293"/>
      <c r="Q69" s="293"/>
    </row>
    <row r="70" spans="1:17" ht="9" hidden="1" customHeight="1">
      <c r="A70" s="292"/>
      <c r="C70" s="489"/>
      <c r="D70" s="294"/>
      <c r="E70" s="294"/>
      <c r="F70" s="294"/>
      <c r="G70" s="294"/>
      <c r="H70" s="294"/>
      <c r="I70" s="294"/>
      <c r="J70" s="294"/>
      <c r="K70" s="294"/>
      <c r="L70" s="294"/>
      <c r="M70" s="293"/>
      <c r="N70" s="293"/>
      <c r="O70" s="293"/>
      <c r="P70" s="293"/>
      <c r="Q70" s="293"/>
    </row>
    <row r="71" spans="1:17" ht="9" hidden="1" customHeight="1">
      <c r="A71" s="292"/>
      <c r="C71" s="489"/>
      <c r="D71" s="294"/>
      <c r="E71" s="294"/>
      <c r="F71" s="294"/>
      <c r="G71" s="294"/>
      <c r="H71" s="294"/>
      <c r="I71" s="294"/>
      <c r="J71" s="294"/>
      <c r="K71" s="294"/>
      <c r="L71" s="294"/>
      <c r="M71" s="293"/>
      <c r="N71" s="293"/>
      <c r="O71" s="293"/>
      <c r="P71" s="293"/>
      <c r="Q71" s="293"/>
    </row>
    <row r="72" spans="1:17" ht="9" hidden="1" customHeight="1">
      <c r="A72" s="296"/>
      <c r="C72" s="489"/>
      <c r="D72" s="294"/>
      <c r="E72" s="294"/>
      <c r="F72" s="294"/>
      <c r="G72" s="294"/>
      <c r="H72" s="294"/>
      <c r="I72" s="294"/>
      <c r="J72" s="294"/>
      <c r="K72" s="294"/>
      <c r="L72" s="294"/>
      <c r="M72" s="293"/>
      <c r="N72" s="293"/>
      <c r="O72" s="293"/>
      <c r="P72" s="293"/>
      <c r="Q72" s="293"/>
    </row>
    <row r="73" spans="1:17" ht="9" hidden="1" customHeight="1">
      <c r="A73" s="298"/>
      <c r="C73" s="489"/>
      <c r="D73" s="294"/>
      <c r="E73" s="294"/>
      <c r="F73" s="294"/>
      <c r="G73" s="294"/>
      <c r="H73" s="294"/>
      <c r="I73" s="294"/>
      <c r="J73" s="294"/>
      <c r="K73" s="294"/>
      <c r="L73" s="294"/>
      <c r="M73" s="293"/>
      <c r="N73" s="293"/>
      <c r="O73" s="293"/>
      <c r="P73" s="293"/>
      <c r="Q73" s="293"/>
    </row>
    <row r="74" spans="1:17" ht="9" hidden="1" customHeight="1">
      <c r="A74" s="292"/>
      <c r="C74" s="489"/>
      <c r="D74" s="294"/>
      <c r="E74" s="294"/>
      <c r="F74" s="294"/>
      <c r="G74" s="294"/>
      <c r="H74" s="294"/>
      <c r="I74" s="294"/>
      <c r="J74" s="294"/>
      <c r="K74" s="294"/>
      <c r="L74" s="294"/>
      <c r="M74" s="293"/>
      <c r="N74" s="293"/>
      <c r="O74" s="293"/>
      <c r="P74" s="293"/>
      <c r="Q74" s="293"/>
    </row>
    <row r="75" spans="1:17" ht="9" hidden="1" customHeight="1">
      <c r="A75" s="292"/>
      <c r="C75" s="489"/>
      <c r="D75" s="294"/>
      <c r="E75" s="294"/>
      <c r="F75" s="294"/>
      <c r="G75" s="294"/>
      <c r="H75" s="294"/>
      <c r="I75" s="294"/>
      <c r="J75" s="294"/>
      <c r="K75" s="294"/>
      <c r="L75" s="294"/>
      <c r="M75" s="293"/>
      <c r="N75" s="293"/>
      <c r="O75" s="293"/>
      <c r="P75" s="293"/>
      <c r="Q75" s="293"/>
    </row>
    <row r="76" spans="1:17" ht="9" hidden="1" customHeight="1">
      <c r="A76" s="292"/>
      <c r="C76" s="489"/>
      <c r="D76" s="294"/>
      <c r="E76" s="294"/>
      <c r="F76" s="294"/>
      <c r="G76" s="294"/>
      <c r="H76" s="294"/>
      <c r="I76" s="294"/>
      <c r="J76" s="294"/>
      <c r="K76" s="294"/>
      <c r="L76" s="294"/>
      <c r="M76" s="293"/>
      <c r="N76" s="293"/>
      <c r="O76" s="293"/>
      <c r="P76" s="293"/>
      <c r="Q76" s="293"/>
    </row>
    <row r="77" spans="1:17" ht="9" hidden="1" customHeight="1">
      <c r="A77" s="292"/>
      <c r="C77" s="489"/>
      <c r="D77" s="294"/>
      <c r="E77" s="294"/>
      <c r="F77" s="294"/>
      <c r="G77" s="294"/>
      <c r="H77" s="294"/>
      <c r="I77" s="294"/>
      <c r="J77" s="294"/>
      <c r="K77" s="294"/>
      <c r="L77" s="294"/>
      <c r="M77" s="293"/>
      <c r="N77" s="293"/>
      <c r="O77" s="293"/>
      <c r="P77" s="293"/>
      <c r="Q77" s="293"/>
    </row>
    <row r="78" spans="1:17" hidden="1">
      <c r="A78" s="292"/>
      <c r="C78" s="490"/>
      <c r="D78" s="245"/>
      <c r="E78" s="245"/>
      <c r="F78" s="245"/>
      <c r="G78" s="245"/>
      <c r="H78" s="245"/>
      <c r="I78" s="245"/>
      <c r="J78" s="245"/>
      <c r="K78" s="245"/>
      <c r="L78" s="245"/>
    </row>
    <row r="79" spans="1:17" hidden="1">
      <c r="A79" s="292"/>
      <c r="C79" s="490"/>
      <c r="D79" s="245"/>
      <c r="E79" s="245"/>
      <c r="F79" s="245"/>
      <c r="G79" s="245"/>
      <c r="H79" s="245"/>
      <c r="I79" s="245"/>
      <c r="J79" s="245"/>
      <c r="K79" s="245"/>
      <c r="L79" s="245"/>
    </row>
    <row r="80" spans="1:17" hidden="1">
      <c r="A80" s="292"/>
      <c r="C80" s="490"/>
      <c r="D80" s="245"/>
      <c r="E80" s="245"/>
      <c r="F80" s="245"/>
      <c r="G80" s="245"/>
      <c r="H80" s="245"/>
      <c r="I80" s="245"/>
      <c r="J80" s="245"/>
      <c r="K80" s="245"/>
      <c r="L80" s="245"/>
    </row>
    <row r="81" spans="1:12" hidden="1">
      <c r="A81" s="292"/>
      <c r="C81" s="490"/>
      <c r="D81" s="245"/>
      <c r="E81" s="245"/>
      <c r="F81" s="245"/>
      <c r="G81" s="245"/>
      <c r="H81" s="245"/>
      <c r="I81" s="245"/>
      <c r="J81" s="245"/>
      <c r="K81" s="245"/>
      <c r="L81" s="245"/>
    </row>
    <row r="82" spans="1:12" hidden="1">
      <c r="A82" s="296"/>
      <c r="C82" s="490"/>
      <c r="D82" s="245"/>
      <c r="E82" s="245"/>
      <c r="F82" s="245"/>
      <c r="G82" s="245"/>
      <c r="H82" s="245"/>
      <c r="I82" s="245"/>
      <c r="J82" s="245"/>
      <c r="K82" s="245"/>
      <c r="L82" s="245"/>
    </row>
    <row r="83" spans="1:12" hidden="1">
      <c r="A83" s="298"/>
      <c r="C83" s="490"/>
      <c r="D83" s="245"/>
      <c r="E83" s="245"/>
      <c r="F83" s="245"/>
      <c r="G83" s="245"/>
      <c r="H83" s="245"/>
      <c r="I83" s="245"/>
      <c r="J83" s="245"/>
      <c r="K83" s="245"/>
      <c r="L83" s="245"/>
    </row>
    <row r="84" spans="1:12" hidden="1">
      <c r="A84" s="292"/>
      <c r="C84" s="490"/>
      <c r="D84" s="245"/>
      <c r="E84" s="245"/>
      <c r="F84" s="245"/>
      <c r="G84" s="245"/>
      <c r="H84" s="245"/>
      <c r="I84" s="245"/>
      <c r="J84" s="245"/>
      <c r="K84" s="245"/>
      <c r="L84" s="245"/>
    </row>
    <row r="85" spans="1:12" hidden="1">
      <c r="A85" s="292"/>
      <c r="C85" s="490"/>
      <c r="D85" s="245"/>
      <c r="E85" s="245"/>
      <c r="F85" s="245"/>
      <c r="G85" s="245"/>
      <c r="H85" s="245"/>
      <c r="I85" s="245"/>
      <c r="J85" s="245"/>
      <c r="K85" s="245"/>
      <c r="L85" s="245"/>
    </row>
    <row r="86" spans="1:12" hidden="1">
      <c r="A86" s="292"/>
      <c r="C86" s="490"/>
      <c r="D86" s="245"/>
      <c r="E86" s="245"/>
      <c r="F86" s="245"/>
      <c r="G86" s="245"/>
      <c r="H86" s="245"/>
      <c r="I86" s="245"/>
      <c r="J86" s="245"/>
      <c r="K86" s="245"/>
      <c r="L86" s="245"/>
    </row>
    <row r="87" spans="1:12" hidden="1">
      <c r="A87" s="292"/>
      <c r="C87" s="490"/>
      <c r="D87" s="245"/>
      <c r="E87" s="245"/>
      <c r="F87" s="245"/>
      <c r="G87" s="245"/>
      <c r="H87" s="245"/>
      <c r="I87" s="245"/>
      <c r="J87" s="245"/>
      <c r="K87" s="245"/>
      <c r="L87" s="245"/>
    </row>
    <row r="88" spans="1:12" hidden="1">
      <c r="A88" s="292"/>
      <c r="C88" s="490"/>
      <c r="D88" s="245"/>
      <c r="E88" s="245"/>
      <c r="F88" s="245"/>
      <c r="G88" s="245"/>
      <c r="H88" s="245"/>
      <c r="I88" s="245"/>
      <c r="J88" s="245"/>
      <c r="K88" s="245"/>
      <c r="L88" s="245"/>
    </row>
    <row r="89" spans="1:12" hidden="1">
      <c r="A89" s="292"/>
      <c r="C89" s="490"/>
      <c r="D89" s="245"/>
      <c r="E89" s="245"/>
      <c r="F89" s="245"/>
      <c r="G89" s="245"/>
      <c r="H89" s="245"/>
      <c r="I89" s="245"/>
      <c r="J89" s="245"/>
      <c r="K89" s="245"/>
      <c r="L89" s="245"/>
    </row>
    <row r="90" spans="1:12" hidden="1">
      <c r="A90" s="292"/>
      <c r="C90" s="490"/>
      <c r="D90" s="245"/>
      <c r="E90" s="245"/>
      <c r="F90" s="245"/>
      <c r="G90" s="245"/>
      <c r="H90" s="245"/>
      <c r="I90" s="245"/>
      <c r="J90" s="245"/>
      <c r="K90" s="245"/>
      <c r="L90" s="245"/>
    </row>
    <row r="91" spans="1:12" hidden="1">
      <c r="A91" s="292"/>
      <c r="C91" s="490"/>
      <c r="D91" s="245"/>
      <c r="E91" s="245"/>
      <c r="F91" s="245"/>
      <c r="G91" s="245"/>
      <c r="H91" s="245"/>
      <c r="I91" s="245"/>
      <c r="J91" s="245"/>
      <c r="K91" s="245"/>
      <c r="L91" s="245"/>
    </row>
    <row r="92" spans="1:12" hidden="1">
      <c r="A92" s="292"/>
      <c r="C92" s="490"/>
      <c r="D92" s="245"/>
      <c r="E92" s="245"/>
      <c r="F92" s="245"/>
      <c r="G92" s="245"/>
      <c r="H92" s="245"/>
      <c r="I92" s="245"/>
      <c r="J92" s="245"/>
      <c r="K92" s="245"/>
      <c r="L92" s="245"/>
    </row>
    <row r="93" spans="1:12" hidden="1">
      <c r="A93" s="298"/>
      <c r="C93" s="490"/>
      <c r="D93" s="245"/>
      <c r="E93" s="245"/>
      <c r="F93" s="245"/>
      <c r="G93" s="245"/>
      <c r="H93" s="245"/>
      <c r="I93" s="245"/>
      <c r="J93" s="245"/>
      <c r="K93" s="245"/>
      <c r="L93" s="245"/>
    </row>
    <row r="94" spans="1:12" hidden="1">
      <c r="A94" s="292"/>
      <c r="C94" s="490"/>
      <c r="D94" s="245"/>
      <c r="E94" s="245"/>
      <c r="F94" s="245"/>
      <c r="G94" s="245"/>
      <c r="H94" s="245"/>
      <c r="I94" s="245"/>
      <c r="J94" s="245"/>
      <c r="K94" s="245"/>
      <c r="L94" s="245"/>
    </row>
    <row r="95" spans="1:12" hidden="1">
      <c r="A95" s="292"/>
      <c r="C95" s="490"/>
      <c r="D95" s="245"/>
      <c r="E95" s="245"/>
      <c r="F95" s="245"/>
      <c r="G95" s="245"/>
      <c r="H95" s="245"/>
      <c r="I95" s="245"/>
      <c r="J95" s="245"/>
      <c r="K95" s="245"/>
      <c r="L95" s="245"/>
    </row>
    <row r="96" spans="1:12" hidden="1">
      <c r="A96" s="292"/>
      <c r="C96" s="490"/>
      <c r="D96" s="245"/>
      <c r="E96" s="245"/>
      <c r="F96" s="245"/>
      <c r="G96" s="245"/>
      <c r="H96" s="245"/>
      <c r="I96" s="245"/>
      <c r="J96" s="245"/>
      <c r="K96" s="245"/>
      <c r="L96" s="245"/>
    </row>
    <row r="97" spans="1:12" hidden="1">
      <c r="A97" s="299"/>
      <c r="C97" s="490"/>
      <c r="D97" s="245"/>
      <c r="E97" s="245"/>
      <c r="F97" s="245"/>
      <c r="G97" s="245"/>
      <c r="H97" s="245"/>
      <c r="I97" s="245"/>
      <c r="J97" s="245"/>
      <c r="K97" s="245"/>
      <c r="L97" s="245"/>
    </row>
    <row r="98" spans="1:12" hidden="1">
      <c r="A98" s="299"/>
      <c r="C98" s="490"/>
      <c r="D98" s="245"/>
      <c r="E98" s="245"/>
      <c r="F98" s="245"/>
      <c r="G98" s="245"/>
      <c r="H98" s="245"/>
      <c r="I98" s="245"/>
      <c r="J98" s="245"/>
      <c r="K98" s="245"/>
      <c r="L98" s="245"/>
    </row>
    <row r="99" spans="1:12" hidden="1">
      <c r="A99" s="299"/>
      <c r="C99" s="490"/>
      <c r="D99" s="245"/>
      <c r="E99" s="245"/>
      <c r="F99" s="245"/>
      <c r="G99" s="245"/>
      <c r="H99" s="245"/>
      <c r="I99" s="245"/>
      <c r="J99" s="245"/>
      <c r="K99" s="245"/>
      <c r="L99" s="245"/>
    </row>
    <row r="100" spans="1:12" hidden="1">
      <c r="A100" s="299"/>
      <c r="C100" s="490"/>
      <c r="D100" s="245"/>
      <c r="E100" s="245"/>
      <c r="F100" s="245"/>
      <c r="G100" s="245"/>
      <c r="H100" s="245"/>
      <c r="I100" s="245"/>
      <c r="J100" s="245"/>
      <c r="K100" s="245"/>
      <c r="L100" s="245"/>
    </row>
    <row r="101" spans="1:12" hidden="1">
      <c r="A101" s="299"/>
      <c r="C101" s="490"/>
      <c r="D101" s="245"/>
      <c r="E101" s="245"/>
      <c r="F101" s="245"/>
      <c r="G101" s="245"/>
      <c r="H101" s="245"/>
      <c r="I101" s="245"/>
      <c r="J101" s="245"/>
      <c r="K101" s="245"/>
      <c r="L101" s="245"/>
    </row>
    <row r="102" spans="1:12" hidden="1">
      <c r="A102" s="299"/>
      <c r="C102" s="490"/>
      <c r="D102" s="245"/>
      <c r="E102" s="245"/>
      <c r="F102" s="245"/>
      <c r="G102" s="245"/>
      <c r="H102" s="245"/>
      <c r="I102" s="245"/>
      <c r="J102" s="245"/>
      <c r="K102" s="245"/>
      <c r="L102" s="245"/>
    </row>
    <row r="103" spans="1:12" hidden="1">
      <c r="A103" s="299"/>
      <c r="C103" s="490"/>
      <c r="D103" s="245"/>
      <c r="E103" s="245"/>
      <c r="F103" s="245"/>
      <c r="G103" s="245"/>
      <c r="H103" s="245"/>
      <c r="I103" s="245"/>
      <c r="J103" s="245"/>
      <c r="K103" s="245"/>
      <c r="L103" s="245"/>
    </row>
    <row r="104" spans="1:12" hidden="1">
      <c r="A104" s="299"/>
      <c r="C104" s="490"/>
      <c r="D104" s="245"/>
      <c r="E104" s="245"/>
      <c r="F104" s="245"/>
      <c r="G104" s="245"/>
      <c r="H104" s="245"/>
      <c r="I104" s="245"/>
      <c r="J104" s="245"/>
      <c r="K104" s="245"/>
      <c r="L104" s="245"/>
    </row>
    <row r="105" spans="1:12" hidden="1">
      <c r="A105" s="299"/>
      <c r="C105" s="490"/>
      <c r="D105" s="245"/>
      <c r="E105" s="245"/>
      <c r="F105" s="245"/>
      <c r="G105" s="245"/>
      <c r="H105" s="245"/>
      <c r="I105" s="245"/>
      <c r="J105" s="245"/>
      <c r="K105" s="245"/>
      <c r="L105" s="245"/>
    </row>
    <row r="106" spans="1:12" hidden="1">
      <c r="A106" s="300"/>
      <c r="C106" s="490"/>
      <c r="D106" s="245"/>
      <c r="E106" s="245"/>
      <c r="F106" s="245"/>
      <c r="G106" s="245"/>
      <c r="H106" s="245"/>
      <c r="I106" s="245"/>
      <c r="J106" s="245"/>
      <c r="K106" s="245"/>
      <c r="L106" s="245"/>
    </row>
    <row r="107" spans="1:12" hidden="1">
      <c r="A107" s="300"/>
      <c r="C107" s="490"/>
      <c r="D107" s="245"/>
      <c r="E107" s="245"/>
      <c r="F107" s="245"/>
      <c r="G107" s="245"/>
      <c r="H107" s="245"/>
      <c r="I107" s="245"/>
      <c r="J107" s="245"/>
      <c r="K107" s="245"/>
      <c r="L107" s="245"/>
    </row>
    <row r="108" spans="1:12" hidden="1">
      <c r="A108" s="300"/>
      <c r="C108" s="490"/>
      <c r="D108" s="245"/>
      <c r="E108" s="245"/>
      <c r="F108" s="245"/>
      <c r="G108" s="245"/>
      <c r="H108" s="245"/>
      <c r="I108" s="245"/>
      <c r="J108" s="245"/>
      <c r="K108" s="245"/>
      <c r="L108" s="245"/>
    </row>
    <row r="109" spans="1:12" hidden="1">
      <c r="A109" s="300"/>
      <c r="C109" s="490"/>
      <c r="D109" s="245"/>
      <c r="E109" s="245"/>
      <c r="F109" s="245"/>
      <c r="G109" s="245"/>
      <c r="H109" s="245"/>
      <c r="I109" s="245"/>
      <c r="J109" s="245"/>
      <c r="K109" s="245"/>
      <c r="L109" s="245"/>
    </row>
    <row r="110" spans="1:12" hidden="1">
      <c r="A110" s="300"/>
      <c r="C110" s="490"/>
      <c r="D110" s="245"/>
      <c r="E110" s="245"/>
      <c r="F110" s="245"/>
      <c r="G110" s="245"/>
      <c r="H110" s="245"/>
      <c r="I110" s="245"/>
      <c r="J110" s="245"/>
      <c r="K110" s="245"/>
      <c r="L110" s="245"/>
    </row>
    <row r="111" spans="1:12" hidden="1">
      <c r="A111" s="300"/>
      <c r="C111" s="490"/>
      <c r="D111" s="245"/>
      <c r="E111" s="245"/>
      <c r="F111" s="245"/>
      <c r="G111" s="245"/>
      <c r="H111" s="245"/>
      <c r="I111" s="245"/>
      <c r="J111" s="245"/>
      <c r="K111" s="245"/>
      <c r="L111" s="245"/>
    </row>
    <row r="112" spans="1:12" hidden="1">
      <c r="A112" s="300"/>
      <c r="C112" s="490"/>
      <c r="D112" s="245"/>
      <c r="E112" s="245"/>
      <c r="F112" s="245"/>
      <c r="G112" s="245"/>
      <c r="H112" s="245"/>
      <c r="I112" s="245"/>
      <c r="J112" s="245"/>
      <c r="K112" s="245"/>
      <c r="L112" s="245"/>
    </row>
    <row r="113" spans="1:12" hidden="1">
      <c r="A113" s="300"/>
      <c r="C113" s="490"/>
      <c r="D113" s="245"/>
      <c r="E113" s="245"/>
      <c r="F113" s="245"/>
      <c r="G113" s="245"/>
      <c r="H113" s="245"/>
      <c r="I113" s="245"/>
      <c r="J113" s="245"/>
      <c r="K113" s="245"/>
      <c r="L113" s="245"/>
    </row>
    <row r="114" spans="1:12" hidden="1">
      <c r="A114" s="300"/>
      <c r="C114" s="490"/>
      <c r="D114" s="245"/>
      <c r="E114" s="245"/>
      <c r="F114" s="245"/>
      <c r="G114" s="245"/>
      <c r="H114" s="245"/>
      <c r="I114" s="245"/>
      <c r="J114" s="245"/>
      <c r="K114" s="245"/>
      <c r="L114" s="245"/>
    </row>
    <row r="115" spans="1:12" hidden="1">
      <c r="A115" s="300"/>
      <c r="C115" s="490"/>
      <c r="D115" s="245"/>
      <c r="E115" s="245"/>
      <c r="F115" s="245"/>
      <c r="G115" s="245"/>
      <c r="H115" s="245"/>
      <c r="I115" s="245"/>
      <c r="J115" s="245"/>
      <c r="K115" s="245"/>
      <c r="L115" s="245"/>
    </row>
    <row r="116" spans="1:12" hidden="1">
      <c r="A116" s="300"/>
      <c r="C116" s="490"/>
      <c r="D116" s="245"/>
      <c r="E116" s="245"/>
      <c r="F116" s="245"/>
      <c r="G116" s="245"/>
      <c r="H116" s="245"/>
      <c r="I116" s="245"/>
      <c r="J116" s="245"/>
      <c r="K116" s="245"/>
      <c r="L116" s="245"/>
    </row>
    <row r="117" spans="1:12" hidden="1">
      <c r="A117" s="300"/>
      <c r="C117" s="490"/>
      <c r="D117" s="245"/>
      <c r="E117" s="245"/>
      <c r="F117" s="245"/>
      <c r="G117" s="245"/>
      <c r="H117" s="245"/>
      <c r="I117" s="245"/>
      <c r="J117" s="245"/>
      <c r="K117" s="245"/>
      <c r="L117" s="245"/>
    </row>
    <row r="118" spans="1:12" hidden="1">
      <c r="A118" s="300"/>
      <c r="C118" s="490"/>
      <c r="D118" s="245"/>
      <c r="E118" s="245"/>
      <c r="F118" s="245"/>
      <c r="G118" s="245"/>
      <c r="H118" s="245"/>
      <c r="I118" s="245"/>
      <c r="J118" s="245"/>
      <c r="K118" s="245"/>
      <c r="L118" s="245"/>
    </row>
    <row r="119" spans="1:12" hidden="1">
      <c r="A119" s="300"/>
    </row>
    <row r="120" spans="1:12" hidden="1">
      <c r="A120" s="300"/>
    </row>
    <row r="121" spans="1:12" hidden="1">
      <c r="A121" s="300"/>
    </row>
    <row r="122" spans="1:12" hidden="1">
      <c r="A122" s="300"/>
    </row>
    <row r="123" spans="1:12" hidden="1">
      <c r="A123" s="300"/>
    </row>
    <row r="124" spans="1:12" hidden="1">
      <c r="A124" s="300"/>
    </row>
    <row r="125" spans="1:12" hidden="1">
      <c r="A125" s="300"/>
    </row>
    <row r="126" spans="1:12" hidden="1">
      <c r="A126" s="300"/>
    </row>
    <row r="127" spans="1:12" hidden="1">
      <c r="A127" s="300"/>
    </row>
    <row r="128" spans="1:12" hidden="1">
      <c r="A128" s="300"/>
    </row>
    <row r="129" spans="1:1" hidden="1">
      <c r="A129" s="300"/>
    </row>
    <row r="130" spans="1:1" hidden="1">
      <c r="A130" s="300"/>
    </row>
    <row r="131" spans="1:1" hidden="1">
      <c r="A131" s="300"/>
    </row>
    <row r="132" spans="1:1" hidden="1">
      <c r="A132" s="300"/>
    </row>
    <row r="133" spans="1:1" hidden="1">
      <c r="A133" s="300"/>
    </row>
    <row r="134" spans="1:1" hidden="1">
      <c r="A134" s="300"/>
    </row>
    <row r="135" spans="1:1" hidden="1">
      <c r="A135" s="300"/>
    </row>
    <row r="136" spans="1:1" hidden="1">
      <c r="A136" s="300"/>
    </row>
    <row r="137" spans="1:1" hidden="1">
      <c r="A137" s="300"/>
    </row>
    <row r="138" spans="1:1" hidden="1">
      <c r="A138" s="300"/>
    </row>
    <row r="139" spans="1:1" hidden="1">
      <c r="A139" s="300"/>
    </row>
    <row r="140" spans="1:1" hidden="1">
      <c r="A140" s="300"/>
    </row>
    <row r="141" spans="1:1" hidden="1">
      <c r="A141" s="300"/>
    </row>
    <row r="142" spans="1:1" hidden="1">
      <c r="A142" s="300"/>
    </row>
    <row r="143" spans="1:1" hidden="1">
      <c r="A143" s="300"/>
    </row>
    <row r="144" spans="1:1" hidden="1">
      <c r="A144" s="300"/>
    </row>
    <row r="145" spans="1:1" hidden="1">
      <c r="A145" s="300"/>
    </row>
    <row r="146" spans="1:1" hidden="1">
      <c r="A146" s="300"/>
    </row>
    <row r="147" spans="1:1" hidden="1">
      <c r="A147" s="300"/>
    </row>
    <row r="148" spans="1:1" hidden="1">
      <c r="A148" s="300"/>
    </row>
    <row r="149" spans="1:1" hidden="1">
      <c r="A149" s="300"/>
    </row>
    <row r="150" spans="1:1" hidden="1">
      <c r="A150" s="300"/>
    </row>
    <row r="151" spans="1:1" hidden="1">
      <c r="A151" s="300"/>
    </row>
    <row r="152" spans="1:1" hidden="1">
      <c r="A152" s="300"/>
    </row>
    <row r="153" spans="1:1" hidden="1">
      <c r="A153" s="300"/>
    </row>
    <row r="154" spans="1:1" hidden="1">
      <c r="A154" s="300"/>
    </row>
    <row r="155" spans="1:1" hidden="1">
      <c r="A155" s="300"/>
    </row>
    <row r="156" spans="1:1" hidden="1">
      <c r="A156" s="300"/>
    </row>
    <row r="157" spans="1:1" hidden="1">
      <c r="A157" s="300"/>
    </row>
    <row r="158" spans="1:1" hidden="1">
      <c r="A158" s="300"/>
    </row>
    <row r="159" spans="1:1" hidden="1">
      <c r="A159" s="300"/>
    </row>
    <row r="160" spans="1:1" hidden="1">
      <c r="A160" s="300"/>
    </row>
    <row r="161" spans="1:1" hidden="1">
      <c r="A161" s="300"/>
    </row>
    <row r="162" spans="1:1" hidden="1">
      <c r="A162" s="300"/>
    </row>
    <row r="163" spans="1:1" hidden="1">
      <c r="A163" s="300"/>
    </row>
    <row r="164" spans="1:1" hidden="1">
      <c r="A164" s="300"/>
    </row>
    <row r="165" spans="1:1" hidden="1">
      <c r="A165" s="300"/>
    </row>
    <row r="166" spans="1:1" hidden="1">
      <c r="A166" s="300"/>
    </row>
    <row r="167" spans="1:1" hidden="1">
      <c r="A167" s="300"/>
    </row>
    <row r="168" spans="1:1" hidden="1">
      <c r="A168" s="300"/>
    </row>
    <row r="169" spans="1:1" hidden="1">
      <c r="A169" s="300"/>
    </row>
    <row r="170" spans="1:1" hidden="1">
      <c r="A170" s="300"/>
    </row>
    <row r="171" spans="1:1" hidden="1">
      <c r="A171" s="300"/>
    </row>
    <row r="172" spans="1:1" hidden="1">
      <c r="A172" s="300"/>
    </row>
    <row r="173" spans="1:1" hidden="1">
      <c r="A173" s="300"/>
    </row>
    <row r="174" spans="1:1" hidden="1">
      <c r="A174" s="300"/>
    </row>
    <row r="175" spans="1:1" hidden="1">
      <c r="A175" s="300"/>
    </row>
    <row r="176" spans="1:1" hidden="1">
      <c r="A176" s="300"/>
    </row>
    <row r="177" spans="1:1" hidden="1">
      <c r="A177" s="300"/>
    </row>
    <row r="178" spans="1:1" hidden="1">
      <c r="A178" s="300"/>
    </row>
    <row r="179" spans="1:1" hidden="1">
      <c r="A179" s="300"/>
    </row>
    <row r="180" spans="1:1" hidden="1">
      <c r="A180" s="300"/>
    </row>
    <row r="181" spans="1:1" hidden="1">
      <c r="A181" s="300"/>
    </row>
    <row r="182" spans="1:1" hidden="1">
      <c r="A182" s="300"/>
    </row>
    <row r="183" spans="1:1" hidden="1">
      <c r="A183" s="300"/>
    </row>
    <row r="184" spans="1:1" hidden="1">
      <c r="A184" s="300"/>
    </row>
    <row r="185" spans="1:1" hidden="1">
      <c r="A185" s="300"/>
    </row>
    <row r="186" spans="1:1" hidden="1">
      <c r="A186" s="300"/>
    </row>
    <row r="187" spans="1:1" hidden="1">
      <c r="A187" s="300"/>
    </row>
    <row r="188" spans="1:1" hidden="1">
      <c r="A188" s="300"/>
    </row>
    <row r="189" spans="1:1" hidden="1">
      <c r="A189" s="300"/>
    </row>
    <row r="190" spans="1:1" hidden="1">
      <c r="A190" s="300"/>
    </row>
    <row r="191" spans="1:1" hidden="1">
      <c r="A191" s="300"/>
    </row>
    <row r="192" spans="1:1" hidden="1">
      <c r="A192" s="300"/>
    </row>
    <row r="193" spans="1:1" hidden="1">
      <c r="A193" s="300"/>
    </row>
    <row r="194" spans="1:1" hidden="1">
      <c r="A194" s="300"/>
    </row>
    <row r="195" spans="1:1" hidden="1">
      <c r="A195" s="300"/>
    </row>
    <row r="196" spans="1:1" hidden="1">
      <c r="A196" s="300"/>
    </row>
    <row r="197" spans="1:1" hidden="1">
      <c r="A197" s="300"/>
    </row>
    <row r="198" spans="1:1" hidden="1">
      <c r="A198" s="300"/>
    </row>
    <row r="199" spans="1:1" hidden="1">
      <c r="A199" s="300"/>
    </row>
    <row r="200" spans="1:1" hidden="1">
      <c r="A200" s="300"/>
    </row>
    <row r="201" spans="1:1" hidden="1">
      <c r="A201" s="300"/>
    </row>
    <row r="202" spans="1:1" hidden="1">
      <c r="A202" s="300"/>
    </row>
    <row r="203" spans="1:1" hidden="1">
      <c r="A203" s="300"/>
    </row>
    <row r="204" spans="1:1" hidden="1">
      <c r="A204" s="300"/>
    </row>
    <row r="205" spans="1:1" hidden="1">
      <c r="A205" s="300"/>
    </row>
    <row r="206" spans="1:1" hidden="1">
      <c r="A206" s="300"/>
    </row>
    <row r="207" spans="1:1" hidden="1">
      <c r="A207" s="300"/>
    </row>
    <row r="208" spans="1:1" hidden="1">
      <c r="A208" s="300"/>
    </row>
    <row r="209" spans="1:1" hidden="1">
      <c r="A209" s="300"/>
    </row>
    <row r="210" spans="1:1" hidden="1">
      <c r="A210" s="300"/>
    </row>
    <row r="211" spans="1:1" hidden="1">
      <c r="A211" s="300"/>
    </row>
    <row r="212" spans="1:1" hidden="1">
      <c r="A212" s="300"/>
    </row>
    <row r="213" spans="1:1" hidden="1">
      <c r="A213" s="300"/>
    </row>
    <row r="214" spans="1:1" hidden="1">
      <c r="A214" s="300"/>
    </row>
    <row r="215" spans="1:1" hidden="1">
      <c r="A215" s="300"/>
    </row>
    <row r="216" spans="1:1" hidden="1">
      <c r="A216" s="300"/>
    </row>
    <row r="217" spans="1:1" hidden="1">
      <c r="A217" s="300"/>
    </row>
    <row r="218" spans="1:1" hidden="1">
      <c r="A218" s="300"/>
    </row>
    <row r="219" spans="1:1" hidden="1">
      <c r="A219" s="246"/>
    </row>
    <row r="220" spans="1:1" hidden="1">
      <c r="A220" s="246"/>
    </row>
    <row r="221" spans="1:1" hidden="1">
      <c r="A221" s="246"/>
    </row>
    <row r="222" spans="1:1" hidden="1">
      <c r="A222" s="246"/>
    </row>
    <row r="223" spans="1:1" hidden="1">
      <c r="A223" s="246"/>
    </row>
    <row r="224" spans="1:1" hidden="1">
      <c r="A224" s="246"/>
    </row>
    <row r="225" spans="1:1" hidden="1">
      <c r="A225" s="246"/>
    </row>
    <row r="226" spans="1:1" hidden="1">
      <c r="A226" s="246"/>
    </row>
    <row r="227" spans="1:1" hidden="1">
      <c r="A227" s="246"/>
    </row>
    <row r="228" spans="1:1" hidden="1">
      <c r="A228" s="246"/>
    </row>
    <row r="229" spans="1:1" hidden="1">
      <c r="A229" s="246"/>
    </row>
    <row r="230" spans="1:1" hidden="1">
      <c r="A230" s="246"/>
    </row>
    <row r="231" spans="1:1" hidden="1">
      <c r="A231" s="246"/>
    </row>
    <row r="232" spans="1:1" hidden="1">
      <c r="A232" s="246"/>
    </row>
    <row r="233" spans="1:1" hidden="1">
      <c r="A233" s="246"/>
    </row>
    <row r="234" spans="1:1" hidden="1">
      <c r="A234" s="246"/>
    </row>
    <row r="235" spans="1:1" hidden="1">
      <c r="A235" s="246"/>
    </row>
    <row r="236" spans="1:1" hidden="1">
      <c r="A236" s="246"/>
    </row>
    <row r="237" spans="1:1" hidden="1">
      <c r="A237" s="246"/>
    </row>
    <row r="238" spans="1:1" hidden="1">
      <c r="A238" s="246"/>
    </row>
    <row r="239" spans="1:1" hidden="1">
      <c r="A239" s="246"/>
    </row>
    <row r="240" spans="1:1" hidden="1">
      <c r="A240" s="246"/>
    </row>
    <row r="241" spans="1:1" hidden="1">
      <c r="A241" s="246"/>
    </row>
    <row r="242" spans="1:1" hidden="1">
      <c r="A242" s="246"/>
    </row>
    <row r="243" spans="1:1" hidden="1">
      <c r="A243" s="246"/>
    </row>
    <row r="244" spans="1:1" hidden="1">
      <c r="A244" s="246"/>
    </row>
    <row r="245" spans="1:1" hidden="1">
      <c r="A245" s="246"/>
    </row>
    <row r="246" spans="1:1" hidden="1">
      <c r="A246" s="246"/>
    </row>
    <row r="247" spans="1:1" hidden="1">
      <c r="A247" s="246"/>
    </row>
    <row r="248" spans="1:1" hidden="1">
      <c r="A248" s="246"/>
    </row>
    <row r="249" spans="1:1" hidden="1">
      <c r="A249" s="246"/>
    </row>
    <row r="250" spans="1:1" hidden="1">
      <c r="A250" s="246"/>
    </row>
    <row r="251" spans="1:1" hidden="1">
      <c r="A251" s="246"/>
    </row>
    <row r="252" spans="1:1" hidden="1">
      <c r="A252" s="246"/>
    </row>
    <row r="253" spans="1:1" hidden="1">
      <c r="A253" s="246"/>
    </row>
    <row r="254" spans="1:1" hidden="1">
      <c r="A254" s="246"/>
    </row>
    <row r="255" spans="1:1" hidden="1">
      <c r="A255" s="246"/>
    </row>
    <row r="256" spans="1:1" hidden="1">
      <c r="A256" s="246"/>
    </row>
    <row r="257" spans="1:1" hidden="1">
      <c r="A257" s="246"/>
    </row>
    <row r="258" spans="1:1" hidden="1">
      <c r="A258" s="246"/>
    </row>
    <row r="259" spans="1:1" hidden="1">
      <c r="A259" s="246"/>
    </row>
    <row r="260" spans="1:1" hidden="1">
      <c r="A260" s="246"/>
    </row>
    <row r="261" spans="1:1" hidden="1">
      <c r="A261" s="246"/>
    </row>
    <row r="262" spans="1:1" hidden="1">
      <c r="A262" s="246"/>
    </row>
    <row r="263" spans="1:1" hidden="1">
      <c r="A263" s="246"/>
    </row>
    <row r="264" spans="1:1" hidden="1">
      <c r="A264" s="246"/>
    </row>
    <row r="265" spans="1:1" hidden="1">
      <c r="A265" s="246"/>
    </row>
    <row r="266" spans="1:1" hidden="1">
      <c r="A266" s="246"/>
    </row>
    <row r="267" spans="1:1" hidden="1">
      <c r="A267" s="246"/>
    </row>
    <row r="268" spans="1:1" hidden="1">
      <c r="A268" s="246"/>
    </row>
    <row r="269" spans="1:1" hidden="1">
      <c r="A269" s="246"/>
    </row>
    <row r="270" spans="1:1" hidden="1">
      <c r="A270" s="246"/>
    </row>
    <row r="271" spans="1:1" hidden="1">
      <c r="A271" s="246"/>
    </row>
    <row r="272" spans="1:1" hidden="1">
      <c r="A272" s="246"/>
    </row>
    <row r="273" spans="1:1" hidden="1">
      <c r="A273" s="246"/>
    </row>
    <row r="274" spans="1:1" hidden="1">
      <c r="A274" s="246"/>
    </row>
    <row r="275" spans="1:1" hidden="1">
      <c r="A275" s="246"/>
    </row>
    <row r="276" spans="1:1" hidden="1">
      <c r="A276" s="246"/>
    </row>
    <row r="277" spans="1:1" hidden="1">
      <c r="A277" s="246"/>
    </row>
    <row r="278" spans="1:1" hidden="1">
      <c r="A278" s="246"/>
    </row>
    <row r="279" spans="1:1" hidden="1">
      <c r="A279" s="246"/>
    </row>
    <row r="280" spans="1:1" hidden="1">
      <c r="A280" s="246"/>
    </row>
    <row r="281" spans="1:1" hidden="1">
      <c r="A281" s="246"/>
    </row>
    <row r="282" spans="1:1" hidden="1">
      <c r="A282" s="246"/>
    </row>
    <row r="283" spans="1:1" hidden="1">
      <c r="A283" s="246"/>
    </row>
    <row r="284" spans="1:1" hidden="1">
      <c r="A284" s="246"/>
    </row>
    <row r="285" spans="1:1" hidden="1">
      <c r="A285" s="246"/>
    </row>
    <row r="286" spans="1:1" hidden="1">
      <c r="A286" s="246"/>
    </row>
    <row r="287" spans="1:1" hidden="1">
      <c r="A287" s="246"/>
    </row>
    <row r="288" spans="1:1" hidden="1">
      <c r="A288" s="246"/>
    </row>
    <row r="289" spans="1:1" hidden="1">
      <c r="A289" s="246"/>
    </row>
    <row r="290" spans="1:1" hidden="1">
      <c r="A290" s="246"/>
    </row>
    <row r="291" spans="1:1" hidden="1">
      <c r="A291" s="246"/>
    </row>
    <row r="292" spans="1:1" hidden="1">
      <c r="A292" s="246"/>
    </row>
    <row r="293" spans="1:1" hidden="1">
      <c r="A293" s="246"/>
    </row>
    <row r="294" spans="1:1" hidden="1">
      <c r="A294" s="246"/>
    </row>
    <row r="295" spans="1:1" hidden="1">
      <c r="A295" s="246"/>
    </row>
    <row r="296" spans="1:1" hidden="1">
      <c r="A296" s="246"/>
    </row>
    <row r="297" spans="1:1" hidden="1">
      <c r="A297" s="246"/>
    </row>
    <row r="298" spans="1:1" hidden="1">
      <c r="A298" s="246"/>
    </row>
    <row r="299" spans="1:1" hidden="1">
      <c r="A299" s="246"/>
    </row>
    <row r="300" spans="1:1" hidden="1">
      <c r="A300" s="246"/>
    </row>
    <row r="301" spans="1:1" hidden="1">
      <c r="A301" s="246"/>
    </row>
    <row r="302" spans="1:1" hidden="1">
      <c r="A302" s="246"/>
    </row>
    <row r="303" spans="1:1" hidden="1">
      <c r="A303" s="246"/>
    </row>
    <row r="304" spans="1:1" hidden="1">
      <c r="A304" s="246"/>
    </row>
    <row r="305" spans="1:1" hidden="1">
      <c r="A305" s="246"/>
    </row>
    <row r="306" spans="1:1" hidden="1">
      <c r="A306" s="246"/>
    </row>
    <row r="307" spans="1:1" hidden="1">
      <c r="A307" s="246"/>
    </row>
    <row r="308" spans="1:1" hidden="1">
      <c r="A308" s="246"/>
    </row>
    <row r="309" spans="1:1" hidden="1">
      <c r="A309" s="246"/>
    </row>
    <row r="310" spans="1:1" hidden="1">
      <c r="A310" s="246"/>
    </row>
    <row r="311" spans="1:1" hidden="1">
      <c r="A311" s="246"/>
    </row>
    <row r="312" spans="1:1" hidden="1">
      <c r="A312" s="246"/>
    </row>
    <row r="313" spans="1:1" hidden="1">
      <c r="A313" s="246"/>
    </row>
    <row r="314" spans="1:1" hidden="1">
      <c r="A314" s="246"/>
    </row>
    <row r="315" spans="1:1" hidden="1">
      <c r="A315" s="246"/>
    </row>
    <row r="316" spans="1:1" hidden="1">
      <c r="A316" s="246"/>
    </row>
    <row r="317" spans="1:1" hidden="1">
      <c r="A317" s="246"/>
    </row>
    <row r="318" spans="1:1" hidden="1">
      <c r="A318" s="246"/>
    </row>
    <row r="319" spans="1:1" hidden="1">
      <c r="A319" s="246"/>
    </row>
    <row r="320" spans="1:1" hidden="1">
      <c r="A320" s="246"/>
    </row>
    <row r="321" spans="1:1" hidden="1">
      <c r="A321" s="246"/>
    </row>
    <row r="322" spans="1:1" hidden="1">
      <c r="A322" s="246"/>
    </row>
    <row r="323" spans="1:1" hidden="1">
      <c r="A323" s="246"/>
    </row>
    <row r="324" spans="1:1" hidden="1">
      <c r="A324" s="246"/>
    </row>
    <row r="325" spans="1:1" hidden="1">
      <c r="A325" s="246"/>
    </row>
    <row r="326" spans="1:1" hidden="1">
      <c r="A326" s="246"/>
    </row>
    <row r="327" spans="1:1" hidden="1">
      <c r="A327" s="246"/>
    </row>
    <row r="328" spans="1:1" hidden="1">
      <c r="A328" s="246"/>
    </row>
    <row r="329" spans="1:1" hidden="1">
      <c r="A329" s="246"/>
    </row>
    <row r="330" spans="1:1" hidden="1">
      <c r="A330" s="246"/>
    </row>
    <row r="331" spans="1:1" hidden="1">
      <c r="A331" s="246"/>
    </row>
    <row r="332" spans="1:1" hidden="1">
      <c r="A332" s="246"/>
    </row>
    <row r="333" spans="1:1" hidden="1">
      <c r="A333" s="246"/>
    </row>
    <row r="334" spans="1:1" hidden="1">
      <c r="A334" s="246"/>
    </row>
    <row r="335" spans="1:1" hidden="1">
      <c r="A335" s="246"/>
    </row>
    <row r="336" spans="1:1" hidden="1">
      <c r="A336" s="246"/>
    </row>
    <row r="337" spans="1:1" hidden="1">
      <c r="A337" s="246"/>
    </row>
    <row r="338" spans="1:1" hidden="1">
      <c r="A338" s="246"/>
    </row>
    <row r="339" spans="1:1" hidden="1">
      <c r="A339" s="246"/>
    </row>
    <row r="340" spans="1:1" hidden="1">
      <c r="A340" s="246"/>
    </row>
    <row r="341" spans="1:1" hidden="1">
      <c r="A341" s="246"/>
    </row>
    <row r="342" spans="1:1" hidden="1">
      <c r="A342" s="246"/>
    </row>
    <row r="343" spans="1:1" hidden="1">
      <c r="A343" s="246"/>
    </row>
    <row r="344" spans="1:1" hidden="1">
      <c r="A344" s="246"/>
    </row>
    <row r="345" spans="1:1" hidden="1">
      <c r="A345" s="246"/>
    </row>
    <row r="346" spans="1:1" hidden="1">
      <c r="A346" s="246"/>
    </row>
    <row r="347" spans="1:1" hidden="1">
      <c r="A347" s="246"/>
    </row>
    <row r="348" spans="1:1" hidden="1">
      <c r="A348" s="246"/>
    </row>
    <row r="349" spans="1:1" hidden="1">
      <c r="A349" s="246"/>
    </row>
    <row r="350" spans="1:1" hidden="1">
      <c r="A350" s="246"/>
    </row>
    <row r="351" spans="1:1" hidden="1">
      <c r="A351" s="246"/>
    </row>
    <row r="352" spans="1:1" hidden="1">
      <c r="A352" s="246"/>
    </row>
    <row r="353" spans="1:1" hidden="1">
      <c r="A353" s="246"/>
    </row>
    <row r="354" spans="1:1" hidden="1">
      <c r="A354" s="246"/>
    </row>
    <row r="355" spans="1:1" hidden="1">
      <c r="A355" s="246"/>
    </row>
    <row r="356" spans="1:1" hidden="1">
      <c r="A356" s="246"/>
    </row>
    <row r="357" spans="1:1" hidden="1">
      <c r="A357" s="246"/>
    </row>
    <row r="358" spans="1:1" hidden="1">
      <c r="A358" s="246"/>
    </row>
    <row r="359" spans="1:1" hidden="1">
      <c r="A359" s="246"/>
    </row>
    <row r="360" spans="1:1" hidden="1">
      <c r="A360" s="246"/>
    </row>
    <row r="361" spans="1:1" hidden="1">
      <c r="A361" s="246"/>
    </row>
    <row r="362" spans="1:1" hidden="1">
      <c r="A362" s="246"/>
    </row>
    <row r="363" spans="1:1" hidden="1">
      <c r="A363" s="246"/>
    </row>
    <row r="364" spans="1:1" hidden="1">
      <c r="A364" s="246"/>
    </row>
    <row r="365" spans="1:1" hidden="1">
      <c r="A365" s="246"/>
    </row>
    <row r="366" spans="1:1" hidden="1">
      <c r="A366" s="246"/>
    </row>
    <row r="367" spans="1:1" hidden="1">
      <c r="A367" s="246"/>
    </row>
    <row r="368" spans="1:1" hidden="1">
      <c r="A368" s="246"/>
    </row>
    <row r="369" spans="1:1" hidden="1">
      <c r="A369" s="246"/>
    </row>
    <row r="370" spans="1:1" hidden="1">
      <c r="A370" s="246"/>
    </row>
    <row r="371" spans="1:1" hidden="1">
      <c r="A371" s="246"/>
    </row>
    <row r="372" spans="1:1" hidden="1">
      <c r="A372" s="246"/>
    </row>
    <row r="373" spans="1:1" hidden="1">
      <c r="A373" s="246"/>
    </row>
    <row r="374" spans="1:1" hidden="1">
      <c r="A374" s="246"/>
    </row>
    <row r="375" spans="1:1" hidden="1">
      <c r="A375" s="246"/>
    </row>
    <row r="376" spans="1:1" hidden="1">
      <c r="A376" s="246"/>
    </row>
    <row r="377" spans="1:1" hidden="1">
      <c r="A377" s="246"/>
    </row>
    <row r="378" spans="1:1" hidden="1">
      <c r="A378" s="246"/>
    </row>
    <row r="379" spans="1:1" hidden="1">
      <c r="A379" s="246"/>
    </row>
    <row r="380" spans="1:1" hidden="1">
      <c r="A380" s="246"/>
    </row>
    <row r="381" spans="1:1" hidden="1">
      <c r="A381" s="246"/>
    </row>
    <row r="382" spans="1:1" hidden="1">
      <c r="A382" s="246"/>
    </row>
    <row r="383" spans="1:1" hidden="1">
      <c r="A383" s="246"/>
    </row>
    <row r="384" spans="1:1" hidden="1">
      <c r="A384" s="246"/>
    </row>
    <row r="385" spans="1:1" hidden="1">
      <c r="A385" s="246"/>
    </row>
    <row r="386" spans="1:1" hidden="1">
      <c r="A386" s="246"/>
    </row>
    <row r="387" spans="1:1" hidden="1">
      <c r="A387" s="246"/>
    </row>
    <row r="388" spans="1:1" hidden="1">
      <c r="A388" s="246"/>
    </row>
    <row r="389" spans="1:1" hidden="1">
      <c r="A389" s="246"/>
    </row>
    <row r="390" spans="1:1" hidden="1">
      <c r="A390" s="246"/>
    </row>
    <row r="391" spans="1:1" hidden="1">
      <c r="A391" s="246"/>
    </row>
    <row r="392" spans="1:1" hidden="1">
      <c r="A392" s="246"/>
    </row>
    <row r="393" spans="1:1" hidden="1">
      <c r="A393" s="246"/>
    </row>
    <row r="394" spans="1:1" hidden="1">
      <c r="A394" s="246"/>
    </row>
    <row r="395" spans="1:1" hidden="1">
      <c r="A395" s="246"/>
    </row>
    <row r="396" spans="1:1" hidden="1">
      <c r="A396" s="246"/>
    </row>
    <row r="397" spans="1:1" hidden="1">
      <c r="A397" s="246"/>
    </row>
    <row r="398" spans="1:1" hidden="1">
      <c r="A398" s="246"/>
    </row>
    <row r="399" spans="1:1" hidden="1">
      <c r="A399" s="246"/>
    </row>
    <row r="400" spans="1:1" hidden="1">
      <c r="A400" s="246"/>
    </row>
    <row r="401" spans="1:1" hidden="1">
      <c r="A401" s="246"/>
    </row>
    <row r="402" spans="1:1" hidden="1">
      <c r="A402" s="246"/>
    </row>
    <row r="403" spans="1:1" hidden="1">
      <c r="A403" s="246"/>
    </row>
    <row r="404" spans="1:1" hidden="1">
      <c r="A404" s="246"/>
    </row>
    <row r="405" spans="1:1" hidden="1">
      <c r="A405" s="246"/>
    </row>
    <row r="406" spans="1:1" hidden="1">
      <c r="A406" s="246"/>
    </row>
    <row r="407" spans="1:1" hidden="1">
      <c r="A407" s="246"/>
    </row>
    <row r="408" spans="1:1" hidden="1">
      <c r="A408" s="246"/>
    </row>
    <row r="409" spans="1:1" hidden="1">
      <c r="A409" s="246"/>
    </row>
    <row r="410" spans="1:1" hidden="1">
      <c r="A410" s="246"/>
    </row>
    <row r="411" spans="1:1" hidden="1">
      <c r="A411" s="246"/>
    </row>
    <row r="412" spans="1:1" hidden="1">
      <c r="A412" s="246"/>
    </row>
    <row r="413" spans="1:1" hidden="1">
      <c r="A413" s="246"/>
    </row>
    <row r="414" spans="1:1" hidden="1">
      <c r="A414" s="246"/>
    </row>
    <row r="415" spans="1:1" hidden="1">
      <c r="A415" s="246"/>
    </row>
    <row r="416" spans="1:1" hidden="1">
      <c r="A416" s="246"/>
    </row>
    <row r="417" spans="1:1" hidden="1">
      <c r="A417" s="246"/>
    </row>
    <row r="418" spans="1:1" hidden="1">
      <c r="A418" s="246"/>
    </row>
    <row r="419" spans="1:1" hidden="1">
      <c r="A419" s="246"/>
    </row>
    <row r="420" spans="1:1" hidden="1">
      <c r="A420" s="246"/>
    </row>
    <row r="421" spans="1:1" hidden="1">
      <c r="A421" s="246"/>
    </row>
    <row r="422" spans="1:1" hidden="1">
      <c r="A422" s="246"/>
    </row>
    <row r="423" spans="1:1" hidden="1">
      <c r="A423" s="246"/>
    </row>
    <row r="424" spans="1:1" hidden="1">
      <c r="A424" s="246"/>
    </row>
    <row r="425" spans="1:1" hidden="1">
      <c r="A425" s="246"/>
    </row>
    <row r="426" spans="1:1" hidden="1">
      <c r="A426" s="246"/>
    </row>
    <row r="427" spans="1:1" hidden="1">
      <c r="A427" s="246"/>
    </row>
    <row r="428" spans="1:1" hidden="1">
      <c r="A428" s="246"/>
    </row>
    <row r="429" spans="1:1" hidden="1">
      <c r="A429" s="246"/>
    </row>
    <row r="430" spans="1:1" hidden="1">
      <c r="A430" s="246"/>
    </row>
    <row r="431" spans="1:1" hidden="1">
      <c r="A431" s="246"/>
    </row>
    <row r="432" spans="1:1" hidden="1">
      <c r="A432" s="246"/>
    </row>
    <row r="433" spans="1:1" hidden="1">
      <c r="A433" s="246"/>
    </row>
    <row r="434" spans="1:1" hidden="1">
      <c r="A434" s="246"/>
    </row>
    <row r="435" spans="1:1" hidden="1">
      <c r="A435" s="246"/>
    </row>
    <row r="436" spans="1:1" hidden="1">
      <c r="A436" s="246"/>
    </row>
    <row r="437" spans="1:1" hidden="1">
      <c r="A437" s="246"/>
    </row>
    <row r="438" spans="1:1" hidden="1">
      <c r="A438" s="246"/>
    </row>
    <row r="439" spans="1:1" hidden="1">
      <c r="A439" s="246"/>
    </row>
    <row r="440" spans="1:1" hidden="1">
      <c r="A440" s="246"/>
    </row>
    <row r="441" spans="1:1" hidden="1">
      <c r="A441" s="246"/>
    </row>
    <row r="442" spans="1:1" hidden="1">
      <c r="A442" s="246"/>
    </row>
    <row r="443" spans="1:1" hidden="1">
      <c r="A443" s="246"/>
    </row>
    <row r="444" spans="1:1" hidden="1">
      <c r="A444" s="246"/>
    </row>
    <row r="445" spans="1:1" hidden="1">
      <c r="A445" s="246"/>
    </row>
    <row r="446" spans="1:1" hidden="1">
      <c r="A446" s="246"/>
    </row>
    <row r="447" spans="1:1" hidden="1">
      <c r="A447" s="246"/>
    </row>
    <row r="448" spans="1:1" hidden="1">
      <c r="A448" s="246"/>
    </row>
    <row r="449" spans="1:1" hidden="1">
      <c r="A449" s="246"/>
    </row>
    <row r="450" spans="1:1" hidden="1">
      <c r="A450" s="246"/>
    </row>
    <row r="451" spans="1:1" hidden="1">
      <c r="A451" s="246"/>
    </row>
    <row r="452" spans="1:1" hidden="1">
      <c r="A452" s="246"/>
    </row>
    <row r="453" spans="1:1" hidden="1">
      <c r="A453" s="246"/>
    </row>
    <row r="454" spans="1:1" hidden="1">
      <c r="A454" s="246"/>
    </row>
    <row r="455" spans="1:1" hidden="1">
      <c r="A455" s="246"/>
    </row>
    <row r="456" spans="1:1" hidden="1">
      <c r="A456" s="246"/>
    </row>
    <row r="457" spans="1:1" hidden="1">
      <c r="A457" s="246"/>
    </row>
    <row r="458" spans="1:1" hidden="1">
      <c r="A458" s="246"/>
    </row>
    <row r="459" spans="1:1" hidden="1">
      <c r="A459" s="246"/>
    </row>
    <row r="460" spans="1:1" hidden="1">
      <c r="A460" s="246"/>
    </row>
    <row r="461" spans="1:1" hidden="1">
      <c r="A461" s="246"/>
    </row>
    <row r="462" spans="1:1" hidden="1">
      <c r="A462" s="246"/>
    </row>
    <row r="463" spans="1:1" hidden="1">
      <c r="A463" s="246"/>
    </row>
    <row r="464" spans="1:1" hidden="1">
      <c r="A464" s="246"/>
    </row>
    <row r="465" spans="1:1" hidden="1">
      <c r="A465" s="246"/>
    </row>
    <row r="466" spans="1:1" hidden="1">
      <c r="A466" s="246"/>
    </row>
    <row r="467" spans="1:1" hidden="1">
      <c r="A467" s="246"/>
    </row>
    <row r="468" spans="1:1" hidden="1">
      <c r="A468" s="246"/>
    </row>
    <row r="469" spans="1:1" hidden="1">
      <c r="A469" s="246"/>
    </row>
    <row r="470" spans="1:1" hidden="1">
      <c r="A470" s="246"/>
    </row>
    <row r="471" spans="1:1" hidden="1">
      <c r="A471" s="246"/>
    </row>
    <row r="472" spans="1:1" hidden="1">
      <c r="A472" s="246"/>
    </row>
    <row r="473" spans="1:1" hidden="1">
      <c r="A473" s="246"/>
    </row>
    <row r="474" spans="1:1" hidden="1">
      <c r="A474" s="246"/>
    </row>
    <row r="475" spans="1:1" hidden="1">
      <c r="A475" s="246"/>
    </row>
    <row r="476" spans="1:1" hidden="1">
      <c r="A476" s="246"/>
    </row>
    <row r="477" spans="1:1" hidden="1">
      <c r="A477" s="246"/>
    </row>
    <row r="478" spans="1:1" hidden="1">
      <c r="A478" s="246"/>
    </row>
    <row r="479" spans="1:1" hidden="1">
      <c r="A479" s="246"/>
    </row>
    <row r="480" spans="1:1" hidden="1">
      <c r="A480" s="246"/>
    </row>
    <row r="481" spans="1:1" hidden="1">
      <c r="A481" s="246"/>
    </row>
    <row r="482" spans="1:1" hidden="1">
      <c r="A482" s="246"/>
    </row>
    <row r="483" spans="1:1" hidden="1">
      <c r="A483" s="246"/>
    </row>
    <row r="484" spans="1:1" hidden="1">
      <c r="A484" s="246"/>
    </row>
    <row r="485" spans="1:1" hidden="1">
      <c r="A485" s="246"/>
    </row>
    <row r="486" spans="1:1" hidden="1">
      <c r="A486" s="246"/>
    </row>
    <row r="487" spans="1:1" hidden="1">
      <c r="A487" s="246"/>
    </row>
    <row r="488" spans="1:1" hidden="1">
      <c r="A488" s="246"/>
    </row>
    <row r="489" spans="1:1" hidden="1">
      <c r="A489" s="246"/>
    </row>
    <row r="490" spans="1:1" hidden="1">
      <c r="A490" s="246"/>
    </row>
    <row r="491" spans="1:1" hidden="1">
      <c r="A491" s="246"/>
    </row>
    <row r="492" spans="1:1" hidden="1">
      <c r="A492" s="246"/>
    </row>
    <row r="493" spans="1:1" hidden="1">
      <c r="A493" s="246"/>
    </row>
    <row r="494" spans="1:1" hidden="1">
      <c r="A494" s="246"/>
    </row>
    <row r="495" spans="1:1" hidden="1">
      <c r="A495" s="246"/>
    </row>
    <row r="496" spans="1:1" hidden="1">
      <c r="A496" s="246"/>
    </row>
    <row r="497" spans="1:1" hidden="1">
      <c r="A497" s="246"/>
    </row>
    <row r="498" spans="1:1" hidden="1">
      <c r="A498" s="246"/>
    </row>
    <row r="499" spans="1:1" hidden="1">
      <c r="A499" s="246"/>
    </row>
    <row r="500" spans="1:1" hidden="1">
      <c r="A500" s="246"/>
    </row>
    <row r="501" spans="1:1" hidden="1">
      <c r="A501" s="246"/>
    </row>
    <row r="502" spans="1:1" hidden="1">
      <c r="A502" s="246"/>
    </row>
    <row r="503" spans="1:1" hidden="1">
      <c r="A503" s="246"/>
    </row>
    <row r="504" spans="1:1" hidden="1">
      <c r="A504" s="246"/>
    </row>
    <row r="505" spans="1:1" hidden="1">
      <c r="A505" s="246"/>
    </row>
    <row r="506" spans="1:1" hidden="1">
      <c r="A506" s="246"/>
    </row>
    <row r="507" spans="1:1" hidden="1">
      <c r="A507" s="246"/>
    </row>
    <row r="508" spans="1:1" hidden="1">
      <c r="A508" s="246"/>
    </row>
    <row r="509" spans="1:1" hidden="1">
      <c r="A509" s="246"/>
    </row>
    <row r="510" spans="1:1" hidden="1">
      <c r="A510" s="246"/>
    </row>
    <row r="511" spans="1:1" hidden="1">
      <c r="A511" s="246"/>
    </row>
    <row r="512" spans="1:1" hidden="1">
      <c r="A512" s="246"/>
    </row>
    <row r="513" spans="1:1" hidden="1">
      <c r="A513" s="246"/>
    </row>
    <row r="514" spans="1:1" hidden="1">
      <c r="A514" s="246"/>
    </row>
    <row r="515" spans="1:1" hidden="1">
      <c r="A515" s="246"/>
    </row>
    <row r="516" spans="1:1" hidden="1">
      <c r="A516" s="246"/>
    </row>
    <row r="517" spans="1:1" hidden="1">
      <c r="A517" s="246"/>
    </row>
    <row r="518" spans="1:1" hidden="1">
      <c r="A518" s="246"/>
    </row>
    <row r="519" spans="1:1" hidden="1">
      <c r="A519" s="246"/>
    </row>
    <row r="520" spans="1:1" hidden="1">
      <c r="A520" s="246"/>
    </row>
    <row r="521" spans="1:1" hidden="1">
      <c r="A521" s="246"/>
    </row>
    <row r="522" spans="1:1" hidden="1">
      <c r="A522" s="246"/>
    </row>
    <row r="523" spans="1:1" hidden="1">
      <c r="A523" s="246"/>
    </row>
    <row r="524" spans="1:1" hidden="1">
      <c r="A524" s="246"/>
    </row>
    <row r="525" spans="1:1" hidden="1">
      <c r="A525" s="246"/>
    </row>
    <row r="526" spans="1:1" hidden="1">
      <c r="A526" s="246"/>
    </row>
    <row r="527" spans="1:1" hidden="1">
      <c r="A527" s="246"/>
    </row>
    <row r="528" spans="1:1" hidden="1">
      <c r="A528" s="246"/>
    </row>
    <row r="529" spans="1:1" hidden="1">
      <c r="A529" s="246"/>
    </row>
    <row r="530" spans="1:1" hidden="1">
      <c r="A530" s="246"/>
    </row>
    <row r="531" spans="1:1" hidden="1">
      <c r="A531" s="246"/>
    </row>
    <row r="532" spans="1:1" hidden="1">
      <c r="A532" s="246"/>
    </row>
    <row r="533" spans="1:1" hidden="1">
      <c r="A533" s="246"/>
    </row>
    <row r="534" spans="1:1" hidden="1">
      <c r="A534" s="246"/>
    </row>
    <row r="535" spans="1:1" hidden="1">
      <c r="A535" s="246"/>
    </row>
    <row r="536" spans="1:1" hidden="1">
      <c r="A536" s="246"/>
    </row>
    <row r="537" spans="1:1" hidden="1">
      <c r="A537" s="246"/>
    </row>
    <row r="538" spans="1:1" hidden="1">
      <c r="A538" s="246"/>
    </row>
    <row r="539" spans="1:1" hidden="1">
      <c r="A539" s="246"/>
    </row>
    <row r="540" spans="1:1" hidden="1">
      <c r="A540" s="246"/>
    </row>
    <row r="541" spans="1:1" hidden="1">
      <c r="A541" s="246"/>
    </row>
    <row r="542" spans="1:1" hidden="1">
      <c r="A542" s="246"/>
    </row>
    <row r="543" spans="1:1" hidden="1">
      <c r="A543" s="246"/>
    </row>
    <row r="544" spans="1:1" hidden="1">
      <c r="A544" s="246"/>
    </row>
    <row r="545" spans="1:1" hidden="1">
      <c r="A545" s="246"/>
    </row>
    <row r="546" spans="1:1" hidden="1">
      <c r="A546" s="246"/>
    </row>
    <row r="547" spans="1:1" hidden="1">
      <c r="A547" s="246"/>
    </row>
    <row r="548" spans="1:1" hidden="1">
      <c r="A548" s="246"/>
    </row>
    <row r="549" spans="1:1" hidden="1">
      <c r="A549" s="246"/>
    </row>
    <row r="550" spans="1:1" hidden="1">
      <c r="A550" s="246"/>
    </row>
    <row r="551" spans="1:1" hidden="1">
      <c r="A551" s="246"/>
    </row>
    <row r="552" spans="1:1" hidden="1">
      <c r="A552" s="246"/>
    </row>
    <row r="553" spans="1:1" hidden="1">
      <c r="A553" s="246"/>
    </row>
    <row r="554" spans="1:1" hidden="1">
      <c r="A554" s="246"/>
    </row>
    <row r="555" spans="1:1" hidden="1">
      <c r="A555" s="246"/>
    </row>
    <row r="556" spans="1:1" hidden="1">
      <c r="A556" s="246"/>
    </row>
    <row r="557" spans="1:1" hidden="1">
      <c r="A557" s="246"/>
    </row>
    <row r="558" spans="1:1" hidden="1">
      <c r="A558" s="246"/>
    </row>
    <row r="559" spans="1:1" hidden="1">
      <c r="A559" s="246"/>
    </row>
    <row r="560" spans="1:1" hidden="1">
      <c r="A560" s="246"/>
    </row>
    <row r="561" spans="1:1" hidden="1">
      <c r="A561" s="246"/>
    </row>
    <row r="562" spans="1:1" hidden="1">
      <c r="A562" s="246"/>
    </row>
    <row r="563" spans="1:1" hidden="1">
      <c r="A563" s="246"/>
    </row>
    <row r="564" spans="1:1" hidden="1">
      <c r="A564" s="246"/>
    </row>
    <row r="565" spans="1:1" hidden="1">
      <c r="A565" s="246"/>
    </row>
    <row r="566" spans="1:1" hidden="1">
      <c r="A566" s="246"/>
    </row>
    <row r="567" spans="1:1" hidden="1">
      <c r="A567" s="246"/>
    </row>
    <row r="568" spans="1:1" hidden="1">
      <c r="A568" s="246"/>
    </row>
    <row r="569" spans="1:1" hidden="1">
      <c r="A569" s="246"/>
    </row>
    <row r="570" spans="1:1" hidden="1">
      <c r="A570" s="246"/>
    </row>
    <row r="571" spans="1:1" hidden="1">
      <c r="A571" s="246"/>
    </row>
    <row r="572" spans="1:1" hidden="1">
      <c r="A572" s="246"/>
    </row>
    <row r="573" spans="1:1" hidden="1">
      <c r="A573" s="246"/>
    </row>
    <row r="574" spans="1:1" hidden="1">
      <c r="A574" s="246"/>
    </row>
    <row r="575" spans="1:1" hidden="1">
      <c r="A575" s="246"/>
    </row>
    <row r="576" spans="1:1" hidden="1">
      <c r="A576" s="246"/>
    </row>
    <row r="577" spans="1:1" hidden="1">
      <c r="A577" s="246"/>
    </row>
    <row r="578" spans="1:1" hidden="1">
      <c r="A578" s="246"/>
    </row>
    <row r="579" spans="1:1" hidden="1">
      <c r="A579" s="246"/>
    </row>
    <row r="580" spans="1:1" hidden="1">
      <c r="A580" s="246"/>
    </row>
    <row r="581" spans="1:1" hidden="1">
      <c r="A581" s="246"/>
    </row>
    <row r="582" spans="1:1" hidden="1">
      <c r="A582" s="246"/>
    </row>
    <row r="583" spans="1:1" hidden="1">
      <c r="A583" s="246"/>
    </row>
    <row r="584" spans="1:1" hidden="1">
      <c r="A584" s="246"/>
    </row>
    <row r="585" spans="1:1" hidden="1">
      <c r="A585" s="246"/>
    </row>
    <row r="586" spans="1:1" hidden="1">
      <c r="A586" s="246"/>
    </row>
    <row r="587" spans="1:1" hidden="1">
      <c r="A587" s="246"/>
    </row>
    <row r="588" spans="1:1" hidden="1">
      <c r="A588" s="246"/>
    </row>
    <row r="589" spans="1:1" hidden="1">
      <c r="A589" s="246"/>
    </row>
    <row r="590" spans="1:1" hidden="1">
      <c r="A590" s="246"/>
    </row>
    <row r="591" spans="1:1" hidden="1">
      <c r="A591" s="246"/>
    </row>
    <row r="592" spans="1:1" hidden="1">
      <c r="A592" s="246"/>
    </row>
    <row r="593" spans="1:1" hidden="1">
      <c r="A593" s="246"/>
    </row>
    <row r="594" spans="1:1" hidden="1">
      <c r="A594" s="246"/>
    </row>
    <row r="595" spans="1:1" hidden="1">
      <c r="A595" s="246"/>
    </row>
    <row r="596" spans="1:1" hidden="1">
      <c r="A596" s="246"/>
    </row>
    <row r="597" spans="1:1" hidden="1">
      <c r="A597" s="246"/>
    </row>
    <row r="598" spans="1:1" hidden="1">
      <c r="A598" s="246"/>
    </row>
    <row r="599" spans="1:1" hidden="1">
      <c r="A599" s="246"/>
    </row>
    <row r="600" spans="1:1" hidden="1">
      <c r="A600" s="246"/>
    </row>
    <row r="601" spans="1:1" hidden="1">
      <c r="A601" s="246"/>
    </row>
    <row r="602" spans="1:1" hidden="1">
      <c r="A602" s="246"/>
    </row>
    <row r="603" spans="1:1" hidden="1">
      <c r="A603" s="246"/>
    </row>
    <row r="604" spans="1:1" hidden="1">
      <c r="A604" s="246"/>
    </row>
    <row r="605" spans="1:1" hidden="1">
      <c r="A605" s="246"/>
    </row>
    <row r="606" spans="1:1" hidden="1">
      <c r="A606" s="246"/>
    </row>
    <row r="607" spans="1:1" hidden="1">
      <c r="A607" s="246"/>
    </row>
    <row r="608" spans="1:1" hidden="1">
      <c r="A608" s="246"/>
    </row>
    <row r="609" spans="1:1" hidden="1">
      <c r="A609" s="246"/>
    </row>
    <row r="610" spans="1:1" hidden="1">
      <c r="A610" s="246"/>
    </row>
    <row r="611" spans="1:1" hidden="1">
      <c r="A611" s="246"/>
    </row>
    <row r="612" spans="1:1" hidden="1">
      <c r="A612" s="246"/>
    </row>
    <row r="613" spans="1:1" hidden="1">
      <c r="A613" s="246"/>
    </row>
    <row r="614" spans="1:1" hidden="1">
      <c r="A614" s="246"/>
    </row>
    <row r="615" spans="1:1" hidden="1">
      <c r="A615" s="246"/>
    </row>
    <row r="616" spans="1:1" hidden="1">
      <c r="A616" s="246"/>
    </row>
    <row r="617" spans="1:1" hidden="1">
      <c r="A617" s="246"/>
    </row>
    <row r="618" spans="1:1" hidden="1">
      <c r="A618" s="246"/>
    </row>
    <row r="619" spans="1:1" hidden="1">
      <c r="A619" s="246"/>
    </row>
    <row r="620" spans="1:1" hidden="1">
      <c r="A620" s="246"/>
    </row>
    <row r="621" spans="1:1" hidden="1">
      <c r="A621" s="246"/>
    </row>
    <row r="622" spans="1:1" hidden="1">
      <c r="A622" s="246"/>
    </row>
    <row r="623" spans="1:1" hidden="1">
      <c r="A623" s="246"/>
    </row>
    <row r="624" spans="1:1" hidden="1">
      <c r="A624" s="246"/>
    </row>
    <row r="625" spans="1:1" hidden="1">
      <c r="A625" s="246"/>
    </row>
    <row r="626" spans="1:1" hidden="1">
      <c r="A626" s="246"/>
    </row>
    <row r="627" spans="1:1" hidden="1">
      <c r="A627" s="246"/>
    </row>
    <row r="628" spans="1:1" hidden="1">
      <c r="A628" s="246"/>
    </row>
    <row r="629" spans="1:1" hidden="1">
      <c r="A629" s="246"/>
    </row>
    <row r="630" spans="1:1" hidden="1">
      <c r="A630" s="246"/>
    </row>
    <row r="631" spans="1:1" hidden="1">
      <c r="A631" s="246"/>
    </row>
    <row r="632" spans="1:1" hidden="1">
      <c r="A632" s="246"/>
    </row>
    <row r="633" spans="1:1" hidden="1">
      <c r="A633" s="246"/>
    </row>
    <row r="634" spans="1:1" hidden="1">
      <c r="A634" s="246"/>
    </row>
    <row r="635" spans="1:1" hidden="1">
      <c r="A635" s="246"/>
    </row>
    <row r="636" spans="1:1" hidden="1">
      <c r="A636" s="246"/>
    </row>
    <row r="637" spans="1:1" hidden="1">
      <c r="A637" s="246"/>
    </row>
    <row r="638" spans="1:1" hidden="1">
      <c r="A638" s="246"/>
    </row>
    <row r="639" spans="1:1" hidden="1">
      <c r="A639" s="246"/>
    </row>
    <row r="640" spans="1:1" hidden="1">
      <c r="A640" s="246"/>
    </row>
    <row r="641" spans="1:1" hidden="1">
      <c r="A641" s="246"/>
    </row>
    <row r="642" spans="1:1" hidden="1">
      <c r="A642" s="246"/>
    </row>
    <row r="643" spans="1:1" hidden="1">
      <c r="A643" s="246"/>
    </row>
    <row r="644" spans="1:1" hidden="1">
      <c r="A644" s="246"/>
    </row>
    <row r="645" spans="1:1" hidden="1">
      <c r="A645" s="246"/>
    </row>
    <row r="646" spans="1:1" hidden="1">
      <c r="A646" s="246"/>
    </row>
    <row r="647" spans="1:1" hidden="1">
      <c r="A647" s="246"/>
    </row>
    <row r="648" spans="1:1" hidden="1">
      <c r="A648" s="246"/>
    </row>
    <row r="649" spans="1:1" hidden="1">
      <c r="A649" s="246"/>
    </row>
    <row r="650" spans="1:1" hidden="1">
      <c r="A650" s="246"/>
    </row>
    <row r="651" spans="1:1" hidden="1">
      <c r="A651" s="246"/>
    </row>
    <row r="652" spans="1:1" hidden="1">
      <c r="A652" s="246"/>
    </row>
  </sheetData>
  <mergeCells count="6">
    <mergeCell ref="A2:Q2"/>
    <mergeCell ref="A3:Q3"/>
    <mergeCell ref="A4:Q4"/>
    <mergeCell ref="A5:Q5"/>
    <mergeCell ref="B8:I8"/>
    <mergeCell ref="J8:Q8"/>
  </mergeCells>
  <pageMargins left="0.92" right="0.39" top="0.83" bottom="0.31" header="0.5" footer="0.28999999999999998"/>
  <pageSetup scale="12" orientation="landscape" horizontalDpi="300" verticalDpi="300"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Z652"/>
  <sheetViews>
    <sheetView topLeftCell="A2" zoomScale="15" workbookViewId="0">
      <selection activeCell="A33" sqref="A33:XFD1048576"/>
    </sheetView>
  </sheetViews>
  <sheetFormatPr defaultColWidth="0" defaultRowHeight="60" zeroHeight="1"/>
  <cols>
    <col min="1" max="1" width="143.5703125" style="7" customWidth="1"/>
    <col min="2" max="2" width="53.7109375" customWidth="1"/>
    <col min="3" max="3" width="53.7109375" style="463" customWidth="1"/>
    <col min="4" max="17" width="53.7109375" customWidth="1"/>
    <col min="18" max="18" width="6.5703125" style="464" hidden="1"/>
    <col min="27" max="16384" width="9.140625" hidden="1"/>
  </cols>
  <sheetData>
    <row r="1" spans="1:26" s="2" customFormat="1" ht="5.25" hidden="1" customHeight="1">
      <c r="A1" s="362"/>
      <c r="B1" s="363"/>
      <c r="C1" s="460"/>
      <c r="D1" s="363"/>
      <c r="E1" s="363"/>
      <c r="F1" s="363"/>
      <c r="G1" s="363"/>
      <c r="H1" s="363"/>
      <c r="I1" s="363"/>
      <c r="J1" s="363"/>
      <c r="K1" s="363"/>
      <c r="L1" s="363"/>
      <c r="M1" s="363"/>
      <c r="N1" s="363"/>
      <c r="O1" s="363"/>
      <c r="P1" s="363"/>
      <c r="Q1" s="363"/>
      <c r="R1" s="461"/>
    </row>
    <row r="2" spans="1:26" s="4" customFormat="1" ht="145.5" customHeight="1">
      <c r="A2" s="1016" t="s">
        <v>59</v>
      </c>
      <c r="B2" s="1016"/>
      <c r="C2" s="1016"/>
      <c r="D2" s="1016"/>
      <c r="E2" s="1016"/>
      <c r="F2" s="1016"/>
      <c r="G2" s="1016"/>
      <c r="H2" s="1016"/>
      <c r="I2" s="1016"/>
      <c r="J2" s="1016"/>
      <c r="K2" s="1016"/>
      <c r="L2" s="1016"/>
      <c r="M2" s="1016"/>
      <c r="N2" s="1016"/>
      <c r="O2" s="1016"/>
      <c r="P2" s="1016"/>
      <c r="Q2" s="1016"/>
      <c r="R2" s="461"/>
    </row>
    <row r="3" spans="1:26" s="4" customFormat="1" ht="75" customHeight="1">
      <c r="A3" s="1016" t="s">
        <v>1091</v>
      </c>
      <c r="B3" s="1016"/>
      <c r="C3" s="1016"/>
      <c r="D3" s="1016"/>
      <c r="E3" s="1016"/>
      <c r="F3" s="1016"/>
      <c r="G3" s="1016"/>
      <c r="H3" s="1016"/>
      <c r="I3" s="1016"/>
      <c r="J3" s="1016"/>
      <c r="K3" s="1016"/>
      <c r="L3" s="1016"/>
      <c r="M3" s="1016"/>
      <c r="N3" s="1016"/>
      <c r="O3" s="1016"/>
      <c r="P3" s="1016"/>
      <c r="Q3" s="1016"/>
      <c r="R3" s="461"/>
    </row>
    <row r="4" spans="1:26" s="4" customFormat="1" ht="63" customHeight="1">
      <c r="A4" s="1016" t="s">
        <v>1451</v>
      </c>
      <c r="B4" s="1016"/>
      <c r="C4" s="1016"/>
      <c r="D4" s="1016"/>
      <c r="E4" s="1016"/>
      <c r="F4" s="1016"/>
      <c r="G4" s="1016"/>
      <c r="H4" s="1016"/>
      <c r="I4" s="1016"/>
      <c r="J4" s="1016"/>
      <c r="K4" s="1016"/>
      <c r="L4" s="1016"/>
      <c r="M4" s="1016"/>
      <c r="N4" s="1016"/>
      <c r="O4" s="1016"/>
      <c r="P4" s="1016"/>
      <c r="Q4" s="1016"/>
      <c r="R4" s="461"/>
    </row>
    <row r="5" spans="1:26" s="263" customFormat="1" ht="144.75" customHeight="1">
      <c r="A5" s="1017" t="s">
        <v>2</v>
      </c>
      <c r="B5" s="1017"/>
      <c r="C5" s="1017"/>
      <c r="D5" s="1017"/>
      <c r="E5" s="1017"/>
      <c r="F5" s="1017"/>
      <c r="G5" s="1017"/>
      <c r="H5" s="1017"/>
      <c r="I5" s="1017"/>
      <c r="J5" s="1017"/>
      <c r="K5" s="1017"/>
      <c r="L5" s="1017"/>
      <c r="M5" s="1017"/>
      <c r="N5" s="1017"/>
      <c r="O5" s="1017"/>
      <c r="P5" s="1017"/>
      <c r="Q5" s="1017"/>
      <c r="R5" s="462"/>
    </row>
    <row r="6" spans="1:26" ht="6" customHeight="1">
      <c r="A6" s="528"/>
      <c r="B6" s="529"/>
      <c r="C6" s="530"/>
      <c r="D6" s="529"/>
      <c r="E6" s="529"/>
      <c r="F6" s="529"/>
      <c r="G6" s="529"/>
      <c r="H6" s="529"/>
      <c r="I6" s="529"/>
      <c r="J6" s="529"/>
      <c r="K6" s="529"/>
      <c r="L6" s="529"/>
      <c r="M6" s="529"/>
      <c r="N6" s="529"/>
      <c r="O6" s="529"/>
      <c r="P6" s="529"/>
      <c r="Q6" s="529"/>
    </row>
    <row r="7" spans="1:26" ht="93.75" customHeight="1">
      <c r="A7" s="531"/>
      <c r="B7" s="532"/>
      <c r="C7" s="533"/>
      <c r="D7" s="534"/>
      <c r="E7" s="534"/>
      <c r="F7" s="532"/>
      <c r="G7" s="532"/>
      <c r="H7" s="532"/>
      <c r="I7" s="532"/>
      <c r="J7" s="532"/>
      <c r="K7" s="534"/>
      <c r="L7" s="532"/>
      <c r="M7" s="532"/>
      <c r="N7" s="534"/>
      <c r="O7" s="534"/>
      <c r="P7" s="532"/>
      <c r="Q7" s="534"/>
      <c r="R7" s="466"/>
    </row>
    <row r="8" spans="1:26" s="468" customFormat="1" ht="92.25" customHeight="1">
      <c r="A8" s="467"/>
      <c r="B8" s="1020" t="s">
        <v>1045</v>
      </c>
      <c r="C8" s="1020"/>
      <c r="D8" s="1020"/>
      <c r="E8" s="1020"/>
      <c r="F8" s="1020"/>
      <c r="G8" s="1020"/>
      <c r="H8" s="1020"/>
      <c r="I8" s="1020"/>
      <c r="J8" s="1020" t="s">
        <v>1046</v>
      </c>
      <c r="K8" s="1020"/>
      <c r="L8" s="1020"/>
      <c r="M8" s="1020"/>
      <c r="N8" s="1020"/>
      <c r="O8" s="1020"/>
      <c r="P8" s="1020"/>
      <c r="Q8" s="1020"/>
      <c r="R8" s="466"/>
      <c r="Y8" s="468">
        <v>1</v>
      </c>
      <c r="Z8" s="468">
        <v>1</v>
      </c>
    </row>
    <row r="9" spans="1:26" s="475" customFormat="1" ht="262.5" customHeight="1">
      <c r="A9" s="469"/>
      <c r="B9" s="469" t="s">
        <v>1062</v>
      </c>
      <c r="C9" s="470" t="s">
        <v>1063</v>
      </c>
      <c r="D9" s="469" t="s">
        <v>1064</v>
      </c>
      <c r="E9" s="471" t="s">
        <v>1065</v>
      </c>
      <c r="F9" s="472" t="s">
        <v>1066</v>
      </c>
      <c r="G9" s="471" t="s">
        <v>1067</v>
      </c>
      <c r="H9" s="469" t="s">
        <v>1068</v>
      </c>
      <c r="I9" s="472" t="s">
        <v>65</v>
      </c>
      <c r="J9" s="469" t="s">
        <v>1062</v>
      </c>
      <c r="K9" s="471" t="s">
        <v>1063</v>
      </c>
      <c r="L9" s="472" t="s">
        <v>1064</v>
      </c>
      <c r="M9" s="471" t="s">
        <v>1065</v>
      </c>
      <c r="N9" s="469" t="s">
        <v>1066</v>
      </c>
      <c r="O9" s="471" t="s">
        <v>1067</v>
      </c>
      <c r="P9" s="469" t="s">
        <v>1068</v>
      </c>
      <c r="Q9" s="469" t="s">
        <v>65</v>
      </c>
      <c r="R9" s="473"/>
      <c r="S9" s="474"/>
      <c r="T9" s="474"/>
      <c r="U9" s="473"/>
      <c r="V9" s="474"/>
      <c r="W9" s="474"/>
      <c r="X9" s="473"/>
      <c r="Y9" s="474">
        <v>1</v>
      </c>
      <c r="Z9" s="475">
        <v>1</v>
      </c>
    </row>
    <row r="10" spans="1:26" ht="184.5" customHeight="1">
      <c r="A10" s="535" t="s">
        <v>1073</v>
      </c>
      <c r="B10" s="477">
        <v>1472868.39995</v>
      </c>
      <c r="C10" s="477">
        <v>57966.597219999996</v>
      </c>
      <c r="D10" s="477">
        <v>0</v>
      </c>
      <c r="E10" s="477">
        <v>0</v>
      </c>
      <c r="F10" s="477">
        <v>3119.8467599999999</v>
      </c>
      <c r="G10" s="477">
        <v>70849.073519999991</v>
      </c>
      <c r="H10" s="477">
        <v>999985.35288999998</v>
      </c>
      <c r="I10" s="477">
        <v>2604789.2703400003</v>
      </c>
      <c r="J10" s="477">
        <v>1929649.3794100001</v>
      </c>
      <c r="K10" s="477">
        <v>227089.63963999998</v>
      </c>
      <c r="L10" s="477">
        <v>2128.5460400000002</v>
      </c>
      <c r="M10" s="477">
        <v>11047.199980000001</v>
      </c>
      <c r="N10" s="477">
        <v>0</v>
      </c>
      <c r="O10" s="477">
        <v>0</v>
      </c>
      <c r="P10" s="477">
        <v>1175469.1143</v>
      </c>
      <c r="Q10" s="477">
        <v>3345383.8793699997</v>
      </c>
      <c r="R10" s="466"/>
    </row>
    <row r="11" spans="1:26" ht="184.5" customHeight="1">
      <c r="A11" s="535" t="s">
        <v>1074</v>
      </c>
      <c r="B11" s="477">
        <v>33758.925009999999</v>
      </c>
      <c r="C11" s="477">
        <v>1749.4212399999999</v>
      </c>
      <c r="D11" s="477">
        <v>0</v>
      </c>
      <c r="E11" s="477">
        <v>0</v>
      </c>
      <c r="F11" s="477">
        <v>691.54214000000002</v>
      </c>
      <c r="G11" s="477">
        <v>1220.08601</v>
      </c>
      <c r="H11" s="477">
        <v>22735.665499999999</v>
      </c>
      <c r="I11" s="477">
        <v>60155.639900000002</v>
      </c>
      <c r="J11" s="477">
        <v>3943.44931</v>
      </c>
      <c r="K11" s="477">
        <v>397.28937000000002</v>
      </c>
      <c r="L11" s="477">
        <v>0</v>
      </c>
      <c r="M11" s="477">
        <v>310.5</v>
      </c>
      <c r="N11" s="477">
        <v>0</v>
      </c>
      <c r="O11" s="477">
        <v>0</v>
      </c>
      <c r="P11" s="477">
        <v>8372.87392</v>
      </c>
      <c r="Q11" s="477">
        <v>13024.1126</v>
      </c>
      <c r="R11" s="466"/>
    </row>
    <row r="12" spans="1:26" ht="184.5" customHeight="1">
      <c r="A12" s="535" t="s">
        <v>1075</v>
      </c>
      <c r="B12" s="477">
        <v>0</v>
      </c>
      <c r="C12" s="477">
        <v>0</v>
      </c>
      <c r="D12" s="477">
        <v>0</v>
      </c>
      <c r="E12" s="477">
        <v>0</v>
      </c>
      <c r="F12" s="477">
        <v>0</v>
      </c>
      <c r="G12" s="477">
        <v>0</v>
      </c>
      <c r="H12" s="477">
        <v>0</v>
      </c>
      <c r="I12" s="477">
        <v>0</v>
      </c>
      <c r="J12" s="477">
        <v>0</v>
      </c>
      <c r="K12" s="477">
        <v>0</v>
      </c>
      <c r="L12" s="477">
        <v>0</v>
      </c>
      <c r="M12" s="477">
        <v>0</v>
      </c>
      <c r="N12" s="477">
        <v>0</v>
      </c>
      <c r="O12" s="477">
        <v>0</v>
      </c>
      <c r="P12" s="477">
        <v>0</v>
      </c>
      <c r="Q12" s="477">
        <v>0</v>
      </c>
      <c r="R12" s="466"/>
    </row>
    <row r="13" spans="1:26" ht="184.5" customHeight="1">
      <c r="A13" s="535" t="s">
        <v>1085</v>
      </c>
      <c r="B13" s="477">
        <v>2030936.27789</v>
      </c>
      <c r="C13" s="477">
        <v>21492.290239999998</v>
      </c>
      <c r="D13" s="477">
        <v>5605.4834500000006</v>
      </c>
      <c r="E13" s="477">
        <v>0</v>
      </c>
      <c r="F13" s="477">
        <v>18248.204760000001</v>
      </c>
      <c r="G13" s="477">
        <v>3626.4509900000003</v>
      </c>
      <c r="H13" s="477">
        <v>0</v>
      </c>
      <c r="I13" s="477">
        <v>2079908.7073299999</v>
      </c>
      <c r="J13" s="477">
        <v>828851.19715000002</v>
      </c>
      <c r="K13" s="477">
        <v>19071.19961</v>
      </c>
      <c r="L13" s="477">
        <v>8562.5080500000004</v>
      </c>
      <c r="M13" s="477">
        <v>752.71142000000009</v>
      </c>
      <c r="N13" s="477">
        <v>9533.8245900000002</v>
      </c>
      <c r="O13" s="477">
        <v>5624.6683800000001</v>
      </c>
      <c r="P13" s="477">
        <v>0</v>
      </c>
      <c r="Q13" s="477">
        <v>872396.10920000006</v>
      </c>
      <c r="R13" s="466"/>
    </row>
    <row r="14" spans="1:26" ht="184.5" customHeight="1">
      <c r="A14" s="535" t="s">
        <v>1078</v>
      </c>
      <c r="B14" s="477">
        <v>324926.84281</v>
      </c>
      <c r="C14" s="477">
        <v>4631.4279999999999</v>
      </c>
      <c r="D14" s="477">
        <v>1860.1189199999999</v>
      </c>
      <c r="E14" s="477">
        <v>198.85499999999999</v>
      </c>
      <c r="F14" s="477">
        <v>12642.02211</v>
      </c>
      <c r="G14" s="477">
        <v>5481.2925999999998</v>
      </c>
      <c r="H14" s="477">
        <v>24172.821059999998</v>
      </c>
      <c r="I14" s="477">
        <v>373913.38050000003</v>
      </c>
      <c r="J14" s="477">
        <v>0</v>
      </c>
      <c r="K14" s="477">
        <v>0</v>
      </c>
      <c r="L14" s="477">
        <v>0</v>
      </c>
      <c r="M14" s="477">
        <v>0</v>
      </c>
      <c r="N14" s="477">
        <v>0</v>
      </c>
      <c r="O14" s="477">
        <v>0</v>
      </c>
      <c r="P14" s="477">
        <v>0</v>
      </c>
      <c r="Q14" s="477">
        <v>0</v>
      </c>
      <c r="R14" s="466"/>
    </row>
    <row r="15" spans="1:26" ht="184.5" customHeight="1">
      <c r="A15" s="535" t="s">
        <v>1079</v>
      </c>
      <c r="B15" s="477">
        <v>0</v>
      </c>
      <c r="C15" s="477">
        <v>0</v>
      </c>
      <c r="D15" s="477">
        <v>0</v>
      </c>
      <c r="E15" s="477">
        <v>0</v>
      </c>
      <c r="F15" s="477">
        <v>0</v>
      </c>
      <c r="G15" s="477">
        <v>0</v>
      </c>
      <c r="H15" s="477">
        <v>0</v>
      </c>
      <c r="I15" s="477">
        <v>0</v>
      </c>
      <c r="J15" s="477">
        <v>35302.972000000002</v>
      </c>
      <c r="K15" s="477">
        <v>1066.71703</v>
      </c>
      <c r="L15" s="477">
        <v>488.82837999999998</v>
      </c>
      <c r="M15" s="477">
        <v>0</v>
      </c>
      <c r="N15" s="477">
        <v>6558.4339400000008</v>
      </c>
      <c r="O15" s="477">
        <v>1102.48848</v>
      </c>
      <c r="P15" s="477">
        <v>20593.749459999999</v>
      </c>
      <c r="Q15" s="477">
        <v>65113.189290000002</v>
      </c>
      <c r="R15" s="466"/>
    </row>
    <row r="16" spans="1:26" ht="184.5" customHeight="1">
      <c r="A16" s="535" t="s">
        <v>1080</v>
      </c>
      <c r="B16" s="477">
        <v>0</v>
      </c>
      <c r="C16" s="477">
        <v>0</v>
      </c>
      <c r="D16" s="477">
        <v>0</v>
      </c>
      <c r="E16" s="477">
        <v>0</v>
      </c>
      <c r="F16" s="477">
        <v>0</v>
      </c>
      <c r="G16" s="477">
        <v>0</v>
      </c>
      <c r="H16" s="477">
        <v>0</v>
      </c>
      <c r="I16" s="477">
        <v>0</v>
      </c>
      <c r="J16" s="477">
        <v>0</v>
      </c>
      <c r="K16" s="477">
        <v>0</v>
      </c>
      <c r="L16" s="477">
        <v>0</v>
      </c>
      <c r="M16" s="477">
        <v>0</v>
      </c>
      <c r="N16" s="477">
        <v>0</v>
      </c>
      <c r="O16" s="477">
        <v>0</v>
      </c>
      <c r="P16" s="477">
        <v>0</v>
      </c>
      <c r="Q16" s="477">
        <v>0</v>
      </c>
      <c r="R16" s="466"/>
    </row>
    <row r="17" spans="1:18" ht="184.5" customHeight="1">
      <c r="A17" s="535" t="s">
        <v>1081</v>
      </c>
      <c r="B17" s="477">
        <v>0</v>
      </c>
      <c r="C17" s="477">
        <v>0</v>
      </c>
      <c r="D17" s="477">
        <v>0</v>
      </c>
      <c r="E17" s="477">
        <v>0</v>
      </c>
      <c r="F17" s="477">
        <v>0</v>
      </c>
      <c r="G17" s="477">
        <v>0</v>
      </c>
      <c r="H17" s="477">
        <v>0</v>
      </c>
      <c r="I17" s="477">
        <v>0</v>
      </c>
      <c r="J17" s="477">
        <v>0</v>
      </c>
      <c r="K17" s="477">
        <v>0</v>
      </c>
      <c r="L17" s="477">
        <v>0</v>
      </c>
      <c r="M17" s="477">
        <v>0</v>
      </c>
      <c r="N17" s="477">
        <v>0</v>
      </c>
      <c r="O17" s="477">
        <v>0</v>
      </c>
      <c r="P17" s="477">
        <v>0</v>
      </c>
      <c r="Q17" s="477">
        <v>0</v>
      </c>
      <c r="R17" s="466"/>
    </row>
    <row r="18" spans="1:18" ht="184.5" customHeight="1">
      <c r="A18" s="535" t="s">
        <v>1082</v>
      </c>
      <c r="B18" s="477">
        <v>0</v>
      </c>
      <c r="C18" s="477">
        <v>0</v>
      </c>
      <c r="D18" s="477">
        <v>0</v>
      </c>
      <c r="E18" s="477">
        <v>0</v>
      </c>
      <c r="F18" s="477">
        <v>0</v>
      </c>
      <c r="G18" s="477">
        <v>0</v>
      </c>
      <c r="H18" s="477">
        <v>0</v>
      </c>
      <c r="I18" s="477">
        <v>0</v>
      </c>
      <c r="J18" s="477">
        <v>0</v>
      </c>
      <c r="K18" s="477">
        <v>0</v>
      </c>
      <c r="L18" s="477">
        <v>0</v>
      </c>
      <c r="M18" s="477">
        <v>0</v>
      </c>
      <c r="N18" s="477">
        <v>0</v>
      </c>
      <c r="O18" s="477">
        <v>0</v>
      </c>
      <c r="P18" s="477">
        <v>0</v>
      </c>
      <c r="Q18" s="477">
        <v>0</v>
      </c>
      <c r="R18" s="466"/>
    </row>
    <row r="19" spans="1:18" ht="184.5" customHeight="1">
      <c r="A19" s="535" t="s">
        <v>1083</v>
      </c>
      <c r="B19" s="477">
        <v>0</v>
      </c>
      <c r="C19" s="477">
        <v>0</v>
      </c>
      <c r="D19" s="477">
        <v>0</v>
      </c>
      <c r="E19" s="477">
        <v>0</v>
      </c>
      <c r="F19" s="477">
        <v>0</v>
      </c>
      <c r="G19" s="477">
        <v>0</v>
      </c>
      <c r="H19" s="477">
        <v>0</v>
      </c>
      <c r="I19" s="477">
        <v>0</v>
      </c>
      <c r="J19" s="477">
        <v>0</v>
      </c>
      <c r="K19" s="477">
        <v>0</v>
      </c>
      <c r="L19" s="477">
        <v>0</v>
      </c>
      <c r="M19" s="477">
        <v>0</v>
      </c>
      <c r="N19" s="477">
        <v>0</v>
      </c>
      <c r="O19" s="477">
        <v>0</v>
      </c>
      <c r="P19" s="477">
        <v>0</v>
      </c>
      <c r="Q19" s="477">
        <v>0</v>
      </c>
      <c r="R19" s="466"/>
    </row>
    <row r="20" spans="1:18" ht="184.5" customHeight="1">
      <c r="A20" s="535" t="s">
        <v>1084</v>
      </c>
      <c r="B20" s="478">
        <v>0</v>
      </c>
      <c r="C20" s="478">
        <v>0</v>
      </c>
      <c r="D20" s="478">
        <v>0</v>
      </c>
      <c r="E20" s="478">
        <v>0</v>
      </c>
      <c r="F20" s="478">
        <v>0</v>
      </c>
      <c r="G20" s="478">
        <v>0</v>
      </c>
      <c r="H20" s="478">
        <v>0</v>
      </c>
      <c r="I20" s="478">
        <v>0</v>
      </c>
      <c r="J20" s="478">
        <v>0</v>
      </c>
      <c r="K20" s="478">
        <v>0</v>
      </c>
      <c r="L20" s="477">
        <v>0</v>
      </c>
      <c r="M20" s="477">
        <v>0</v>
      </c>
      <c r="N20" s="477">
        <v>0</v>
      </c>
      <c r="O20" s="477">
        <v>0</v>
      </c>
      <c r="P20" s="477">
        <v>0</v>
      </c>
      <c r="Q20" s="477">
        <v>0</v>
      </c>
      <c r="R20" s="466"/>
    </row>
    <row r="21" spans="1:18" ht="184.5" customHeight="1">
      <c r="A21" s="535" t="s">
        <v>1086</v>
      </c>
      <c r="B21" s="478">
        <v>618580.12541999994</v>
      </c>
      <c r="C21" s="478">
        <v>382.47584999999998</v>
      </c>
      <c r="D21" s="478">
        <v>3871.9248700000003</v>
      </c>
      <c r="E21" s="478">
        <v>3.3285200000000001</v>
      </c>
      <c r="F21" s="478">
        <v>19907.267239999997</v>
      </c>
      <c r="G21" s="478">
        <v>444.95479</v>
      </c>
      <c r="H21" s="478">
        <v>194585.25727</v>
      </c>
      <c r="I21" s="478">
        <v>837775.33396000008</v>
      </c>
      <c r="J21" s="478">
        <v>126229.14229999999</v>
      </c>
      <c r="K21" s="478">
        <v>66.535179999999997</v>
      </c>
      <c r="L21" s="477">
        <v>1028.47496</v>
      </c>
      <c r="M21" s="477">
        <v>0</v>
      </c>
      <c r="N21" s="477">
        <v>2554.45903</v>
      </c>
      <c r="O21" s="477">
        <v>416.43633</v>
      </c>
      <c r="P21" s="477">
        <v>142457.67294999998</v>
      </c>
      <c r="Q21" s="477">
        <v>272752.72074999998</v>
      </c>
      <c r="R21" s="466"/>
    </row>
    <row r="22" spans="1:18" ht="184.5" customHeight="1">
      <c r="A22" s="535" t="s">
        <v>1087</v>
      </c>
      <c r="B22" s="477">
        <v>115.4</v>
      </c>
      <c r="C22" s="477">
        <v>0</v>
      </c>
      <c r="D22" s="477">
        <v>0</v>
      </c>
      <c r="E22" s="477">
        <v>0</v>
      </c>
      <c r="F22" s="477">
        <v>0</v>
      </c>
      <c r="G22" s="477">
        <v>0</v>
      </c>
      <c r="H22" s="477">
        <v>0</v>
      </c>
      <c r="I22" s="477">
        <v>115.4</v>
      </c>
      <c r="J22" s="477">
        <v>0</v>
      </c>
      <c r="K22" s="477">
        <v>0</v>
      </c>
      <c r="L22" s="477">
        <v>0</v>
      </c>
      <c r="M22" s="477">
        <v>0</v>
      </c>
      <c r="N22" s="477">
        <v>0</v>
      </c>
      <c r="O22" s="477">
        <v>0</v>
      </c>
      <c r="P22" s="477">
        <v>0</v>
      </c>
      <c r="Q22" s="477">
        <v>0</v>
      </c>
      <c r="R22" s="466"/>
    </row>
    <row r="23" spans="1:18" ht="184.5" customHeight="1">
      <c r="A23" s="535" t="s">
        <v>1088</v>
      </c>
      <c r="B23" s="477">
        <v>118747.11076000001</v>
      </c>
      <c r="C23" s="477">
        <v>0</v>
      </c>
      <c r="D23" s="477">
        <v>380.93813</v>
      </c>
      <c r="E23" s="477">
        <v>0</v>
      </c>
      <c r="F23" s="477">
        <v>4483.9360900000001</v>
      </c>
      <c r="G23" s="477">
        <v>0</v>
      </c>
      <c r="H23" s="477">
        <v>0</v>
      </c>
      <c r="I23" s="477">
        <v>123611.98498000001</v>
      </c>
      <c r="J23" s="477">
        <v>104840.34759</v>
      </c>
      <c r="K23" s="477">
        <v>878.91400999999996</v>
      </c>
      <c r="L23" s="477">
        <v>1059.0963899999999</v>
      </c>
      <c r="M23" s="477">
        <v>0</v>
      </c>
      <c r="N23" s="477">
        <v>2732.6629500000004</v>
      </c>
      <c r="O23" s="477">
        <v>469.92919000000001</v>
      </c>
      <c r="P23" s="477">
        <v>8725.4116300000005</v>
      </c>
      <c r="Q23" s="477">
        <v>118706.36176</v>
      </c>
      <c r="R23" s="466"/>
    </row>
    <row r="24" spans="1:18" ht="184.5" customHeight="1">
      <c r="A24" s="535" t="s">
        <v>1076</v>
      </c>
      <c r="B24" s="477">
        <v>1036884.26859</v>
      </c>
      <c r="C24" s="477">
        <v>34585.830479999997</v>
      </c>
      <c r="D24" s="477">
        <v>4762.55699</v>
      </c>
      <c r="E24" s="477">
        <v>0</v>
      </c>
      <c r="F24" s="477">
        <v>53454.087780000002</v>
      </c>
      <c r="G24" s="477">
        <v>62224.242579999998</v>
      </c>
      <c r="H24" s="477">
        <v>71442.901819999999</v>
      </c>
      <c r="I24" s="477">
        <v>1263353.88824</v>
      </c>
      <c r="J24" s="477">
        <v>691925.96097999997</v>
      </c>
      <c r="K24" s="477">
        <v>50194.887069999997</v>
      </c>
      <c r="L24" s="477">
        <v>2430.8717999999999</v>
      </c>
      <c r="M24" s="477">
        <v>36719.622289999999</v>
      </c>
      <c r="N24" s="477">
        <v>12956.480300000001</v>
      </c>
      <c r="O24" s="477">
        <v>12116.79342</v>
      </c>
      <c r="P24" s="477">
        <v>255230.99674999999</v>
      </c>
      <c r="Q24" s="477">
        <v>1061575.61261</v>
      </c>
      <c r="R24" s="466"/>
    </row>
    <row r="25" spans="1:18" ht="184.5" customHeight="1">
      <c r="A25" s="535" t="s">
        <v>1077</v>
      </c>
      <c r="B25" s="477">
        <v>765330.73974999995</v>
      </c>
      <c r="C25" s="477">
        <v>13150.77851</v>
      </c>
      <c r="D25" s="477">
        <v>2845.9231600000003</v>
      </c>
      <c r="E25" s="477">
        <v>1082.6126200000001</v>
      </c>
      <c r="F25" s="477">
        <v>22881.015170000002</v>
      </c>
      <c r="G25" s="477">
        <v>13158.593650000001</v>
      </c>
      <c r="H25" s="477">
        <v>65043.531360000001</v>
      </c>
      <c r="I25" s="477">
        <v>883493.19422000006</v>
      </c>
      <c r="J25" s="477">
        <v>82747.911349999995</v>
      </c>
      <c r="K25" s="477">
        <v>5323.9540399999996</v>
      </c>
      <c r="L25" s="477">
        <v>1439.4362599999999</v>
      </c>
      <c r="M25" s="477">
        <v>207.2988</v>
      </c>
      <c r="N25" s="477">
        <v>3148.5892699999999</v>
      </c>
      <c r="O25" s="477">
        <v>2333.64543</v>
      </c>
      <c r="P25" s="477">
        <v>30193.137079999997</v>
      </c>
      <c r="Q25" s="477">
        <v>125393.97223</v>
      </c>
      <c r="R25" s="466"/>
    </row>
    <row r="26" spans="1:18" ht="184.5" customHeight="1">
      <c r="A26" s="535"/>
      <c r="B26" s="477"/>
      <c r="C26" s="477"/>
      <c r="D26" s="477"/>
      <c r="E26" s="477"/>
      <c r="F26" s="477"/>
      <c r="G26" s="477"/>
      <c r="H26" s="477"/>
      <c r="I26" s="477"/>
      <c r="J26" s="477"/>
      <c r="K26" s="477"/>
      <c r="L26" s="477"/>
      <c r="M26" s="477"/>
      <c r="N26" s="477"/>
      <c r="O26" s="477"/>
      <c r="P26" s="477"/>
      <c r="Q26" s="477"/>
      <c r="R26" s="466"/>
    </row>
    <row r="27" spans="1:18" s="109" customFormat="1" ht="83.25" customHeight="1">
      <c r="A27" s="536" t="s">
        <v>1059</v>
      </c>
      <c r="B27" s="537">
        <f t="shared" ref="B27:Q27" si="0">SUM(B10:B25)</f>
        <v>6402148.0901799984</v>
      </c>
      <c r="C27" s="537">
        <f t="shared" si="0"/>
        <v>133958.82154</v>
      </c>
      <c r="D27" s="537">
        <f t="shared" si="0"/>
        <v>19326.945520000001</v>
      </c>
      <c r="E27" s="537">
        <f t="shared" si="0"/>
        <v>1284.7961400000002</v>
      </c>
      <c r="F27" s="537">
        <f t="shared" si="0"/>
        <v>135427.92204999999</v>
      </c>
      <c r="G27" s="537">
        <f t="shared" si="0"/>
        <v>157004.69413999998</v>
      </c>
      <c r="H27" s="537">
        <f t="shared" si="0"/>
        <v>1377965.5299</v>
      </c>
      <c r="I27" s="537">
        <f t="shared" si="0"/>
        <v>8227116.7994700009</v>
      </c>
      <c r="J27" s="537">
        <f t="shared" si="0"/>
        <v>3803490.3600900001</v>
      </c>
      <c r="K27" s="537">
        <f t="shared" si="0"/>
        <v>304089.13595000003</v>
      </c>
      <c r="L27" s="537">
        <f t="shared" si="0"/>
        <v>17137.761880000002</v>
      </c>
      <c r="M27" s="537">
        <f t="shared" si="0"/>
        <v>49037.332489999993</v>
      </c>
      <c r="N27" s="537">
        <f t="shared" si="0"/>
        <v>37484.450080000002</v>
      </c>
      <c r="O27" s="537">
        <f t="shared" si="0"/>
        <v>22063.961230000001</v>
      </c>
      <c r="P27" s="537">
        <f t="shared" si="0"/>
        <v>1641042.95609</v>
      </c>
      <c r="Q27" s="537">
        <f t="shared" si="0"/>
        <v>5874345.9578100005</v>
      </c>
      <c r="R27" s="481"/>
    </row>
    <row r="28" spans="1:18" ht="27.75" customHeight="1" thickBot="1">
      <c r="A28" s="452"/>
      <c r="B28" s="453"/>
      <c r="C28" s="538"/>
      <c r="D28" s="454"/>
      <c r="E28" s="454"/>
      <c r="F28" s="454"/>
      <c r="G28" s="454"/>
      <c r="H28" s="454"/>
      <c r="I28" s="454"/>
      <c r="J28" s="454"/>
      <c r="K28" s="454"/>
      <c r="L28" s="453"/>
      <c r="M28" s="453"/>
      <c r="N28" s="453"/>
      <c r="O28" s="453"/>
      <c r="P28" s="453"/>
      <c r="Q28" s="453"/>
      <c r="R28" s="466"/>
    </row>
    <row r="29" spans="1:18" ht="91.5" customHeight="1" thickTop="1">
      <c r="A29" s="463" t="s">
        <v>1069</v>
      </c>
      <c r="B29" s="56"/>
      <c r="C29" s="488"/>
      <c r="D29" s="424"/>
      <c r="E29" s="424"/>
      <c r="F29" s="424"/>
      <c r="G29" s="424"/>
      <c r="H29" s="424"/>
      <c r="I29" s="424"/>
      <c r="J29" s="424"/>
      <c r="K29" s="424"/>
      <c r="L29" s="311"/>
      <c r="M29" s="311"/>
      <c r="N29" s="293"/>
      <c r="O29" s="293"/>
      <c r="P29" s="293"/>
      <c r="Q29" s="293"/>
    </row>
    <row r="30" spans="1:18" ht="53.25" customHeight="1">
      <c r="A30" s="463" t="s">
        <v>1060</v>
      </c>
      <c r="B30" s="245"/>
      <c r="C30" s="489"/>
      <c r="D30" s="294"/>
      <c r="E30" s="294"/>
      <c r="F30" s="294"/>
      <c r="G30" s="294"/>
      <c r="H30" s="294"/>
      <c r="I30" s="294"/>
      <c r="J30" s="294"/>
      <c r="K30" s="294"/>
      <c r="L30" s="294"/>
      <c r="M30" s="217"/>
      <c r="N30" s="293"/>
      <c r="O30" s="293"/>
      <c r="P30" s="293"/>
      <c r="Q30" s="293"/>
    </row>
    <row r="31" spans="1:18" ht="48.75" customHeight="1">
      <c r="A31" s="463" t="s">
        <v>1050</v>
      </c>
      <c r="B31" s="245"/>
      <c r="C31" s="489"/>
      <c r="D31" s="294"/>
      <c r="E31" s="294"/>
      <c r="F31" s="294"/>
      <c r="G31" s="294"/>
      <c r="H31" s="294"/>
      <c r="I31" s="294"/>
      <c r="J31" s="294"/>
      <c r="K31" s="294"/>
      <c r="L31" s="294"/>
      <c r="M31" s="217"/>
      <c r="N31" s="293"/>
      <c r="O31" s="293"/>
      <c r="P31" s="293"/>
      <c r="Q31" s="293"/>
    </row>
    <row r="32" spans="1:18" ht="13.5" customHeight="1">
      <c r="A32" s="292"/>
      <c r="B32" s="245"/>
      <c r="C32" s="489"/>
      <c r="D32" s="294"/>
      <c r="E32" s="294"/>
      <c r="F32" s="294"/>
      <c r="G32" s="294"/>
      <c r="H32" s="294"/>
      <c r="I32" s="294"/>
      <c r="J32" s="294"/>
      <c r="K32" s="294"/>
      <c r="L32" s="294"/>
      <c r="M32" s="217"/>
      <c r="N32" s="293"/>
      <c r="O32" s="293"/>
      <c r="P32" s="293"/>
      <c r="Q32" s="293"/>
    </row>
    <row r="33" spans="1:17" ht="13.5" hidden="1" customHeight="1">
      <c r="A33" s="292"/>
      <c r="B33" s="245"/>
      <c r="C33" s="489"/>
      <c r="D33" s="294"/>
      <c r="E33" s="294"/>
      <c r="F33" s="294"/>
      <c r="G33" s="294"/>
      <c r="H33" s="294"/>
      <c r="I33" s="294"/>
      <c r="J33" s="294"/>
      <c r="K33" s="294"/>
      <c r="L33" s="294"/>
      <c r="M33" s="217"/>
      <c r="N33" s="293"/>
      <c r="O33" s="293"/>
      <c r="P33" s="293"/>
      <c r="Q33" s="293"/>
    </row>
    <row r="34" spans="1:17" ht="13.5" hidden="1" customHeight="1">
      <c r="A34" s="292"/>
      <c r="B34" s="245"/>
      <c r="C34" s="489"/>
      <c r="D34" s="294"/>
      <c r="E34" s="294"/>
      <c r="F34" s="294"/>
      <c r="G34" s="294"/>
      <c r="H34" s="294"/>
      <c r="I34" s="294"/>
      <c r="J34" s="294"/>
      <c r="K34" s="294"/>
      <c r="L34" s="294"/>
      <c r="M34" s="217"/>
      <c r="N34" s="293"/>
      <c r="O34" s="293"/>
      <c r="P34" s="293"/>
      <c r="Q34" s="293"/>
    </row>
    <row r="35" spans="1:17" ht="13.5" hidden="1" customHeight="1">
      <c r="A35" s="292"/>
      <c r="B35" s="245"/>
      <c r="C35" s="489"/>
      <c r="D35" s="294"/>
      <c r="E35" s="294"/>
      <c r="F35" s="294"/>
      <c r="G35" s="294"/>
      <c r="H35" s="294"/>
      <c r="I35" s="294"/>
      <c r="J35" s="294"/>
      <c r="K35" s="294"/>
      <c r="L35" s="294"/>
      <c r="M35" s="217"/>
      <c r="N35" s="293"/>
      <c r="O35" s="293"/>
      <c r="P35" s="293"/>
      <c r="Q35" s="293"/>
    </row>
    <row r="36" spans="1:17" ht="13.5" hidden="1" customHeight="1">
      <c r="A36" s="298"/>
      <c r="B36" s="142"/>
      <c r="C36" s="489"/>
      <c r="D36" s="294"/>
      <c r="E36" s="294"/>
      <c r="F36" s="294"/>
      <c r="G36" s="294"/>
      <c r="H36" s="294"/>
      <c r="I36" s="294"/>
      <c r="J36" s="294"/>
      <c r="K36" s="294"/>
      <c r="L36" s="294"/>
      <c r="M36" s="217"/>
      <c r="N36" s="293"/>
      <c r="O36" s="293"/>
      <c r="P36" s="293"/>
      <c r="Q36" s="293"/>
    </row>
    <row r="37" spans="1:17" ht="13.5" hidden="1" customHeight="1">
      <c r="A37" s="292"/>
      <c r="B37" s="142"/>
      <c r="C37" s="489"/>
      <c r="D37" s="294"/>
      <c r="E37" s="294"/>
      <c r="F37" s="294"/>
      <c r="G37" s="294"/>
      <c r="H37" s="294"/>
      <c r="I37" s="294"/>
      <c r="J37" s="294"/>
      <c r="K37" s="294"/>
      <c r="L37" s="294"/>
      <c r="M37" s="217"/>
      <c r="N37" s="293"/>
      <c r="O37" s="293"/>
      <c r="P37" s="293"/>
      <c r="Q37" s="293"/>
    </row>
    <row r="38" spans="1:17" ht="13.5" hidden="1" customHeight="1">
      <c r="A38" s="292"/>
      <c r="B38" s="142"/>
      <c r="C38" s="489"/>
      <c r="D38" s="294"/>
      <c r="E38" s="294"/>
      <c r="F38" s="294"/>
      <c r="G38" s="294"/>
      <c r="H38" s="294"/>
      <c r="I38" s="294"/>
      <c r="J38" s="294"/>
      <c r="K38" s="294"/>
      <c r="L38" s="294"/>
      <c r="M38" s="217"/>
      <c r="N38" s="293"/>
      <c r="O38" s="293"/>
      <c r="P38" s="293"/>
      <c r="Q38" s="293"/>
    </row>
    <row r="39" spans="1:17" ht="13.5" hidden="1" customHeight="1">
      <c r="A39" s="292"/>
      <c r="B39" s="142"/>
      <c r="C39" s="489"/>
      <c r="D39" s="294"/>
      <c r="E39" s="294"/>
      <c r="F39" s="294"/>
      <c r="G39" s="294"/>
      <c r="H39" s="294"/>
      <c r="I39" s="294"/>
      <c r="J39" s="294"/>
      <c r="K39" s="294"/>
      <c r="L39" s="294"/>
      <c r="M39" s="217"/>
      <c r="N39" s="293"/>
      <c r="O39" s="293"/>
      <c r="P39" s="293"/>
      <c r="Q39" s="293"/>
    </row>
    <row r="40" spans="1:17" ht="13.5" hidden="1" customHeight="1">
      <c r="A40" s="292"/>
      <c r="B40" s="142"/>
      <c r="C40" s="489"/>
      <c r="D40" s="294"/>
      <c r="E40" s="294"/>
      <c r="F40" s="294"/>
      <c r="G40" s="294"/>
      <c r="H40" s="294"/>
      <c r="I40" s="294"/>
      <c r="J40" s="294"/>
      <c r="K40" s="294"/>
      <c r="L40" s="294"/>
      <c r="M40" s="217"/>
      <c r="N40" s="293"/>
      <c r="O40" s="293"/>
      <c r="P40" s="293"/>
      <c r="Q40" s="293"/>
    </row>
    <row r="41" spans="1:17" ht="13.5" hidden="1" customHeight="1">
      <c r="A41" s="292"/>
      <c r="B41" s="142"/>
      <c r="C41" s="489"/>
      <c r="D41" s="294"/>
      <c r="E41" s="294"/>
      <c r="F41" s="294"/>
      <c r="G41" s="294"/>
      <c r="H41" s="294"/>
      <c r="I41" s="294"/>
      <c r="J41" s="294"/>
      <c r="K41" s="294"/>
      <c r="L41" s="294"/>
      <c r="M41" s="217"/>
      <c r="N41" s="293"/>
      <c r="O41" s="293"/>
      <c r="P41" s="293"/>
      <c r="Q41" s="293"/>
    </row>
    <row r="42" spans="1:17" ht="13.5" hidden="1" customHeight="1">
      <c r="A42" s="298"/>
      <c r="B42" s="142"/>
      <c r="C42" s="489"/>
      <c r="D42" s="294"/>
      <c r="E42" s="294"/>
      <c r="F42" s="294"/>
      <c r="G42" s="294"/>
      <c r="H42" s="294"/>
      <c r="I42" s="294"/>
      <c r="J42" s="294"/>
      <c r="K42" s="294"/>
      <c r="L42" s="294"/>
      <c r="M42" s="217"/>
      <c r="N42" s="293"/>
      <c r="O42" s="293"/>
      <c r="P42" s="293"/>
      <c r="Q42" s="293"/>
    </row>
    <row r="43" spans="1:17" ht="13.5" hidden="1" customHeight="1">
      <c r="A43" s="292"/>
      <c r="B43" s="245"/>
      <c r="C43" s="489"/>
      <c r="D43" s="294"/>
      <c r="E43" s="294"/>
      <c r="F43" s="294"/>
      <c r="G43" s="294"/>
      <c r="H43" s="294"/>
      <c r="I43" s="294"/>
      <c r="J43" s="294"/>
      <c r="K43" s="294"/>
      <c r="L43" s="294"/>
      <c r="M43" s="217"/>
      <c r="N43" s="293"/>
      <c r="O43" s="293"/>
      <c r="P43" s="293"/>
      <c r="Q43" s="293"/>
    </row>
    <row r="44" spans="1:17" ht="13.5" hidden="1" customHeight="1">
      <c r="A44" s="292"/>
      <c r="B44" s="245"/>
      <c r="C44" s="489"/>
      <c r="D44" s="294"/>
      <c r="E44" s="294"/>
      <c r="F44" s="294"/>
      <c r="G44" s="294"/>
      <c r="H44" s="294"/>
      <c r="I44" s="294"/>
      <c r="J44" s="294"/>
      <c r="K44" s="294"/>
      <c r="L44" s="294"/>
      <c r="M44" s="217"/>
      <c r="N44" s="293"/>
      <c r="O44" s="293"/>
      <c r="P44" s="293"/>
      <c r="Q44" s="293"/>
    </row>
    <row r="45" spans="1:17" ht="13.5" hidden="1" customHeight="1">
      <c r="A45" s="292"/>
      <c r="B45" s="245"/>
      <c r="C45" s="489"/>
      <c r="D45" s="294"/>
      <c r="E45" s="294"/>
      <c r="F45" s="294"/>
      <c r="G45" s="294"/>
      <c r="H45" s="294"/>
      <c r="I45" s="294"/>
      <c r="J45" s="294"/>
      <c r="K45" s="294"/>
      <c r="L45" s="294"/>
      <c r="M45" s="217"/>
      <c r="N45" s="293"/>
      <c r="O45" s="293"/>
      <c r="P45" s="293"/>
      <c r="Q45" s="293"/>
    </row>
    <row r="46" spans="1:17" ht="13.5" hidden="1" customHeight="1">
      <c r="A46" s="298"/>
      <c r="B46" s="245"/>
      <c r="C46" s="489"/>
      <c r="D46" s="294"/>
      <c r="E46" s="294"/>
      <c r="F46" s="294"/>
      <c r="G46" s="294"/>
      <c r="H46" s="294"/>
      <c r="I46" s="294"/>
      <c r="J46" s="294"/>
      <c r="K46" s="294"/>
      <c r="L46" s="294"/>
      <c r="M46" s="217"/>
      <c r="N46" s="293"/>
      <c r="O46" s="293"/>
      <c r="P46" s="293"/>
      <c r="Q46" s="293"/>
    </row>
    <row r="47" spans="1:17" ht="13.5" hidden="1" customHeight="1">
      <c r="A47" s="292"/>
      <c r="B47" s="245"/>
      <c r="C47" s="489"/>
      <c r="D47" s="294"/>
      <c r="E47" s="294"/>
      <c r="F47" s="294"/>
      <c r="G47" s="294"/>
      <c r="H47" s="294"/>
      <c r="I47" s="294"/>
      <c r="J47" s="294"/>
      <c r="K47" s="294"/>
      <c r="L47" s="294"/>
      <c r="M47" s="217"/>
      <c r="N47" s="293"/>
      <c r="O47" s="293"/>
      <c r="P47" s="293"/>
      <c r="Q47" s="293"/>
    </row>
    <row r="48" spans="1:17" ht="13.5" hidden="1" customHeight="1">
      <c r="A48" s="292"/>
      <c r="B48" s="245"/>
      <c r="C48" s="489"/>
      <c r="D48" s="294"/>
      <c r="E48" s="294"/>
      <c r="F48" s="294"/>
      <c r="G48" s="294"/>
      <c r="H48" s="294"/>
      <c r="I48" s="294"/>
      <c r="J48" s="294"/>
      <c r="K48" s="294"/>
      <c r="L48" s="294"/>
      <c r="M48" s="217"/>
      <c r="N48" s="293"/>
      <c r="O48" s="293"/>
      <c r="P48" s="293"/>
      <c r="Q48" s="293"/>
    </row>
    <row r="49" spans="1:17" ht="13.5" hidden="1" customHeight="1">
      <c r="A49" s="292"/>
      <c r="B49" s="245"/>
      <c r="C49" s="489"/>
      <c r="D49" s="294"/>
      <c r="E49" s="294"/>
      <c r="F49" s="294"/>
      <c r="G49" s="294"/>
      <c r="H49" s="294"/>
      <c r="I49" s="294"/>
      <c r="J49" s="294"/>
      <c r="K49" s="294"/>
      <c r="L49" s="294"/>
      <c r="M49" s="217"/>
      <c r="N49" s="293"/>
      <c r="O49" s="293"/>
      <c r="P49" s="293"/>
      <c r="Q49" s="293"/>
    </row>
    <row r="50" spans="1:17" ht="13.5" hidden="1" customHeight="1">
      <c r="A50" s="292"/>
      <c r="B50" s="245"/>
      <c r="C50" s="489"/>
      <c r="D50" s="294"/>
      <c r="E50" s="294"/>
      <c r="F50" s="294"/>
      <c r="G50" s="294"/>
      <c r="H50" s="294"/>
      <c r="I50" s="294"/>
      <c r="J50" s="294"/>
      <c r="K50" s="294"/>
      <c r="L50" s="294"/>
      <c r="M50" s="217"/>
      <c r="N50" s="293"/>
      <c r="O50" s="293"/>
      <c r="P50" s="293"/>
      <c r="Q50" s="293"/>
    </row>
    <row r="51" spans="1:17" ht="13.5" hidden="1" customHeight="1">
      <c r="A51" s="298"/>
      <c r="B51" s="245"/>
      <c r="C51" s="489"/>
      <c r="D51" s="294"/>
      <c r="E51" s="294"/>
      <c r="F51" s="294"/>
      <c r="G51" s="294"/>
      <c r="H51" s="294"/>
      <c r="I51" s="294"/>
      <c r="J51" s="294"/>
      <c r="K51" s="294"/>
      <c r="L51" s="294"/>
      <c r="M51" s="217"/>
      <c r="N51" s="293"/>
      <c r="O51" s="293"/>
      <c r="P51" s="293"/>
      <c r="Q51" s="293"/>
    </row>
    <row r="52" spans="1:17" ht="13.5" hidden="1" customHeight="1">
      <c r="A52" s="292"/>
      <c r="B52" s="245"/>
      <c r="C52" s="489"/>
      <c r="D52" s="294"/>
      <c r="E52" s="294"/>
      <c r="F52" s="294"/>
      <c r="G52" s="294"/>
      <c r="H52" s="294"/>
      <c r="I52" s="294"/>
      <c r="J52" s="294"/>
      <c r="K52" s="294"/>
      <c r="L52" s="294"/>
      <c r="M52" s="217"/>
      <c r="N52" s="293"/>
      <c r="O52" s="293"/>
      <c r="P52" s="293"/>
      <c r="Q52" s="293"/>
    </row>
    <row r="53" spans="1:17" ht="13.5" hidden="1" customHeight="1">
      <c r="A53" s="292"/>
      <c r="B53" s="245"/>
      <c r="C53" s="489"/>
      <c r="D53" s="294"/>
      <c r="E53" s="294"/>
      <c r="F53" s="294"/>
      <c r="G53" s="294"/>
      <c r="H53" s="294"/>
      <c r="I53" s="294"/>
      <c r="J53" s="294"/>
      <c r="K53" s="294"/>
      <c r="L53" s="294"/>
      <c r="M53" s="217"/>
      <c r="N53" s="293"/>
      <c r="O53" s="293"/>
      <c r="P53" s="293"/>
      <c r="Q53" s="293"/>
    </row>
    <row r="54" spans="1:17" ht="13.5" hidden="1" customHeight="1">
      <c r="A54" s="292"/>
      <c r="B54" s="245"/>
      <c r="C54" s="489"/>
      <c r="D54" s="294"/>
      <c r="E54" s="294"/>
      <c r="F54" s="294"/>
      <c r="G54" s="294"/>
      <c r="H54" s="294"/>
      <c r="I54" s="294"/>
      <c r="J54" s="294"/>
      <c r="K54" s="294"/>
      <c r="L54" s="294"/>
      <c r="M54" s="217"/>
      <c r="N54" s="293"/>
      <c r="O54" s="293"/>
      <c r="P54" s="293"/>
      <c r="Q54" s="293"/>
    </row>
    <row r="55" spans="1:17" ht="9" hidden="1" customHeight="1">
      <c r="A55" s="296"/>
      <c r="B55" s="245"/>
      <c r="C55" s="489"/>
      <c r="D55" s="294"/>
      <c r="E55" s="294"/>
      <c r="F55" s="294"/>
      <c r="G55" s="294"/>
      <c r="H55" s="294"/>
      <c r="I55" s="294"/>
      <c r="J55" s="294"/>
      <c r="K55" s="294"/>
      <c r="L55" s="294"/>
      <c r="M55" s="217"/>
      <c r="N55" s="293"/>
      <c r="O55" s="293"/>
      <c r="P55" s="293"/>
      <c r="Q55" s="293"/>
    </row>
    <row r="56" spans="1:17" ht="9" hidden="1" customHeight="1">
      <c r="A56" s="296"/>
      <c r="B56" s="245"/>
      <c r="C56" s="489"/>
      <c r="D56" s="294"/>
      <c r="E56" s="294"/>
      <c r="F56" s="294"/>
      <c r="G56" s="294"/>
      <c r="H56" s="294"/>
      <c r="I56" s="294"/>
      <c r="J56" s="294"/>
      <c r="K56" s="294"/>
      <c r="L56" s="294"/>
      <c r="M56" s="217"/>
      <c r="N56" s="293"/>
      <c r="O56" s="293"/>
      <c r="P56" s="293"/>
      <c r="Q56" s="293"/>
    </row>
    <row r="57" spans="1:17" ht="9" hidden="1" customHeight="1">
      <c r="A57" s="296"/>
      <c r="B57" s="245"/>
      <c r="C57" s="489"/>
      <c r="D57" s="294"/>
      <c r="E57" s="294"/>
      <c r="F57" s="294"/>
      <c r="G57" s="294"/>
      <c r="H57" s="294"/>
      <c r="I57" s="294"/>
      <c r="J57" s="294"/>
      <c r="K57" s="294"/>
      <c r="L57" s="294"/>
      <c r="M57" s="217"/>
      <c r="N57" s="293"/>
      <c r="O57" s="293"/>
      <c r="P57" s="293"/>
      <c r="Q57" s="293"/>
    </row>
    <row r="58" spans="1:17" ht="9" hidden="1" customHeight="1">
      <c r="A58" s="296"/>
      <c r="B58" s="245"/>
      <c r="C58" s="489"/>
      <c r="D58" s="294"/>
      <c r="E58" s="294"/>
      <c r="F58" s="294"/>
      <c r="G58" s="294"/>
      <c r="H58" s="294"/>
      <c r="I58" s="294"/>
      <c r="J58" s="294"/>
      <c r="K58" s="294"/>
      <c r="L58" s="294"/>
      <c r="M58" s="217"/>
      <c r="N58" s="293"/>
      <c r="O58" s="293"/>
      <c r="P58" s="293"/>
      <c r="Q58" s="293"/>
    </row>
    <row r="59" spans="1:17" ht="9" hidden="1" customHeight="1">
      <c r="A59" s="297"/>
      <c r="B59" s="245"/>
      <c r="C59" s="489"/>
      <c r="D59" s="294"/>
      <c r="E59" s="294"/>
      <c r="F59" s="294"/>
      <c r="G59" s="294"/>
      <c r="H59" s="294"/>
      <c r="I59" s="294"/>
      <c r="J59" s="294"/>
      <c r="K59" s="294"/>
      <c r="L59" s="294"/>
      <c r="M59" s="217"/>
      <c r="N59" s="293"/>
      <c r="O59" s="293"/>
      <c r="P59" s="293"/>
      <c r="Q59" s="293"/>
    </row>
    <row r="60" spans="1:17" ht="9" hidden="1" customHeight="1">
      <c r="A60" s="297"/>
      <c r="C60" s="489"/>
      <c r="D60" s="294"/>
      <c r="E60" s="294"/>
      <c r="F60" s="294"/>
      <c r="G60" s="294"/>
      <c r="H60" s="294"/>
      <c r="I60" s="294"/>
      <c r="J60" s="294"/>
      <c r="K60" s="294"/>
      <c r="L60" s="294"/>
      <c r="M60" s="293"/>
      <c r="N60" s="293"/>
      <c r="O60" s="293"/>
      <c r="P60" s="293"/>
      <c r="Q60" s="293"/>
    </row>
    <row r="61" spans="1:17" ht="9" hidden="1" customHeight="1">
      <c r="A61" s="298"/>
      <c r="C61" s="489"/>
      <c r="D61" s="294"/>
      <c r="E61" s="294"/>
      <c r="F61" s="294"/>
      <c r="G61" s="294"/>
      <c r="H61" s="294"/>
      <c r="I61" s="294"/>
      <c r="J61" s="294"/>
      <c r="K61" s="294"/>
      <c r="L61" s="294"/>
      <c r="M61" s="293"/>
      <c r="N61" s="293"/>
      <c r="O61" s="293"/>
      <c r="P61" s="293"/>
      <c r="Q61" s="293"/>
    </row>
    <row r="62" spans="1:17" ht="9" hidden="1" customHeight="1">
      <c r="A62" s="292"/>
      <c r="C62" s="489"/>
      <c r="D62" s="294"/>
      <c r="E62" s="294"/>
      <c r="F62" s="294"/>
      <c r="G62" s="294"/>
      <c r="H62" s="294"/>
      <c r="I62" s="294"/>
      <c r="J62" s="294"/>
      <c r="K62" s="294"/>
      <c r="L62" s="294"/>
      <c r="M62" s="293"/>
      <c r="N62" s="293"/>
      <c r="O62" s="293"/>
      <c r="P62" s="293"/>
      <c r="Q62" s="293"/>
    </row>
    <row r="63" spans="1:17" ht="9" hidden="1" customHeight="1">
      <c r="A63" s="292"/>
      <c r="C63" s="489"/>
      <c r="D63" s="294"/>
      <c r="E63" s="294"/>
      <c r="F63" s="294"/>
      <c r="G63" s="294"/>
      <c r="H63" s="294"/>
      <c r="I63" s="294"/>
      <c r="J63" s="294"/>
      <c r="K63" s="294"/>
      <c r="L63" s="294"/>
      <c r="M63" s="293"/>
      <c r="N63" s="293"/>
      <c r="O63" s="293"/>
      <c r="P63" s="293"/>
      <c r="Q63" s="293"/>
    </row>
    <row r="64" spans="1:17" ht="9" hidden="1" customHeight="1">
      <c r="A64" s="292"/>
      <c r="C64" s="489"/>
      <c r="D64" s="294"/>
      <c r="E64" s="294"/>
      <c r="F64" s="294"/>
      <c r="G64" s="294"/>
      <c r="H64" s="294"/>
      <c r="I64" s="294"/>
      <c r="J64" s="294"/>
      <c r="K64" s="294"/>
      <c r="L64" s="294"/>
      <c r="M64" s="293"/>
      <c r="N64" s="293"/>
      <c r="O64" s="293"/>
      <c r="P64" s="293"/>
      <c r="Q64" s="293"/>
    </row>
    <row r="65" spans="1:17" ht="9" hidden="1" customHeight="1">
      <c r="A65" s="292"/>
      <c r="C65" s="489"/>
      <c r="D65" s="294"/>
      <c r="E65" s="294"/>
      <c r="F65" s="294"/>
      <c r="G65" s="294"/>
      <c r="H65" s="294"/>
      <c r="I65" s="294"/>
      <c r="J65" s="294"/>
      <c r="K65" s="294"/>
      <c r="L65" s="294"/>
      <c r="M65" s="293"/>
      <c r="N65" s="293"/>
      <c r="O65" s="293"/>
      <c r="P65" s="293"/>
      <c r="Q65" s="293"/>
    </row>
    <row r="66" spans="1:17" ht="9" hidden="1" customHeight="1">
      <c r="A66" s="296"/>
      <c r="C66" s="489"/>
      <c r="D66" s="294"/>
      <c r="E66" s="294"/>
      <c r="F66" s="294"/>
      <c r="G66" s="294"/>
      <c r="H66" s="294"/>
      <c r="I66" s="294"/>
      <c r="J66" s="294"/>
      <c r="K66" s="294"/>
      <c r="L66" s="294"/>
      <c r="M66" s="293"/>
      <c r="N66" s="293"/>
      <c r="O66" s="293"/>
      <c r="P66" s="293"/>
      <c r="Q66" s="293"/>
    </row>
    <row r="67" spans="1:17" ht="9" hidden="1" customHeight="1">
      <c r="A67" s="298"/>
      <c r="C67" s="489"/>
      <c r="D67" s="294"/>
      <c r="E67" s="294"/>
      <c r="F67" s="294"/>
      <c r="G67" s="294"/>
      <c r="H67" s="294"/>
      <c r="I67" s="294"/>
      <c r="J67" s="294"/>
      <c r="K67" s="294"/>
      <c r="L67" s="294"/>
      <c r="M67" s="293"/>
      <c r="N67" s="293"/>
      <c r="O67" s="293"/>
      <c r="P67" s="293"/>
      <c r="Q67" s="293"/>
    </row>
    <row r="68" spans="1:17" ht="9" hidden="1" customHeight="1">
      <c r="A68" s="292"/>
      <c r="C68" s="489"/>
      <c r="D68" s="294"/>
      <c r="E68" s="294"/>
      <c r="F68" s="294"/>
      <c r="G68" s="294"/>
      <c r="H68" s="294"/>
      <c r="I68" s="294"/>
      <c r="J68" s="294"/>
      <c r="K68" s="294"/>
      <c r="L68" s="294"/>
      <c r="M68" s="293"/>
      <c r="N68" s="293"/>
      <c r="O68" s="293"/>
      <c r="P68" s="293"/>
      <c r="Q68" s="293"/>
    </row>
    <row r="69" spans="1:17" ht="9" hidden="1" customHeight="1">
      <c r="A69" s="292"/>
      <c r="C69" s="489"/>
      <c r="D69" s="294"/>
      <c r="E69" s="294"/>
      <c r="F69" s="294"/>
      <c r="G69" s="294"/>
      <c r="H69" s="294"/>
      <c r="I69" s="294"/>
      <c r="J69" s="294"/>
      <c r="K69" s="294"/>
      <c r="L69" s="294"/>
      <c r="M69" s="293"/>
      <c r="N69" s="293"/>
      <c r="O69" s="293"/>
      <c r="P69" s="293"/>
      <c r="Q69" s="293"/>
    </row>
    <row r="70" spans="1:17" ht="9" hidden="1" customHeight="1">
      <c r="A70" s="292"/>
      <c r="C70" s="489"/>
      <c r="D70" s="294"/>
      <c r="E70" s="294"/>
      <c r="F70" s="294"/>
      <c r="G70" s="294"/>
      <c r="H70" s="294"/>
      <c r="I70" s="294"/>
      <c r="J70" s="294"/>
      <c r="K70" s="294"/>
      <c r="L70" s="294"/>
      <c r="M70" s="293"/>
      <c r="N70" s="293"/>
      <c r="O70" s="293"/>
      <c r="P70" s="293"/>
      <c r="Q70" s="293"/>
    </row>
    <row r="71" spans="1:17" ht="9" hidden="1" customHeight="1">
      <c r="A71" s="292"/>
      <c r="C71" s="489"/>
      <c r="D71" s="294"/>
      <c r="E71" s="294"/>
      <c r="F71" s="294"/>
      <c r="G71" s="294"/>
      <c r="H71" s="294"/>
      <c r="I71" s="294"/>
      <c r="J71" s="294"/>
      <c r="K71" s="294"/>
      <c r="L71" s="294"/>
      <c r="M71" s="293"/>
      <c r="N71" s="293"/>
      <c r="O71" s="293"/>
      <c r="P71" s="293"/>
      <c r="Q71" s="293"/>
    </row>
    <row r="72" spans="1:17" ht="9" hidden="1" customHeight="1">
      <c r="A72" s="296"/>
      <c r="C72" s="489"/>
      <c r="D72" s="294"/>
      <c r="E72" s="294"/>
      <c r="F72" s="294"/>
      <c r="G72" s="294"/>
      <c r="H72" s="294"/>
      <c r="I72" s="294"/>
      <c r="J72" s="294"/>
      <c r="K72" s="294"/>
      <c r="L72" s="294"/>
      <c r="M72" s="293"/>
      <c r="N72" s="293"/>
      <c r="O72" s="293"/>
      <c r="P72" s="293"/>
      <c r="Q72" s="293"/>
    </row>
    <row r="73" spans="1:17" ht="9" hidden="1" customHeight="1">
      <c r="A73" s="298"/>
      <c r="C73" s="489"/>
      <c r="D73" s="294"/>
      <c r="E73" s="294"/>
      <c r="F73" s="294"/>
      <c r="G73" s="294"/>
      <c r="H73" s="294"/>
      <c r="I73" s="294"/>
      <c r="J73" s="294"/>
      <c r="K73" s="294"/>
      <c r="L73" s="294"/>
      <c r="M73" s="293"/>
      <c r="N73" s="293"/>
      <c r="O73" s="293"/>
      <c r="P73" s="293"/>
      <c r="Q73" s="293"/>
    </row>
    <row r="74" spans="1:17" ht="9" hidden="1" customHeight="1">
      <c r="A74" s="292"/>
      <c r="C74" s="489"/>
      <c r="D74" s="294"/>
      <c r="E74" s="294"/>
      <c r="F74" s="294"/>
      <c r="G74" s="294"/>
      <c r="H74" s="294"/>
      <c r="I74" s="294"/>
      <c r="J74" s="294"/>
      <c r="K74" s="294"/>
      <c r="L74" s="294"/>
      <c r="M74" s="293"/>
      <c r="N74" s="293"/>
      <c r="O74" s="293"/>
      <c r="P74" s="293"/>
      <c r="Q74" s="293"/>
    </row>
    <row r="75" spans="1:17" ht="9" hidden="1" customHeight="1">
      <c r="A75" s="292"/>
      <c r="C75" s="489"/>
      <c r="D75" s="294"/>
      <c r="E75" s="294"/>
      <c r="F75" s="294"/>
      <c r="G75" s="294"/>
      <c r="H75" s="294"/>
      <c r="I75" s="294"/>
      <c r="J75" s="294"/>
      <c r="K75" s="294"/>
      <c r="L75" s="294"/>
      <c r="M75" s="293"/>
      <c r="N75" s="293"/>
      <c r="O75" s="293"/>
      <c r="P75" s="293"/>
      <c r="Q75" s="293"/>
    </row>
    <row r="76" spans="1:17" ht="9" hidden="1" customHeight="1">
      <c r="A76" s="292"/>
      <c r="C76" s="489"/>
      <c r="D76" s="294"/>
      <c r="E76" s="294"/>
      <c r="F76" s="294"/>
      <c r="G76" s="294"/>
      <c r="H76" s="294"/>
      <c r="I76" s="294"/>
      <c r="J76" s="294"/>
      <c r="K76" s="294"/>
      <c r="L76" s="294"/>
      <c r="M76" s="293"/>
      <c r="N76" s="293"/>
      <c r="O76" s="293"/>
      <c r="P76" s="293"/>
      <c r="Q76" s="293"/>
    </row>
    <row r="77" spans="1:17" ht="9" hidden="1" customHeight="1">
      <c r="A77" s="292"/>
      <c r="C77" s="489"/>
      <c r="D77" s="294"/>
      <c r="E77" s="294"/>
      <c r="F77" s="294"/>
      <c r="G77" s="294"/>
      <c r="H77" s="294"/>
      <c r="I77" s="294"/>
      <c r="J77" s="294"/>
      <c r="K77" s="294"/>
      <c r="L77" s="294"/>
      <c r="M77" s="293"/>
      <c r="N77" s="293"/>
      <c r="O77" s="293"/>
      <c r="P77" s="293"/>
      <c r="Q77" s="293"/>
    </row>
    <row r="78" spans="1:17" hidden="1">
      <c r="A78" s="292"/>
      <c r="C78" s="490"/>
      <c r="D78" s="245"/>
      <c r="E78" s="245"/>
      <c r="F78" s="245"/>
      <c r="G78" s="245"/>
      <c r="H78" s="245"/>
      <c r="I78" s="245"/>
      <c r="J78" s="245"/>
      <c r="K78" s="245"/>
      <c r="L78" s="245"/>
    </row>
    <row r="79" spans="1:17" hidden="1">
      <c r="A79" s="292"/>
      <c r="C79" s="490"/>
      <c r="D79" s="245"/>
      <c r="E79" s="245"/>
      <c r="F79" s="245"/>
      <c r="G79" s="245"/>
      <c r="H79" s="245"/>
      <c r="I79" s="245"/>
      <c r="J79" s="245"/>
      <c r="K79" s="245"/>
      <c r="L79" s="245"/>
    </row>
    <row r="80" spans="1:17" hidden="1">
      <c r="A80" s="292"/>
      <c r="C80" s="490"/>
      <c r="D80" s="245"/>
      <c r="E80" s="245"/>
      <c r="F80" s="245"/>
      <c r="G80" s="245"/>
      <c r="H80" s="245"/>
      <c r="I80" s="245"/>
      <c r="J80" s="245"/>
      <c r="K80" s="245"/>
      <c r="L80" s="245"/>
    </row>
    <row r="81" spans="1:12" hidden="1">
      <c r="A81" s="292"/>
      <c r="C81" s="490"/>
      <c r="D81" s="245"/>
      <c r="E81" s="245"/>
      <c r="F81" s="245"/>
      <c r="G81" s="245"/>
      <c r="H81" s="245"/>
      <c r="I81" s="245"/>
      <c r="J81" s="245"/>
      <c r="K81" s="245"/>
      <c r="L81" s="245"/>
    </row>
    <row r="82" spans="1:12" hidden="1">
      <c r="A82" s="296"/>
      <c r="C82" s="490"/>
      <c r="D82" s="245"/>
      <c r="E82" s="245"/>
      <c r="F82" s="245"/>
      <c r="G82" s="245"/>
      <c r="H82" s="245"/>
      <c r="I82" s="245"/>
      <c r="J82" s="245"/>
      <c r="K82" s="245"/>
      <c r="L82" s="245"/>
    </row>
    <row r="83" spans="1:12" hidden="1">
      <c r="A83" s="298"/>
      <c r="C83" s="490"/>
      <c r="D83" s="245"/>
      <c r="E83" s="245"/>
      <c r="F83" s="245"/>
      <c r="G83" s="245"/>
      <c r="H83" s="245"/>
      <c r="I83" s="245"/>
      <c r="J83" s="245"/>
      <c r="K83" s="245"/>
      <c r="L83" s="245"/>
    </row>
    <row r="84" spans="1:12" hidden="1">
      <c r="A84" s="292"/>
      <c r="C84" s="490"/>
      <c r="D84" s="245"/>
      <c r="E84" s="245"/>
      <c r="F84" s="245"/>
      <c r="G84" s="245"/>
      <c r="H84" s="245"/>
      <c r="I84" s="245"/>
      <c r="J84" s="245"/>
      <c r="K84" s="245"/>
      <c r="L84" s="245"/>
    </row>
    <row r="85" spans="1:12" hidden="1">
      <c r="A85" s="292"/>
      <c r="C85" s="490"/>
      <c r="D85" s="245"/>
      <c r="E85" s="245"/>
      <c r="F85" s="245"/>
      <c r="G85" s="245"/>
      <c r="H85" s="245"/>
      <c r="I85" s="245"/>
      <c r="J85" s="245"/>
      <c r="K85" s="245"/>
      <c r="L85" s="245"/>
    </row>
    <row r="86" spans="1:12" hidden="1">
      <c r="A86" s="292"/>
      <c r="C86" s="490"/>
      <c r="D86" s="245"/>
      <c r="E86" s="245"/>
      <c r="F86" s="245"/>
      <c r="G86" s="245"/>
      <c r="H86" s="245"/>
      <c r="I86" s="245"/>
      <c r="J86" s="245"/>
      <c r="K86" s="245"/>
      <c r="L86" s="245"/>
    </row>
    <row r="87" spans="1:12" hidden="1">
      <c r="A87" s="292"/>
      <c r="C87" s="490"/>
      <c r="D87" s="245"/>
      <c r="E87" s="245"/>
      <c r="F87" s="245"/>
      <c r="G87" s="245"/>
      <c r="H87" s="245"/>
      <c r="I87" s="245"/>
      <c r="J87" s="245"/>
      <c r="K87" s="245"/>
      <c r="L87" s="245"/>
    </row>
    <row r="88" spans="1:12" hidden="1">
      <c r="A88" s="292"/>
      <c r="C88" s="490"/>
      <c r="D88" s="245"/>
      <c r="E88" s="245"/>
      <c r="F88" s="245"/>
      <c r="G88" s="245"/>
      <c r="H88" s="245"/>
      <c r="I88" s="245"/>
      <c r="J88" s="245"/>
      <c r="K88" s="245"/>
      <c r="L88" s="245"/>
    </row>
    <row r="89" spans="1:12" hidden="1">
      <c r="A89" s="292"/>
      <c r="C89" s="490"/>
      <c r="D89" s="245"/>
      <c r="E89" s="245"/>
      <c r="F89" s="245"/>
      <c r="G89" s="245"/>
      <c r="H89" s="245"/>
      <c r="I89" s="245"/>
      <c r="J89" s="245"/>
      <c r="K89" s="245"/>
      <c r="L89" s="245"/>
    </row>
    <row r="90" spans="1:12" hidden="1">
      <c r="A90" s="292"/>
      <c r="C90" s="490"/>
      <c r="D90" s="245"/>
      <c r="E90" s="245"/>
      <c r="F90" s="245"/>
      <c r="G90" s="245"/>
      <c r="H90" s="245"/>
      <c r="I90" s="245"/>
      <c r="J90" s="245"/>
      <c r="K90" s="245"/>
      <c r="L90" s="245"/>
    </row>
    <row r="91" spans="1:12" hidden="1">
      <c r="A91" s="292"/>
      <c r="C91" s="490"/>
      <c r="D91" s="245"/>
      <c r="E91" s="245"/>
      <c r="F91" s="245"/>
      <c r="G91" s="245"/>
      <c r="H91" s="245"/>
      <c r="I91" s="245"/>
      <c r="J91" s="245"/>
      <c r="K91" s="245"/>
      <c r="L91" s="245"/>
    </row>
    <row r="92" spans="1:12" hidden="1">
      <c r="A92" s="292"/>
      <c r="C92" s="490"/>
      <c r="D92" s="245"/>
      <c r="E92" s="245"/>
      <c r="F92" s="245"/>
      <c r="G92" s="245"/>
      <c r="H92" s="245"/>
      <c r="I92" s="245"/>
      <c r="J92" s="245"/>
      <c r="K92" s="245"/>
      <c r="L92" s="245"/>
    </row>
    <row r="93" spans="1:12" hidden="1">
      <c r="A93" s="298"/>
      <c r="C93" s="490"/>
      <c r="D93" s="245"/>
      <c r="E93" s="245"/>
      <c r="F93" s="245"/>
      <c r="G93" s="245"/>
      <c r="H93" s="245"/>
      <c r="I93" s="245"/>
      <c r="J93" s="245"/>
      <c r="K93" s="245"/>
      <c r="L93" s="245"/>
    </row>
    <row r="94" spans="1:12" hidden="1">
      <c r="A94" s="292"/>
      <c r="C94" s="490"/>
      <c r="D94" s="245"/>
      <c r="E94" s="245"/>
      <c r="F94" s="245"/>
      <c r="G94" s="245"/>
      <c r="H94" s="245"/>
      <c r="I94" s="245"/>
      <c r="J94" s="245"/>
      <c r="K94" s="245"/>
      <c r="L94" s="245"/>
    </row>
    <row r="95" spans="1:12" hidden="1">
      <c r="A95" s="292"/>
      <c r="C95" s="490"/>
      <c r="D95" s="245"/>
      <c r="E95" s="245"/>
      <c r="F95" s="245"/>
      <c r="G95" s="245"/>
      <c r="H95" s="245"/>
      <c r="I95" s="245"/>
      <c r="J95" s="245"/>
      <c r="K95" s="245"/>
      <c r="L95" s="245"/>
    </row>
    <row r="96" spans="1:12" hidden="1">
      <c r="A96" s="292"/>
      <c r="C96" s="490"/>
      <c r="D96" s="245"/>
      <c r="E96" s="245"/>
      <c r="F96" s="245"/>
      <c r="G96" s="245"/>
      <c r="H96" s="245"/>
      <c r="I96" s="245"/>
      <c r="J96" s="245"/>
      <c r="K96" s="245"/>
      <c r="L96" s="245"/>
    </row>
    <row r="97" spans="1:12" hidden="1">
      <c r="A97" s="299"/>
      <c r="C97" s="490"/>
      <c r="D97" s="245"/>
      <c r="E97" s="245"/>
      <c r="F97" s="245"/>
      <c r="G97" s="245"/>
      <c r="H97" s="245"/>
      <c r="I97" s="245"/>
      <c r="J97" s="245"/>
      <c r="K97" s="245"/>
      <c r="L97" s="245"/>
    </row>
    <row r="98" spans="1:12" hidden="1">
      <c r="A98" s="299"/>
      <c r="C98" s="490"/>
      <c r="D98" s="245"/>
      <c r="E98" s="245"/>
      <c r="F98" s="245"/>
      <c r="G98" s="245"/>
      <c r="H98" s="245"/>
      <c r="I98" s="245"/>
      <c r="J98" s="245"/>
      <c r="K98" s="245"/>
      <c r="L98" s="245"/>
    </row>
    <row r="99" spans="1:12" hidden="1">
      <c r="A99" s="299"/>
      <c r="C99" s="490"/>
      <c r="D99" s="245"/>
      <c r="E99" s="245"/>
      <c r="F99" s="245"/>
      <c r="G99" s="245"/>
      <c r="H99" s="245"/>
      <c r="I99" s="245"/>
      <c r="J99" s="245"/>
      <c r="K99" s="245"/>
      <c r="L99" s="245"/>
    </row>
    <row r="100" spans="1:12" hidden="1">
      <c r="A100" s="299"/>
      <c r="C100" s="490"/>
      <c r="D100" s="245"/>
      <c r="E100" s="245"/>
      <c r="F100" s="245"/>
      <c r="G100" s="245"/>
      <c r="H100" s="245"/>
      <c r="I100" s="245"/>
      <c r="J100" s="245"/>
      <c r="K100" s="245"/>
      <c r="L100" s="245"/>
    </row>
    <row r="101" spans="1:12" hidden="1">
      <c r="A101" s="299"/>
      <c r="C101" s="490"/>
      <c r="D101" s="245"/>
      <c r="E101" s="245"/>
      <c r="F101" s="245"/>
      <c r="G101" s="245"/>
      <c r="H101" s="245"/>
      <c r="I101" s="245"/>
      <c r="J101" s="245"/>
      <c r="K101" s="245"/>
      <c r="L101" s="245"/>
    </row>
    <row r="102" spans="1:12" hidden="1">
      <c r="A102" s="299"/>
      <c r="C102" s="490"/>
      <c r="D102" s="245"/>
      <c r="E102" s="245"/>
      <c r="F102" s="245"/>
      <c r="G102" s="245"/>
      <c r="H102" s="245"/>
      <c r="I102" s="245"/>
      <c r="J102" s="245"/>
      <c r="K102" s="245"/>
      <c r="L102" s="245"/>
    </row>
    <row r="103" spans="1:12" hidden="1">
      <c r="A103" s="299"/>
      <c r="C103" s="490"/>
      <c r="D103" s="245"/>
      <c r="E103" s="245"/>
      <c r="F103" s="245"/>
      <c r="G103" s="245"/>
      <c r="H103" s="245"/>
      <c r="I103" s="245"/>
      <c r="J103" s="245"/>
      <c r="K103" s="245"/>
      <c r="L103" s="245"/>
    </row>
    <row r="104" spans="1:12" hidden="1">
      <c r="A104" s="299"/>
      <c r="C104" s="490"/>
      <c r="D104" s="245"/>
      <c r="E104" s="245"/>
      <c r="F104" s="245"/>
      <c r="G104" s="245"/>
      <c r="H104" s="245"/>
      <c r="I104" s="245"/>
      <c r="J104" s="245"/>
      <c r="K104" s="245"/>
      <c r="L104" s="245"/>
    </row>
    <row r="105" spans="1:12" hidden="1">
      <c r="A105" s="299"/>
      <c r="C105" s="490"/>
      <c r="D105" s="245"/>
      <c r="E105" s="245"/>
      <c r="F105" s="245"/>
      <c r="G105" s="245"/>
      <c r="H105" s="245"/>
      <c r="I105" s="245"/>
      <c r="J105" s="245"/>
      <c r="K105" s="245"/>
      <c r="L105" s="245"/>
    </row>
    <row r="106" spans="1:12" hidden="1">
      <c r="A106" s="300"/>
      <c r="C106" s="490"/>
      <c r="D106" s="245"/>
      <c r="E106" s="245"/>
      <c r="F106" s="245"/>
      <c r="G106" s="245"/>
      <c r="H106" s="245"/>
      <c r="I106" s="245"/>
      <c r="J106" s="245"/>
      <c r="K106" s="245"/>
      <c r="L106" s="245"/>
    </row>
    <row r="107" spans="1:12" hidden="1">
      <c r="A107" s="300"/>
      <c r="C107" s="490"/>
      <c r="D107" s="245"/>
      <c r="E107" s="245"/>
      <c r="F107" s="245"/>
      <c r="G107" s="245"/>
      <c r="H107" s="245"/>
      <c r="I107" s="245"/>
      <c r="J107" s="245"/>
      <c r="K107" s="245"/>
      <c r="L107" s="245"/>
    </row>
    <row r="108" spans="1:12" hidden="1">
      <c r="A108" s="300"/>
      <c r="C108" s="490"/>
      <c r="D108" s="245"/>
      <c r="E108" s="245"/>
      <c r="F108" s="245"/>
      <c r="G108" s="245"/>
      <c r="H108" s="245"/>
      <c r="I108" s="245"/>
      <c r="J108" s="245"/>
      <c r="K108" s="245"/>
      <c r="L108" s="245"/>
    </row>
    <row r="109" spans="1:12" hidden="1">
      <c r="A109" s="300"/>
      <c r="C109" s="490"/>
      <c r="D109" s="245"/>
      <c r="E109" s="245"/>
      <c r="F109" s="245"/>
      <c r="G109" s="245"/>
      <c r="H109" s="245"/>
      <c r="I109" s="245"/>
      <c r="J109" s="245"/>
      <c r="K109" s="245"/>
      <c r="L109" s="245"/>
    </row>
    <row r="110" spans="1:12" hidden="1">
      <c r="A110" s="300"/>
      <c r="C110" s="490"/>
      <c r="D110" s="245"/>
      <c r="E110" s="245"/>
      <c r="F110" s="245"/>
      <c r="G110" s="245"/>
      <c r="H110" s="245"/>
      <c r="I110" s="245"/>
      <c r="J110" s="245"/>
      <c r="K110" s="245"/>
      <c r="L110" s="245"/>
    </row>
    <row r="111" spans="1:12" hidden="1">
      <c r="A111" s="300"/>
      <c r="C111" s="490"/>
      <c r="D111" s="245"/>
      <c r="E111" s="245"/>
      <c r="F111" s="245"/>
      <c r="G111" s="245"/>
      <c r="H111" s="245"/>
      <c r="I111" s="245"/>
      <c r="J111" s="245"/>
      <c r="K111" s="245"/>
      <c r="L111" s="245"/>
    </row>
    <row r="112" spans="1:12" hidden="1">
      <c r="A112" s="300"/>
      <c r="C112" s="490"/>
      <c r="D112" s="245"/>
      <c r="E112" s="245"/>
      <c r="F112" s="245"/>
      <c r="G112" s="245"/>
      <c r="H112" s="245"/>
      <c r="I112" s="245"/>
      <c r="J112" s="245"/>
      <c r="K112" s="245"/>
      <c r="L112" s="245"/>
    </row>
    <row r="113" spans="1:12" hidden="1">
      <c r="A113" s="300"/>
      <c r="C113" s="490"/>
      <c r="D113" s="245"/>
      <c r="E113" s="245"/>
      <c r="F113" s="245"/>
      <c r="G113" s="245"/>
      <c r="H113" s="245"/>
      <c r="I113" s="245"/>
      <c r="J113" s="245"/>
      <c r="K113" s="245"/>
      <c r="L113" s="245"/>
    </row>
    <row r="114" spans="1:12" hidden="1">
      <c r="A114" s="300"/>
      <c r="C114" s="490"/>
      <c r="D114" s="245"/>
      <c r="E114" s="245"/>
      <c r="F114" s="245"/>
      <c r="G114" s="245"/>
      <c r="H114" s="245"/>
      <c r="I114" s="245"/>
      <c r="J114" s="245"/>
      <c r="K114" s="245"/>
      <c r="L114" s="245"/>
    </row>
    <row r="115" spans="1:12" hidden="1">
      <c r="A115" s="300"/>
      <c r="C115" s="490"/>
      <c r="D115" s="245"/>
      <c r="E115" s="245"/>
      <c r="F115" s="245"/>
      <c r="G115" s="245"/>
      <c r="H115" s="245"/>
      <c r="I115" s="245"/>
      <c r="J115" s="245"/>
      <c r="K115" s="245"/>
      <c r="L115" s="245"/>
    </row>
    <row r="116" spans="1:12" hidden="1">
      <c r="A116" s="300"/>
      <c r="C116" s="490"/>
      <c r="D116" s="245"/>
      <c r="E116" s="245"/>
      <c r="F116" s="245"/>
      <c r="G116" s="245"/>
      <c r="H116" s="245"/>
      <c r="I116" s="245"/>
      <c r="J116" s="245"/>
      <c r="K116" s="245"/>
      <c r="L116" s="245"/>
    </row>
    <row r="117" spans="1:12" hidden="1">
      <c r="A117" s="300"/>
      <c r="C117" s="490"/>
      <c r="D117" s="245"/>
      <c r="E117" s="245"/>
      <c r="F117" s="245"/>
      <c r="G117" s="245"/>
      <c r="H117" s="245"/>
      <c r="I117" s="245"/>
      <c r="J117" s="245"/>
      <c r="K117" s="245"/>
      <c r="L117" s="245"/>
    </row>
    <row r="118" spans="1:12" hidden="1">
      <c r="A118" s="300"/>
      <c r="C118" s="490"/>
      <c r="D118" s="245"/>
      <c r="E118" s="245"/>
      <c r="F118" s="245"/>
      <c r="G118" s="245"/>
      <c r="H118" s="245"/>
      <c r="I118" s="245"/>
      <c r="J118" s="245"/>
      <c r="K118" s="245"/>
      <c r="L118" s="245"/>
    </row>
    <row r="119" spans="1:12" hidden="1">
      <c r="A119" s="300"/>
    </row>
    <row r="120" spans="1:12" hidden="1">
      <c r="A120" s="300"/>
    </row>
    <row r="121" spans="1:12" hidden="1">
      <c r="A121" s="300"/>
    </row>
    <row r="122" spans="1:12" hidden="1">
      <c r="A122" s="300"/>
    </row>
    <row r="123" spans="1:12" hidden="1">
      <c r="A123" s="300"/>
    </row>
    <row r="124" spans="1:12" hidden="1">
      <c r="A124" s="300"/>
    </row>
    <row r="125" spans="1:12" hidden="1">
      <c r="A125" s="300"/>
    </row>
    <row r="126" spans="1:12" hidden="1">
      <c r="A126" s="300"/>
    </row>
    <row r="127" spans="1:12" hidden="1">
      <c r="A127" s="300"/>
    </row>
    <row r="128" spans="1:12" hidden="1">
      <c r="A128" s="300"/>
    </row>
    <row r="129" spans="1:1" hidden="1">
      <c r="A129" s="300"/>
    </row>
    <row r="130" spans="1:1" hidden="1">
      <c r="A130" s="300"/>
    </row>
    <row r="131" spans="1:1" hidden="1">
      <c r="A131" s="300"/>
    </row>
    <row r="132" spans="1:1" hidden="1">
      <c r="A132" s="300"/>
    </row>
    <row r="133" spans="1:1" hidden="1">
      <c r="A133" s="300"/>
    </row>
    <row r="134" spans="1:1" hidden="1">
      <c r="A134" s="300"/>
    </row>
    <row r="135" spans="1:1" hidden="1">
      <c r="A135" s="300"/>
    </row>
    <row r="136" spans="1:1" hidden="1">
      <c r="A136" s="300"/>
    </row>
    <row r="137" spans="1:1" hidden="1">
      <c r="A137" s="300"/>
    </row>
    <row r="138" spans="1:1" hidden="1">
      <c r="A138" s="300"/>
    </row>
    <row r="139" spans="1:1" hidden="1">
      <c r="A139" s="300"/>
    </row>
    <row r="140" spans="1:1" hidden="1">
      <c r="A140" s="300"/>
    </row>
    <row r="141" spans="1:1" hidden="1">
      <c r="A141" s="300"/>
    </row>
    <row r="142" spans="1:1" hidden="1">
      <c r="A142" s="300"/>
    </row>
    <row r="143" spans="1:1" hidden="1">
      <c r="A143" s="300"/>
    </row>
    <row r="144" spans="1:1" hidden="1">
      <c r="A144" s="300"/>
    </row>
    <row r="145" spans="1:1" hidden="1">
      <c r="A145" s="300"/>
    </row>
    <row r="146" spans="1:1" hidden="1">
      <c r="A146" s="300"/>
    </row>
    <row r="147" spans="1:1" hidden="1">
      <c r="A147" s="300"/>
    </row>
    <row r="148" spans="1:1" hidden="1">
      <c r="A148" s="300"/>
    </row>
    <row r="149" spans="1:1" hidden="1">
      <c r="A149" s="300"/>
    </row>
    <row r="150" spans="1:1" hidden="1">
      <c r="A150" s="300"/>
    </row>
    <row r="151" spans="1:1" hidden="1">
      <c r="A151" s="300"/>
    </row>
    <row r="152" spans="1:1" hidden="1">
      <c r="A152" s="300"/>
    </row>
    <row r="153" spans="1:1" hidden="1">
      <c r="A153" s="300"/>
    </row>
    <row r="154" spans="1:1" hidden="1">
      <c r="A154" s="300"/>
    </row>
    <row r="155" spans="1:1" hidden="1">
      <c r="A155" s="300"/>
    </row>
    <row r="156" spans="1:1" hidden="1">
      <c r="A156" s="300"/>
    </row>
    <row r="157" spans="1:1" hidden="1">
      <c r="A157" s="300"/>
    </row>
    <row r="158" spans="1:1" hidden="1">
      <c r="A158" s="300"/>
    </row>
    <row r="159" spans="1:1" hidden="1">
      <c r="A159" s="300"/>
    </row>
    <row r="160" spans="1:1" hidden="1">
      <c r="A160" s="300"/>
    </row>
    <row r="161" spans="1:1" hidden="1">
      <c r="A161" s="300"/>
    </row>
    <row r="162" spans="1:1" hidden="1">
      <c r="A162" s="300"/>
    </row>
    <row r="163" spans="1:1" hidden="1">
      <c r="A163" s="300"/>
    </row>
    <row r="164" spans="1:1" hidden="1">
      <c r="A164" s="300"/>
    </row>
    <row r="165" spans="1:1" hidden="1">
      <c r="A165" s="300"/>
    </row>
    <row r="166" spans="1:1" hidden="1">
      <c r="A166" s="300"/>
    </row>
    <row r="167" spans="1:1" hidden="1">
      <c r="A167" s="300"/>
    </row>
    <row r="168" spans="1:1" hidden="1">
      <c r="A168" s="300"/>
    </row>
    <row r="169" spans="1:1" hidden="1">
      <c r="A169" s="300"/>
    </row>
    <row r="170" spans="1:1" hidden="1">
      <c r="A170" s="300"/>
    </row>
    <row r="171" spans="1:1" hidden="1">
      <c r="A171" s="300"/>
    </row>
    <row r="172" spans="1:1" hidden="1">
      <c r="A172" s="300"/>
    </row>
    <row r="173" spans="1:1" hidden="1">
      <c r="A173" s="300"/>
    </row>
    <row r="174" spans="1:1" hidden="1">
      <c r="A174" s="300"/>
    </row>
    <row r="175" spans="1:1" hidden="1">
      <c r="A175" s="300"/>
    </row>
    <row r="176" spans="1:1" hidden="1">
      <c r="A176" s="300"/>
    </row>
    <row r="177" spans="1:1" hidden="1">
      <c r="A177" s="300"/>
    </row>
    <row r="178" spans="1:1" hidden="1">
      <c r="A178" s="300"/>
    </row>
    <row r="179" spans="1:1" hidden="1">
      <c r="A179" s="300"/>
    </row>
    <row r="180" spans="1:1" hidden="1">
      <c r="A180" s="300"/>
    </row>
    <row r="181" spans="1:1" hidden="1">
      <c r="A181" s="300"/>
    </row>
    <row r="182" spans="1:1" hidden="1">
      <c r="A182" s="300"/>
    </row>
    <row r="183" spans="1:1" hidden="1">
      <c r="A183" s="300"/>
    </row>
    <row r="184" spans="1:1" hidden="1">
      <c r="A184" s="300"/>
    </row>
    <row r="185" spans="1:1" hidden="1">
      <c r="A185" s="300"/>
    </row>
    <row r="186" spans="1:1" hidden="1">
      <c r="A186" s="300"/>
    </row>
    <row r="187" spans="1:1" hidden="1">
      <c r="A187" s="300"/>
    </row>
    <row r="188" spans="1:1" hidden="1">
      <c r="A188" s="300"/>
    </row>
    <row r="189" spans="1:1" hidden="1">
      <c r="A189" s="300"/>
    </row>
    <row r="190" spans="1:1" hidden="1">
      <c r="A190" s="300"/>
    </row>
    <row r="191" spans="1:1" hidden="1">
      <c r="A191" s="300"/>
    </row>
    <row r="192" spans="1:1" hidden="1">
      <c r="A192" s="300"/>
    </row>
    <row r="193" spans="1:1" hidden="1">
      <c r="A193" s="300"/>
    </row>
    <row r="194" spans="1:1" hidden="1">
      <c r="A194" s="300"/>
    </row>
    <row r="195" spans="1:1" hidden="1">
      <c r="A195" s="300"/>
    </row>
    <row r="196" spans="1:1" hidden="1">
      <c r="A196" s="300"/>
    </row>
    <row r="197" spans="1:1" hidden="1">
      <c r="A197" s="300"/>
    </row>
    <row r="198" spans="1:1" hidden="1">
      <c r="A198" s="300"/>
    </row>
    <row r="199" spans="1:1" hidden="1">
      <c r="A199" s="300"/>
    </row>
    <row r="200" spans="1:1" hidden="1">
      <c r="A200" s="300"/>
    </row>
    <row r="201" spans="1:1" hidden="1">
      <c r="A201" s="300"/>
    </row>
    <row r="202" spans="1:1" hidden="1">
      <c r="A202" s="300"/>
    </row>
    <row r="203" spans="1:1" hidden="1">
      <c r="A203" s="300"/>
    </row>
    <row r="204" spans="1:1" hidden="1">
      <c r="A204" s="300"/>
    </row>
    <row r="205" spans="1:1" hidden="1">
      <c r="A205" s="300"/>
    </row>
    <row r="206" spans="1:1" hidden="1">
      <c r="A206" s="300"/>
    </row>
    <row r="207" spans="1:1" hidden="1">
      <c r="A207" s="300"/>
    </row>
    <row r="208" spans="1:1" hidden="1">
      <c r="A208" s="300"/>
    </row>
    <row r="209" spans="1:1" hidden="1">
      <c r="A209" s="300"/>
    </row>
    <row r="210" spans="1:1" hidden="1">
      <c r="A210" s="300"/>
    </row>
    <row r="211" spans="1:1" hidden="1">
      <c r="A211" s="300"/>
    </row>
    <row r="212" spans="1:1" hidden="1">
      <c r="A212" s="300"/>
    </row>
    <row r="213" spans="1:1" hidden="1">
      <c r="A213" s="300"/>
    </row>
    <row r="214" spans="1:1" hidden="1">
      <c r="A214" s="300"/>
    </row>
    <row r="215" spans="1:1" hidden="1">
      <c r="A215" s="300"/>
    </row>
    <row r="216" spans="1:1" hidden="1">
      <c r="A216" s="300"/>
    </row>
    <row r="217" spans="1:1" hidden="1">
      <c r="A217" s="300"/>
    </row>
    <row r="218" spans="1:1" hidden="1">
      <c r="A218" s="300"/>
    </row>
    <row r="219" spans="1:1" hidden="1">
      <c r="A219" s="246"/>
    </row>
    <row r="220" spans="1:1" hidden="1">
      <c r="A220" s="246"/>
    </row>
    <row r="221" spans="1:1" hidden="1">
      <c r="A221" s="246"/>
    </row>
    <row r="222" spans="1:1" hidden="1">
      <c r="A222" s="246"/>
    </row>
    <row r="223" spans="1:1" hidden="1">
      <c r="A223" s="246"/>
    </row>
    <row r="224" spans="1:1" hidden="1">
      <c r="A224" s="246"/>
    </row>
    <row r="225" spans="1:1" hidden="1">
      <c r="A225" s="246"/>
    </row>
    <row r="226" spans="1:1" hidden="1">
      <c r="A226" s="246"/>
    </row>
    <row r="227" spans="1:1" hidden="1">
      <c r="A227" s="246"/>
    </row>
    <row r="228" spans="1:1" hidden="1">
      <c r="A228" s="246"/>
    </row>
    <row r="229" spans="1:1" hidden="1">
      <c r="A229" s="246"/>
    </row>
    <row r="230" spans="1:1" hidden="1">
      <c r="A230" s="246"/>
    </row>
    <row r="231" spans="1:1" hidden="1">
      <c r="A231" s="246"/>
    </row>
    <row r="232" spans="1:1" hidden="1">
      <c r="A232" s="246"/>
    </row>
    <row r="233" spans="1:1" hidden="1">
      <c r="A233" s="246"/>
    </row>
    <row r="234" spans="1:1" hidden="1">
      <c r="A234" s="246"/>
    </row>
    <row r="235" spans="1:1" hidden="1">
      <c r="A235" s="246"/>
    </row>
    <row r="236" spans="1:1" hidden="1">
      <c r="A236" s="246"/>
    </row>
    <row r="237" spans="1:1" hidden="1">
      <c r="A237" s="246"/>
    </row>
    <row r="238" spans="1:1" hidden="1">
      <c r="A238" s="246"/>
    </row>
    <row r="239" spans="1:1" hidden="1">
      <c r="A239" s="246"/>
    </row>
    <row r="240" spans="1:1" hidden="1">
      <c r="A240" s="246"/>
    </row>
    <row r="241" spans="1:1" hidden="1">
      <c r="A241" s="246"/>
    </row>
    <row r="242" spans="1:1" hidden="1">
      <c r="A242" s="246"/>
    </row>
    <row r="243" spans="1:1" hidden="1">
      <c r="A243" s="246"/>
    </row>
    <row r="244" spans="1:1" hidden="1">
      <c r="A244" s="246"/>
    </row>
    <row r="245" spans="1:1" hidden="1">
      <c r="A245" s="246"/>
    </row>
    <row r="246" spans="1:1" hidden="1">
      <c r="A246" s="246"/>
    </row>
    <row r="247" spans="1:1" hidden="1">
      <c r="A247" s="246"/>
    </row>
    <row r="248" spans="1:1" hidden="1">
      <c r="A248" s="246"/>
    </row>
    <row r="249" spans="1:1" hidden="1">
      <c r="A249" s="246"/>
    </row>
    <row r="250" spans="1:1" hidden="1">
      <c r="A250" s="246"/>
    </row>
    <row r="251" spans="1:1" hidden="1">
      <c r="A251" s="246"/>
    </row>
    <row r="252" spans="1:1" hidden="1">
      <c r="A252" s="246"/>
    </row>
    <row r="253" spans="1:1" hidden="1">
      <c r="A253" s="246"/>
    </row>
    <row r="254" spans="1:1" hidden="1">
      <c r="A254" s="246"/>
    </row>
    <row r="255" spans="1:1" hidden="1">
      <c r="A255" s="246"/>
    </row>
    <row r="256" spans="1:1" hidden="1">
      <c r="A256" s="246"/>
    </row>
    <row r="257" spans="1:1" hidden="1">
      <c r="A257" s="246"/>
    </row>
    <row r="258" spans="1:1" hidden="1">
      <c r="A258" s="246"/>
    </row>
    <row r="259" spans="1:1" hidden="1">
      <c r="A259" s="246"/>
    </row>
    <row r="260" spans="1:1" hidden="1">
      <c r="A260" s="246"/>
    </row>
    <row r="261" spans="1:1" hidden="1">
      <c r="A261" s="246"/>
    </row>
    <row r="262" spans="1:1" hidden="1">
      <c r="A262" s="246"/>
    </row>
    <row r="263" spans="1:1" hidden="1">
      <c r="A263" s="246"/>
    </row>
    <row r="264" spans="1:1" hidden="1">
      <c r="A264" s="246"/>
    </row>
    <row r="265" spans="1:1" hidden="1">
      <c r="A265" s="246"/>
    </row>
    <row r="266" spans="1:1" hidden="1">
      <c r="A266" s="246"/>
    </row>
    <row r="267" spans="1:1" hidden="1">
      <c r="A267" s="246"/>
    </row>
    <row r="268" spans="1:1" hidden="1">
      <c r="A268" s="246"/>
    </row>
    <row r="269" spans="1:1" hidden="1">
      <c r="A269" s="246"/>
    </row>
    <row r="270" spans="1:1" hidden="1">
      <c r="A270" s="246"/>
    </row>
    <row r="271" spans="1:1" hidden="1">
      <c r="A271" s="246"/>
    </row>
    <row r="272" spans="1:1" hidden="1">
      <c r="A272" s="246"/>
    </row>
    <row r="273" spans="1:1" hidden="1">
      <c r="A273" s="246"/>
    </row>
    <row r="274" spans="1:1" hidden="1">
      <c r="A274" s="246"/>
    </row>
    <row r="275" spans="1:1" hidden="1">
      <c r="A275" s="246"/>
    </row>
    <row r="276" spans="1:1" hidden="1">
      <c r="A276" s="246"/>
    </row>
    <row r="277" spans="1:1" hidden="1">
      <c r="A277" s="246"/>
    </row>
    <row r="278" spans="1:1" hidden="1">
      <c r="A278" s="246"/>
    </row>
    <row r="279" spans="1:1" hidden="1">
      <c r="A279" s="246"/>
    </row>
    <row r="280" spans="1:1" hidden="1">
      <c r="A280" s="246"/>
    </row>
    <row r="281" spans="1:1" hidden="1">
      <c r="A281" s="246"/>
    </row>
    <row r="282" spans="1:1" hidden="1">
      <c r="A282" s="246"/>
    </row>
    <row r="283" spans="1:1" hidden="1">
      <c r="A283" s="246"/>
    </row>
    <row r="284" spans="1:1" hidden="1">
      <c r="A284" s="246"/>
    </row>
    <row r="285" spans="1:1" hidden="1">
      <c r="A285" s="246"/>
    </row>
    <row r="286" spans="1:1" hidden="1">
      <c r="A286" s="246"/>
    </row>
    <row r="287" spans="1:1" hidden="1">
      <c r="A287" s="246"/>
    </row>
    <row r="288" spans="1:1" hidden="1">
      <c r="A288" s="246"/>
    </row>
    <row r="289" spans="1:1" hidden="1">
      <c r="A289" s="246"/>
    </row>
    <row r="290" spans="1:1" hidden="1">
      <c r="A290" s="246"/>
    </row>
    <row r="291" spans="1:1" hidden="1">
      <c r="A291" s="246"/>
    </row>
    <row r="292" spans="1:1" hidden="1">
      <c r="A292" s="246"/>
    </row>
    <row r="293" spans="1:1" hidden="1">
      <c r="A293" s="246"/>
    </row>
    <row r="294" spans="1:1" hidden="1">
      <c r="A294" s="246"/>
    </row>
    <row r="295" spans="1:1" hidden="1">
      <c r="A295" s="246"/>
    </row>
    <row r="296" spans="1:1" hidden="1">
      <c r="A296" s="246"/>
    </row>
    <row r="297" spans="1:1" hidden="1">
      <c r="A297" s="246"/>
    </row>
    <row r="298" spans="1:1" hidden="1">
      <c r="A298" s="246"/>
    </row>
    <row r="299" spans="1:1" hidden="1">
      <c r="A299" s="246"/>
    </row>
    <row r="300" spans="1:1" hidden="1">
      <c r="A300" s="246"/>
    </row>
    <row r="301" spans="1:1" hidden="1">
      <c r="A301" s="246"/>
    </row>
    <row r="302" spans="1:1" hidden="1">
      <c r="A302" s="246"/>
    </row>
    <row r="303" spans="1:1" hidden="1">
      <c r="A303" s="246"/>
    </row>
    <row r="304" spans="1:1" hidden="1">
      <c r="A304" s="246"/>
    </row>
    <row r="305" spans="1:1" hidden="1">
      <c r="A305" s="246"/>
    </row>
    <row r="306" spans="1:1" hidden="1">
      <c r="A306" s="246"/>
    </row>
    <row r="307" spans="1:1" hidden="1">
      <c r="A307" s="246"/>
    </row>
    <row r="308" spans="1:1" hidden="1">
      <c r="A308" s="246"/>
    </row>
    <row r="309" spans="1:1" hidden="1">
      <c r="A309" s="246"/>
    </row>
    <row r="310" spans="1:1" hidden="1">
      <c r="A310" s="246"/>
    </row>
    <row r="311" spans="1:1" hidden="1">
      <c r="A311" s="246"/>
    </row>
    <row r="312" spans="1:1" hidden="1">
      <c r="A312" s="246"/>
    </row>
    <row r="313" spans="1:1" hidden="1">
      <c r="A313" s="246"/>
    </row>
    <row r="314" spans="1:1" hidden="1">
      <c r="A314" s="246"/>
    </row>
    <row r="315" spans="1:1" hidden="1">
      <c r="A315" s="246"/>
    </row>
    <row r="316" spans="1:1" hidden="1">
      <c r="A316" s="246"/>
    </row>
    <row r="317" spans="1:1" hidden="1">
      <c r="A317" s="246"/>
    </row>
    <row r="318" spans="1:1" hidden="1">
      <c r="A318" s="246"/>
    </row>
    <row r="319" spans="1:1" hidden="1">
      <c r="A319" s="246"/>
    </row>
    <row r="320" spans="1:1" hidden="1">
      <c r="A320" s="246"/>
    </row>
    <row r="321" spans="1:1" hidden="1">
      <c r="A321" s="246"/>
    </row>
    <row r="322" spans="1:1" hidden="1">
      <c r="A322" s="246"/>
    </row>
    <row r="323" spans="1:1" hidden="1">
      <c r="A323" s="246"/>
    </row>
    <row r="324" spans="1:1" hidden="1">
      <c r="A324" s="246"/>
    </row>
    <row r="325" spans="1:1" hidden="1">
      <c r="A325" s="246"/>
    </row>
    <row r="326" spans="1:1" hidden="1">
      <c r="A326" s="246"/>
    </row>
    <row r="327" spans="1:1" hidden="1">
      <c r="A327" s="246"/>
    </row>
    <row r="328" spans="1:1" hidden="1">
      <c r="A328" s="246"/>
    </row>
    <row r="329" spans="1:1" hidden="1">
      <c r="A329" s="246"/>
    </row>
    <row r="330" spans="1:1" hidden="1">
      <c r="A330" s="246"/>
    </row>
    <row r="331" spans="1:1" hidden="1">
      <c r="A331" s="246"/>
    </row>
    <row r="332" spans="1:1" hidden="1">
      <c r="A332" s="246"/>
    </row>
    <row r="333" spans="1:1" hidden="1">
      <c r="A333" s="246"/>
    </row>
    <row r="334" spans="1:1" hidden="1">
      <c r="A334" s="246"/>
    </row>
    <row r="335" spans="1:1" hidden="1">
      <c r="A335" s="246"/>
    </row>
    <row r="336" spans="1:1" hidden="1">
      <c r="A336" s="246"/>
    </row>
    <row r="337" spans="1:1" hidden="1">
      <c r="A337" s="246"/>
    </row>
    <row r="338" spans="1:1" hidden="1">
      <c r="A338" s="246"/>
    </row>
    <row r="339" spans="1:1" hidden="1">
      <c r="A339" s="246"/>
    </row>
    <row r="340" spans="1:1" hidden="1">
      <c r="A340" s="246"/>
    </row>
    <row r="341" spans="1:1" hidden="1">
      <c r="A341" s="246"/>
    </row>
    <row r="342" spans="1:1" hidden="1">
      <c r="A342" s="246"/>
    </row>
    <row r="343" spans="1:1" hidden="1">
      <c r="A343" s="246"/>
    </row>
    <row r="344" spans="1:1" hidden="1">
      <c r="A344" s="246"/>
    </row>
    <row r="345" spans="1:1" hidden="1">
      <c r="A345" s="246"/>
    </row>
    <row r="346" spans="1:1" hidden="1">
      <c r="A346" s="246"/>
    </row>
    <row r="347" spans="1:1" hidden="1">
      <c r="A347" s="246"/>
    </row>
    <row r="348" spans="1:1" hidden="1">
      <c r="A348" s="246"/>
    </row>
    <row r="349" spans="1:1" hidden="1">
      <c r="A349" s="246"/>
    </row>
    <row r="350" spans="1:1" hidden="1">
      <c r="A350" s="246"/>
    </row>
    <row r="351" spans="1:1" hidden="1">
      <c r="A351" s="246"/>
    </row>
    <row r="352" spans="1:1" hidden="1">
      <c r="A352" s="246"/>
    </row>
    <row r="353" spans="1:1" hidden="1">
      <c r="A353" s="246"/>
    </row>
    <row r="354" spans="1:1" hidden="1">
      <c r="A354" s="246"/>
    </row>
    <row r="355" spans="1:1" hidden="1">
      <c r="A355" s="246"/>
    </row>
    <row r="356" spans="1:1" hidden="1">
      <c r="A356" s="246"/>
    </row>
    <row r="357" spans="1:1" hidden="1">
      <c r="A357" s="246"/>
    </row>
    <row r="358" spans="1:1" hidden="1">
      <c r="A358" s="246"/>
    </row>
    <row r="359" spans="1:1" hidden="1">
      <c r="A359" s="246"/>
    </row>
    <row r="360" spans="1:1" hidden="1">
      <c r="A360" s="246"/>
    </row>
    <row r="361" spans="1:1" hidden="1">
      <c r="A361" s="246"/>
    </row>
    <row r="362" spans="1:1" hidden="1">
      <c r="A362" s="246"/>
    </row>
    <row r="363" spans="1:1" hidden="1">
      <c r="A363" s="246"/>
    </row>
    <row r="364" spans="1:1" hidden="1">
      <c r="A364" s="246"/>
    </row>
    <row r="365" spans="1:1" hidden="1">
      <c r="A365" s="246"/>
    </row>
    <row r="366" spans="1:1" hidden="1">
      <c r="A366" s="246"/>
    </row>
    <row r="367" spans="1:1" hidden="1">
      <c r="A367" s="246"/>
    </row>
    <row r="368" spans="1:1" hidden="1">
      <c r="A368" s="246"/>
    </row>
    <row r="369" spans="1:1" hidden="1">
      <c r="A369" s="246"/>
    </row>
    <row r="370" spans="1:1" hidden="1">
      <c r="A370" s="246"/>
    </row>
    <row r="371" spans="1:1" hidden="1">
      <c r="A371" s="246"/>
    </row>
    <row r="372" spans="1:1" hidden="1">
      <c r="A372" s="246"/>
    </row>
    <row r="373" spans="1:1" hidden="1">
      <c r="A373" s="246"/>
    </row>
    <row r="374" spans="1:1" hidden="1">
      <c r="A374" s="246"/>
    </row>
    <row r="375" spans="1:1" hidden="1">
      <c r="A375" s="246"/>
    </row>
    <row r="376" spans="1:1" hidden="1">
      <c r="A376" s="246"/>
    </row>
    <row r="377" spans="1:1" hidden="1">
      <c r="A377" s="246"/>
    </row>
    <row r="378" spans="1:1" hidden="1">
      <c r="A378" s="246"/>
    </row>
    <row r="379" spans="1:1" hidden="1">
      <c r="A379" s="246"/>
    </row>
    <row r="380" spans="1:1" hidden="1">
      <c r="A380" s="246"/>
    </row>
    <row r="381" spans="1:1" hidden="1">
      <c r="A381" s="246"/>
    </row>
    <row r="382" spans="1:1" hidden="1">
      <c r="A382" s="246"/>
    </row>
    <row r="383" spans="1:1" hidden="1">
      <c r="A383" s="246"/>
    </row>
    <row r="384" spans="1:1" hidden="1">
      <c r="A384" s="246"/>
    </row>
    <row r="385" spans="1:1" hidden="1">
      <c r="A385" s="246"/>
    </row>
    <row r="386" spans="1:1" hidden="1">
      <c r="A386" s="246"/>
    </row>
    <row r="387" spans="1:1" hidden="1">
      <c r="A387" s="246"/>
    </row>
    <row r="388" spans="1:1" hidden="1">
      <c r="A388" s="246"/>
    </row>
    <row r="389" spans="1:1" hidden="1">
      <c r="A389" s="246"/>
    </row>
    <row r="390" spans="1:1" hidden="1">
      <c r="A390" s="246"/>
    </row>
    <row r="391" spans="1:1" hidden="1">
      <c r="A391" s="246"/>
    </row>
    <row r="392" spans="1:1" hidden="1">
      <c r="A392" s="246"/>
    </row>
    <row r="393" spans="1:1" hidden="1">
      <c r="A393" s="246"/>
    </row>
    <row r="394" spans="1:1" hidden="1">
      <c r="A394" s="246"/>
    </row>
    <row r="395" spans="1:1" hidden="1">
      <c r="A395" s="246"/>
    </row>
    <row r="396" spans="1:1" hidden="1">
      <c r="A396" s="246"/>
    </row>
    <row r="397" spans="1:1" hidden="1">
      <c r="A397" s="246"/>
    </row>
    <row r="398" spans="1:1" hidden="1">
      <c r="A398" s="246"/>
    </row>
    <row r="399" spans="1:1" hidden="1">
      <c r="A399" s="246"/>
    </row>
    <row r="400" spans="1:1" hidden="1">
      <c r="A400" s="246"/>
    </row>
    <row r="401" spans="1:1" hidden="1">
      <c r="A401" s="246"/>
    </row>
    <row r="402" spans="1:1" hidden="1">
      <c r="A402" s="246"/>
    </row>
    <row r="403" spans="1:1" hidden="1">
      <c r="A403" s="246"/>
    </row>
    <row r="404" spans="1:1" hidden="1">
      <c r="A404" s="246"/>
    </row>
    <row r="405" spans="1:1" hidden="1">
      <c r="A405" s="246"/>
    </row>
    <row r="406" spans="1:1" hidden="1">
      <c r="A406" s="246"/>
    </row>
    <row r="407" spans="1:1" hidden="1">
      <c r="A407" s="246"/>
    </row>
    <row r="408" spans="1:1" hidden="1">
      <c r="A408" s="246"/>
    </row>
    <row r="409" spans="1:1" hidden="1">
      <c r="A409" s="246"/>
    </row>
    <row r="410" spans="1:1" hidden="1">
      <c r="A410" s="246"/>
    </row>
    <row r="411" spans="1:1" hidden="1">
      <c r="A411" s="246"/>
    </row>
    <row r="412" spans="1:1" hidden="1">
      <c r="A412" s="246"/>
    </row>
    <row r="413" spans="1:1" hidden="1">
      <c r="A413" s="246"/>
    </row>
    <row r="414" spans="1:1" hidden="1">
      <c r="A414" s="246"/>
    </row>
    <row r="415" spans="1:1" hidden="1">
      <c r="A415" s="246"/>
    </row>
    <row r="416" spans="1:1" hidden="1">
      <c r="A416" s="246"/>
    </row>
    <row r="417" spans="1:1" hidden="1">
      <c r="A417" s="246"/>
    </row>
    <row r="418" spans="1:1" hidden="1">
      <c r="A418" s="246"/>
    </row>
    <row r="419" spans="1:1" hidden="1">
      <c r="A419" s="246"/>
    </row>
    <row r="420" spans="1:1" hidden="1">
      <c r="A420" s="246"/>
    </row>
    <row r="421" spans="1:1" hidden="1">
      <c r="A421" s="246"/>
    </row>
    <row r="422" spans="1:1" hidden="1">
      <c r="A422" s="246"/>
    </row>
    <row r="423" spans="1:1" hidden="1">
      <c r="A423" s="246"/>
    </row>
    <row r="424" spans="1:1" hidden="1">
      <c r="A424" s="246"/>
    </row>
    <row r="425" spans="1:1" hidden="1">
      <c r="A425" s="246"/>
    </row>
    <row r="426" spans="1:1" hidden="1">
      <c r="A426" s="246"/>
    </row>
    <row r="427" spans="1:1" hidden="1">
      <c r="A427" s="246"/>
    </row>
    <row r="428" spans="1:1" hidden="1">
      <c r="A428" s="246"/>
    </row>
    <row r="429" spans="1:1" hidden="1">
      <c r="A429" s="246"/>
    </row>
    <row r="430" spans="1:1" hidden="1">
      <c r="A430" s="246"/>
    </row>
    <row r="431" spans="1:1" hidden="1">
      <c r="A431" s="246"/>
    </row>
    <row r="432" spans="1:1" hidden="1">
      <c r="A432" s="246"/>
    </row>
    <row r="433" spans="1:1" hidden="1">
      <c r="A433" s="246"/>
    </row>
    <row r="434" spans="1:1" hidden="1">
      <c r="A434" s="246"/>
    </row>
    <row r="435" spans="1:1" hidden="1">
      <c r="A435" s="246"/>
    </row>
    <row r="436" spans="1:1" hidden="1">
      <c r="A436" s="246"/>
    </row>
    <row r="437" spans="1:1" hidden="1">
      <c r="A437" s="246"/>
    </row>
    <row r="438" spans="1:1" hidden="1">
      <c r="A438" s="246"/>
    </row>
    <row r="439" spans="1:1" hidden="1">
      <c r="A439" s="246"/>
    </row>
    <row r="440" spans="1:1" hidden="1">
      <c r="A440" s="246"/>
    </row>
    <row r="441" spans="1:1" hidden="1">
      <c r="A441" s="246"/>
    </row>
    <row r="442" spans="1:1" hidden="1">
      <c r="A442" s="246"/>
    </row>
    <row r="443" spans="1:1" hidden="1">
      <c r="A443" s="246"/>
    </row>
    <row r="444" spans="1:1" hidden="1">
      <c r="A444" s="246"/>
    </row>
    <row r="445" spans="1:1" hidden="1">
      <c r="A445" s="246"/>
    </row>
    <row r="446" spans="1:1" hidden="1">
      <c r="A446" s="246"/>
    </row>
    <row r="447" spans="1:1" hidden="1">
      <c r="A447" s="246"/>
    </row>
    <row r="448" spans="1:1" hidden="1">
      <c r="A448" s="246"/>
    </row>
    <row r="449" spans="1:1" hidden="1">
      <c r="A449" s="246"/>
    </row>
    <row r="450" spans="1:1" hidden="1">
      <c r="A450" s="246"/>
    </row>
    <row r="451" spans="1:1" hidden="1">
      <c r="A451" s="246"/>
    </row>
    <row r="452" spans="1:1" hidden="1">
      <c r="A452" s="246"/>
    </row>
    <row r="453" spans="1:1" hidden="1">
      <c r="A453" s="246"/>
    </row>
    <row r="454" spans="1:1" hidden="1">
      <c r="A454" s="246"/>
    </row>
    <row r="455" spans="1:1" hidden="1">
      <c r="A455" s="246"/>
    </row>
    <row r="456" spans="1:1" hidden="1">
      <c r="A456" s="246"/>
    </row>
    <row r="457" spans="1:1" hidden="1">
      <c r="A457" s="246"/>
    </row>
    <row r="458" spans="1:1" hidden="1">
      <c r="A458" s="246"/>
    </row>
    <row r="459" spans="1:1" hidden="1">
      <c r="A459" s="246"/>
    </row>
    <row r="460" spans="1:1" hidden="1">
      <c r="A460" s="246"/>
    </row>
    <row r="461" spans="1:1" hidden="1">
      <c r="A461" s="246"/>
    </row>
    <row r="462" spans="1:1" hidden="1">
      <c r="A462" s="246"/>
    </row>
    <row r="463" spans="1:1" hidden="1">
      <c r="A463" s="246"/>
    </row>
    <row r="464" spans="1:1" hidden="1">
      <c r="A464" s="246"/>
    </row>
    <row r="465" spans="1:1" hidden="1">
      <c r="A465" s="246"/>
    </row>
    <row r="466" spans="1:1" hidden="1">
      <c r="A466" s="246"/>
    </row>
    <row r="467" spans="1:1" hidden="1">
      <c r="A467" s="246"/>
    </row>
    <row r="468" spans="1:1" hidden="1">
      <c r="A468" s="246"/>
    </row>
    <row r="469" spans="1:1" hidden="1">
      <c r="A469" s="246"/>
    </row>
    <row r="470" spans="1:1" hidden="1">
      <c r="A470" s="246"/>
    </row>
    <row r="471" spans="1:1" hidden="1">
      <c r="A471" s="246"/>
    </row>
    <row r="472" spans="1:1" hidden="1">
      <c r="A472" s="246"/>
    </row>
    <row r="473" spans="1:1" hidden="1">
      <c r="A473" s="246"/>
    </row>
    <row r="474" spans="1:1" hidden="1">
      <c r="A474" s="246"/>
    </row>
    <row r="475" spans="1:1" hidden="1">
      <c r="A475" s="246"/>
    </row>
    <row r="476" spans="1:1" hidden="1">
      <c r="A476" s="246"/>
    </row>
    <row r="477" spans="1:1" hidden="1">
      <c r="A477" s="246"/>
    </row>
    <row r="478" spans="1:1" hidden="1">
      <c r="A478" s="246"/>
    </row>
    <row r="479" spans="1:1" hidden="1">
      <c r="A479" s="246"/>
    </row>
    <row r="480" spans="1:1" hidden="1">
      <c r="A480" s="246"/>
    </row>
    <row r="481" spans="1:1" hidden="1">
      <c r="A481" s="246"/>
    </row>
    <row r="482" spans="1:1" hidden="1">
      <c r="A482" s="246"/>
    </row>
    <row r="483" spans="1:1" hidden="1">
      <c r="A483" s="246"/>
    </row>
    <row r="484" spans="1:1" hidden="1">
      <c r="A484" s="246"/>
    </row>
    <row r="485" spans="1:1" hidden="1">
      <c r="A485" s="246"/>
    </row>
    <row r="486" spans="1:1" hidden="1">
      <c r="A486" s="246"/>
    </row>
    <row r="487" spans="1:1" hidden="1">
      <c r="A487" s="246"/>
    </row>
    <row r="488" spans="1:1" hidden="1">
      <c r="A488" s="246"/>
    </row>
    <row r="489" spans="1:1" hidden="1">
      <c r="A489" s="246"/>
    </row>
    <row r="490" spans="1:1" hidden="1">
      <c r="A490" s="246"/>
    </row>
    <row r="491" spans="1:1" hidden="1">
      <c r="A491" s="246"/>
    </row>
    <row r="492" spans="1:1" hidden="1">
      <c r="A492" s="246"/>
    </row>
    <row r="493" spans="1:1" hidden="1">
      <c r="A493" s="246"/>
    </row>
    <row r="494" spans="1:1" hidden="1">
      <c r="A494" s="246"/>
    </row>
    <row r="495" spans="1:1" hidden="1">
      <c r="A495" s="246"/>
    </row>
    <row r="496" spans="1:1" hidden="1">
      <c r="A496" s="246"/>
    </row>
    <row r="497" spans="1:1" hidden="1">
      <c r="A497" s="246"/>
    </row>
    <row r="498" spans="1:1" hidden="1">
      <c r="A498" s="246"/>
    </row>
    <row r="499" spans="1:1" hidden="1">
      <c r="A499" s="246"/>
    </row>
    <row r="500" spans="1:1" hidden="1">
      <c r="A500" s="246"/>
    </row>
    <row r="501" spans="1:1" hidden="1">
      <c r="A501" s="246"/>
    </row>
    <row r="502" spans="1:1" hidden="1">
      <c r="A502" s="246"/>
    </row>
    <row r="503" spans="1:1" hidden="1">
      <c r="A503" s="246"/>
    </row>
    <row r="504" spans="1:1" hidden="1">
      <c r="A504" s="246"/>
    </row>
    <row r="505" spans="1:1" hidden="1">
      <c r="A505" s="246"/>
    </row>
    <row r="506" spans="1:1" hidden="1">
      <c r="A506" s="246"/>
    </row>
    <row r="507" spans="1:1" hidden="1">
      <c r="A507" s="246"/>
    </row>
    <row r="508" spans="1:1" hidden="1">
      <c r="A508" s="246"/>
    </row>
    <row r="509" spans="1:1" hidden="1">
      <c r="A509" s="246"/>
    </row>
    <row r="510" spans="1:1" hidden="1">
      <c r="A510" s="246"/>
    </row>
    <row r="511" spans="1:1" hidden="1">
      <c r="A511" s="246"/>
    </row>
    <row r="512" spans="1:1" hidden="1">
      <c r="A512" s="246"/>
    </row>
    <row r="513" spans="1:1" hidden="1">
      <c r="A513" s="246"/>
    </row>
    <row r="514" spans="1:1" hidden="1">
      <c r="A514" s="246"/>
    </row>
    <row r="515" spans="1:1" hidden="1">
      <c r="A515" s="246"/>
    </row>
    <row r="516" spans="1:1" hidden="1">
      <c r="A516" s="246"/>
    </row>
    <row r="517" spans="1:1" hidden="1">
      <c r="A517" s="246"/>
    </row>
    <row r="518" spans="1:1" hidden="1">
      <c r="A518" s="246"/>
    </row>
    <row r="519" spans="1:1" hidden="1">
      <c r="A519" s="246"/>
    </row>
    <row r="520" spans="1:1" hidden="1">
      <c r="A520" s="246"/>
    </row>
    <row r="521" spans="1:1" hidden="1">
      <c r="A521" s="246"/>
    </row>
    <row r="522" spans="1:1" hidden="1">
      <c r="A522" s="246"/>
    </row>
    <row r="523" spans="1:1" hidden="1">
      <c r="A523" s="246"/>
    </row>
    <row r="524" spans="1:1" hidden="1">
      <c r="A524" s="246"/>
    </row>
    <row r="525" spans="1:1" hidden="1">
      <c r="A525" s="246"/>
    </row>
    <row r="526" spans="1:1" hidden="1">
      <c r="A526" s="246"/>
    </row>
    <row r="527" spans="1:1" hidden="1">
      <c r="A527" s="246"/>
    </row>
    <row r="528" spans="1:1" hidden="1">
      <c r="A528" s="246"/>
    </row>
    <row r="529" spans="1:1" hidden="1">
      <c r="A529" s="246"/>
    </row>
    <row r="530" spans="1:1" hidden="1">
      <c r="A530" s="246"/>
    </row>
    <row r="531" spans="1:1" hidden="1">
      <c r="A531" s="246"/>
    </row>
    <row r="532" spans="1:1" hidden="1">
      <c r="A532" s="246"/>
    </row>
    <row r="533" spans="1:1" hidden="1">
      <c r="A533" s="246"/>
    </row>
    <row r="534" spans="1:1" hidden="1">
      <c r="A534" s="246"/>
    </row>
    <row r="535" spans="1:1" hidden="1">
      <c r="A535" s="246"/>
    </row>
    <row r="536" spans="1:1" hidden="1">
      <c r="A536" s="246"/>
    </row>
    <row r="537" spans="1:1" hidden="1">
      <c r="A537" s="246"/>
    </row>
    <row r="538" spans="1:1" hidden="1">
      <c r="A538" s="246"/>
    </row>
    <row r="539" spans="1:1" hidden="1">
      <c r="A539" s="246"/>
    </row>
    <row r="540" spans="1:1" hidden="1">
      <c r="A540" s="246"/>
    </row>
    <row r="541" spans="1:1" hidden="1">
      <c r="A541" s="246"/>
    </row>
    <row r="542" spans="1:1" hidden="1">
      <c r="A542" s="246"/>
    </row>
    <row r="543" spans="1:1" hidden="1">
      <c r="A543" s="246"/>
    </row>
    <row r="544" spans="1:1" hidden="1">
      <c r="A544" s="246"/>
    </row>
    <row r="545" spans="1:1" hidden="1">
      <c r="A545" s="246"/>
    </row>
    <row r="546" spans="1:1" hidden="1">
      <c r="A546" s="246"/>
    </row>
    <row r="547" spans="1:1" hidden="1">
      <c r="A547" s="246"/>
    </row>
    <row r="548" spans="1:1" hidden="1">
      <c r="A548" s="246"/>
    </row>
    <row r="549" spans="1:1" hidden="1">
      <c r="A549" s="246"/>
    </row>
    <row r="550" spans="1:1" hidden="1">
      <c r="A550" s="246"/>
    </row>
    <row r="551" spans="1:1" hidden="1">
      <c r="A551" s="246"/>
    </row>
    <row r="552" spans="1:1" hidden="1">
      <c r="A552" s="246"/>
    </row>
    <row r="553" spans="1:1" hidden="1">
      <c r="A553" s="246"/>
    </row>
    <row r="554" spans="1:1" hidden="1">
      <c r="A554" s="246"/>
    </row>
    <row r="555" spans="1:1" hidden="1">
      <c r="A555" s="246"/>
    </row>
    <row r="556" spans="1:1" hidden="1">
      <c r="A556" s="246"/>
    </row>
    <row r="557" spans="1:1" hidden="1">
      <c r="A557" s="246"/>
    </row>
    <row r="558" spans="1:1" hidden="1">
      <c r="A558" s="246"/>
    </row>
    <row r="559" spans="1:1" hidden="1">
      <c r="A559" s="246"/>
    </row>
    <row r="560" spans="1:1" hidden="1">
      <c r="A560" s="246"/>
    </row>
    <row r="561" spans="1:1" hidden="1">
      <c r="A561" s="246"/>
    </row>
    <row r="562" spans="1:1" hidden="1">
      <c r="A562" s="246"/>
    </row>
    <row r="563" spans="1:1" hidden="1">
      <c r="A563" s="246"/>
    </row>
    <row r="564" spans="1:1" hidden="1">
      <c r="A564" s="246"/>
    </row>
    <row r="565" spans="1:1" hidden="1">
      <c r="A565" s="246"/>
    </row>
    <row r="566" spans="1:1" hidden="1">
      <c r="A566" s="246"/>
    </row>
    <row r="567" spans="1:1" hidden="1">
      <c r="A567" s="246"/>
    </row>
    <row r="568" spans="1:1" hidden="1">
      <c r="A568" s="246"/>
    </row>
    <row r="569" spans="1:1" hidden="1">
      <c r="A569" s="246"/>
    </row>
    <row r="570" spans="1:1" hidden="1">
      <c r="A570" s="246"/>
    </row>
    <row r="571" spans="1:1" hidden="1">
      <c r="A571" s="246"/>
    </row>
    <row r="572" spans="1:1" hidden="1">
      <c r="A572" s="246"/>
    </row>
    <row r="573" spans="1:1" hidden="1">
      <c r="A573" s="246"/>
    </row>
    <row r="574" spans="1:1" hidden="1">
      <c r="A574" s="246"/>
    </row>
    <row r="575" spans="1:1" hidden="1">
      <c r="A575" s="246"/>
    </row>
    <row r="576" spans="1:1" hidden="1">
      <c r="A576" s="246"/>
    </row>
    <row r="577" spans="1:1" hidden="1">
      <c r="A577" s="246"/>
    </row>
    <row r="578" spans="1:1" hidden="1">
      <c r="A578" s="246"/>
    </row>
    <row r="579" spans="1:1" hidden="1">
      <c r="A579" s="246"/>
    </row>
    <row r="580" spans="1:1" hidden="1">
      <c r="A580" s="246"/>
    </row>
    <row r="581" spans="1:1" hidden="1">
      <c r="A581" s="246"/>
    </row>
    <row r="582" spans="1:1" hidden="1">
      <c r="A582" s="246"/>
    </row>
    <row r="583" spans="1:1" hidden="1">
      <c r="A583" s="246"/>
    </row>
    <row r="584" spans="1:1" hidden="1">
      <c r="A584" s="246"/>
    </row>
    <row r="585" spans="1:1" hidden="1">
      <c r="A585" s="246"/>
    </row>
    <row r="586" spans="1:1" hidden="1">
      <c r="A586" s="246"/>
    </row>
    <row r="587" spans="1:1" hidden="1">
      <c r="A587" s="246"/>
    </row>
    <row r="588" spans="1:1" hidden="1">
      <c r="A588" s="246"/>
    </row>
    <row r="589" spans="1:1" hidden="1">
      <c r="A589" s="246"/>
    </row>
    <row r="590" spans="1:1" hidden="1">
      <c r="A590" s="246"/>
    </row>
    <row r="591" spans="1:1" hidden="1">
      <c r="A591" s="246"/>
    </row>
    <row r="592" spans="1:1" hidden="1">
      <c r="A592" s="246"/>
    </row>
    <row r="593" spans="1:1" hidden="1">
      <c r="A593" s="246"/>
    </row>
    <row r="594" spans="1:1" hidden="1">
      <c r="A594" s="246"/>
    </row>
    <row r="595" spans="1:1" hidden="1">
      <c r="A595" s="246"/>
    </row>
    <row r="596" spans="1:1" hidden="1">
      <c r="A596" s="246"/>
    </row>
    <row r="597" spans="1:1" hidden="1">
      <c r="A597" s="246"/>
    </row>
    <row r="598" spans="1:1" hidden="1">
      <c r="A598" s="246"/>
    </row>
    <row r="599" spans="1:1" hidden="1">
      <c r="A599" s="246"/>
    </row>
    <row r="600" spans="1:1" hidden="1">
      <c r="A600" s="246"/>
    </row>
    <row r="601" spans="1:1" hidden="1">
      <c r="A601" s="246"/>
    </row>
    <row r="602" spans="1:1" hidden="1">
      <c r="A602" s="246"/>
    </row>
    <row r="603" spans="1:1" hidden="1">
      <c r="A603" s="246"/>
    </row>
    <row r="604" spans="1:1" hidden="1">
      <c r="A604" s="246"/>
    </row>
    <row r="605" spans="1:1" hidden="1">
      <c r="A605" s="246"/>
    </row>
    <row r="606" spans="1:1" hidden="1">
      <c r="A606" s="246"/>
    </row>
    <row r="607" spans="1:1" hidden="1">
      <c r="A607" s="246"/>
    </row>
    <row r="608" spans="1:1" hidden="1">
      <c r="A608" s="246"/>
    </row>
    <row r="609" spans="1:1" hidden="1">
      <c r="A609" s="246"/>
    </row>
    <row r="610" spans="1:1" hidden="1">
      <c r="A610" s="246"/>
    </row>
    <row r="611" spans="1:1" hidden="1">
      <c r="A611" s="246"/>
    </row>
    <row r="612" spans="1:1" hidden="1">
      <c r="A612" s="246"/>
    </row>
    <row r="613" spans="1:1" hidden="1">
      <c r="A613" s="246"/>
    </row>
    <row r="614" spans="1:1" hidden="1">
      <c r="A614" s="246"/>
    </row>
    <row r="615" spans="1:1" hidden="1">
      <c r="A615" s="246"/>
    </row>
    <row r="616" spans="1:1" hidden="1">
      <c r="A616" s="246"/>
    </row>
    <row r="617" spans="1:1" hidden="1">
      <c r="A617" s="246"/>
    </row>
    <row r="618" spans="1:1" hidden="1">
      <c r="A618" s="246"/>
    </row>
    <row r="619" spans="1:1" hidden="1">
      <c r="A619" s="246"/>
    </row>
    <row r="620" spans="1:1" hidden="1">
      <c r="A620" s="246"/>
    </row>
    <row r="621" spans="1:1" hidden="1">
      <c r="A621" s="246"/>
    </row>
    <row r="622" spans="1:1" hidden="1">
      <c r="A622" s="246"/>
    </row>
    <row r="623" spans="1:1" hidden="1">
      <c r="A623" s="246"/>
    </row>
    <row r="624" spans="1:1" hidden="1">
      <c r="A624" s="246"/>
    </row>
    <row r="625" spans="1:1" hidden="1">
      <c r="A625" s="246"/>
    </row>
    <row r="626" spans="1:1" hidden="1">
      <c r="A626" s="246"/>
    </row>
    <row r="627" spans="1:1" hidden="1">
      <c r="A627" s="246"/>
    </row>
    <row r="628" spans="1:1" hidden="1">
      <c r="A628" s="246"/>
    </row>
    <row r="629" spans="1:1" hidden="1">
      <c r="A629" s="246"/>
    </row>
    <row r="630" spans="1:1" hidden="1">
      <c r="A630" s="246"/>
    </row>
    <row r="631" spans="1:1" hidden="1">
      <c r="A631" s="246"/>
    </row>
    <row r="632" spans="1:1" hidden="1">
      <c r="A632" s="246"/>
    </row>
    <row r="633" spans="1:1" hidden="1">
      <c r="A633" s="246"/>
    </row>
    <row r="634" spans="1:1" hidden="1">
      <c r="A634" s="246"/>
    </row>
    <row r="635" spans="1:1" hidden="1">
      <c r="A635" s="246"/>
    </row>
    <row r="636" spans="1:1" hidden="1">
      <c r="A636" s="246"/>
    </row>
    <row r="637" spans="1:1" hidden="1">
      <c r="A637" s="246"/>
    </row>
    <row r="638" spans="1:1" hidden="1">
      <c r="A638" s="246"/>
    </row>
    <row r="639" spans="1:1" hidden="1">
      <c r="A639" s="246"/>
    </row>
    <row r="640" spans="1:1" hidden="1">
      <c r="A640" s="246"/>
    </row>
    <row r="641" spans="1:1" hidden="1">
      <c r="A641" s="246"/>
    </row>
    <row r="642" spans="1:1" hidden="1">
      <c r="A642" s="246"/>
    </row>
    <row r="643" spans="1:1" hidden="1">
      <c r="A643" s="246"/>
    </row>
    <row r="644" spans="1:1" hidden="1">
      <c r="A644" s="246"/>
    </row>
    <row r="645" spans="1:1" hidden="1">
      <c r="A645" s="246"/>
    </row>
    <row r="646" spans="1:1" hidden="1">
      <c r="A646" s="246"/>
    </row>
    <row r="647" spans="1:1" hidden="1">
      <c r="A647" s="246"/>
    </row>
    <row r="648" spans="1:1" hidden="1">
      <c r="A648" s="246"/>
    </row>
    <row r="649" spans="1:1" hidden="1">
      <c r="A649" s="246"/>
    </row>
    <row r="650" spans="1:1" hidden="1">
      <c r="A650" s="246"/>
    </row>
    <row r="651" spans="1:1" hidden="1">
      <c r="A651" s="246"/>
    </row>
    <row r="652" spans="1:1" hidden="1">
      <c r="A652" s="246"/>
    </row>
  </sheetData>
  <mergeCells count="6">
    <mergeCell ref="A2:Q2"/>
    <mergeCell ref="A3:Q3"/>
    <mergeCell ref="A4:Q4"/>
    <mergeCell ref="A5:Q5"/>
    <mergeCell ref="B8:I8"/>
    <mergeCell ref="J8:Q8"/>
  </mergeCells>
  <pageMargins left="0.92" right="0.39" top="0.83" bottom="0.31" header="0.5" footer="0.28999999999999998"/>
  <pageSetup scale="12" orientation="landscape" horizontalDpi="300" verticalDpi="300"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Z652"/>
  <sheetViews>
    <sheetView topLeftCell="A2" zoomScale="15" workbookViewId="0">
      <selection activeCell="C15" sqref="C15"/>
    </sheetView>
  </sheetViews>
  <sheetFormatPr defaultColWidth="0" defaultRowHeight="60" zeroHeight="1"/>
  <cols>
    <col min="1" max="1" width="143.5703125" style="7" customWidth="1"/>
    <col min="2" max="2" width="53.7109375" customWidth="1"/>
    <col min="3" max="3" width="53.7109375" style="463" customWidth="1"/>
    <col min="4" max="17" width="53.7109375" customWidth="1"/>
    <col min="18" max="18" width="6.5703125" style="464" hidden="1"/>
    <col min="27" max="16384" width="9.140625" hidden="1"/>
  </cols>
  <sheetData>
    <row r="1" spans="1:26" s="2" customFormat="1" ht="5.25" hidden="1" customHeight="1">
      <c r="A1" s="362"/>
      <c r="B1" s="363"/>
      <c r="C1" s="460"/>
      <c r="D1" s="363"/>
      <c r="E1" s="363"/>
      <c r="F1" s="363"/>
      <c r="G1" s="363"/>
      <c r="H1" s="363"/>
      <c r="I1" s="363"/>
      <c r="J1" s="363"/>
      <c r="K1" s="363"/>
      <c r="L1" s="363"/>
      <c r="M1" s="363"/>
      <c r="N1" s="363"/>
      <c r="O1" s="363"/>
      <c r="P1" s="363"/>
      <c r="Q1" s="363"/>
      <c r="R1" s="461"/>
    </row>
    <row r="2" spans="1:26" s="4" customFormat="1" ht="145.5" customHeight="1">
      <c r="A2" s="1016" t="s">
        <v>59</v>
      </c>
      <c r="B2" s="1016"/>
      <c r="C2" s="1016"/>
      <c r="D2" s="1016"/>
      <c r="E2" s="1016"/>
      <c r="F2" s="1016"/>
      <c r="G2" s="1016"/>
      <c r="H2" s="1016"/>
      <c r="I2" s="1016"/>
      <c r="J2" s="1016"/>
      <c r="K2" s="1016"/>
      <c r="L2" s="1016"/>
      <c r="M2" s="1016"/>
      <c r="N2" s="1016"/>
      <c r="O2" s="1016"/>
      <c r="P2" s="1016"/>
      <c r="Q2" s="1016"/>
      <c r="R2" s="461"/>
    </row>
    <row r="3" spans="1:26" s="4" customFormat="1" ht="75" customHeight="1">
      <c r="A3" s="1016" t="s">
        <v>1091</v>
      </c>
      <c r="B3" s="1016"/>
      <c r="C3" s="1016"/>
      <c r="D3" s="1016"/>
      <c r="E3" s="1016"/>
      <c r="F3" s="1016"/>
      <c r="G3" s="1016"/>
      <c r="H3" s="1016"/>
      <c r="I3" s="1016"/>
      <c r="J3" s="1016"/>
      <c r="K3" s="1016"/>
      <c r="L3" s="1016"/>
      <c r="M3" s="1016"/>
      <c r="N3" s="1016"/>
      <c r="O3" s="1016"/>
      <c r="P3" s="1016"/>
      <c r="Q3" s="1016"/>
      <c r="R3" s="461"/>
    </row>
    <row r="4" spans="1:26" s="4" customFormat="1" ht="63" customHeight="1">
      <c r="A4" s="1016" t="s">
        <v>1451</v>
      </c>
      <c r="B4" s="1016"/>
      <c r="C4" s="1016"/>
      <c r="D4" s="1016"/>
      <c r="E4" s="1016"/>
      <c r="F4" s="1016"/>
      <c r="G4" s="1016"/>
      <c r="H4" s="1016"/>
      <c r="I4" s="1016"/>
      <c r="J4" s="1016"/>
      <c r="K4" s="1016"/>
      <c r="L4" s="1016"/>
      <c r="M4" s="1016"/>
      <c r="N4" s="1016"/>
      <c r="O4" s="1016"/>
      <c r="P4" s="1016"/>
      <c r="Q4" s="1016"/>
      <c r="R4" s="461"/>
    </row>
    <row r="5" spans="1:26" s="263" customFormat="1" ht="144.75" customHeight="1">
      <c r="A5" s="1017" t="s">
        <v>2</v>
      </c>
      <c r="B5" s="1017"/>
      <c r="C5" s="1017"/>
      <c r="D5" s="1017"/>
      <c r="E5" s="1017"/>
      <c r="F5" s="1017"/>
      <c r="G5" s="1017"/>
      <c r="H5" s="1017"/>
      <c r="I5" s="1017"/>
      <c r="J5" s="1017"/>
      <c r="K5" s="1017"/>
      <c r="L5" s="1017"/>
      <c r="M5" s="1017"/>
      <c r="N5" s="1017"/>
      <c r="O5" s="1017"/>
      <c r="P5" s="1017"/>
      <c r="Q5" s="1017"/>
      <c r="R5" s="462"/>
    </row>
    <row r="6" spans="1:26" ht="6" customHeight="1">
      <c r="A6" s="528"/>
      <c r="B6" s="529"/>
      <c r="C6" s="530"/>
      <c r="D6" s="529"/>
      <c r="E6" s="529"/>
      <c r="F6" s="529"/>
      <c r="G6" s="529"/>
      <c r="H6" s="529"/>
      <c r="I6" s="529"/>
      <c r="J6" s="529"/>
      <c r="K6" s="529"/>
      <c r="L6" s="529"/>
      <c r="M6" s="529"/>
      <c r="N6" s="529"/>
      <c r="O6" s="529"/>
      <c r="P6" s="529"/>
      <c r="Q6" s="529"/>
    </row>
    <row r="7" spans="1:26" ht="93.75" customHeight="1">
      <c r="A7" s="531"/>
      <c r="B7" s="532"/>
      <c r="C7" s="533"/>
      <c r="D7" s="534"/>
      <c r="E7" s="534"/>
      <c r="F7" s="532"/>
      <c r="G7" s="532"/>
      <c r="H7" s="532"/>
      <c r="I7" s="532"/>
      <c r="J7" s="532"/>
      <c r="K7" s="534"/>
      <c r="L7" s="532"/>
      <c r="M7" s="532"/>
      <c r="N7" s="534"/>
      <c r="O7" s="534"/>
      <c r="P7" s="532"/>
      <c r="Q7" s="534"/>
      <c r="R7" s="466"/>
    </row>
    <row r="8" spans="1:26" s="468" customFormat="1" ht="92.25" customHeight="1">
      <c r="A8" s="467"/>
      <c r="B8" s="1020" t="s">
        <v>1047</v>
      </c>
      <c r="C8" s="1020"/>
      <c r="D8" s="1020"/>
      <c r="E8" s="1020"/>
      <c r="F8" s="1020"/>
      <c r="G8" s="1020"/>
      <c r="H8" s="1020"/>
      <c r="I8" s="1020"/>
      <c r="J8" s="1020" t="s">
        <v>364</v>
      </c>
      <c r="K8" s="1020"/>
      <c r="L8" s="1020"/>
      <c r="M8" s="1020"/>
      <c r="N8" s="1020"/>
      <c r="O8" s="1020"/>
      <c r="P8" s="1020"/>
      <c r="Q8" s="1020"/>
      <c r="R8" s="466"/>
      <c r="Y8" s="468">
        <v>1</v>
      </c>
      <c r="Z8" s="468">
        <v>1</v>
      </c>
    </row>
    <row r="9" spans="1:26" s="475" customFormat="1" ht="262.5" customHeight="1">
      <c r="A9" s="469"/>
      <c r="B9" s="469" t="s">
        <v>1062</v>
      </c>
      <c r="C9" s="470" t="s">
        <v>1063</v>
      </c>
      <c r="D9" s="469" t="s">
        <v>1064</v>
      </c>
      <c r="E9" s="471" t="s">
        <v>1065</v>
      </c>
      <c r="F9" s="472" t="s">
        <v>1066</v>
      </c>
      <c r="G9" s="471" t="s">
        <v>1067</v>
      </c>
      <c r="H9" s="469" t="s">
        <v>1068</v>
      </c>
      <c r="I9" s="472" t="s">
        <v>65</v>
      </c>
      <c r="J9" s="469" t="s">
        <v>1062</v>
      </c>
      <c r="K9" s="471" t="s">
        <v>1063</v>
      </c>
      <c r="L9" s="472" t="s">
        <v>1064</v>
      </c>
      <c r="M9" s="471" t="s">
        <v>1065</v>
      </c>
      <c r="N9" s="469" t="s">
        <v>1066</v>
      </c>
      <c r="O9" s="471" t="s">
        <v>1067</v>
      </c>
      <c r="P9" s="469" t="s">
        <v>1068</v>
      </c>
      <c r="Q9" s="469" t="s">
        <v>65</v>
      </c>
      <c r="R9" s="473"/>
      <c r="S9" s="474"/>
      <c r="T9" s="474"/>
      <c r="U9" s="473"/>
      <c r="V9" s="474"/>
      <c r="W9" s="474"/>
      <c r="X9" s="473"/>
      <c r="Y9" s="474">
        <v>1</v>
      </c>
      <c r="Z9" s="475">
        <v>1</v>
      </c>
    </row>
    <row r="10" spans="1:26" ht="184.5" customHeight="1">
      <c r="A10" s="535" t="s">
        <v>1073</v>
      </c>
      <c r="B10" s="477">
        <v>1382409.2056500001</v>
      </c>
      <c r="C10" s="477">
        <v>11150.478730000001</v>
      </c>
      <c r="D10" s="477">
        <v>0</v>
      </c>
      <c r="E10" s="477">
        <v>0</v>
      </c>
      <c r="F10" s="477">
        <v>0</v>
      </c>
      <c r="G10" s="477">
        <v>0</v>
      </c>
      <c r="H10" s="477">
        <v>504120.83244999999</v>
      </c>
      <c r="I10" s="477">
        <v>1897680.5168299999</v>
      </c>
      <c r="J10" s="477">
        <v>868399.2135800001</v>
      </c>
      <c r="K10" s="477">
        <v>74590.738939999996</v>
      </c>
      <c r="L10" s="477">
        <v>0</v>
      </c>
      <c r="M10" s="477">
        <v>0</v>
      </c>
      <c r="N10" s="477">
        <v>0</v>
      </c>
      <c r="O10" s="477">
        <v>0</v>
      </c>
      <c r="P10" s="477">
        <v>166163.64921999999</v>
      </c>
      <c r="Q10" s="477">
        <v>1109153.6017400001</v>
      </c>
      <c r="R10" s="466"/>
    </row>
    <row r="11" spans="1:26" ht="184.5" customHeight="1">
      <c r="A11" s="535" t="s">
        <v>1074</v>
      </c>
      <c r="B11" s="477">
        <v>42.314080000000004</v>
      </c>
      <c r="C11" s="477">
        <v>0</v>
      </c>
      <c r="D11" s="477">
        <v>0</v>
      </c>
      <c r="E11" s="477">
        <v>0</v>
      </c>
      <c r="F11" s="477">
        <v>0</v>
      </c>
      <c r="G11" s="477">
        <v>0</v>
      </c>
      <c r="H11" s="477">
        <v>5714.1151900000004</v>
      </c>
      <c r="I11" s="477">
        <v>5756.4292699999996</v>
      </c>
      <c r="J11" s="477">
        <v>387.70053999999999</v>
      </c>
      <c r="K11" s="477">
        <v>0</v>
      </c>
      <c r="L11" s="477">
        <v>0</v>
      </c>
      <c r="M11" s="477">
        <v>0</v>
      </c>
      <c r="N11" s="477">
        <v>0</v>
      </c>
      <c r="O11" s="477">
        <v>0</v>
      </c>
      <c r="P11" s="477">
        <v>1099.9938200000001</v>
      </c>
      <c r="Q11" s="477">
        <v>1487.6943600000002</v>
      </c>
      <c r="R11" s="466"/>
    </row>
    <row r="12" spans="1:26" ht="184.5" customHeight="1">
      <c r="A12" s="535" t="s">
        <v>1075</v>
      </c>
      <c r="B12" s="477">
        <v>0</v>
      </c>
      <c r="C12" s="477">
        <v>0</v>
      </c>
      <c r="D12" s="477">
        <v>0</v>
      </c>
      <c r="E12" s="477">
        <v>0</v>
      </c>
      <c r="F12" s="477">
        <v>0</v>
      </c>
      <c r="G12" s="477">
        <v>0</v>
      </c>
      <c r="H12" s="477">
        <v>0</v>
      </c>
      <c r="I12" s="477">
        <v>0</v>
      </c>
      <c r="J12" s="477">
        <v>0</v>
      </c>
      <c r="K12" s="477">
        <v>0</v>
      </c>
      <c r="L12" s="477">
        <v>0</v>
      </c>
      <c r="M12" s="477">
        <v>0</v>
      </c>
      <c r="N12" s="477">
        <v>0</v>
      </c>
      <c r="O12" s="477">
        <v>0</v>
      </c>
      <c r="P12" s="477">
        <v>0</v>
      </c>
      <c r="Q12" s="477">
        <v>0</v>
      </c>
      <c r="R12" s="466"/>
    </row>
    <row r="13" spans="1:26" ht="184.5" customHeight="1">
      <c r="A13" s="535" t="s">
        <v>1085</v>
      </c>
      <c r="B13" s="477">
        <v>1073964.68621</v>
      </c>
      <c r="C13" s="477">
        <v>5863.6043</v>
      </c>
      <c r="D13" s="477">
        <v>5829.2006600000004</v>
      </c>
      <c r="E13" s="477">
        <v>911.56596999999999</v>
      </c>
      <c r="F13" s="477">
        <v>17765.407309999999</v>
      </c>
      <c r="G13" s="477">
        <v>554.56335000000001</v>
      </c>
      <c r="H13" s="477">
        <v>0</v>
      </c>
      <c r="I13" s="477">
        <v>1104889.0278</v>
      </c>
      <c r="J13" s="477">
        <v>471703.36465</v>
      </c>
      <c r="K13" s="477">
        <v>7924.1485499999999</v>
      </c>
      <c r="L13" s="477">
        <v>2206.20172</v>
      </c>
      <c r="M13" s="477">
        <v>0</v>
      </c>
      <c r="N13" s="477">
        <v>1682.0108500000001</v>
      </c>
      <c r="O13" s="477">
        <v>322.29285999999996</v>
      </c>
      <c r="P13" s="477">
        <v>0</v>
      </c>
      <c r="Q13" s="477">
        <v>483838.01863000001</v>
      </c>
      <c r="R13" s="466"/>
    </row>
    <row r="14" spans="1:26" ht="184.5" customHeight="1">
      <c r="A14" s="535" t="s">
        <v>1078</v>
      </c>
      <c r="B14" s="477">
        <v>239057.06802999999</v>
      </c>
      <c r="C14" s="477">
        <v>936.28791999999999</v>
      </c>
      <c r="D14" s="477">
        <v>2957.73927</v>
      </c>
      <c r="E14" s="477">
        <v>126.84819999999999</v>
      </c>
      <c r="F14" s="477">
        <v>2977.3615</v>
      </c>
      <c r="G14" s="477">
        <v>27.5549</v>
      </c>
      <c r="H14" s="477">
        <v>2578.3304800000001</v>
      </c>
      <c r="I14" s="477">
        <v>248661.19030000002</v>
      </c>
      <c r="J14" s="477">
        <v>49452.837659999997</v>
      </c>
      <c r="K14" s="477">
        <v>9496.3449899999996</v>
      </c>
      <c r="L14" s="477">
        <v>353.09434000000005</v>
      </c>
      <c r="M14" s="477">
        <v>13.66662</v>
      </c>
      <c r="N14" s="477">
        <v>4393.7854500000003</v>
      </c>
      <c r="O14" s="477">
        <v>14907.32006</v>
      </c>
      <c r="P14" s="477">
        <v>9095.4473300000009</v>
      </c>
      <c r="Q14" s="477">
        <v>87712.496450000006</v>
      </c>
      <c r="R14" s="466"/>
    </row>
    <row r="15" spans="1:26" ht="184.5" customHeight="1">
      <c r="A15" s="535" t="s">
        <v>1079</v>
      </c>
      <c r="B15" s="477">
        <v>26814.159500000002</v>
      </c>
      <c r="C15" s="477">
        <v>70.326789999999988</v>
      </c>
      <c r="D15" s="477">
        <v>937.76364999999998</v>
      </c>
      <c r="E15" s="477">
        <v>0</v>
      </c>
      <c r="F15" s="477">
        <v>745.52926000000002</v>
      </c>
      <c r="G15" s="477">
        <v>0</v>
      </c>
      <c r="H15" s="477">
        <v>23.566950000000002</v>
      </c>
      <c r="I15" s="477">
        <v>28591.346149999998</v>
      </c>
      <c r="J15" s="477">
        <v>0</v>
      </c>
      <c r="K15" s="477">
        <v>0</v>
      </c>
      <c r="L15" s="477">
        <v>0</v>
      </c>
      <c r="M15" s="477">
        <v>0</v>
      </c>
      <c r="N15" s="477">
        <v>0</v>
      </c>
      <c r="O15" s="477">
        <v>0</v>
      </c>
      <c r="P15" s="477">
        <v>0</v>
      </c>
      <c r="Q15" s="477">
        <v>0</v>
      </c>
      <c r="R15" s="466"/>
    </row>
    <row r="16" spans="1:26" ht="184.5" customHeight="1">
      <c r="A16" s="535" t="s">
        <v>1080</v>
      </c>
      <c r="B16" s="477">
        <v>211514.29047000001</v>
      </c>
      <c r="C16" s="477">
        <v>6189.0633600000001</v>
      </c>
      <c r="D16" s="477">
        <v>4858.6874800000005</v>
      </c>
      <c r="E16" s="477">
        <v>1425.47956</v>
      </c>
      <c r="F16" s="477">
        <v>5733.75108</v>
      </c>
      <c r="G16" s="477">
        <v>944.79512999999997</v>
      </c>
      <c r="H16" s="477">
        <v>64407.677680000001</v>
      </c>
      <c r="I16" s="477">
        <v>295073.74475999997</v>
      </c>
      <c r="J16" s="477">
        <v>0</v>
      </c>
      <c r="K16" s="477">
        <v>0</v>
      </c>
      <c r="L16" s="477">
        <v>0</v>
      </c>
      <c r="M16" s="477">
        <v>0</v>
      </c>
      <c r="N16" s="477">
        <v>0</v>
      </c>
      <c r="O16" s="477">
        <v>0</v>
      </c>
      <c r="P16" s="477">
        <v>0</v>
      </c>
      <c r="Q16" s="477">
        <v>0</v>
      </c>
      <c r="R16" s="466"/>
    </row>
    <row r="17" spans="1:18" ht="184.5" customHeight="1">
      <c r="A17" s="535" t="s">
        <v>1081</v>
      </c>
      <c r="B17" s="477">
        <v>0</v>
      </c>
      <c r="C17" s="477">
        <v>0</v>
      </c>
      <c r="D17" s="477">
        <v>0</v>
      </c>
      <c r="E17" s="477">
        <v>0</v>
      </c>
      <c r="F17" s="477">
        <v>0</v>
      </c>
      <c r="G17" s="477">
        <v>0</v>
      </c>
      <c r="H17" s="477">
        <v>0</v>
      </c>
      <c r="I17" s="477">
        <v>0</v>
      </c>
      <c r="J17" s="477">
        <v>0</v>
      </c>
      <c r="K17" s="477">
        <v>0</v>
      </c>
      <c r="L17" s="477">
        <v>0</v>
      </c>
      <c r="M17" s="477">
        <v>0</v>
      </c>
      <c r="N17" s="477">
        <v>0</v>
      </c>
      <c r="O17" s="477">
        <v>0</v>
      </c>
      <c r="P17" s="477">
        <v>0</v>
      </c>
      <c r="Q17" s="477">
        <v>0</v>
      </c>
      <c r="R17" s="466"/>
    </row>
    <row r="18" spans="1:18" ht="184.5" customHeight="1">
      <c r="A18" s="535" t="s">
        <v>1082</v>
      </c>
      <c r="B18" s="477">
        <v>0</v>
      </c>
      <c r="C18" s="477">
        <v>0</v>
      </c>
      <c r="D18" s="477">
        <v>0</v>
      </c>
      <c r="E18" s="477">
        <v>0</v>
      </c>
      <c r="F18" s="477">
        <v>0</v>
      </c>
      <c r="G18" s="477">
        <v>0</v>
      </c>
      <c r="H18" s="477">
        <v>0</v>
      </c>
      <c r="I18" s="477">
        <v>0</v>
      </c>
      <c r="J18" s="477">
        <v>0</v>
      </c>
      <c r="K18" s="477">
        <v>0</v>
      </c>
      <c r="L18" s="477">
        <v>0</v>
      </c>
      <c r="M18" s="477">
        <v>0</v>
      </c>
      <c r="N18" s="477">
        <v>0</v>
      </c>
      <c r="O18" s="477">
        <v>0</v>
      </c>
      <c r="P18" s="477">
        <v>0</v>
      </c>
      <c r="Q18" s="477">
        <v>0</v>
      </c>
      <c r="R18" s="466"/>
    </row>
    <row r="19" spans="1:18" ht="184.5" customHeight="1">
      <c r="A19" s="535" t="s">
        <v>1083</v>
      </c>
      <c r="B19" s="477">
        <v>0</v>
      </c>
      <c r="C19" s="477">
        <v>0</v>
      </c>
      <c r="D19" s="477">
        <v>0</v>
      </c>
      <c r="E19" s="477">
        <v>0</v>
      </c>
      <c r="F19" s="477">
        <v>0</v>
      </c>
      <c r="G19" s="477">
        <v>0</v>
      </c>
      <c r="H19" s="477">
        <v>0</v>
      </c>
      <c r="I19" s="477">
        <v>0</v>
      </c>
      <c r="J19" s="477">
        <v>0</v>
      </c>
      <c r="K19" s="477">
        <v>0</v>
      </c>
      <c r="L19" s="477">
        <v>0</v>
      </c>
      <c r="M19" s="477">
        <v>0</v>
      </c>
      <c r="N19" s="477">
        <v>0</v>
      </c>
      <c r="O19" s="477">
        <v>0</v>
      </c>
      <c r="P19" s="477">
        <v>0</v>
      </c>
      <c r="Q19" s="477">
        <v>0</v>
      </c>
      <c r="R19" s="466"/>
    </row>
    <row r="20" spans="1:18" ht="184.5" customHeight="1">
      <c r="A20" s="535" t="s">
        <v>1084</v>
      </c>
      <c r="B20" s="478">
        <v>0</v>
      </c>
      <c r="C20" s="478">
        <v>0</v>
      </c>
      <c r="D20" s="478">
        <v>0</v>
      </c>
      <c r="E20" s="478">
        <v>0</v>
      </c>
      <c r="F20" s="478">
        <v>0</v>
      </c>
      <c r="G20" s="478">
        <v>0</v>
      </c>
      <c r="H20" s="478">
        <v>0</v>
      </c>
      <c r="I20" s="478">
        <v>0</v>
      </c>
      <c r="J20" s="478">
        <v>0</v>
      </c>
      <c r="K20" s="478">
        <v>0</v>
      </c>
      <c r="L20" s="477">
        <v>0</v>
      </c>
      <c r="M20" s="477">
        <v>0</v>
      </c>
      <c r="N20" s="477">
        <v>0</v>
      </c>
      <c r="O20" s="477">
        <v>0</v>
      </c>
      <c r="P20" s="477">
        <v>0</v>
      </c>
      <c r="Q20" s="477">
        <v>0</v>
      </c>
      <c r="R20" s="466"/>
    </row>
    <row r="21" spans="1:18" ht="184.5" customHeight="1">
      <c r="A21" s="535" t="s">
        <v>1086</v>
      </c>
      <c r="B21" s="478">
        <v>437170.82189999998</v>
      </c>
      <c r="C21" s="478">
        <v>723.33668</v>
      </c>
      <c r="D21" s="478">
        <v>6754.9613600000002</v>
      </c>
      <c r="E21" s="478">
        <v>134.14747</v>
      </c>
      <c r="F21" s="478">
        <v>7127.0177000000003</v>
      </c>
      <c r="G21" s="478">
        <v>131.17255</v>
      </c>
      <c r="H21" s="478">
        <v>150618.41944</v>
      </c>
      <c r="I21" s="478">
        <v>602659.87710000004</v>
      </c>
      <c r="J21" s="478">
        <v>167395.02055000002</v>
      </c>
      <c r="K21" s="478">
        <v>235.02982999999998</v>
      </c>
      <c r="L21" s="477">
        <v>1595.01</v>
      </c>
      <c r="M21" s="477">
        <v>9.1553500000000003</v>
      </c>
      <c r="N21" s="477">
        <v>2242.42472</v>
      </c>
      <c r="O21" s="477">
        <v>0</v>
      </c>
      <c r="P21" s="477">
        <v>79486.116800000003</v>
      </c>
      <c r="Q21" s="477">
        <v>250962.75725</v>
      </c>
      <c r="R21" s="466"/>
    </row>
    <row r="22" spans="1:18" ht="184.5" customHeight="1">
      <c r="A22" s="535" t="s">
        <v>1087</v>
      </c>
      <c r="B22" s="477">
        <v>680.18379000000004</v>
      </c>
      <c r="C22" s="477">
        <v>0</v>
      </c>
      <c r="D22" s="477">
        <v>19.435669999999998</v>
      </c>
      <c r="E22" s="477">
        <v>0</v>
      </c>
      <c r="F22" s="477">
        <v>22.54204</v>
      </c>
      <c r="G22" s="477">
        <v>0</v>
      </c>
      <c r="H22" s="477">
        <v>0</v>
      </c>
      <c r="I22" s="477">
        <v>722.16150000000005</v>
      </c>
      <c r="J22" s="477">
        <v>0</v>
      </c>
      <c r="K22" s="477">
        <v>0</v>
      </c>
      <c r="L22" s="477">
        <v>0</v>
      </c>
      <c r="M22" s="477">
        <v>0</v>
      </c>
      <c r="N22" s="477">
        <v>0</v>
      </c>
      <c r="O22" s="477">
        <v>0</v>
      </c>
      <c r="P22" s="477">
        <v>0</v>
      </c>
      <c r="Q22" s="477">
        <v>0</v>
      </c>
      <c r="R22" s="466"/>
    </row>
    <row r="23" spans="1:18" ht="184.5" customHeight="1">
      <c r="A23" s="535" t="s">
        <v>1088</v>
      </c>
      <c r="B23" s="477">
        <v>44371.874250000001</v>
      </c>
      <c r="C23" s="477">
        <v>0</v>
      </c>
      <c r="D23" s="477">
        <v>244.19354999999999</v>
      </c>
      <c r="E23" s="477">
        <v>0</v>
      </c>
      <c r="F23" s="477">
        <v>842.83397000000002</v>
      </c>
      <c r="G23" s="477">
        <v>0</v>
      </c>
      <c r="H23" s="477">
        <v>0</v>
      </c>
      <c r="I23" s="477">
        <v>45458.901770000004</v>
      </c>
      <c r="J23" s="477">
        <v>0</v>
      </c>
      <c r="K23" s="477">
        <v>0</v>
      </c>
      <c r="L23" s="477">
        <v>0</v>
      </c>
      <c r="M23" s="477">
        <v>0</v>
      </c>
      <c r="N23" s="477">
        <v>0</v>
      </c>
      <c r="O23" s="477">
        <v>0</v>
      </c>
      <c r="P23" s="477">
        <v>0</v>
      </c>
      <c r="Q23" s="477">
        <v>0</v>
      </c>
      <c r="R23" s="466"/>
    </row>
    <row r="24" spans="1:18" ht="184.5" customHeight="1">
      <c r="A24" s="535" t="s">
        <v>1076</v>
      </c>
      <c r="B24" s="477">
        <v>430240.02310000005</v>
      </c>
      <c r="C24" s="477">
        <v>8570.1142200000013</v>
      </c>
      <c r="D24" s="477">
        <v>2829.2462</v>
      </c>
      <c r="E24" s="477">
        <v>0</v>
      </c>
      <c r="F24" s="477">
        <v>1913.03277</v>
      </c>
      <c r="G24" s="477">
        <v>1711.2</v>
      </c>
      <c r="H24" s="477">
        <v>136523.54300000001</v>
      </c>
      <c r="I24" s="477">
        <v>581787.15928999998</v>
      </c>
      <c r="J24" s="477">
        <v>582435.92810999998</v>
      </c>
      <c r="K24" s="477">
        <v>45642.272530000002</v>
      </c>
      <c r="L24" s="477">
        <v>2685.9172799999997</v>
      </c>
      <c r="M24" s="477">
        <v>2415</v>
      </c>
      <c r="N24" s="477">
        <v>1586.77603</v>
      </c>
      <c r="O24" s="477">
        <v>1555.58547</v>
      </c>
      <c r="P24" s="477">
        <v>109082.51573999999</v>
      </c>
      <c r="Q24" s="477">
        <v>745403.99515999993</v>
      </c>
      <c r="R24" s="466"/>
    </row>
    <row r="25" spans="1:18" ht="184.5" customHeight="1">
      <c r="A25" s="535" t="s">
        <v>1077</v>
      </c>
      <c r="B25" s="477">
        <v>255226.09106999999</v>
      </c>
      <c r="C25" s="477">
        <v>254.68326000000002</v>
      </c>
      <c r="D25" s="477">
        <v>1836.82645</v>
      </c>
      <c r="E25" s="477">
        <v>250.30645999999999</v>
      </c>
      <c r="F25" s="477">
        <v>1754.3411299999998</v>
      </c>
      <c r="G25" s="477">
        <v>640.05974000000003</v>
      </c>
      <c r="H25" s="477">
        <v>17448.88868</v>
      </c>
      <c r="I25" s="477">
        <v>277411.19679000002</v>
      </c>
      <c r="J25" s="477">
        <v>39204.803630000002</v>
      </c>
      <c r="K25" s="477">
        <v>2917.6701499999999</v>
      </c>
      <c r="L25" s="477">
        <v>43.35483</v>
      </c>
      <c r="M25" s="477">
        <v>0</v>
      </c>
      <c r="N25" s="477">
        <v>747.03253000000007</v>
      </c>
      <c r="O25" s="477">
        <v>923.69854000000009</v>
      </c>
      <c r="P25" s="477">
        <v>8693.9079199999996</v>
      </c>
      <c r="Q25" s="477">
        <v>52530.467600000004</v>
      </c>
      <c r="R25" s="466"/>
    </row>
    <row r="26" spans="1:18" ht="184.5" customHeight="1">
      <c r="A26" s="535"/>
      <c r="B26" s="477"/>
      <c r="C26" s="477"/>
      <c r="D26" s="477"/>
      <c r="E26" s="477"/>
      <c r="F26" s="477"/>
      <c r="G26" s="477"/>
      <c r="H26" s="477"/>
      <c r="I26" s="477"/>
      <c r="J26" s="477"/>
      <c r="K26" s="477"/>
      <c r="L26" s="477"/>
      <c r="M26" s="477"/>
      <c r="N26" s="477"/>
      <c r="O26" s="477"/>
      <c r="P26" s="477"/>
      <c r="Q26" s="477"/>
      <c r="R26" s="466"/>
    </row>
    <row r="27" spans="1:18" s="109" customFormat="1" ht="83.25" customHeight="1">
      <c r="A27" s="536" t="s">
        <v>1059</v>
      </c>
      <c r="B27" s="537">
        <f t="shared" ref="B27:Q27" si="0">SUM(B10:B25)</f>
        <v>4101490.7180499998</v>
      </c>
      <c r="C27" s="537">
        <f t="shared" si="0"/>
        <v>33757.895259999998</v>
      </c>
      <c r="D27" s="537">
        <f t="shared" si="0"/>
        <v>26268.054290000004</v>
      </c>
      <c r="E27" s="537">
        <f t="shared" si="0"/>
        <v>2848.3476599999995</v>
      </c>
      <c r="F27" s="537">
        <f t="shared" si="0"/>
        <v>38881.816760000002</v>
      </c>
      <c r="G27" s="537">
        <f t="shared" si="0"/>
        <v>4009.3456700000002</v>
      </c>
      <c r="H27" s="537">
        <f t="shared" si="0"/>
        <v>881435.37386999989</v>
      </c>
      <c r="I27" s="537">
        <f t="shared" si="0"/>
        <v>5088691.5515600005</v>
      </c>
      <c r="J27" s="537">
        <f t="shared" si="0"/>
        <v>2178978.8687200001</v>
      </c>
      <c r="K27" s="537">
        <f t="shared" si="0"/>
        <v>140806.20498999997</v>
      </c>
      <c r="L27" s="537">
        <f t="shared" si="0"/>
        <v>6883.5781699999998</v>
      </c>
      <c r="M27" s="537">
        <f t="shared" si="0"/>
        <v>2437.82197</v>
      </c>
      <c r="N27" s="537">
        <f t="shared" si="0"/>
        <v>10652.029580000002</v>
      </c>
      <c r="O27" s="537">
        <f t="shared" si="0"/>
        <v>17708.896929999999</v>
      </c>
      <c r="P27" s="537">
        <f t="shared" si="0"/>
        <v>373621.63083000004</v>
      </c>
      <c r="Q27" s="537">
        <f t="shared" si="0"/>
        <v>2731089.0311900005</v>
      </c>
      <c r="R27" s="481"/>
    </row>
    <row r="28" spans="1:18" ht="27.75" customHeight="1" thickBot="1">
      <c r="A28" s="452"/>
      <c r="B28" s="453"/>
      <c r="C28" s="538"/>
      <c r="D28" s="454"/>
      <c r="E28" s="454"/>
      <c r="F28" s="454"/>
      <c r="G28" s="454"/>
      <c r="H28" s="454"/>
      <c r="I28" s="454"/>
      <c r="J28" s="454"/>
      <c r="K28" s="454"/>
      <c r="L28" s="453"/>
      <c r="M28" s="453"/>
      <c r="N28" s="453"/>
      <c r="O28" s="453"/>
      <c r="P28" s="453"/>
      <c r="Q28" s="453"/>
      <c r="R28" s="466"/>
    </row>
    <row r="29" spans="1:18" ht="91.5" customHeight="1" thickTop="1">
      <c r="A29" s="463" t="s">
        <v>1069</v>
      </c>
      <c r="B29" s="56"/>
      <c r="C29" s="488"/>
      <c r="D29" s="424"/>
      <c r="E29" s="424"/>
      <c r="F29" s="424"/>
      <c r="G29" s="424"/>
      <c r="H29" s="424"/>
      <c r="I29" s="424"/>
      <c r="J29" s="424"/>
      <c r="K29" s="424"/>
      <c r="L29" s="311"/>
      <c r="M29" s="311"/>
      <c r="N29" s="293"/>
      <c r="O29" s="293"/>
      <c r="P29" s="293"/>
      <c r="Q29" s="293"/>
    </row>
    <row r="30" spans="1:18" ht="53.25" customHeight="1">
      <c r="A30" s="463" t="s">
        <v>1060</v>
      </c>
      <c r="B30" s="245"/>
      <c r="C30" s="489"/>
      <c r="D30" s="294"/>
      <c r="E30" s="294"/>
      <c r="F30" s="294"/>
      <c r="G30" s="294"/>
      <c r="H30" s="294"/>
      <c r="I30" s="294"/>
      <c r="J30" s="294"/>
      <c r="K30" s="294"/>
      <c r="L30" s="294"/>
      <c r="M30" s="217"/>
      <c r="N30" s="293"/>
      <c r="O30" s="293"/>
      <c r="P30" s="293"/>
      <c r="Q30" s="293"/>
    </row>
    <row r="31" spans="1:18" ht="48.75" customHeight="1">
      <c r="A31" s="463" t="s">
        <v>1050</v>
      </c>
      <c r="B31" s="245"/>
      <c r="C31" s="489"/>
      <c r="D31" s="294"/>
      <c r="E31" s="294"/>
      <c r="F31" s="294"/>
      <c r="G31" s="294"/>
      <c r="H31" s="294"/>
      <c r="I31" s="294"/>
      <c r="J31" s="294"/>
      <c r="K31" s="294"/>
      <c r="L31" s="294"/>
      <c r="M31" s="217"/>
      <c r="N31" s="293"/>
      <c r="O31" s="293"/>
      <c r="P31" s="293"/>
      <c r="Q31" s="293"/>
    </row>
    <row r="32" spans="1:18" ht="13.5" customHeight="1">
      <c r="A32" s="292"/>
      <c r="B32" s="245"/>
      <c r="C32" s="489"/>
      <c r="D32" s="294"/>
      <c r="E32" s="294"/>
      <c r="F32" s="294"/>
      <c r="G32" s="294"/>
      <c r="H32" s="294"/>
      <c r="I32" s="294"/>
      <c r="J32" s="294"/>
      <c r="K32" s="294"/>
      <c r="L32" s="294"/>
      <c r="M32" s="217"/>
      <c r="N32" s="293"/>
      <c r="O32" s="293"/>
      <c r="P32" s="293"/>
      <c r="Q32" s="293"/>
    </row>
    <row r="33" spans="1:17" ht="13.5" hidden="1" customHeight="1">
      <c r="A33" s="292"/>
      <c r="B33" s="245"/>
      <c r="C33" s="489"/>
      <c r="D33" s="294"/>
      <c r="E33" s="294"/>
      <c r="F33" s="294"/>
      <c r="G33" s="294"/>
      <c r="H33" s="294"/>
      <c r="I33" s="294"/>
      <c r="J33" s="294"/>
      <c r="K33" s="294"/>
      <c r="L33" s="294"/>
      <c r="M33" s="217"/>
      <c r="N33" s="293"/>
      <c r="O33" s="293"/>
      <c r="P33" s="293"/>
      <c r="Q33" s="293"/>
    </row>
    <row r="34" spans="1:17" ht="13.5" hidden="1" customHeight="1">
      <c r="A34" s="292"/>
      <c r="B34" s="245"/>
      <c r="C34" s="489"/>
      <c r="D34" s="294"/>
      <c r="E34" s="294"/>
      <c r="F34" s="294"/>
      <c r="G34" s="294"/>
      <c r="H34" s="294"/>
      <c r="I34" s="294"/>
      <c r="J34" s="294"/>
      <c r="K34" s="294"/>
      <c r="L34" s="294"/>
      <c r="M34" s="217"/>
      <c r="N34" s="293"/>
      <c r="O34" s="293"/>
      <c r="P34" s="293"/>
      <c r="Q34" s="293"/>
    </row>
    <row r="35" spans="1:17" ht="13.5" hidden="1" customHeight="1">
      <c r="A35" s="292"/>
      <c r="B35" s="245"/>
      <c r="C35" s="489"/>
      <c r="D35" s="294"/>
      <c r="E35" s="294"/>
      <c r="F35" s="294"/>
      <c r="G35" s="294"/>
      <c r="H35" s="294"/>
      <c r="I35" s="294"/>
      <c r="J35" s="294"/>
      <c r="K35" s="294"/>
      <c r="L35" s="294"/>
      <c r="M35" s="217"/>
      <c r="N35" s="293"/>
      <c r="O35" s="293"/>
      <c r="P35" s="293"/>
      <c r="Q35" s="293"/>
    </row>
    <row r="36" spans="1:17" ht="13.5" hidden="1" customHeight="1">
      <c r="A36" s="298"/>
      <c r="B36" s="142"/>
      <c r="C36" s="489"/>
      <c r="D36" s="294"/>
      <c r="E36" s="294"/>
      <c r="F36" s="294"/>
      <c r="G36" s="294"/>
      <c r="H36" s="294"/>
      <c r="I36" s="294"/>
      <c r="J36" s="294"/>
      <c r="K36" s="294"/>
      <c r="L36" s="294"/>
      <c r="M36" s="217"/>
      <c r="N36" s="293"/>
      <c r="O36" s="293"/>
      <c r="P36" s="293"/>
      <c r="Q36" s="293"/>
    </row>
    <row r="37" spans="1:17" ht="13.5" hidden="1" customHeight="1">
      <c r="A37" s="292"/>
      <c r="B37" s="142"/>
      <c r="C37" s="489"/>
      <c r="D37" s="294"/>
      <c r="E37" s="294"/>
      <c r="F37" s="294"/>
      <c r="G37" s="294"/>
      <c r="H37" s="294"/>
      <c r="I37" s="294"/>
      <c r="J37" s="294"/>
      <c r="K37" s="294"/>
      <c r="L37" s="294"/>
      <c r="M37" s="217"/>
      <c r="N37" s="293"/>
      <c r="O37" s="293"/>
      <c r="P37" s="293"/>
      <c r="Q37" s="293"/>
    </row>
    <row r="38" spans="1:17" ht="13.5" hidden="1" customHeight="1">
      <c r="A38" s="292"/>
      <c r="B38" s="142"/>
      <c r="C38" s="489"/>
      <c r="D38" s="294"/>
      <c r="E38" s="294"/>
      <c r="F38" s="294"/>
      <c r="G38" s="294"/>
      <c r="H38" s="294"/>
      <c r="I38" s="294"/>
      <c r="J38" s="294"/>
      <c r="K38" s="294"/>
      <c r="L38" s="294"/>
      <c r="M38" s="217"/>
      <c r="N38" s="293"/>
      <c r="O38" s="293"/>
      <c r="P38" s="293"/>
      <c r="Q38" s="293"/>
    </row>
    <row r="39" spans="1:17" ht="13.5" hidden="1" customHeight="1">
      <c r="A39" s="292"/>
      <c r="B39" s="142"/>
      <c r="C39" s="489"/>
      <c r="D39" s="294"/>
      <c r="E39" s="294"/>
      <c r="F39" s="294"/>
      <c r="G39" s="294"/>
      <c r="H39" s="294"/>
      <c r="I39" s="294"/>
      <c r="J39" s="294"/>
      <c r="K39" s="294"/>
      <c r="L39" s="294"/>
      <c r="M39" s="217"/>
      <c r="N39" s="293"/>
      <c r="O39" s="293"/>
      <c r="P39" s="293"/>
      <c r="Q39" s="293"/>
    </row>
    <row r="40" spans="1:17" ht="13.5" hidden="1" customHeight="1">
      <c r="A40" s="292"/>
      <c r="B40" s="142"/>
      <c r="C40" s="489"/>
      <c r="D40" s="294"/>
      <c r="E40" s="294"/>
      <c r="F40" s="294"/>
      <c r="G40" s="294"/>
      <c r="H40" s="294"/>
      <c r="I40" s="294"/>
      <c r="J40" s="294"/>
      <c r="K40" s="294"/>
      <c r="L40" s="294"/>
      <c r="M40" s="217"/>
      <c r="N40" s="293"/>
      <c r="O40" s="293"/>
      <c r="P40" s="293"/>
      <c r="Q40" s="293"/>
    </row>
    <row r="41" spans="1:17" ht="13.5" hidden="1" customHeight="1">
      <c r="A41" s="292"/>
      <c r="B41" s="142"/>
      <c r="C41" s="489"/>
      <c r="D41" s="294"/>
      <c r="E41" s="294"/>
      <c r="F41" s="294"/>
      <c r="G41" s="294"/>
      <c r="H41" s="294"/>
      <c r="I41" s="294"/>
      <c r="J41" s="294"/>
      <c r="K41" s="294"/>
      <c r="L41" s="294"/>
      <c r="M41" s="217"/>
      <c r="N41" s="293"/>
      <c r="O41" s="293"/>
      <c r="P41" s="293"/>
      <c r="Q41" s="293"/>
    </row>
    <row r="42" spans="1:17" ht="13.5" hidden="1" customHeight="1">
      <c r="A42" s="298"/>
      <c r="B42" s="142"/>
      <c r="C42" s="489"/>
      <c r="D42" s="294"/>
      <c r="E42" s="294"/>
      <c r="F42" s="294"/>
      <c r="G42" s="294"/>
      <c r="H42" s="294"/>
      <c r="I42" s="294"/>
      <c r="J42" s="294"/>
      <c r="K42" s="294"/>
      <c r="L42" s="294"/>
      <c r="M42" s="217"/>
      <c r="N42" s="293"/>
      <c r="O42" s="293"/>
      <c r="P42" s="293"/>
      <c r="Q42" s="293"/>
    </row>
    <row r="43" spans="1:17" ht="13.5" hidden="1" customHeight="1">
      <c r="A43" s="292"/>
      <c r="B43" s="245"/>
      <c r="C43" s="489"/>
      <c r="D43" s="294"/>
      <c r="E43" s="294"/>
      <c r="F43" s="294"/>
      <c r="G43" s="294"/>
      <c r="H43" s="294"/>
      <c r="I43" s="294"/>
      <c r="J43" s="294"/>
      <c r="K43" s="294"/>
      <c r="L43" s="294"/>
      <c r="M43" s="217"/>
      <c r="N43" s="293"/>
      <c r="O43" s="293"/>
      <c r="P43" s="293"/>
      <c r="Q43" s="293"/>
    </row>
    <row r="44" spans="1:17" ht="13.5" hidden="1" customHeight="1">
      <c r="A44" s="292"/>
      <c r="B44" s="245"/>
      <c r="C44" s="489"/>
      <c r="D44" s="294"/>
      <c r="E44" s="294"/>
      <c r="F44" s="294"/>
      <c r="G44" s="294"/>
      <c r="H44" s="294"/>
      <c r="I44" s="294"/>
      <c r="J44" s="294"/>
      <c r="K44" s="294"/>
      <c r="L44" s="294"/>
      <c r="M44" s="217"/>
      <c r="N44" s="293"/>
      <c r="O44" s="293"/>
      <c r="P44" s="293"/>
      <c r="Q44" s="293"/>
    </row>
    <row r="45" spans="1:17" ht="13.5" hidden="1" customHeight="1">
      <c r="A45" s="292"/>
      <c r="B45" s="245"/>
      <c r="C45" s="489"/>
      <c r="D45" s="294"/>
      <c r="E45" s="294"/>
      <c r="F45" s="294"/>
      <c r="G45" s="294"/>
      <c r="H45" s="294"/>
      <c r="I45" s="294"/>
      <c r="J45" s="294"/>
      <c r="K45" s="294"/>
      <c r="L45" s="294"/>
      <c r="M45" s="217"/>
      <c r="N45" s="293"/>
      <c r="O45" s="293"/>
      <c r="P45" s="293"/>
      <c r="Q45" s="293"/>
    </row>
    <row r="46" spans="1:17" ht="13.5" hidden="1" customHeight="1">
      <c r="A46" s="298"/>
      <c r="B46" s="245"/>
      <c r="C46" s="489"/>
      <c r="D46" s="294"/>
      <c r="E46" s="294"/>
      <c r="F46" s="294"/>
      <c r="G46" s="294"/>
      <c r="H46" s="294"/>
      <c r="I46" s="294"/>
      <c r="J46" s="294"/>
      <c r="K46" s="294"/>
      <c r="L46" s="294"/>
      <c r="M46" s="217"/>
      <c r="N46" s="293"/>
      <c r="O46" s="293"/>
      <c r="P46" s="293"/>
      <c r="Q46" s="293"/>
    </row>
    <row r="47" spans="1:17" ht="13.5" hidden="1" customHeight="1">
      <c r="A47" s="292"/>
      <c r="B47" s="245"/>
      <c r="C47" s="489"/>
      <c r="D47" s="294"/>
      <c r="E47" s="294"/>
      <c r="F47" s="294"/>
      <c r="G47" s="294"/>
      <c r="H47" s="294"/>
      <c r="I47" s="294"/>
      <c r="J47" s="294"/>
      <c r="K47" s="294"/>
      <c r="L47" s="294"/>
      <c r="M47" s="217"/>
      <c r="N47" s="293"/>
      <c r="O47" s="293"/>
      <c r="P47" s="293"/>
      <c r="Q47" s="293"/>
    </row>
    <row r="48" spans="1:17" ht="13.5" hidden="1" customHeight="1">
      <c r="A48" s="292"/>
      <c r="B48" s="245"/>
      <c r="C48" s="489"/>
      <c r="D48" s="294"/>
      <c r="E48" s="294"/>
      <c r="F48" s="294"/>
      <c r="G48" s="294"/>
      <c r="H48" s="294"/>
      <c r="I48" s="294"/>
      <c r="J48" s="294"/>
      <c r="K48" s="294"/>
      <c r="L48" s="294"/>
      <c r="M48" s="217"/>
      <c r="N48" s="293"/>
      <c r="O48" s="293"/>
      <c r="P48" s="293"/>
      <c r="Q48" s="293"/>
    </row>
    <row r="49" spans="1:17" ht="13.5" hidden="1" customHeight="1">
      <c r="A49" s="292"/>
      <c r="B49" s="245"/>
      <c r="C49" s="489"/>
      <c r="D49" s="294"/>
      <c r="E49" s="294"/>
      <c r="F49" s="294"/>
      <c r="G49" s="294"/>
      <c r="H49" s="294"/>
      <c r="I49" s="294"/>
      <c r="J49" s="294"/>
      <c r="K49" s="294"/>
      <c r="L49" s="294"/>
      <c r="M49" s="217"/>
      <c r="N49" s="293"/>
      <c r="O49" s="293"/>
      <c r="P49" s="293"/>
      <c r="Q49" s="293"/>
    </row>
    <row r="50" spans="1:17" ht="13.5" hidden="1" customHeight="1">
      <c r="A50" s="292"/>
      <c r="B50" s="245"/>
      <c r="C50" s="489"/>
      <c r="D50" s="294"/>
      <c r="E50" s="294"/>
      <c r="F50" s="294"/>
      <c r="G50" s="294"/>
      <c r="H50" s="294"/>
      <c r="I50" s="294"/>
      <c r="J50" s="294"/>
      <c r="K50" s="294"/>
      <c r="L50" s="294"/>
      <c r="M50" s="217"/>
      <c r="N50" s="293"/>
      <c r="O50" s="293"/>
      <c r="P50" s="293"/>
      <c r="Q50" s="293"/>
    </row>
    <row r="51" spans="1:17" ht="13.5" hidden="1" customHeight="1">
      <c r="A51" s="298"/>
      <c r="B51" s="245"/>
      <c r="C51" s="489"/>
      <c r="D51" s="294"/>
      <c r="E51" s="294"/>
      <c r="F51" s="294"/>
      <c r="G51" s="294"/>
      <c r="H51" s="294"/>
      <c r="I51" s="294"/>
      <c r="J51" s="294"/>
      <c r="K51" s="294"/>
      <c r="L51" s="294"/>
      <c r="M51" s="217"/>
      <c r="N51" s="293"/>
      <c r="O51" s="293"/>
      <c r="P51" s="293"/>
      <c r="Q51" s="293"/>
    </row>
    <row r="52" spans="1:17" ht="13.5" hidden="1" customHeight="1">
      <c r="A52" s="292"/>
      <c r="B52" s="245"/>
      <c r="C52" s="489"/>
      <c r="D52" s="294"/>
      <c r="E52" s="294"/>
      <c r="F52" s="294"/>
      <c r="G52" s="294"/>
      <c r="H52" s="294"/>
      <c r="I52" s="294"/>
      <c r="J52" s="294"/>
      <c r="K52" s="294"/>
      <c r="L52" s="294"/>
      <c r="M52" s="217"/>
      <c r="N52" s="293"/>
      <c r="O52" s="293"/>
      <c r="P52" s="293"/>
      <c r="Q52" s="293"/>
    </row>
    <row r="53" spans="1:17" ht="13.5" hidden="1" customHeight="1">
      <c r="A53" s="292"/>
      <c r="B53" s="245"/>
      <c r="C53" s="489"/>
      <c r="D53" s="294"/>
      <c r="E53" s="294"/>
      <c r="F53" s="294"/>
      <c r="G53" s="294"/>
      <c r="H53" s="294"/>
      <c r="I53" s="294"/>
      <c r="J53" s="294"/>
      <c r="K53" s="294"/>
      <c r="L53" s="294"/>
      <c r="M53" s="217"/>
      <c r="N53" s="293"/>
      <c r="O53" s="293"/>
      <c r="P53" s="293"/>
      <c r="Q53" s="293"/>
    </row>
    <row r="54" spans="1:17" ht="13.5" hidden="1" customHeight="1">
      <c r="A54" s="292"/>
      <c r="B54" s="245"/>
      <c r="C54" s="489"/>
      <c r="D54" s="294"/>
      <c r="E54" s="294"/>
      <c r="F54" s="294"/>
      <c r="G54" s="294"/>
      <c r="H54" s="294"/>
      <c r="I54" s="294"/>
      <c r="J54" s="294"/>
      <c r="K54" s="294"/>
      <c r="L54" s="294"/>
      <c r="M54" s="217"/>
      <c r="N54" s="293"/>
      <c r="O54" s="293"/>
      <c r="P54" s="293"/>
      <c r="Q54" s="293"/>
    </row>
    <row r="55" spans="1:17" ht="9" hidden="1" customHeight="1">
      <c r="A55" s="296"/>
      <c r="B55" s="245"/>
      <c r="C55" s="489"/>
      <c r="D55" s="294"/>
      <c r="E55" s="294"/>
      <c r="F55" s="294"/>
      <c r="G55" s="294"/>
      <c r="H55" s="294"/>
      <c r="I55" s="294"/>
      <c r="J55" s="294"/>
      <c r="K55" s="294"/>
      <c r="L55" s="294"/>
      <c r="M55" s="217"/>
      <c r="N55" s="293"/>
      <c r="O55" s="293"/>
      <c r="P55" s="293"/>
      <c r="Q55" s="293"/>
    </row>
    <row r="56" spans="1:17" ht="9" hidden="1" customHeight="1">
      <c r="A56" s="296"/>
      <c r="B56" s="245"/>
      <c r="C56" s="489"/>
      <c r="D56" s="294"/>
      <c r="E56" s="294"/>
      <c r="F56" s="294"/>
      <c r="G56" s="294"/>
      <c r="H56" s="294"/>
      <c r="I56" s="294"/>
      <c r="J56" s="294"/>
      <c r="K56" s="294"/>
      <c r="L56" s="294"/>
      <c r="M56" s="217"/>
      <c r="N56" s="293"/>
      <c r="O56" s="293"/>
      <c r="P56" s="293"/>
      <c r="Q56" s="293"/>
    </row>
    <row r="57" spans="1:17" ht="9" hidden="1" customHeight="1">
      <c r="A57" s="296"/>
      <c r="B57" s="245"/>
      <c r="C57" s="489"/>
      <c r="D57" s="294"/>
      <c r="E57" s="294"/>
      <c r="F57" s="294"/>
      <c r="G57" s="294"/>
      <c r="H57" s="294"/>
      <c r="I57" s="294"/>
      <c r="J57" s="294"/>
      <c r="K57" s="294"/>
      <c r="L57" s="294"/>
      <c r="M57" s="217"/>
      <c r="N57" s="293"/>
      <c r="O57" s="293"/>
      <c r="P57" s="293"/>
      <c r="Q57" s="293"/>
    </row>
    <row r="58" spans="1:17" ht="9" hidden="1" customHeight="1">
      <c r="A58" s="296"/>
      <c r="B58" s="245"/>
      <c r="C58" s="489"/>
      <c r="D58" s="294"/>
      <c r="E58" s="294"/>
      <c r="F58" s="294"/>
      <c r="G58" s="294"/>
      <c r="H58" s="294"/>
      <c r="I58" s="294"/>
      <c r="J58" s="294"/>
      <c r="K58" s="294"/>
      <c r="L58" s="294"/>
      <c r="M58" s="217"/>
      <c r="N58" s="293"/>
      <c r="O58" s="293"/>
      <c r="P58" s="293"/>
      <c r="Q58" s="293"/>
    </row>
    <row r="59" spans="1:17" ht="9" hidden="1" customHeight="1">
      <c r="A59" s="297"/>
      <c r="B59" s="245"/>
      <c r="C59" s="489"/>
      <c r="D59" s="294"/>
      <c r="E59" s="294"/>
      <c r="F59" s="294"/>
      <c r="G59" s="294"/>
      <c r="H59" s="294"/>
      <c r="I59" s="294"/>
      <c r="J59" s="294"/>
      <c r="K59" s="294"/>
      <c r="L59" s="294"/>
      <c r="M59" s="217"/>
      <c r="N59" s="293"/>
      <c r="O59" s="293"/>
      <c r="P59" s="293"/>
      <c r="Q59" s="293"/>
    </row>
    <row r="60" spans="1:17" ht="9" hidden="1" customHeight="1">
      <c r="A60" s="297"/>
      <c r="C60" s="489"/>
      <c r="D60" s="294"/>
      <c r="E60" s="294"/>
      <c r="F60" s="294"/>
      <c r="G60" s="294"/>
      <c r="H60" s="294"/>
      <c r="I60" s="294"/>
      <c r="J60" s="294"/>
      <c r="K60" s="294"/>
      <c r="L60" s="294"/>
      <c r="M60" s="293"/>
      <c r="N60" s="293"/>
      <c r="O60" s="293"/>
      <c r="P60" s="293"/>
      <c r="Q60" s="293"/>
    </row>
    <row r="61" spans="1:17" ht="9" hidden="1" customHeight="1">
      <c r="A61" s="298"/>
      <c r="C61" s="489"/>
      <c r="D61" s="294"/>
      <c r="E61" s="294"/>
      <c r="F61" s="294"/>
      <c r="G61" s="294"/>
      <c r="H61" s="294"/>
      <c r="I61" s="294"/>
      <c r="J61" s="294"/>
      <c r="K61" s="294"/>
      <c r="L61" s="294"/>
      <c r="M61" s="293"/>
      <c r="N61" s="293"/>
      <c r="O61" s="293"/>
      <c r="P61" s="293"/>
      <c r="Q61" s="293"/>
    </row>
    <row r="62" spans="1:17" ht="9" hidden="1" customHeight="1">
      <c r="A62" s="292"/>
      <c r="C62" s="489"/>
      <c r="D62" s="294"/>
      <c r="E62" s="294"/>
      <c r="F62" s="294"/>
      <c r="G62" s="294"/>
      <c r="H62" s="294"/>
      <c r="I62" s="294"/>
      <c r="J62" s="294"/>
      <c r="K62" s="294"/>
      <c r="L62" s="294"/>
      <c r="M62" s="293"/>
      <c r="N62" s="293"/>
      <c r="O62" s="293"/>
      <c r="P62" s="293"/>
      <c r="Q62" s="293"/>
    </row>
    <row r="63" spans="1:17" ht="9" hidden="1" customHeight="1">
      <c r="A63" s="292"/>
      <c r="C63" s="489"/>
      <c r="D63" s="294"/>
      <c r="E63" s="294"/>
      <c r="F63" s="294"/>
      <c r="G63" s="294"/>
      <c r="H63" s="294"/>
      <c r="I63" s="294"/>
      <c r="J63" s="294"/>
      <c r="K63" s="294"/>
      <c r="L63" s="294"/>
      <c r="M63" s="293"/>
      <c r="N63" s="293"/>
      <c r="O63" s="293"/>
      <c r="P63" s="293"/>
      <c r="Q63" s="293"/>
    </row>
    <row r="64" spans="1:17" ht="9" hidden="1" customHeight="1">
      <c r="A64" s="292"/>
      <c r="C64" s="489"/>
      <c r="D64" s="294"/>
      <c r="E64" s="294"/>
      <c r="F64" s="294"/>
      <c r="G64" s="294"/>
      <c r="H64" s="294"/>
      <c r="I64" s="294"/>
      <c r="J64" s="294"/>
      <c r="K64" s="294"/>
      <c r="L64" s="294"/>
      <c r="M64" s="293"/>
      <c r="N64" s="293"/>
      <c r="O64" s="293"/>
      <c r="P64" s="293"/>
      <c r="Q64" s="293"/>
    </row>
    <row r="65" spans="1:17" ht="9" hidden="1" customHeight="1">
      <c r="A65" s="292"/>
      <c r="C65" s="489"/>
      <c r="D65" s="294"/>
      <c r="E65" s="294"/>
      <c r="F65" s="294"/>
      <c r="G65" s="294"/>
      <c r="H65" s="294"/>
      <c r="I65" s="294"/>
      <c r="J65" s="294"/>
      <c r="K65" s="294"/>
      <c r="L65" s="294"/>
      <c r="M65" s="293"/>
      <c r="N65" s="293"/>
      <c r="O65" s="293"/>
      <c r="P65" s="293"/>
      <c r="Q65" s="293"/>
    </row>
    <row r="66" spans="1:17" ht="9" hidden="1" customHeight="1">
      <c r="A66" s="296"/>
      <c r="C66" s="489"/>
      <c r="D66" s="294"/>
      <c r="E66" s="294"/>
      <c r="F66" s="294"/>
      <c r="G66" s="294"/>
      <c r="H66" s="294"/>
      <c r="I66" s="294"/>
      <c r="J66" s="294"/>
      <c r="K66" s="294"/>
      <c r="L66" s="294"/>
      <c r="M66" s="293"/>
      <c r="N66" s="293"/>
      <c r="O66" s="293"/>
      <c r="P66" s="293"/>
      <c r="Q66" s="293"/>
    </row>
    <row r="67" spans="1:17" ht="9" hidden="1" customHeight="1">
      <c r="A67" s="298"/>
      <c r="C67" s="489"/>
      <c r="D67" s="294"/>
      <c r="E67" s="294"/>
      <c r="F67" s="294"/>
      <c r="G67" s="294"/>
      <c r="H67" s="294"/>
      <c r="I67" s="294"/>
      <c r="J67" s="294"/>
      <c r="K67" s="294"/>
      <c r="L67" s="294"/>
      <c r="M67" s="293"/>
      <c r="N67" s="293"/>
      <c r="O67" s="293"/>
      <c r="P67" s="293"/>
      <c r="Q67" s="293"/>
    </row>
    <row r="68" spans="1:17" ht="9" hidden="1" customHeight="1">
      <c r="A68" s="292"/>
      <c r="C68" s="489"/>
      <c r="D68" s="294"/>
      <c r="E68" s="294"/>
      <c r="F68" s="294"/>
      <c r="G68" s="294"/>
      <c r="H68" s="294"/>
      <c r="I68" s="294"/>
      <c r="J68" s="294"/>
      <c r="K68" s="294"/>
      <c r="L68" s="294"/>
      <c r="M68" s="293"/>
      <c r="N68" s="293"/>
      <c r="O68" s="293"/>
      <c r="P68" s="293"/>
      <c r="Q68" s="293"/>
    </row>
    <row r="69" spans="1:17" ht="9" hidden="1" customHeight="1">
      <c r="A69" s="292"/>
      <c r="C69" s="489"/>
      <c r="D69" s="294"/>
      <c r="E69" s="294"/>
      <c r="F69" s="294"/>
      <c r="G69" s="294"/>
      <c r="H69" s="294"/>
      <c r="I69" s="294"/>
      <c r="J69" s="294"/>
      <c r="K69" s="294"/>
      <c r="L69" s="294"/>
      <c r="M69" s="293"/>
      <c r="N69" s="293"/>
      <c r="O69" s="293"/>
      <c r="P69" s="293"/>
      <c r="Q69" s="293"/>
    </row>
    <row r="70" spans="1:17" ht="9" hidden="1" customHeight="1">
      <c r="A70" s="292"/>
      <c r="C70" s="489"/>
      <c r="D70" s="294"/>
      <c r="E70" s="294"/>
      <c r="F70" s="294"/>
      <c r="G70" s="294"/>
      <c r="H70" s="294"/>
      <c r="I70" s="294"/>
      <c r="J70" s="294"/>
      <c r="K70" s="294"/>
      <c r="L70" s="294"/>
      <c r="M70" s="293"/>
      <c r="N70" s="293"/>
      <c r="O70" s="293"/>
      <c r="P70" s="293"/>
      <c r="Q70" s="293"/>
    </row>
    <row r="71" spans="1:17" ht="9" hidden="1" customHeight="1">
      <c r="A71" s="292"/>
      <c r="C71" s="489"/>
      <c r="D71" s="294"/>
      <c r="E71" s="294"/>
      <c r="F71" s="294"/>
      <c r="G71" s="294"/>
      <c r="H71" s="294"/>
      <c r="I71" s="294"/>
      <c r="J71" s="294"/>
      <c r="K71" s="294"/>
      <c r="L71" s="294"/>
      <c r="M71" s="293"/>
      <c r="N71" s="293"/>
      <c r="O71" s="293"/>
      <c r="P71" s="293"/>
      <c r="Q71" s="293"/>
    </row>
    <row r="72" spans="1:17" ht="9" hidden="1" customHeight="1">
      <c r="A72" s="296"/>
      <c r="C72" s="489"/>
      <c r="D72" s="294"/>
      <c r="E72" s="294"/>
      <c r="F72" s="294"/>
      <c r="G72" s="294"/>
      <c r="H72" s="294"/>
      <c r="I72" s="294"/>
      <c r="J72" s="294"/>
      <c r="K72" s="294"/>
      <c r="L72" s="294"/>
      <c r="M72" s="293"/>
      <c r="N72" s="293"/>
      <c r="O72" s="293"/>
      <c r="P72" s="293"/>
      <c r="Q72" s="293"/>
    </row>
    <row r="73" spans="1:17" ht="9" hidden="1" customHeight="1">
      <c r="A73" s="298"/>
      <c r="C73" s="489"/>
      <c r="D73" s="294"/>
      <c r="E73" s="294"/>
      <c r="F73" s="294"/>
      <c r="G73" s="294"/>
      <c r="H73" s="294"/>
      <c r="I73" s="294"/>
      <c r="J73" s="294"/>
      <c r="K73" s="294"/>
      <c r="L73" s="294"/>
      <c r="M73" s="293"/>
      <c r="N73" s="293"/>
      <c r="O73" s="293"/>
      <c r="P73" s="293"/>
      <c r="Q73" s="293"/>
    </row>
    <row r="74" spans="1:17" ht="9" hidden="1" customHeight="1">
      <c r="A74" s="292"/>
      <c r="C74" s="489"/>
      <c r="D74" s="294"/>
      <c r="E74" s="294"/>
      <c r="F74" s="294"/>
      <c r="G74" s="294"/>
      <c r="H74" s="294"/>
      <c r="I74" s="294"/>
      <c r="J74" s="294"/>
      <c r="K74" s="294"/>
      <c r="L74" s="294"/>
      <c r="M74" s="293"/>
      <c r="N74" s="293"/>
      <c r="O74" s="293"/>
      <c r="P74" s="293"/>
      <c r="Q74" s="293"/>
    </row>
    <row r="75" spans="1:17" ht="9" hidden="1" customHeight="1">
      <c r="A75" s="292"/>
      <c r="C75" s="489"/>
      <c r="D75" s="294"/>
      <c r="E75" s="294"/>
      <c r="F75" s="294"/>
      <c r="G75" s="294"/>
      <c r="H75" s="294"/>
      <c r="I75" s="294"/>
      <c r="J75" s="294"/>
      <c r="K75" s="294"/>
      <c r="L75" s="294"/>
      <c r="M75" s="293"/>
      <c r="N75" s="293"/>
      <c r="O75" s="293"/>
      <c r="P75" s="293"/>
      <c r="Q75" s="293"/>
    </row>
    <row r="76" spans="1:17" ht="9" hidden="1" customHeight="1">
      <c r="A76" s="292"/>
      <c r="C76" s="489"/>
      <c r="D76" s="294"/>
      <c r="E76" s="294"/>
      <c r="F76" s="294"/>
      <c r="G76" s="294"/>
      <c r="H76" s="294"/>
      <c r="I76" s="294"/>
      <c r="J76" s="294"/>
      <c r="K76" s="294"/>
      <c r="L76" s="294"/>
      <c r="M76" s="293"/>
      <c r="N76" s="293"/>
      <c r="O76" s="293"/>
      <c r="P76" s="293"/>
      <c r="Q76" s="293"/>
    </row>
    <row r="77" spans="1:17" ht="9" hidden="1" customHeight="1">
      <c r="A77" s="292"/>
      <c r="C77" s="489"/>
      <c r="D77" s="294"/>
      <c r="E77" s="294"/>
      <c r="F77" s="294"/>
      <c r="G77" s="294"/>
      <c r="H77" s="294"/>
      <c r="I77" s="294"/>
      <c r="J77" s="294"/>
      <c r="K77" s="294"/>
      <c r="L77" s="294"/>
      <c r="M77" s="293"/>
      <c r="N77" s="293"/>
      <c r="O77" s="293"/>
      <c r="P77" s="293"/>
      <c r="Q77" s="293"/>
    </row>
    <row r="78" spans="1:17" hidden="1">
      <c r="A78" s="292"/>
      <c r="C78" s="490"/>
      <c r="D78" s="245"/>
      <c r="E78" s="245"/>
      <c r="F78" s="245"/>
      <c r="G78" s="245"/>
      <c r="H78" s="245"/>
      <c r="I78" s="245"/>
      <c r="J78" s="245"/>
      <c r="K78" s="245"/>
      <c r="L78" s="245"/>
    </row>
    <row r="79" spans="1:17" hidden="1">
      <c r="A79" s="292"/>
      <c r="C79" s="490"/>
      <c r="D79" s="245"/>
      <c r="E79" s="245"/>
      <c r="F79" s="245"/>
      <c r="G79" s="245"/>
      <c r="H79" s="245"/>
      <c r="I79" s="245"/>
      <c r="J79" s="245"/>
      <c r="K79" s="245"/>
      <c r="L79" s="245"/>
    </row>
    <row r="80" spans="1:17" hidden="1">
      <c r="A80" s="292"/>
      <c r="C80" s="490"/>
      <c r="D80" s="245"/>
      <c r="E80" s="245"/>
      <c r="F80" s="245"/>
      <c r="G80" s="245"/>
      <c r="H80" s="245"/>
      <c r="I80" s="245"/>
      <c r="J80" s="245"/>
      <c r="K80" s="245"/>
      <c r="L80" s="245"/>
    </row>
    <row r="81" spans="1:12" hidden="1">
      <c r="A81" s="292"/>
      <c r="C81" s="490"/>
      <c r="D81" s="245"/>
      <c r="E81" s="245"/>
      <c r="F81" s="245"/>
      <c r="G81" s="245"/>
      <c r="H81" s="245"/>
      <c r="I81" s="245"/>
      <c r="J81" s="245"/>
      <c r="K81" s="245"/>
      <c r="L81" s="245"/>
    </row>
    <row r="82" spans="1:12" hidden="1">
      <c r="A82" s="296"/>
      <c r="C82" s="490"/>
      <c r="D82" s="245"/>
      <c r="E82" s="245"/>
      <c r="F82" s="245"/>
      <c r="G82" s="245"/>
      <c r="H82" s="245"/>
      <c r="I82" s="245"/>
      <c r="J82" s="245"/>
      <c r="K82" s="245"/>
      <c r="L82" s="245"/>
    </row>
    <row r="83" spans="1:12" hidden="1">
      <c r="A83" s="298"/>
      <c r="C83" s="490"/>
      <c r="D83" s="245"/>
      <c r="E83" s="245"/>
      <c r="F83" s="245"/>
      <c r="G83" s="245"/>
      <c r="H83" s="245"/>
      <c r="I83" s="245"/>
      <c r="J83" s="245"/>
      <c r="K83" s="245"/>
      <c r="L83" s="245"/>
    </row>
    <row r="84" spans="1:12" hidden="1">
      <c r="A84" s="292"/>
      <c r="C84" s="490"/>
      <c r="D84" s="245"/>
      <c r="E84" s="245"/>
      <c r="F84" s="245"/>
      <c r="G84" s="245"/>
      <c r="H84" s="245"/>
      <c r="I84" s="245"/>
      <c r="J84" s="245"/>
      <c r="K84" s="245"/>
      <c r="L84" s="245"/>
    </row>
    <row r="85" spans="1:12" hidden="1">
      <c r="A85" s="292"/>
      <c r="C85" s="490"/>
      <c r="D85" s="245"/>
      <c r="E85" s="245"/>
      <c r="F85" s="245"/>
      <c r="G85" s="245"/>
      <c r="H85" s="245"/>
      <c r="I85" s="245"/>
      <c r="J85" s="245"/>
      <c r="K85" s="245"/>
      <c r="L85" s="245"/>
    </row>
    <row r="86" spans="1:12" hidden="1">
      <c r="A86" s="292"/>
      <c r="C86" s="490"/>
      <c r="D86" s="245"/>
      <c r="E86" s="245"/>
      <c r="F86" s="245"/>
      <c r="G86" s="245"/>
      <c r="H86" s="245"/>
      <c r="I86" s="245"/>
      <c r="J86" s="245"/>
      <c r="K86" s="245"/>
      <c r="L86" s="245"/>
    </row>
    <row r="87" spans="1:12" hidden="1">
      <c r="A87" s="292"/>
      <c r="C87" s="490"/>
      <c r="D87" s="245"/>
      <c r="E87" s="245"/>
      <c r="F87" s="245"/>
      <c r="G87" s="245"/>
      <c r="H87" s="245"/>
      <c r="I87" s="245"/>
      <c r="J87" s="245"/>
      <c r="K87" s="245"/>
      <c r="L87" s="245"/>
    </row>
    <row r="88" spans="1:12" hidden="1">
      <c r="A88" s="292"/>
      <c r="C88" s="490"/>
      <c r="D88" s="245"/>
      <c r="E88" s="245"/>
      <c r="F88" s="245"/>
      <c r="G88" s="245"/>
      <c r="H88" s="245"/>
      <c r="I88" s="245"/>
      <c r="J88" s="245"/>
      <c r="K88" s="245"/>
      <c r="L88" s="245"/>
    </row>
    <row r="89" spans="1:12" hidden="1">
      <c r="A89" s="292"/>
      <c r="C89" s="490"/>
      <c r="D89" s="245"/>
      <c r="E89" s="245"/>
      <c r="F89" s="245"/>
      <c r="G89" s="245"/>
      <c r="H89" s="245"/>
      <c r="I89" s="245"/>
      <c r="J89" s="245"/>
      <c r="K89" s="245"/>
      <c r="L89" s="245"/>
    </row>
    <row r="90" spans="1:12" hidden="1">
      <c r="A90" s="292"/>
      <c r="C90" s="490"/>
      <c r="D90" s="245"/>
      <c r="E90" s="245"/>
      <c r="F90" s="245"/>
      <c r="G90" s="245"/>
      <c r="H90" s="245"/>
      <c r="I90" s="245"/>
      <c r="J90" s="245"/>
      <c r="K90" s="245"/>
      <c r="L90" s="245"/>
    </row>
    <row r="91" spans="1:12" hidden="1">
      <c r="A91" s="292"/>
      <c r="C91" s="490"/>
      <c r="D91" s="245"/>
      <c r="E91" s="245"/>
      <c r="F91" s="245"/>
      <c r="G91" s="245"/>
      <c r="H91" s="245"/>
      <c r="I91" s="245"/>
      <c r="J91" s="245"/>
      <c r="K91" s="245"/>
      <c r="L91" s="245"/>
    </row>
    <row r="92" spans="1:12" hidden="1">
      <c r="A92" s="292"/>
      <c r="C92" s="490"/>
      <c r="D92" s="245"/>
      <c r="E92" s="245"/>
      <c r="F92" s="245"/>
      <c r="G92" s="245"/>
      <c r="H92" s="245"/>
      <c r="I92" s="245"/>
      <c r="J92" s="245"/>
      <c r="K92" s="245"/>
      <c r="L92" s="245"/>
    </row>
    <row r="93" spans="1:12" hidden="1">
      <c r="A93" s="298"/>
      <c r="C93" s="490"/>
      <c r="D93" s="245"/>
      <c r="E93" s="245"/>
      <c r="F93" s="245"/>
      <c r="G93" s="245"/>
      <c r="H93" s="245"/>
      <c r="I93" s="245"/>
      <c r="J93" s="245"/>
      <c r="K93" s="245"/>
      <c r="L93" s="245"/>
    </row>
    <row r="94" spans="1:12" hidden="1">
      <c r="A94" s="292"/>
      <c r="C94" s="490"/>
      <c r="D94" s="245"/>
      <c r="E94" s="245"/>
      <c r="F94" s="245"/>
      <c r="G94" s="245"/>
      <c r="H94" s="245"/>
      <c r="I94" s="245"/>
      <c r="J94" s="245"/>
      <c r="K94" s="245"/>
      <c r="L94" s="245"/>
    </row>
    <row r="95" spans="1:12" hidden="1">
      <c r="A95" s="292"/>
      <c r="C95" s="490"/>
      <c r="D95" s="245"/>
      <c r="E95" s="245"/>
      <c r="F95" s="245"/>
      <c r="G95" s="245"/>
      <c r="H95" s="245"/>
      <c r="I95" s="245"/>
      <c r="J95" s="245"/>
      <c r="K95" s="245"/>
      <c r="L95" s="245"/>
    </row>
    <row r="96" spans="1:12" hidden="1">
      <c r="A96" s="292"/>
      <c r="C96" s="490"/>
      <c r="D96" s="245"/>
      <c r="E96" s="245"/>
      <c r="F96" s="245"/>
      <c r="G96" s="245"/>
      <c r="H96" s="245"/>
      <c r="I96" s="245"/>
      <c r="J96" s="245"/>
      <c r="K96" s="245"/>
      <c r="L96" s="245"/>
    </row>
    <row r="97" spans="1:12" hidden="1">
      <c r="A97" s="299"/>
      <c r="C97" s="490"/>
      <c r="D97" s="245"/>
      <c r="E97" s="245"/>
      <c r="F97" s="245"/>
      <c r="G97" s="245"/>
      <c r="H97" s="245"/>
      <c r="I97" s="245"/>
      <c r="J97" s="245"/>
      <c r="K97" s="245"/>
      <c r="L97" s="245"/>
    </row>
    <row r="98" spans="1:12" hidden="1">
      <c r="A98" s="299"/>
      <c r="C98" s="490"/>
      <c r="D98" s="245"/>
      <c r="E98" s="245"/>
      <c r="F98" s="245"/>
      <c r="G98" s="245"/>
      <c r="H98" s="245"/>
      <c r="I98" s="245"/>
      <c r="J98" s="245"/>
      <c r="K98" s="245"/>
      <c r="L98" s="245"/>
    </row>
    <row r="99" spans="1:12" hidden="1">
      <c r="A99" s="299"/>
      <c r="C99" s="490"/>
      <c r="D99" s="245"/>
      <c r="E99" s="245"/>
      <c r="F99" s="245"/>
      <c r="G99" s="245"/>
      <c r="H99" s="245"/>
      <c r="I99" s="245"/>
      <c r="J99" s="245"/>
      <c r="K99" s="245"/>
      <c r="L99" s="245"/>
    </row>
    <row r="100" spans="1:12" hidden="1">
      <c r="A100" s="299"/>
      <c r="C100" s="490"/>
      <c r="D100" s="245"/>
      <c r="E100" s="245"/>
      <c r="F100" s="245"/>
      <c r="G100" s="245"/>
      <c r="H100" s="245"/>
      <c r="I100" s="245"/>
      <c r="J100" s="245"/>
      <c r="K100" s="245"/>
      <c r="L100" s="245"/>
    </row>
    <row r="101" spans="1:12" hidden="1">
      <c r="A101" s="299"/>
      <c r="C101" s="490"/>
      <c r="D101" s="245"/>
      <c r="E101" s="245"/>
      <c r="F101" s="245"/>
      <c r="G101" s="245"/>
      <c r="H101" s="245"/>
      <c r="I101" s="245"/>
      <c r="J101" s="245"/>
      <c r="K101" s="245"/>
      <c r="L101" s="245"/>
    </row>
    <row r="102" spans="1:12" hidden="1">
      <c r="A102" s="299"/>
      <c r="C102" s="490"/>
      <c r="D102" s="245"/>
      <c r="E102" s="245"/>
      <c r="F102" s="245"/>
      <c r="G102" s="245"/>
      <c r="H102" s="245"/>
      <c r="I102" s="245"/>
      <c r="J102" s="245"/>
      <c r="K102" s="245"/>
      <c r="L102" s="245"/>
    </row>
    <row r="103" spans="1:12" hidden="1">
      <c r="A103" s="299"/>
      <c r="C103" s="490"/>
      <c r="D103" s="245"/>
      <c r="E103" s="245"/>
      <c r="F103" s="245"/>
      <c r="G103" s="245"/>
      <c r="H103" s="245"/>
      <c r="I103" s="245"/>
      <c r="J103" s="245"/>
      <c r="K103" s="245"/>
      <c r="L103" s="245"/>
    </row>
    <row r="104" spans="1:12" hidden="1">
      <c r="A104" s="299"/>
      <c r="C104" s="490"/>
      <c r="D104" s="245"/>
      <c r="E104" s="245"/>
      <c r="F104" s="245"/>
      <c r="G104" s="245"/>
      <c r="H104" s="245"/>
      <c r="I104" s="245"/>
      <c r="J104" s="245"/>
      <c r="K104" s="245"/>
      <c r="L104" s="245"/>
    </row>
    <row r="105" spans="1:12" hidden="1">
      <c r="A105" s="299"/>
      <c r="C105" s="490"/>
      <c r="D105" s="245"/>
      <c r="E105" s="245"/>
      <c r="F105" s="245"/>
      <c r="G105" s="245"/>
      <c r="H105" s="245"/>
      <c r="I105" s="245"/>
      <c r="J105" s="245"/>
      <c r="K105" s="245"/>
      <c r="L105" s="245"/>
    </row>
    <row r="106" spans="1:12" hidden="1">
      <c r="A106" s="300"/>
      <c r="C106" s="490"/>
      <c r="D106" s="245"/>
      <c r="E106" s="245"/>
      <c r="F106" s="245"/>
      <c r="G106" s="245"/>
      <c r="H106" s="245"/>
      <c r="I106" s="245"/>
      <c r="J106" s="245"/>
      <c r="K106" s="245"/>
      <c r="L106" s="245"/>
    </row>
    <row r="107" spans="1:12" hidden="1">
      <c r="A107" s="300"/>
      <c r="C107" s="490"/>
      <c r="D107" s="245"/>
      <c r="E107" s="245"/>
      <c r="F107" s="245"/>
      <c r="G107" s="245"/>
      <c r="H107" s="245"/>
      <c r="I107" s="245"/>
      <c r="J107" s="245"/>
      <c r="K107" s="245"/>
      <c r="L107" s="245"/>
    </row>
    <row r="108" spans="1:12" hidden="1">
      <c r="A108" s="300"/>
      <c r="C108" s="490"/>
      <c r="D108" s="245"/>
      <c r="E108" s="245"/>
      <c r="F108" s="245"/>
      <c r="G108" s="245"/>
      <c r="H108" s="245"/>
      <c r="I108" s="245"/>
      <c r="J108" s="245"/>
      <c r="K108" s="245"/>
      <c r="L108" s="245"/>
    </row>
    <row r="109" spans="1:12" hidden="1">
      <c r="A109" s="300"/>
      <c r="C109" s="490"/>
      <c r="D109" s="245"/>
      <c r="E109" s="245"/>
      <c r="F109" s="245"/>
      <c r="G109" s="245"/>
      <c r="H109" s="245"/>
      <c r="I109" s="245"/>
      <c r="J109" s="245"/>
      <c r="K109" s="245"/>
      <c r="L109" s="245"/>
    </row>
    <row r="110" spans="1:12" hidden="1">
      <c r="A110" s="300"/>
      <c r="C110" s="490"/>
      <c r="D110" s="245"/>
      <c r="E110" s="245"/>
      <c r="F110" s="245"/>
      <c r="G110" s="245"/>
      <c r="H110" s="245"/>
      <c r="I110" s="245"/>
      <c r="J110" s="245"/>
      <c r="K110" s="245"/>
      <c r="L110" s="245"/>
    </row>
    <row r="111" spans="1:12" hidden="1">
      <c r="A111" s="300"/>
      <c r="C111" s="490"/>
      <c r="D111" s="245"/>
      <c r="E111" s="245"/>
      <c r="F111" s="245"/>
      <c r="G111" s="245"/>
      <c r="H111" s="245"/>
      <c r="I111" s="245"/>
      <c r="J111" s="245"/>
      <c r="K111" s="245"/>
      <c r="L111" s="245"/>
    </row>
    <row r="112" spans="1:12" hidden="1">
      <c r="A112" s="300"/>
      <c r="C112" s="490"/>
      <c r="D112" s="245"/>
      <c r="E112" s="245"/>
      <c r="F112" s="245"/>
      <c r="G112" s="245"/>
      <c r="H112" s="245"/>
      <c r="I112" s="245"/>
      <c r="J112" s="245"/>
      <c r="K112" s="245"/>
      <c r="L112" s="245"/>
    </row>
    <row r="113" spans="1:12" hidden="1">
      <c r="A113" s="300"/>
      <c r="C113" s="490"/>
      <c r="D113" s="245"/>
      <c r="E113" s="245"/>
      <c r="F113" s="245"/>
      <c r="G113" s="245"/>
      <c r="H113" s="245"/>
      <c r="I113" s="245"/>
      <c r="J113" s="245"/>
      <c r="K113" s="245"/>
      <c r="L113" s="245"/>
    </row>
    <row r="114" spans="1:12" hidden="1">
      <c r="A114" s="300"/>
      <c r="C114" s="490"/>
      <c r="D114" s="245"/>
      <c r="E114" s="245"/>
      <c r="F114" s="245"/>
      <c r="G114" s="245"/>
      <c r="H114" s="245"/>
      <c r="I114" s="245"/>
      <c r="J114" s="245"/>
      <c r="K114" s="245"/>
      <c r="L114" s="245"/>
    </row>
    <row r="115" spans="1:12" hidden="1">
      <c r="A115" s="300"/>
      <c r="C115" s="490"/>
      <c r="D115" s="245"/>
      <c r="E115" s="245"/>
      <c r="F115" s="245"/>
      <c r="G115" s="245"/>
      <c r="H115" s="245"/>
      <c r="I115" s="245"/>
      <c r="J115" s="245"/>
      <c r="K115" s="245"/>
      <c r="L115" s="245"/>
    </row>
    <row r="116" spans="1:12" hidden="1">
      <c r="A116" s="300"/>
      <c r="C116" s="490"/>
      <c r="D116" s="245"/>
      <c r="E116" s="245"/>
      <c r="F116" s="245"/>
      <c r="G116" s="245"/>
      <c r="H116" s="245"/>
      <c r="I116" s="245"/>
      <c r="J116" s="245"/>
      <c r="K116" s="245"/>
      <c r="L116" s="245"/>
    </row>
    <row r="117" spans="1:12" hidden="1">
      <c r="A117" s="300"/>
      <c r="C117" s="490"/>
      <c r="D117" s="245"/>
      <c r="E117" s="245"/>
      <c r="F117" s="245"/>
      <c r="G117" s="245"/>
      <c r="H117" s="245"/>
      <c r="I117" s="245"/>
      <c r="J117" s="245"/>
      <c r="K117" s="245"/>
      <c r="L117" s="245"/>
    </row>
    <row r="118" spans="1:12" hidden="1">
      <c r="A118" s="300"/>
      <c r="C118" s="490"/>
      <c r="D118" s="245"/>
      <c r="E118" s="245"/>
      <c r="F118" s="245"/>
      <c r="G118" s="245"/>
      <c r="H118" s="245"/>
      <c r="I118" s="245"/>
      <c r="J118" s="245"/>
      <c r="K118" s="245"/>
      <c r="L118" s="245"/>
    </row>
    <row r="119" spans="1:12" hidden="1">
      <c r="A119" s="300"/>
    </row>
    <row r="120" spans="1:12" hidden="1">
      <c r="A120" s="300"/>
    </row>
    <row r="121" spans="1:12" hidden="1">
      <c r="A121" s="300"/>
    </row>
    <row r="122" spans="1:12" hidden="1">
      <c r="A122" s="300"/>
    </row>
    <row r="123" spans="1:12" hidden="1">
      <c r="A123" s="300"/>
    </row>
    <row r="124" spans="1:12" hidden="1">
      <c r="A124" s="300"/>
    </row>
    <row r="125" spans="1:12" hidden="1">
      <c r="A125" s="300"/>
    </row>
    <row r="126" spans="1:12" hidden="1">
      <c r="A126" s="300"/>
    </row>
    <row r="127" spans="1:12" hidden="1">
      <c r="A127" s="300"/>
    </row>
    <row r="128" spans="1:12" hidden="1">
      <c r="A128" s="300"/>
    </row>
    <row r="129" spans="1:1" hidden="1">
      <c r="A129" s="300"/>
    </row>
    <row r="130" spans="1:1" hidden="1">
      <c r="A130" s="300"/>
    </row>
    <row r="131" spans="1:1" hidden="1">
      <c r="A131" s="300"/>
    </row>
    <row r="132" spans="1:1" hidden="1">
      <c r="A132" s="300"/>
    </row>
    <row r="133" spans="1:1" hidden="1">
      <c r="A133" s="300"/>
    </row>
    <row r="134" spans="1:1" hidden="1">
      <c r="A134" s="300"/>
    </row>
    <row r="135" spans="1:1" hidden="1">
      <c r="A135" s="300"/>
    </row>
    <row r="136" spans="1:1" hidden="1">
      <c r="A136" s="300"/>
    </row>
    <row r="137" spans="1:1" hidden="1">
      <c r="A137" s="300"/>
    </row>
    <row r="138" spans="1:1" hidden="1">
      <c r="A138" s="300"/>
    </row>
    <row r="139" spans="1:1" hidden="1">
      <c r="A139" s="300"/>
    </row>
    <row r="140" spans="1:1" hidden="1">
      <c r="A140" s="300"/>
    </row>
    <row r="141" spans="1:1" hidden="1">
      <c r="A141" s="300"/>
    </row>
    <row r="142" spans="1:1" hidden="1">
      <c r="A142" s="300"/>
    </row>
    <row r="143" spans="1:1" hidden="1">
      <c r="A143" s="300"/>
    </row>
    <row r="144" spans="1:1" hidden="1">
      <c r="A144" s="300"/>
    </row>
    <row r="145" spans="1:1" hidden="1">
      <c r="A145" s="300"/>
    </row>
    <row r="146" spans="1:1" hidden="1">
      <c r="A146" s="300"/>
    </row>
    <row r="147" spans="1:1" hidden="1">
      <c r="A147" s="300"/>
    </row>
    <row r="148" spans="1:1" hidden="1">
      <c r="A148" s="300"/>
    </row>
    <row r="149" spans="1:1" hidden="1">
      <c r="A149" s="300"/>
    </row>
    <row r="150" spans="1:1" hidden="1">
      <c r="A150" s="300"/>
    </row>
    <row r="151" spans="1:1" hidden="1">
      <c r="A151" s="300"/>
    </row>
    <row r="152" spans="1:1" hidden="1">
      <c r="A152" s="300"/>
    </row>
    <row r="153" spans="1:1" hidden="1">
      <c r="A153" s="300"/>
    </row>
    <row r="154" spans="1:1" hidden="1">
      <c r="A154" s="300"/>
    </row>
    <row r="155" spans="1:1" hidden="1">
      <c r="A155" s="300"/>
    </row>
    <row r="156" spans="1:1" hidden="1">
      <c r="A156" s="300"/>
    </row>
    <row r="157" spans="1:1" hidden="1">
      <c r="A157" s="300"/>
    </row>
    <row r="158" spans="1:1" hidden="1">
      <c r="A158" s="300"/>
    </row>
    <row r="159" spans="1:1" hidden="1">
      <c r="A159" s="300"/>
    </row>
    <row r="160" spans="1:1" hidden="1">
      <c r="A160" s="300"/>
    </row>
    <row r="161" spans="1:1" hidden="1">
      <c r="A161" s="300"/>
    </row>
    <row r="162" spans="1:1" hidden="1">
      <c r="A162" s="300"/>
    </row>
    <row r="163" spans="1:1" hidden="1">
      <c r="A163" s="300"/>
    </row>
    <row r="164" spans="1:1" hidden="1">
      <c r="A164" s="300"/>
    </row>
    <row r="165" spans="1:1" hidden="1">
      <c r="A165" s="300"/>
    </row>
    <row r="166" spans="1:1" hidden="1">
      <c r="A166" s="300"/>
    </row>
    <row r="167" spans="1:1" hidden="1">
      <c r="A167" s="300"/>
    </row>
    <row r="168" spans="1:1" hidden="1">
      <c r="A168" s="300"/>
    </row>
    <row r="169" spans="1:1" hidden="1">
      <c r="A169" s="300"/>
    </row>
    <row r="170" spans="1:1" hidden="1">
      <c r="A170" s="300"/>
    </row>
    <row r="171" spans="1:1" hidden="1">
      <c r="A171" s="300"/>
    </row>
    <row r="172" spans="1:1" hidden="1">
      <c r="A172" s="300"/>
    </row>
    <row r="173" spans="1:1" hidden="1">
      <c r="A173" s="300"/>
    </row>
    <row r="174" spans="1:1" hidden="1">
      <c r="A174" s="300"/>
    </row>
    <row r="175" spans="1:1" hidden="1">
      <c r="A175" s="300"/>
    </row>
    <row r="176" spans="1:1" hidden="1">
      <c r="A176" s="300"/>
    </row>
    <row r="177" spans="1:1" hidden="1">
      <c r="A177" s="300"/>
    </row>
    <row r="178" spans="1:1" hidden="1">
      <c r="A178" s="300"/>
    </row>
    <row r="179" spans="1:1" hidden="1">
      <c r="A179" s="300"/>
    </row>
    <row r="180" spans="1:1" hidden="1">
      <c r="A180" s="300"/>
    </row>
    <row r="181" spans="1:1" hidden="1">
      <c r="A181" s="300"/>
    </row>
    <row r="182" spans="1:1" hidden="1">
      <c r="A182" s="300"/>
    </row>
    <row r="183" spans="1:1" hidden="1">
      <c r="A183" s="300"/>
    </row>
    <row r="184" spans="1:1" hidden="1">
      <c r="A184" s="300"/>
    </row>
    <row r="185" spans="1:1" hidden="1">
      <c r="A185" s="300"/>
    </row>
    <row r="186" spans="1:1" hidden="1">
      <c r="A186" s="300"/>
    </row>
    <row r="187" spans="1:1" hidden="1">
      <c r="A187" s="300"/>
    </row>
    <row r="188" spans="1:1" hidden="1">
      <c r="A188" s="300"/>
    </row>
    <row r="189" spans="1:1" hidden="1">
      <c r="A189" s="300"/>
    </row>
    <row r="190" spans="1:1" hidden="1">
      <c r="A190" s="300"/>
    </row>
    <row r="191" spans="1:1" hidden="1">
      <c r="A191" s="300"/>
    </row>
    <row r="192" spans="1:1" hidden="1">
      <c r="A192" s="300"/>
    </row>
    <row r="193" spans="1:1" hidden="1">
      <c r="A193" s="300"/>
    </row>
    <row r="194" spans="1:1" hidden="1">
      <c r="A194" s="300"/>
    </row>
    <row r="195" spans="1:1" hidden="1">
      <c r="A195" s="300"/>
    </row>
    <row r="196" spans="1:1" hidden="1">
      <c r="A196" s="300"/>
    </row>
    <row r="197" spans="1:1" hidden="1">
      <c r="A197" s="300"/>
    </row>
    <row r="198" spans="1:1" hidden="1">
      <c r="A198" s="300"/>
    </row>
    <row r="199" spans="1:1" hidden="1">
      <c r="A199" s="300"/>
    </row>
    <row r="200" spans="1:1" hidden="1">
      <c r="A200" s="300"/>
    </row>
    <row r="201" spans="1:1" hidden="1">
      <c r="A201" s="300"/>
    </row>
    <row r="202" spans="1:1" hidden="1">
      <c r="A202" s="300"/>
    </row>
    <row r="203" spans="1:1" hidden="1">
      <c r="A203" s="300"/>
    </row>
    <row r="204" spans="1:1" hidden="1">
      <c r="A204" s="300"/>
    </row>
    <row r="205" spans="1:1" hidden="1">
      <c r="A205" s="300"/>
    </row>
    <row r="206" spans="1:1" hidden="1">
      <c r="A206" s="300"/>
    </row>
    <row r="207" spans="1:1" hidden="1">
      <c r="A207" s="300"/>
    </row>
    <row r="208" spans="1:1" hidden="1">
      <c r="A208" s="300"/>
    </row>
    <row r="209" spans="1:1" hidden="1">
      <c r="A209" s="300"/>
    </row>
    <row r="210" spans="1:1" hidden="1">
      <c r="A210" s="300"/>
    </row>
    <row r="211" spans="1:1" hidden="1">
      <c r="A211" s="300"/>
    </row>
    <row r="212" spans="1:1" hidden="1">
      <c r="A212" s="300"/>
    </row>
    <row r="213" spans="1:1" hidden="1">
      <c r="A213" s="300"/>
    </row>
    <row r="214" spans="1:1" hidden="1">
      <c r="A214" s="300"/>
    </row>
    <row r="215" spans="1:1" hidden="1">
      <c r="A215" s="300"/>
    </row>
    <row r="216" spans="1:1" hidden="1">
      <c r="A216" s="300"/>
    </row>
    <row r="217" spans="1:1" hidden="1">
      <c r="A217" s="300"/>
    </row>
    <row r="218" spans="1:1" hidden="1">
      <c r="A218" s="300"/>
    </row>
    <row r="219" spans="1:1" hidden="1">
      <c r="A219" s="246"/>
    </row>
    <row r="220" spans="1:1" hidden="1">
      <c r="A220" s="246"/>
    </row>
    <row r="221" spans="1:1" hidden="1">
      <c r="A221" s="246"/>
    </row>
    <row r="222" spans="1:1" hidden="1">
      <c r="A222" s="246"/>
    </row>
    <row r="223" spans="1:1" hidden="1">
      <c r="A223" s="246"/>
    </row>
    <row r="224" spans="1:1" hidden="1">
      <c r="A224" s="246"/>
    </row>
    <row r="225" spans="1:1" hidden="1">
      <c r="A225" s="246"/>
    </row>
    <row r="226" spans="1:1" hidden="1">
      <c r="A226" s="246"/>
    </row>
    <row r="227" spans="1:1" hidden="1">
      <c r="A227" s="246"/>
    </row>
    <row r="228" spans="1:1" hidden="1">
      <c r="A228" s="246"/>
    </row>
    <row r="229" spans="1:1" hidden="1">
      <c r="A229" s="246"/>
    </row>
    <row r="230" spans="1:1" hidden="1">
      <c r="A230" s="246"/>
    </row>
    <row r="231" spans="1:1" hidden="1">
      <c r="A231" s="246"/>
    </row>
    <row r="232" spans="1:1" hidden="1">
      <c r="A232" s="246"/>
    </row>
    <row r="233" spans="1:1" hidden="1">
      <c r="A233" s="246"/>
    </row>
    <row r="234" spans="1:1" hidden="1">
      <c r="A234" s="246"/>
    </row>
    <row r="235" spans="1:1" hidden="1">
      <c r="A235" s="246"/>
    </row>
    <row r="236" spans="1:1" hidden="1">
      <c r="A236" s="246"/>
    </row>
    <row r="237" spans="1:1" hidden="1">
      <c r="A237" s="246"/>
    </row>
    <row r="238" spans="1:1" hidden="1">
      <c r="A238" s="246"/>
    </row>
    <row r="239" spans="1:1" hidden="1">
      <c r="A239" s="246"/>
    </row>
    <row r="240" spans="1:1" hidden="1">
      <c r="A240" s="246"/>
    </row>
    <row r="241" spans="1:1" hidden="1">
      <c r="A241" s="246"/>
    </row>
    <row r="242" spans="1:1" hidden="1">
      <c r="A242" s="246"/>
    </row>
    <row r="243" spans="1:1" hidden="1">
      <c r="A243" s="246"/>
    </row>
    <row r="244" spans="1:1" hidden="1">
      <c r="A244" s="246"/>
    </row>
    <row r="245" spans="1:1" hidden="1">
      <c r="A245" s="246"/>
    </row>
    <row r="246" spans="1:1" hidden="1">
      <c r="A246" s="246"/>
    </row>
    <row r="247" spans="1:1" hidden="1">
      <c r="A247" s="246"/>
    </row>
    <row r="248" spans="1:1" hidden="1">
      <c r="A248" s="246"/>
    </row>
    <row r="249" spans="1:1" hidden="1">
      <c r="A249" s="246"/>
    </row>
    <row r="250" spans="1:1" hidden="1">
      <c r="A250" s="246"/>
    </row>
    <row r="251" spans="1:1" hidden="1">
      <c r="A251" s="246"/>
    </row>
    <row r="252" spans="1:1" hidden="1">
      <c r="A252" s="246"/>
    </row>
    <row r="253" spans="1:1" hidden="1">
      <c r="A253" s="246"/>
    </row>
    <row r="254" spans="1:1" hidden="1">
      <c r="A254" s="246"/>
    </row>
    <row r="255" spans="1:1" hidden="1">
      <c r="A255" s="246"/>
    </row>
    <row r="256" spans="1:1" hidden="1">
      <c r="A256" s="246"/>
    </row>
    <row r="257" spans="1:1" hidden="1">
      <c r="A257" s="246"/>
    </row>
    <row r="258" spans="1:1" hidden="1">
      <c r="A258" s="246"/>
    </row>
    <row r="259" spans="1:1" hidden="1">
      <c r="A259" s="246"/>
    </row>
    <row r="260" spans="1:1" hidden="1">
      <c r="A260" s="246"/>
    </row>
    <row r="261" spans="1:1" hidden="1">
      <c r="A261" s="246"/>
    </row>
    <row r="262" spans="1:1" hidden="1">
      <c r="A262" s="246"/>
    </row>
    <row r="263" spans="1:1" hidden="1">
      <c r="A263" s="246"/>
    </row>
    <row r="264" spans="1:1" hidden="1">
      <c r="A264" s="246"/>
    </row>
    <row r="265" spans="1:1" hidden="1">
      <c r="A265" s="246"/>
    </row>
    <row r="266" spans="1:1" hidden="1">
      <c r="A266" s="246"/>
    </row>
    <row r="267" spans="1:1" hidden="1">
      <c r="A267" s="246"/>
    </row>
    <row r="268" spans="1:1" hidden="1">
      <c r="A268" s="246"/>
    </row>
    <row r="269" spans="1:1" hidden="1">
      <c r="A269" s="246"/>
    </row>
    <row r="270" spans="1:1" hidden="1">
      <c r="A270" s="246"/>
    </row>
    <row r="271" spans="1:1" hidden="1">
      <c r="A271" s="246"/>
    </row>
    <row r="272" spans="1:1" hidden="1">
      <c r="A272" s="246"/>
    </row>
    <row r="273" spans="1:1" hidden="1">
      <c r="A273" s="246"/>
    </row>
    <row r="274" spans="1:1" hidden="1">
      <c r="A274" s="246"/>
    </row>
    <row r="275" spans="1:1" hidden="1">
      <c r="A275" s="246"/>
    </row>
    <row r="276" spans="1:1" hidden="1">
      <c r="A276" s="246"/>
    </row>
    <row r="277" spans="1:1" hidden="1">
      <c r="A277" s="246"/>
    </row>
    <row r="278" spans="1:1" hidden="1">
      <c r="A278" s="246"/>
    </row>
    <row r="279" spans="1:1" hidden="1">
      <c r="A279" s="246"/>
    </row>
    <row r="280" spans="1:1" hidden="1">
      <c r="A280" s="246"/>
    </row>
    <row r="281" spans="1:1" hidden="1">
      <c r="A281" s="246"/>
    </row>
    <row r="282" spans="1:1" hidden="1">
      <c r="A282" s="246"/>
    </row>
    <row r="283" spans="1:1" hidden="1">
      <c r="A283" s="246"/>
    </row>
    <row r="284" spans="1:1" hidden="1">
      <c r="A284" s="246"/>
    </row>
    <row r="285" spans="1:1" hidden="1">
      <c r="A285" s="246"/>
    </row>
    <row r="286" spans="1:1" hidden="1">
      <c r="A286" s="246"/>
    </row>
    <row r="287" spans="1:1" hidden="1">
      <c r="A287" s="246"/>
    </row>
    <row r="288" spans="1:1" hidden="1">
      <c r="A288" s="246"/>
    </row>
    <row r="289" spans="1:1" hidden="1">
      <c r="A289" s="246"/>
    </row>
    <row r="290" spans="1:1" hidden="1">
      <c r="A290" s="246"/>
    </row>
    <row r="291" spans="1:1" hidden="1">
      <c r="A291" s="246"/>
    </row>
    <row r="292" spans="1:1" hidden="1">
      <c r="A292" s="246"/>
    </row>
    <row r="293" spans="1:1" hidden="1">
      <c r="A293" s="246"/>
    </row>
    <row r="294" spans="1:1" hidden="1">
      <c r="A294" s="246"/>
    </row>
    <row r="295" spans="1:1" hidden="1">
      <c r="A295" s="246"/>
    </row>
    <row r="296" spans="1:1" hidden="1">
      <c r="A296" s="246"/>
    </row>
    <row r="297" spans="1:1" hidden="1">
      <c r="A297" s="246"/>
    </row>
    <row r="298" spans="1:1" hidden="1">
      <c r="A298" s="246"/>
    </row>
    <row r="299" spans="1:1" hidden="1">
      <c r="A299" s="246"/>
    </row>
    <row r="300" spans="1:1" hidden="1">
      <c r="A300" s="246"/>
    </row>
    <row r="301" spans="1:1" hidden="1">
      <c r="A301" s="246"/>
    </row>
    <row r="302" spans="1:1" hidden="1">
      <c r="A302" s="246"/>
    </row>
    <row r="303" spans="1:1" hidden="1">
      <c r="A303" s="246"/>
    </row>
    <row r="304" spans="1:1" hidden="1">
      <c r="A304" s="246"/>
    </row>
    <row r="305" spans="1:1" hidden="1">
      <c r="A305" s="246"/>
    </row>
    <row r="306" spans="1:1" hidden="1">
      <c r="A306" s="246"/>
    </row>
    <row r="307" spans="1:1" hidden="1">
      <c r="A307" s="246"/>
    </row>
    <row r="308" spans="1:1" hidden="1">
      <c r="A308" s="246"/>
    </row>
    <row r="309" spans="1:1" hidden="1">
      <c r="A309" s="246"/>
    </row>
    <row r="310" spans="1:1" hidden="1">
      <c r="A310" s="246"/>
    </row>
    <row r="311" spans="1:1" hidden="1">
      <c r="A311" s="246"/>
    </row>
    <row r="312" spans="1:1" hidden="1">
      <c r="A312" s="246"/>
    </row>
    <row r="313" spans="1:1" hidden="1">
      <c r="A313" s="246"/>
    </row>
    <row r="314" spans="1:1" hidden="1">
      <c r="A314" s="246"/>
    </row>
    <row r="315" spans="1:1" hidden="1">
      <c r="A315" s="246"/>
    </row>
    <row r="316" spans="1:1" hidden="1">
      <c r="A316" s="246"/>
    </row>
    <row r="317" spans="1:1" hidden="1">
      <c r="A317" s="246"/>
    </row>
    <row r="318" spans="1:1" hidden="1">
      <c r="A318" s="246"/>
    </row>
    <row r="319" spans="1:1" hidden="1">
      <c r="A319" s="246"/>
    </row>
    <row r="320" spans="1:1" hidden="1">
      <c r="A320" s="246"/>
    </row>
    <row r="321" spans="1:1" hidden="1">
      <c r="A321" s="246"/>
    </row>
    <row r="322" spans="1:1" hidden="1">
      <c r="A322" s="246"/>
    </row>
    <row r="323" spans="1:1" hidden="1">
      <c r="A323" s="246"/>
    </row>
    <row r="324" spans="1:1" hidden="1">
      <c r="A324" s="246"/>
    </row>
    <row r="325" spans="1:1" hidden="1">
      <c r="A325" s="246"/>
    </row>
    <row r="326" spans="1:1" hidden="1">
      <c r="A326" s="246"/>
    </row>
    <row r="327" spans="1:1" hidden="1">
      <c r="A327" s="246"/>
    </row>
    <row r="328" spans="1:1" hidden="1">
      <c r="A328" s="246"/>
    </row>
    <row r="329" spans="1:1" hidden="1">
      <c r="A329" s="246"/>
    </row>
    <row r="330" spans="1:1" hidden="1">
      <c r="A330" s="246"/>
    </row>
    <row r="331" spans="1:1" hidden="1">
      <c r="A331" s="246"/>
    </row>
    <row r="332" spans="1:1" hidden="1">
      <c r="A332" s="246"/>
    </row>
    <row r="333" spans="1:1" hidden="1">
      <c r="A333" s="246"/>
    </row>
    <row r="334" spans="1:1" hidden="1">
      <c r="A334" s="246"/>
    </row>
    <row r="335" spans="1:1" hidden="1">
      <c r="A335" s="246"/>
    </row>
    <row r="336" spans="1:1" hidden="1">
      <c r="A336" s="246"/>
    </row>
    <row r="337" spans="1:1" hidden="1">
      <c r="A337" s="246"/>
    </row>
    <row r="338" spans="1:1" hidden="1">
      <c r="A338" s="246"/>
    </row>
    <row r="339" spans="1:1" hidden="1">
      <c r="A339" s="246"/>
    </row>
    <row r="340" spans="1:1" hidden="1">
      <c r="A340" s="246"/>
    </row>
    <row r="341" spans="1:1" hidden="1">
      <c r="A341" s="246"/>
    </row>
    <row r="342" spans="1:1" hidden="1">
      <c r="A342" s="246"/>
    </row>
    <row r="343" spans="1:1" hidden="1">
      <c r="A343" s="246"/>
    </row>
    <row r="344" spans="1:1" hidden="1">
      <c r="A344" s="246"/>
    </row>
    <row r="345" spans="1:1" hidden="1">
      <c r="A345" s="246"/>
    </row>
    <row r="346" spans="1:1" hidden="1">
      <c r="A346" s="246"/>
    </row>
    <row r="347" spans="1:1" hidden="1">
      <c r="A347" s="246"/>
    </row>
    <row r="348" spans="1:1" hidden="1">
      <c r="A348" s="246"/>
    </row>
    <row r="349" spans="1:1" hidden="1">
      <c r="A349" s="246"/>
    </row>
    <row r="350" spans="1:1" hidden="1">
      <c r="A350" s="246"/>
    </row>
    <row r="351" spans="1:1" hidden="1">
      <c r="A351" s="246"/>
    </row>
    <row r="352" spans="1:1" hidden="1">
      <c r="A352" s="246"/>
    </row>
    <row r="353" spans="1:1" hidden="1">
      <c r="A353" s="246"/>
    </row>
    <row r="354" spans="1:1" hidden="1">
      <c r="A354" s="246"/>
    </row>
    <row r="355" spans="1:1" hidden="1">
      <c r="A355" s="246"/>
    </row>
    <row r="356" spans="1:1" hidden="1">
      <c r="A356" s="246"/>
    </row>
    <row r="357" spans="1:1" hidden="1">
      <c r="A357" s="246"/>
    </row>
    <row r="358" spans="1:1" hidden="1">
      <c r="A358" s="246"/>
    </row>
    <row r="359" spans="1:1" hidden="1">
      <c r="A359" s="246"/>
    </row>
    <row r="360" spans="1:1" hidden="1">
      <c r="A360" s="246"/>
    </row>
    <row r="361" spans="1:1" hidden="1">
      <c r="A361" s="246"/>
    </row>
    <row r="362" spans="1:1" hidden="1">
      <c r="A362" s="246"/>
    </row>
    <row r="363" spans="1:1" hidden="1">
      <c r="A363" s="246"/>
    </row>
    <row r="364" spans="1:1" hidden="1">
      <c r="A364" s="246"/>
    </row>
    <row r="365" spans="1:1" hidden="1">
      <c r="A365" s="246"/>
    </row>
    <row r="366" spans="1:1" hidden="1">
      <c r="A366" s="246"/>
    </row>
    <row r="367" spans="1:1" hidden="1">
      <c r="A367" s="246"/>
    </row>
    <row r="368" spans="1:1" hidden="1">
      <c r="A368" s="246"/>
    </row>
    <row r="369" spans="1:1" hidden="1">
      <c r="A369" s="246"/>
    </row>
    <row r="370" spans="1:1" hidden="1">
      <c r="A370" s="246"/>
    </row>
    <row r="371" spans="1:1" hidden="1">
      <c r="A371" s="246"/>
    </row>
    <row r="372" spans="1:1" hidden="1">
      <c r="A372" s="246"/>
    </row>
    <row r="373" spans="1:1" hidden="1">
      <c r="A373" s="246"/>
    </row>
    <row r="374" spans="1:1" hidden="1">
      <c r="A374" s="246"/>
    </row>
    <row r="375" spans="1:1" hidden="1">
      <c r="A375" s="246"/>
    </row>
    <row r="376" spans="1:1" hidden="1">
      <c r="A376" s="246"/>
    </row>
    <row r="377" spans="1:1" hidden="1">
      <c r="A377" s="246"/>
    </row>
    <row r="378" spans="1:1" hidden="1">
      <c r="A378" s="246"/>
    </row>
    <row r="379" spans="1:1" hidden="1">
      <c r="A379" s="246"/>
    </row>
    <row r="380" spans="1:1" hidden="1">
      <c r="A380" s="246"/>
    </row>
    <row r="381" spans="1:1" hidden="1">
      <c r="A381" s="246"/>
    </row>
    <row r="382" spans="1:1" hidden="1">
      <c r="A382" s="246"/>
    </row>
    <row r="383" spans="1:1" hidden="1">
      <c r="A383" s="246"/>
    </row>
    <row r="384" spans="1:1" hidden="1">
      <c r="A384" s="246"/>
    </row>
    <row r="385" spans="1:1" hidden="1">
      <c r="A385" s="246"/>
    </row>
    <row r="386" spans="1:1" hidden="1">
      <c r="A386" s="246"/>
    </row>
    <row r="387" spans="1:1" hidden="1">
      <c r="A387" s="246"/>
    </row>
    <row r="388" spans="1:1" hidden="1">
      <c r="A388" s="246"/>
    </row>
    <row r="389" spans="1:1" hidden="1">
      <c r="A389" s="246"/>
    </row>
    <row r="390" spans="1:1" hidden="1">
      <c r="A390" s="246"/>
    </row>
    <row r="391" spans="1:1" hidden="1">
      <c r="A391" s="246"/>
    </row>
    <row r="392" spans="1:1" hidden="1">
      <c r="A392" s="246"/>
    </row>
    <row r="393" spans="1:1" hidden="1">
      <c r="A393" s="246"/>
    </row>
    <row r="394" spans="1:1" hidden="1">
      <c r="A394" s="246"/>
    </row>
    <row r="395" spans="1:1" hidden="1">
      <c r="A395" s="246"/>
    </row>
    <row r="396" spans="1:1" hidden="1">
      <c r="A396" s="246"/>
    </row>
    <row r="397" spans="1:1" hidden="1">
      <c r="A397" s="246"/>
    </row>
    <row r="398" spans="1:1" hidden="1">
      <c r="A398" s="246"/>
    </row>
    <row r="399" spans="1:1" hidden="1">
      <c r="A399" s="246"/>
    </row>
    <row r="400" spans="1:1" hidden="1">
      <c r="A400" s="246"/>
    </row>
    <row r="401" spans="1:1" hidden="1">
      <c r="A401" s="246"/>
    </row>
    <row r="402" spans="1:1" hidden="1">
      <c r="A402" s="246"/>
    </row>
    <row r="403" spans="1:1" hidden="1">
      <c r="A403" s="246"/>
    </row>
    <row r="404" spans="1:1" hidden="1">
      <c r="A404" s="246"/>
    </row>
    <row r="405" spans="1:1" hidden="1">
      <c r="A405" s="246"/>
    </row>
    <row r="406" spans="1:1" hidden="1">
      <c r="A406" s="246"/>
    </row>
    <row r="407" spans="1:1" hidden="1">
      <c r="A407" s="246"/>
    </row>
    <row r="408" spans="1:1" hidden="1">
      <c r="A408" s="246"/>
    </row>
    <row r="409" spans="1:1" hidden="1">
      <c r="A409" s="246"/>
    </row>
    <row r="410" spans="1:1" hidden="1">
      <c r="A410" s="246"/>
    </row>
    <row r="411" spans="1:1" hidden="1">
      <c r="A411" s="246"/>
    </row>
    <row r="412" spans="1:1" hidden="1">
      <c r="A412" s="246"/>
    </row>
    <row r="413" spans="1:1" hidden="1">
      <c r="A413" s="246"/>
    </row>
    <row r="414" spans="1:1" hidden="1">
      <c r="A414" s="246"/>
    </row>
    <row r="415" spans="1:1" hidden="1">
      <c r="A415" s="246"/>
    </row>
    <row r="416" spans="1:1" hidden="1">
      <c r="A416" s="246"/>
    </row>
    <row r="417" spans="1:1" hidden="1">
      <c r="A417" s="246"/>
    </row>
    <row r="418" spans="1:1" hidden="1">
      <c r="A418" s="246"/>
    </row>
    <row r="419" spans="1:1" hidden="1">
      <c r="A419" s="246"/>
    </row>
    <row r="420" spans="1:1" hidden="1">
      <c r="A420" s="246"/>
    </row>
    <row r="421" spans="1:1" hidden="1">
      <c r="A421" s="246"/>
    </row>
    <row r="422" spans="1:1" hidden="1">
      <c r="A422" s="246"/>
    </row>
    <row r="423" spans="1:1" hidden="1">
      <c r="A423" s="246"/>
    </row>
    <row r="424" spans="1:1" hidden="1">
      <c r="A424" s="246"/>
    </row>
    <row r="425" spans="1:1" hidden="1">
      <c r="A425" s="246"/>
    </row>
    <row r="426" spans="1:1" hidden="1">
      <c r="A426" s="246"/>
    </row>
    <row r="427" spans="1:1" hidden="1">
      <c r="A427" s="246"/>
    </row>
    <row r="428" spans="1:1" hidden="1">
      <c r="A428" s="246"/>
    </row>
    <row r="429" spans="1:1" hidden="1">
      <c r="A429" s="246"/>
    </row>
    <row r="430" spans="1:1" hidden="1">
      <c r="A430" s="246"/>
    </row>
    <row r="431" spans="1:1" hidden="1">
      <c r="A431" s="246"/>
    </row>
    <row r="432" spans="1:1" hidden="1">
      <c r="A432" s="246"/>
    </row>
    <row r="433" spans="1:1" hidden="1">
      <c r="A433" s="246"/>
    </row>
    <row r="434" spans="1:1" hidden="1">
      <c r="A434" s="246"/>
    </row>
    <row r="435" spans="1:1" hidden="1">
      <c r="A435" s="246"/>
    </row>
    <row r="436" spans="1:1" hidden="1">
      <c r="A436" s="246"/>
    </row>
    <row r="437" spans="1:1" hidden="1">
      <c r="A437" s="246"/>
    </row>
    <row r="438" spans="1:1" hidden="1">
      <c r="A438" s="246"/>
    </row>
    <row r="439" spans="1:1" hidden="1">
      <c r="A439" s="246"/>
    </row>
    <row r="440" spans="1:1" hidden="1">
      <c r="A440" s="246"/>
    </row>
    <row r="441" spans="1:1" hidden="1">
      <c r="A441" s="246"/>
    </row>
    <row r="442" spans="1:1" hidden="1">
      <c r="A442" s="246"/>
    </row>
    <row r="443" spans="1:1" hidden="1">
      <c r="A443" s="246"/>
    </row>
    <row r="444" spans="1:1" hidden="1">
      <c r="A444" s="246"/>
    </row>
    <row r="445" spans="1:1" hidden="1">
      <c r="A445" s="246"/>
    </row>
    <row r="446" spans="1:1" hidden="1">
      <c r="A446" s="246"/>
    </row>
    <row r="447" spans="1:1" hidden="1">
      <c r="A447" s="246"/>
    </row>
    <row r="448" spans="1:1" hidden="1">
      <c r="A448" s="246"/>
    </row>
    <row r="449" spans="1:1" hidden="1">
      <c r="A449" s="246"/>
    </row>
    <row r="450" spans="1:1" hidden="1">
      <c r="A450" s="246"/>
    </row>
    <row r="451" spans="1:1" hidden="1">
      <c r="A451" s="246"/>
    </row>
    <row r="452" spans="1:1" hidden="1">
      <c r="A452" s="246"/>
    </row>
    <row r="453" spans="1:1" hidden="1">
      <c r="A453" s="246"/>
    </row>
    <row r="454" spans="1:1" hidden="1">
      <c r="A454" s="246"/>
    </row>
    <row r="455" spans="1:1" hidden="1">
      <c r="A455" s="246"/>
    </row>
    <row r="456" spans="1:1" hidden="1">
      <c r="A456" s="246"/>
    </row>
    <row r="457" spans="1:1" hidden="1">
      <c r="A457" s="246"/>
    </row>
    <row r="458" spans="1:1" hidden="1">
      <c r="A458" s="246"/>
    </row>
    <row r="459" spans="1:1" hidden="1">
      <c r="A459" s="246"/>
    </row>
    <row r="460" spans="1:1" hidden="1">
      <c r="A460" s="246"/>
    </row>
    <row r="461" spans="1:1" hidden="1">
      <c r="A461" s="246"/>
    </row>
    <row r="462" spans="1:1" hidden="1">
      <c r="A462" s="246"/>
    </row>
    <row r="463" spans="1:1" hidden="1">
      <c r="A463" s="246"/>
    </row>
    <row r="464" spans="1:1" hidden="1">
      <c r="A464" s="246"/>
    </row>
    <row r="465" spans="1:1" hidden="1">
      <c r="A465" s="246"/>
    </row>
    <row r="466" spans="1:1" hidden="1">
      <c r="A466" s="246"/>
    </row>
    <row r="467" spans="1:1" hidden="1">
      <c r="A467" s="246"/>
    </row>
    <row r="468" spans="1:1" hidden="1">
      <c r="A468" s="246"/>
    </row>
    <row r="469" spans="1:1" hidden="1">
      <c r="A469" s="246"/>
    </row>
    <row r="470" spans="1:1" hidden="1">
      <c r="A470" s="246"/>
    </row>
    <row r="471" spans="1:1" hidden="1">
      <c r="A471" s="246"/>
    </row>
    <row r="472" spans="1:1" hidden="1">
      <c r="A472" s="246"/>
    </row>
    <row r="473" spans="1:1" hidden="1">
      <c r="A473" s="246"/>
    </row>
    <row r="474" spans="1:1" hidden="1">
      <c r="A474" s="246"/>
    </row>
    <row r="475" spans="1:1" hidden="1">
      <c r="A475" s="246"/>
    </row>
    <row r="476" spans="1:1" hidden="1">
      <c r="A476" s="246"/>
    </row>
    <row r="477" spans="1:1" hidden="1">
      <c r="A477" s="246"/>
    </row>
    <row r="478" spans="1:1" hidden="1">
      <c r="A478" s="246"/>
    </row>
    <row r="479" spans="1:1" hidden="1">
      <c r="A479" s="246"/>
    </row>
    <row r="480" spans="1:1" hidden="1">
      <c r="A480" s="246"/>
    </row>
    <row r="481" spans="1:1" hidden="1">
      <c r="A481" s="246"/>
    </row>
    <row r="482" spans="1:1" hidden="1">
      <c r="A482" s="246"/>
    </row>
    <row r="483" spans="1:1" hidden="1">
      <c r="A483" s="246"/>
    </row>
    <row r="484" spans="1:1" hidden="1">
      <c r="A484" s="246"/>
    </row>
    <row r="485" spans="1:1" hidden="1">
      <c r="A485" s="246"/>
    </row>
    <row r="486" spans="1:1" hidden="1">
      <c r="A486" s="246"/>
    </row>
    <row r="487" spans="1:1" hidden="1">
      <c r="A487" s="246"/>
    </row>
    <row r="488" spans="1:1" hidden="1">
      <c r="A488" s="246"/>
    </row>
    <row r="489" spans="1:1" hidden="1">
      <c r="A489" s="246"/>
    </row>
    <row r="490" spans="1:1" hidden="1">
      <c r="A490" s="246"/>
    </row>
    <row r="491" spans="1:1" hidden="1">
      <c r="A491" s="246"/>
    </row>
    <row r="492" spans="1:1" hidden="1">
      <c r="A492" s="246"/>
    </row>
    <row r="493" spans="1:1" hidden="1">
      <c r="A493" s="246"/>
    </row>
    <row r="494" spans="1:1" hidden="1">
      <c r="A494" s="246"/>
    </row>
    <row r="495" spans="1:1" hidden="1">
      <c r="A495" s="246"/>
    </row>
    <row r="496" spans="1:1" hidden="1">
      <c r="A496" s="246"/>
    </row>
    <row r="497" spans="1:1" hidden="1">
      <c r="A497" s="246"/>
    </row>
    <row r="498" spans="1:1" hidden="1">
      <c r="A498" s="246"/>
    </row>
    <row r="499" spans="1:1" hidden="1">
      <c r="A499" s="246"/>
    </row>
    <row r="500" spans="1:1" hidden="1">
      <c r="A500" s="246"/>
    </row>
    <row r="501" spans="1:1" hidden="1">
      <c r="A501" s="246"/>
    </row>
    <row r="502" spans="1:1" hidden="1">
      <c r="A502" s="246"/>
    </row>
    <row r="503" spans="1:1" hidden="1">
      <c r="A503" s="246"/>
    </row>
    <row r="504" spans="1:1" hidden="1">
      <c r="A504" s="246"/>
    </row>
    <row r="505" spans="1:1" hidden="1">
      <c r="A505" s="246"/>
    </row>
    <row r="506" spans="1:1" hidden="1">
      <c r="A506" s="246"/>
    </row>
    <row r="507" spans="1:1" hidden="1">
      <c r="A507" s="246"/>
    </row>
    <row r="508" spans="1:1" hidden="1">
      <c r="A508" s="246"/>
    </row>
    <row r="509" spans="1:1" hidden="1">
      <c r="A509" s="246"/>
    </row>
    <row r="510" spans="1:1" hidden="1">
      <c r="A510" s="246"/>
    </row>
    <row r="511" spans="1:1" hidden="1">
      <c r="A511" s="246"/>
    </row>
    <row r="512" spans="1:1" hidden="1">
      <c r="A512" s="246"/>
    </row>
    <row r="513" spans="1:1" hidden="1">
      <c r="A513" s="246"/>
    </row>
    <row r="514" spans="1:1" hidden="1">
      <c r="A514" s="246"/>
    </row>
    <row r="515" spans="1:1" hidden="1">
      <c r="A515" s="246"/>
    </row>
    <row r="516" spans="1:1" hidden="1">
      <c r="A516" s="246"/>
    </row>
    <row r="517" spans="1:1" hidden="1">
      <c r="A517" s="246"/>
    </row>
    <row r="518" spans="1:1" hidden="1">
      <c r="A518" s="246"/>
    </row>
    <row r="519" spans="1:1" hidden="1">
      <c r="A519" s="246"/>
    </row>
    <row r="520" spans="1:1" hidden="1">
      <c r="A520" s="246"/>
    </row>
    <row r="521" spans="1:1" hidden="1">
      <c r="A521" s="246"/>
    </row>
    <row r="522" spans="1:1" hidden="1">
      <c r="A522" s="246"/>
    </row>
    <row r="523" spans="1:1" hidden="1">
      <c r="A523" s="246"/>
    </row>
    <row r="524" spans="1:1" hidden="1">
      <c r="A524" s="246"/>
    </row>
    <row r="525" spans="1:1" hidden="1">
      <c r="A525" s="246"/>
    </row>
    <row r="526" spans="1:1" hidden="1">
      <c r="A526" s="246"/>
    </row>
    <row r="527" spans="1:1" hidden="1">
      <c r="A527" s="246"/>
    </row>
    <row r="528" spans="1:1" hidden="1">
      <c r="A528" s="246"/>
    </row>
    <row r="529" spans="1:1" hidden="1">
      <c r="A529" s="246"/>
    </row>
    <row r="530" spans="1:1" hidden="1">
      <c r="A530" s="246"/>
    </row>
    <row r="531" spans="1:1" hidden="1">
      <c r="A531" s="246"/>
    </row>
    <row r="532" spans="1:1" hidden="1">
      <c r="A532" s="246"/>
    </row>
    <row r="533" spans="1:1" hidden="1">
      <c r="A533" s="246"/>
    </row>
    <row r="534" spans="1:1" hidden="1">
      <c r="A534" s="246"/>
    </row>
    <row r="535" spans="1:1" hidden="1">
      <c r="A535" s="246"/>
    </row>
    <row r="536" spans="1:1" hidden="1">
      <c r="A536" s="246"/>
    </row>
    <row r="537" spans="1:1" hidden="1">
      <c r="A537" s="246"/>
    </row>
    <row r="538" spans="1:1" hidden="1">
      <c r="A538" s="246"/>
    </row>
    <row r="539" spans="1:1" hidden="1">
      <c r="A539" s="246"/>
    </row>
    <row r="540" spans="1:1" hidden="1">
      <c r="A540" s="246"/>
    </row>
    <row r="541" spans="1:1" hidden="1">
      <c r="A541" s="246"/>
    </row>
    <row r="542" spans="1:1" hidden="1">
      <c r="A542" s="246"/>
    </row>
    <row r="543" spans="1:1" hidden="1">
      <c r="A543" s="246"/>
    </row>
    <row r="544" spans="1:1" hidden="1">
      <c r="A544" s="246"/>
    </row>
    <row r="545" spans="1:1" hidden="1">
      <c r="A545" s="246"/>
    </row>
    <row r="546" spans="1:1" hidden="1">
      <c r="A546" s="246"/>
    </row>
    <row r="547" spans="1:1" hidden="1">
      <c r="A547" s="246"/>
    </row>
    <row r="548" spans="1:1" hidden="1">
      <c r="A548" s="246"/>
    </row>
    <row r="549" spans="1:1" hidden="1">
      <c r="A549" s="246"/>
    </row>
    <row r="550" spans="1:1" hidden="1">
      <c r="A550" s="246"/>
    </row>
    <row r="551" spans="1:1" hidden="1">
      <c r="A551" s="246"/>
    </row>
    <row r="552" spans="1:1" hidden="1">
      <c r="A552" s="246"/>
    </row>
    <row r="553" spans="1:1" hidden="1">
      <c r="A553" s="246"/>
    </row>
    <row r="554" spans="1:1" hidden="1">
      <c r="A554" s="246"/>
    </row>
    <row r="555" spans="1:1" hidden="1">
      <c r="A555" s="246"/>
    </row>
    <row r="556" spans="1:1" hidden="1">
      <c r="A556" s="246"/>
    </row>
    <row r="557" spans="1:1" hidden="1">
      <c r="A557" s="246"/>
    </row>
    <row r="558" spans="1:1" hidden="1">
      <c r="A558" s="246"/>
    </row>
    <row r="559" spans="1:1" hidden="1">
      <c r="A559" s="246"/>
    </row>
    <row r="560" spans="1:1" hidden="1">
      <c r="A560" s="246"/>
    </row>
    <row r="561" spans="1:1" hidden="1">
      <c r="A561" s="246"/>
    </row>
    <row r="562" spans="1:1" hidden="1">
      <c r="A562" s="246"/>
    </row>
    <row r="563" spans="1:1" hidden="1">
      <c r="A563" s="246"/>
    </row>
    <row r="564" spans="1:1" hidden="1">
      <c r="A564" s="246"/>
    </row>
    <row r="565" spans="1:1" hidden="1">
      <c r="A565" s="246"/>
    </row>
    <row r="566" spans="1:1" hidden="1">
      <c r="A566" s="246"/>
    </row>
    <row r="567" spans="1:1" hidden="1">
      <c r="A567" s="246"/>
    </row>
    <row r="568" spans="1:1" hidden="1">
      <c r="A568" s="246"/>
    </row>
    <row r="569" spans="1:1" hidden="1">
      <c r="A569" s="246"/>
    </row>
    <row r="570" spans="1:1" hidden="1">
      <c r="A570" s="246"/>
    </row>
    <row r="571" spans="1:1" hidden="1">
      <c r="A571" s="246"/>
    </row>
    <row r="572" spans="1:1" hidden="1">
      <c r="A572" s="246"/>
    </row>
    <row r="573" spans="1:1" hidden="1">
      <c r="A573" s="246"/>
    </row>
    <row r="574" spans="1:1" hidden="1">
      <c r="A574" s="246"/>
    </row>
    <row r="575" spans="1:1" hidden="1">
      <c r="A575" s="246"/>
    </row>
    <row r="576" spans="1:1" hidden="1">
      <c r="A576" s="246"/>
    </row>
    <row r="577" spans="1:1" hidden="1">
      <c r="A577" s="246"/>
    </row>
    <row r="578" spans="1:1" hidden="1">
      <c r="A578" s="246"/>
    </row>
    <row r="579" spans="1:1" hidden="1">
      <c r="A579" s="246"/>
    </row>
    <row r="580" spans="1:1" hidden="1">
      <c r="A580" s="246"/>
    </row>
    <row r="581" spans="1:1" hidden="1">
      <c r="A581" s="246"/>
    </row>
    <row r="582" spans="1:1" hidden="1">
      <c r="A582" s="246"/>
    </row>
    <row r="583" spans="1:1" hidden="1">
      <c r="A583" s="246"/>
    </row>
    <row r="584" spans="1:1" hidden="1">
      <c r="A584" s="246"/>
    </row>
    <row r="585" spans="1:1" hidden="1">
      <c r="A585" s="246"/>
    </row>
    <row r="586" spans="1:1" hidden="1">
      <c r="A586" s="246"/>
    </row>
    <row r="587" spans="1:1" hidden="1">
      <c r="A587" s="246"/>
    </row>
    <row r="588" spans="1:1" hidden="1">
      <c r="A588" s="246"/>
    </row>
    <row r="589" spans="1:1" hidden="1">
      <c r="A589" s="246"/>
    </row>
    <row r="590" spans="1:1" hidden="1">
      <c r="A590" s="246"/>
    </row>
    <row r="591" spans="1:1" hidden="1">
      <c r="A591" s="246"/>
    </row>
    <row r="592" spans="1:1" hidden="1">
      <c r="A592" s="246"/>
    </row>
    <row r="593" spans="1:1" hidden="1">
      <c r="A593" s="246"/>
    </row>
    <row r="594" spans="1:1" hidden="1">
      <c r="A594" s="246"/>
    </row>
    <row r="595" spans="1:1" hidden="1">
      <c r="A595" s="246"/>
    </row>
    <row r="596" spans="1:1" hidden="1">
      <c r="A596" s="246"/>
    </row>
    <row r="597" spans="1:1" hidden="1">
      <c r="A597" s="246"/>
    </row>
    <row r="598" spans="1:1" hidden="1">
      <c r="A598" s="246"/>
    </row>
    <row r="599" spans="1:1" hidden="1">
      <c r="A599" s="246"/>
    </row>
    <row r="600" spans="1:1" hidden="1">
      <c r="A600" s="246"/>
    </row>
    <row r="601" spans="1:1" hidden="1">
      <c r="A601" s="246"/>
    </row>
    <row r="602" spans="1:1" hidden="1">
      <c r="A602" s="246"/>
    </row>
    <row r="603" spans="1:1" hidden="1">
      <c r="A603" s="246"/>
    </row>
    <row r="604" spans="1:1" hidden="1">
      <c r="A604" s="246"/>
    </row>
    <row r="605" spans="1:1" hidden="1">
      <c r="A605" s="246"/>
    </row>
    <row r="606" spans="1:1" hidden="1">
      <c r="A606" s="246"/>
    </row>
    <row r="607" spans="1:1" hidden="1">
      <c r="A607" s="246"/>
    </row>
    <row r="608" spans="1:1" hidden="1">
      <c r="A608" s="246"/>
    </row>
    <row r="609" spans="1:1" hidden="1">
      <c r="A609" s="246"/>
    </row>
    <row r="610" spans="1:1" hidden="1">
      <c r="A610" s="246"/>
    </row>
    <row r="611" spans="1:1" hidden="1">
      <c r="A611" s="246"/>
    </row>
    <row r="612" spans="1:1" hidden="1">
      <c r="A612" s="246"/>
    </row>
    <row r="613" spans="1:1" hidden="1">
      <c r="A613" s="246"/>
    </row>
    <row r="614" spans="1:1" hidden="1">
      <c r="A614" s="246"/>
    </row>
    <row r="615" spans="1:1" hidden="1">
      <c r="A615" s="246"/>
    </row>
    <row r="616" spans="1:1" hidden="1">
      <c r="A616" s="246"/>
    </row>
    <row r="617" spans="1:1" hidden="1">
      <c r="A617" s="246"/>
    </row>
    <row r="618" spans="1:1" hidden="1">
      <c r="A618" s="246"/>
    </row>
    <row r="619" spans="1:1" hidden="1">
      <c r="A619" s="246"/>
    </row>
    <row r="620" spans="1:1" hidden="1">
      <c r="A620" s="246"/>
    </row>
    <row r="621" spans="1:1" hidden="1">
      <c r="A621" s="246"/>
    </row>
    <row r="622" spans="1:1" hidden="1">
      <c r="A622" s="246"/>
    </row>
    <row r="623" spans="1:1" hidden="1">
      <c r="A623" s="246"/>
    </row>
    <row r="624" spans="1:1" hidden="1">
      <c r="A624" s="246"/>
    </row>
    <row r="625" spans="1:1" hidden="1">
      <c r="A625" s="246"/>
    </row>
    <row r="626" spans="1:1" hidden="1">
      <c r="A626" s="246"/>
    </row>
    <row r="627" spans="1:1" hidden="1">
      <c r="A627" s="246"/>
    </row>
    <row r="628" spans="1:1" hidden="1">
      <c r="A628" s="246"/>
    </row>
    <row r="629" spans="1:1" hidden="1">
      <c r="A629" s="246"/>
    </row>
    <row r="630" spans="1:1" hidden="1">
      <c r="A630" s="246"/>
    </row>
    <row r="631" spans="1:1" hidden="1">
      <c r="A631" s="246"/>
    </row>
    <row r="632" spans="1:1" hidden="1">
      <c r="A632" s="246"/>
    </row>
    <row r="633" spans="1:1" hidden="1">
      <c r="A633" s="246"/>
    </row>
    <row r="634" spans="1:1" hidden="1">
      <c r="A634" s="246"/>
    </row>
    <row r="635" spans="1:1" hidden="1">
      <c r="A635" s="246"/>
    </row>
    <row r="636" spans="1:1" hidden="1">
      <c r="A636" s="246"/>
    </row>
    <row r="637" spans="1:1" hidden="1">
      <c r="A637" s="246"/>
    </row>
    <row r="638" spans="1:1" hidden="1">
      <c r="A638" s="246"/>
    </row>
    <row r="639" spans="1:1" hidden="1">
      <c r="A639" s="246"/>
    </row>
    <row r="640" spans="1:1" hidden="1">
      <c r="A640" s="246"/>
    </row>
    <row r="641" spans="1:1" hidden="1">
      <c r="A641" s="246"/>
    </row>
    <row r="642" spans="1:1" hidden="1">
      <c r="A642" s="246"/>
    </row>
    <row r="643" spans="1:1" hidden="1">
      <c r="A643" s="246"/>
    </row>
    <row r="644" spans="1:1" hidden="1">
      <c r="A644" s="246"/>
    </row>
    <row r="645" spans="1:1" hidden="1">
      <c r="A645" s="246"/>
    </row>
    <row r="646" spans="1:1" hidden="1">
      <c r="A646" s="246"/>
    </row>
    <row r="647" spans="1:1" hidden="1">
      <c r="A647" s="246"/>
    </row>
    <row r="648" spans="1:1" hidden="1">
      <c r="A648" s="246"/>
    </row>
    <row r="649" spans="1:1" hidden="1">
      <c r="A649" s="246"/>
    </row>
    <row r="650" spans="1:1" hidden="1">
      <c r="A650" s="246"/>
    </row>
    <row r="651" spans="1:1" hidden="1">
      <c r="A651" s="246"/>
    </row>
    <row r="652" spans="1:1" hidden="1">
      <c r="A652" s="246"/>
    </row>
  </sheetData>
  <mergeCells count="6">
    <mergeCell ref="A2:Q2"/>
    <mergeCell ref="A3:Q3"/>
    <mergeCell ref="A4:Q4"/>
    <mergeCell ref="A5:Q5"/>
    <mergeCell ref="B8:I8"/>
    <mergeCell ref="J8:Q8"/>
  </mergeCells>
  <pageMargins left="0.92" right="0.39" top="0.83" bottom="0.31" header="0.5" footer="0.28999999999999998"/>
  <pageSetup scale="12" orientation="landscape" horizontalDpi="300" verticalDpi="300"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Z652"/>
  <sheetViews>
    <sheetView topLeftCell="A2" zoomScale="15" workbookViewId="0">
      <selection activeCell="A32" sqref="A32:XFD1048576"/>
    </sheetView>
  </sheetViews>
  <sheetFormatPr defaultColWidth="0" defaultRowHeight="60" zeroHeight="1"/>
  <cols>
    <col min="1" max="1" width="143.5703125" style="7" customWidth="1"/>
    <col min="2" max="2" width="53.7109375" customWidth="1"/>
    <col min="3" max="3" width="53.7109375" style="463" customWidth="1"/>
    <col min="4" max="17" width="53.7109375" customWidth="1"/>
    <col min="18" max="18" width="6.5703125" style="464" hidden="1"/>
    <col min="27" max="16384" width="9.140625" hidden="1"/>
  </cols>
  <sheetData>
    <row r="1" spans="1:26" s="2" customFormat="1" ht="5.25" hidden="1" customHeight="1">
      <c r="A1" s="362"/>
      <c r="B1" s="363"/>
      <c r="C1" s="460"/>
      <c r="D1" s="363"/>
      <c r="E1" s="363"/>
      <c r="F1" s="363"/>
      <c r="G1" s="363"/>
      <c r="H1" s="363"/>
      <c r="I1" s="363"/>
      <c r="J1" s="363"/>
      <c r="K1" s="363"/>
      <c r="L1" s="363"/>
      <c r="M1" s="363"/>
      <c r="N1" s="363"/>
      <c r="O1" s="363"/>
      <c r="P1" s="363"/>
      <c r="Q1" s="363"/>
      <c r="R1" s="461"/>
    </row>
    <row r="2" spans="1:26" s="4" customFormat="1" ht="145.5" customHeight="1">
      <c r="A2" s="1016" t="s">
        <v>59</v>
      </c>
      <c r="B2" s="1016"/>
      <c r="C2" s="1016"/>
      <c r="D2" s="1016"/>
      <c r="E2" s="1016"/>
      <c r="F2" s="1016"/>
      <c r="G2" s="1016"/>
      <c r="H2" s="1016"/>
      <c r="I2" s="1016"/>
      <c r="J2" s="1016"/>
      <c r="K2" s="1016"/>
      <c r="L2" s="1016"/>
      <c r="M2" s="1016"/>
      <c r="N2" s="1016"/>
      <c r="O2" s="1016"/>
      <c r="P2" s="1016"/>
      <c r="Q2" s="1016"/>
      <c r="R2" s="461"/>
    </row>
    <row r="3" spans="1:26" s="4" customFormat="1" ht="75" customHeight="1">
      <c r="A3" s="1016" t="s">
        <v>1091</v>
      </c>
      <c r="B3" s="1016"/>
      <c r="C3" s="1016"/>
      <c r="D3" s="1016"/>
      <c r="E3" s="1016"/>
      <c r="F3" s="1016"/>
      <c r="G3" s="1016"/>
      <c r="H3" s="1016"/>
      <c r="I3" s="1016"/>
      <c r="J3" s="1016"/>
      <c r="K3" s="1016"/>
      <c r="L3" s="1016"/>
      <c r="M3" s="1016"/>
      <c r="N3" s="1016"/>
      <c r="O3" s="1016"/>
      <c r="P3" s="1016"/>
      <c r="Q3" s="1016"/>
      <c r="R3" s="461"/>
    </row>
    <row r="4" spans="1:26" s="4" customFormat="1" ht="63" customHeight="1">
      <c r="A4" s="1016" t="s">
        <v>1451</v>
      </c>
      <c r="B4" s="1016"/>
      <c r="C4" s="1016"/>
      <c r="D4" s="1016"/>
      <c r="E4" s="1016"/>
      <c r="F4" s="1016"/>
      <c r="G4" s="1016"/>
      <c r="H4" s="1016"/>
      <c r="I4" s="1016"/>
      <c r="J4" s="1016"/>
      <c r="K4" s="1016"/>
      <c r="L4" s="1016"/>
      <c r="M4" s="1016"/>
      <c r="N4" s="1016"/>
      <c r="O4" s="1016"/>
      <c r="P4" s="1016"/>
      <c r="Q4" s="1016"/>
      <c r="R4" s="461"/>
    </row>
    <row r="5" spans="1:26" s="263" customFormat="1" ht="144.75" customHeight="1">
      <c r="A5" s="1017" t="s">
        <v>2</v>
      </c>
      <c r="B5" s="1017"/>
      <c r="C5" s="1017"/>
      <c r="D5" s="1017"/>
      <c r="E5" s="1017"/>
      <c r="F5" s="1017"/>
      <c r="G5" s="1017"/>
      <c r="H5" s="1017"/>
      <c r="I5" s="1017"/>
      <c r="J5" s="1017"/>
      <c r="K5" s="1017"/>
      <c r="L5" s="1017"/>
      <c r="M5" s="1017"/>
      <c r="N5" s="1017"/>
      <c r="O5" s="1017"/>
      <c r="P5" s="1017"/>
      <c r="Q5" s="1017"/>
      <c r="R5" s="462"/>
    </row>
    <row r="6" spans="1:26" ht="6" customHeight="1">
      <c r="A6" s="528"/>
      <c r="B6" s="529"/>
      <c r="C6" s="530"/>
      <c r="D6" s="529"/>
      <c r="E6" s="529"/>
      <c r="F6" s="529"/>
      <c r="G6" s="529"/>
      <c r="H6" s="529"/>
      <c r="I6" s="529"/>
      <c r="J6" s="529"/>
      <c r="K6" s="529"/>
      <c r="L6" s="529"/>
      <c r="M6" s="529"/>
      <c r="N6" s="529"/>
      <c r="O6" s="529"/>
      <c r="P6" s="529"/>
      <c r="Q6" s="529"/>
    </row>
    <row r="7" spans="1:26" ht="93.75" customHeight="1">
      <c r="A7" s="531"/>
      <c r="B7" s="532"/>
      <c r="C7" s="533"/>
      <c r="D7" s="534"/>
      <c r="E7" s="534"/>
      <c r="F7" s="532"/>
      <c r="G7" s="532"/>
      <c r="H7" s="532"/>
      <c r="I7" s="532"/>
      <c r="J7" s="532"/>
      <c r="K7" s="534"/>
      <c r="L7" s="532"/>
      <c r="M7" s="532"/>
      <c r="N7" s="534"/>
      <c r="O7" s="534"/>
      <c r="P7" s="532"/>
      <c r="Q7" s="534"/>
      <c r="R7" s="466"/>
    </row>
    <row r="8" spans="1:26" s="468" customFormat="1" ht="92.25" customHeight="1">
      <c r="A8" s="467"/>
      <c r="B8" s="1020" t="s">
        <v>365</v>
      </c>
      <c r="C8" s="1020"/>
      <c r="D8" s="1020"/>
      <c r="E8" s="1020"/>
      <c r="F8" s="1020"/>
      <c r="G8" s="1020"/>
      <c r="H8" s="1020"/>
      <c r="I8" s="1020"/>
      <c r="J8" s="1020" t="s">
        <v>366</v>
      </c>
      <c r="K8" s="1020"/>
      <c r="L8" s="1020"/>
      <c r="M8" s="1020"/>
      <c r="N8" s="1020"/>
      <c r="O8" s="1020"/>
      <c r="P8" s="1020"/>
      <c r="Q8" s="1020"/>
      <c r="R8" s="466"/>
      <c r="Y8" s="468">
        <v>1</v>
      </c>
      <c r="Z8" s="468">
        <v>1</v>
      </c>
    </row>
    <row r="9" spans="1:26" s="475" customFormat="1" ht="262.5" customHeight="1">
      <c r="A9" s="469"/>
      <c r="B9" s="469" t="s">
        <v>1062</v>
      </c>
      <c r="C9" s="470" t="s">
        <v>1063</v>
      </c>
      <c r="D9" s="469" t="s">
        <v>1064</v>
      </c>
      <c r="E9" s="471" t="s">
        <v>1065</v>
      </c>
      <c r="F9" s="472" t="s">
        <v>1066</v>
      </c>
      <c r="G9" s="471" t="s">
        <v>1067</v>
      </c>
      <c r="H9" s="469" t="s">
        <v>1068</v>
      </c>
      <c r="I9" s="472" t="s">
        <v>65</v>
      </c>
      <c r="J9" s="469" t="s">
        <v>1062</v>
      </c>
      <c r="K9" s="471" t="s">
        <v>1063</v>
      </c>
      <c r="L9" s="472" t="s">
        <v>1064</v>
      </c>
      <c r="M9" s="471" t="s">
        <v>1065</v>
      </c>
      <c r="N9" s="469" t="s">
        <v>1066</v>
      </c>
      <c r="O9" s="471" t="s">
        <v>1067</v>
      </c>
      <c r="P9" s="469" t="s">
        <v>1068</v>
      </c>
      <c r="Q9" s="469" t="s">
        <v>65</v>
      </c>
      <c r="R9" s="473"/>
      <c r="S9" s="474"/>
      <c r="T9" s="474"/>
      <c r="U9" s="473"/>
      <c r="V9" s="474"/>
      <c r="W9" s="474"/>
      <c r="X9" s="473"/>
      <c r="Y9" s="474">
        <v>1</v>
      </c>
      <c r="Z9" s="475">
        <v>1</v>
      </c>
    </row>
    <row r="10" spans="1:26" ht="184.5" customHeight="1">
      <c r="A10" s="535" t="s">
        <v>1073</v>
      </c>
      <c r="B10" s="477">
        <v>493342.06588999997</v>
      </c>
      <c r="C10" s="477">
        <v>5703.02016</v>
      </c>
      <c r="D10" s="477">
        <v>0</v>
      </c>
      <c r="E10" s="477">
        <v>0</v>
      </c>
      <c r="F10" s="477">
        <v>0</v>
      </c>
      <c r="G10" s="477">
        <v>0</v>
      </c>
      <c r="H10" s="477">
        <v>130656.61709</v>
      </c>
      <c r="I10" s="477">
        <v>629701.70314</v>
      </c>
      <c r="J10" s="477">
        <v>0</v>
      </c>
      <c r="K10" s="477">
        <v>0</v>
      </c>
      <c r="L10" s="477">
        <v>0</v>
      </c>
      <c r="M10" s="477">
        <v>0</v>
      </c>
      <c r="N10" s="477">
        <v>0</v>
      </c>
      <c r="O10" s="477">
        <v>0</v>
      </c>
      <c r="P10" s="477">
        <v>4301.2750400000004</v>
      </c>
      <c r="Q10" s="477">
        <v>4301.2750400000004</v>
      </c>
      <c r="R10" s="466"/>
    </row>
    <row r="11" spans="1:26" ht="184.5" customHeight="1">
      <c r="A11" s="535" t="s">
        <v>1074</v>
      </c>
      <c r="B11" s="477">
        <v>2780.8937299999998</v>
      </c>
      <c r="C11" s="477">
        <v>0</v>
      </c>
      <c r="D11" s="477">
        <v>304</v>
      </c>
      <c r="E11" s="477">
        <v>0</v>
      </c>
      <c r="F11" s="477">
        <v>0</v>
      </c>
      <c r="G11" s="477">
        <v>0</v>
      </c>
      <c r="H11" s="477">
        <v>2565.9652999999998</v>
      </c>
      <c r="I11" s="477">
        <v>5650.8590300000005</v>
      </c>
      <c r="J11" s="477">
        <v>0</v>
      </c>
      <c r="K11" s="477">
        <v>0</v>
      </c>
      <c r="L11" s="477">
        <v>0</v>
      </c>
      <c r="M11" s="477">
        <v>0</v>
      </c>
      <c r="N11" s="477">
        <v>0</v>
      </c>
      <c r="O11" s="477">
        <v>0</v>
      </c>
      <c r="P11" s="477">
        <v>0</v>
      </c>
      <c r="Q11" s="477">
        <v>0</v>
      </c>
      <c r="R11" s="466"/>
    </row>
    <row r="12" spans="1:26" ht="184.5" customHeight="1">
      <c r="A12" s="535" t="s">
        <v>1075</v>
      </c>
      <c r="B12" s="477">
        <v>0</v>
      </c>
      <c r="C12" s="477">
        <v>0</v>
      </c>
      <c r="D12" s="477">
        <v>0</v>
      </c>
      <c r="E12" s="477">
        <v>0</v>
      </c>
      <c r="F12" s="477">
        <v>0</v>
      </c>
      <c r="G12" s="477">
        <v>0</v>
      </c>
      <c r="H12" s="477">
        <v>0</v>
      </c>
      <c r="I12" s="477">
        <v>0</v>
      </c>
      <c r="J12" s="477">
        <v>0</v>
      </c>
      <c r="K12" s="477">
        <v>0</v>
      </c>
      <c r="L12" s="477">
        <v>0</v>
      </c>
      <c r="M12" s="477">
        <v>0</v>
      </c>
      <c r="N12" s="477">
        <v>0</v>
      </c>
      <c r="O12" s="477">
        <v>0</v>
      </c>
      <c r="P12" s="477">
        <v>0</v>
      </c>
      <c r="Q12" s="477">
        <v>0</v>
      </c>
      <c r="R12" s="466"/>
    </row>
    <row r="13" spans="1:26" ht="184.5" customHeight="1">
      <c r="A13" s="535" t="s">
        <v>1085</v>
      </c>
      <c r="B13" s="477">
        <v>398042.64432999998</v>
      </c>
      <c r="C13" s="477">
        <v>3503.06032</v>
      </c>
      <c r="D13" s="477">
        <v>1178.9121299999999</v>
      </c>
      <c r="E13" s="477">
        <v>44.72842</v>
      </c>
      <c r="F13" s="477">
        <v>1310.3443600000001</v>
      </c>
      <c r="G13" s="477">
        <v>10.67009</v>
      </c>
      <c r="H13" s="477">
        <v>0</v>
      </c>
      <c r="I13" s="477">
        <v>404090.35965</v>
      </c>
      <c r="J13" s="477">
        <v>182159.40605000002</v>
      </c>
      <c r="K13" s="477">
        <v>109.79886999999999</v>
      </c>
      <c r="L13" s="477">
        <v>2.8980000000000001</v>
      </c>
      <c r="M13" s="477">
        <v>0</v>
      </c>
      <c r="N13" s="477">
        <v>108.17261999999999</v>
      </c>
      <c r="O13" s="477">
        <v>0</v>
      </c>
      <c r="P13" s="477">
        <v>0</v>
      </c>
      <c r="Q13" s="477">
        <v>182380.27554</v>
      </c>
      <c r="R13" s="466"/>
    </row>
    <row r="14" spans="1:26" ht="184.5" customHeight="1">
      <c r="A14" s="535" t="s">
        <v>1078</v>
      </c>
      <c r="B14" s="477">
        <v>93726.589819999994</v>
      </c>
      <c r="C14" s="477">
        <v>631.66372999999999</v>
      </c>
      <c r="D14" s="477">
        <v>787.68369999999993</v>
      </c>
      <c r="E14" s="477">
        <v>0</v>
      </c>
      <c r="F14" s="477">
        <v>2717.6368600000001</v>
      </c>
      <c r="G14" s="477">
        <v>30.705549999999999</v>
      </c>
      <c r="H14" s="477">
        <v>329.41727000000003</v>
      </c>
      <c r="I14" s="477">
        <v>98223.696930000006</v>
      </c>
      <c r="J14" s="477">
        <v>419013.40970999998</v>
      </c>
      <c r="K14" s="477">
        <v>216.20867999999999</v>
      </c>
      <c r="L14" s="477">
        <v>1011.9301700000001</v>
      </c>
      <c r="M14" s="477">
        <v>15.758700000000001</v>
      </c>
      <c r="N14" s="477">
        <v>460.47005999999999</v>
      </c>
      <c r="O14" s="477">
        <v>13.369440000000001</v>
      </c>
      <c r="P14" s="477">
        <v>126.47882000000001</v>
      </c>
      <c r="Q14" s="477">
        <v>420857.62557999999</v>
      </c>
      <c r="R14" s="466"/>
    </row>
    <row r="15" spans="1:26" ht="184.5" customHeight="1">
      <c r="A15" s="535" t="s">
        <v>1079</v>
      </c>
      <c r="B15" s="477">
        <v>0</v>
      </c>
      <c r="C15" s="477">
        <v>0</v>
      </c>
      <c r="D15" s="477">
        <v>0</v>
      </c>
      <c r="E15" s="477">
        <v>0</v>
      </c>
      <c r="F15" s="477">
        <v>0</v>
      </c>
      <c r="G15" s="477">
        <v>0</v>
      </c>
      <c r="H15" s="477">
        <v>0</v>
      </c>
      <c r="I15" s="477">
        <v>0</v>
      </c>
      <c r="J15" s="477">
        <v>1817978.9601199999</v>
      </c>
      <c r="K15" s="477">
        <v>1121.69236</v>
      </c>
      <c r="L15" s="477">
        <v>16381.170789999998</v>
      </c>
      <c r="M15" s="477">
        <v>167.84801999999999</v>
      </c>
      <c r="N15" s="477">
        <v>6333.3367900000003</v>
      </c>
      <c r="O15" s="477">
        <v>28.874749999999999</v>
      </c>
      <c r="P15" s="477">
        <v>157.22920000000002</v>
      </c>
      <c r="Q15" s="477">
        <v>1842169.11203</v>
      </c>
      <c r="R15" s="466"/>
    </row>
    <row r="16" spans="1:26" ht="184.5" customHeight="1">
      <c r="A16" s="535" t="s">
        <v>1080</v>
      </c>
      <c r="B16" s="477">
        <v>376262.45611999999</v>
      </c>
      <c r="C16" s="477">
        <v>8809.9418900000001</v>
      </c>
      <c r="D16" s="477">
        <v>1883.12419</v>
      </c>
      <c r="E16" s="477">
        <v>298.62094999999999</v>
      </c>
      <c r="F16" s="477">
        <v>2367.44317</v>
      </c>
      <c r="G16" s="477">
        <v>5653.5388800000001</v>
      </c>
      <c r="H16" s="477">
        <v>3989.6415400000001</v>
      </c>
      <c r="I16" s="477">
        <v>399264.76673999999</v>
      </c>
      <c r="J16" s="477">
        <v>136380.45360000001</v>
      </c>
      <c r="K16" s="477">
        <v>177.55812</v>
      </c>
      <c r="L16" s="477">
        <v>284.55187999999998</v>
      </c>
      <c r="M16" s="477">
        <v>2.0723499999999997</v>
      </c>
      <c r="N16" s="477">
        <v>45.084600000000002</v>
      </c>
      <c r="O16" s="477">
        <v>0</v>
      </c>
      <c r="P16" s="477">
        <v>200.91871</v>
      </c>
      <c r="Q16" s="477">
        <v>137090.63926</v>
      </c>
      <c r="R16" s="466"/>
    </row>
    <row r="17" spans="1:18" ht="184.5" customHeight="1">
      <c r="A17" s="535" t="s">
        <v>1081</v>
      </c>
      <c r="B17" s="477">
        <v>0</v>
      </c>
      <c r="C17" s="477">
        <v>0</v>
      </c>
      <c r="D17" s="477">
        <v>0</v>
      </c>
      <c r="E17" s="477">
        <v>0</v>
      </c>
      <c r="F17" s="477">
        <v>0</v>
      </c>
      <c r="G17" s="477">
        <v>0</v>
      </c>
      <c r="H17" s="477">
        <v>0</v>
      </c>
      <c r="I17" s="477">
        <v>0</v>
      </c>
      <c r="J17" s="477">
        <v>0</v>
      </c>
      <c r="K17" s="477">
        <v>0</v>
      </c>
      <c r="L17" s="477">
        <v>0</v>
      </c>
      <c r="M17" s="477">
        <v>0</v>
      </c>
      <c r="N17" s="477">
        <v>0</v>
      </c>
      <c r="O17" s="477">
        <v>0</v>
      </c>
      <c r="P17" s="477">
        <v>0</v>
      </c>
      <c r="Q17" s="477">
        <v>0</v>
      </c>
      <c r="R17" s="466"/>
    </row>
    <row r="18" spans="1:18" ht="184.5" customHeight="1">
      <c r="A18" s="535" t="s">
        <v>1082</v>
      </c>
      <c r="B18" s="477">
        <v>0</v>
      </c>
      <c r="C18" s="477">
        <v>0</v>
      </c>
      <c r="D18" s="477">
        <v>0</v>
      </c>
      <c r="E18" s="477">
        <v>0</v>
      </c>
      <c r="F18" s="477">
        <v>0</v>
      </c>
      <c r="G18" s="477">
        <v>0</v>
      </c>
      <c r="H18" s="477">
        <v>0</v>
      </c>
      <c r="I18" s="477">
        <v>0</v>
      </c>
      <c r="J18" s="477">
        <v>0</v>
      </c>
      <c r="K18" s="477">
        <v>0</v>
      </c>
      <c r="L18" s="477">
        <v>0</v>
      </c>
      <c r="M18" s="477">
        <v>0</v>
      </c>
      <c r="N18" s="477">
        <v>0</v>
      </c>
      <c r="O18" s="477">
        <v>0</v>
      </c>
      <c r="P18" s="477">
        <v>0</v>
      </c>
      <c r="Q18" s="477">
        <v>0</v>
      </c>
      <c r="R18" s="466"/>
    </row>
    <row r="19" spans="1:18" ht="184.5" customHeight="1">
      <c r="A19" s="535" t="s">
        <v>1083</v>
      </c>
      <c r="B19" s="477">
        <v>0</v>
      </c>
      <c r="C19" s="477">
        <v>0</v>
      </c>
      <c r="D19" s="477">
        <v>0</v>
      </c>
      <c r="E19" s="477">
        <v>0</v>
      </c>
      <c r="F19" s="477">
        <v>0</v>
      </c>
      <c r="G19" s="477">
        <v>0</v>
      </c>
      <c r="H19" s="477">
        <v>0</v>
      </c>
      <c r="I19" s="477">
        <v>0</v>
      </c>
      <c r="J19" s="477">
        <v>0</v>
      </c>
      <c r="K19" s="477">
        <v>0</v>
      </c>
      <c r="L19" s="477">
        <v>0</v>
      </c>
      <c r="M19" s="477">
        <v>0</v>
      </c>
      <c r="N19" s="477">
        <v>0</v>
      </c>
      <c r="O19" s="477">
        <v>0</v>
      </c>
      <c r="P19" s="477">
        <v>0</v>
      </c>
      <c r="Q19" s="477">
        <v>0</v>
      </c>
      <c r="R19" s="466"/>
    </row>
    <row r="20" spans="1:18" ht="184.5" customHeight="1">
      <c r="A20" s="535" t="s">
        <v>1084</v>
      </c>
      <c r="B20" s="478">
        <v>0</v>
      </c>
      <c r="C20" s="478">
        <v>0</v>
      </c>
      <c r="D20" s="478">
        <v>0</v>
      </c>
      <c r="E20" s="478">
        <v>0</v>
      </c>
      <c r="F20" s="478">
        <v>0</v>
      </c>
      <c r="G20" s="478">
        <v>0</v>
      </c>
      <c r="H20" s="478">
        <v>0</v>
      </c>
      <c r="I20" s="478">
        <v>0</v>
      </c>
      <c r="J20" s="478">
        <v>0</v>
      </c>
      <c r="K20" s="478">
        <v>0</v>
      </c>
      <c r="L20" s="477">
        <v>0</v>
      </c>
      <c r="M20" s="477">
        <v>0</v>
      </c>
      <c r="N20" s="477">
        <v>0</v>
      </c>
      <c r="O20" s="477">
        <v>0</v>
      </c>
      <c r="P20" s="477">
        <v>0</v>
      </c>
      <c r="Q20" s="477">
        <v>0</v>
      </c>
      <c r="R20" s="466"/>
    </row>
    <row r="21" spans="1:18" ht="184.5" customHeight="1">
      <c r="A21" s="535" t="s">
        <v>1086</v>
      </c>
      <c r="B21" s="478">
        <v>20894.58583</v>
      </c>
      <c r="C21" s="478">
        <v>28.595680000000002</v>
      </c>
      <c r="D21" s="478">
        <v>662.23264000000006</v>
      </c>
      <c r="E21" s="478">
        <v>0</v>
      </c>
      <c r="F21" s="478">
        <v>233.92316</v>
      </c>
      <c r="G21" s="478">
        <v>0</v>
      </c>
      <c r="H21" s="478">
        <v>23259.652409999999</v>
      </c>
      <c r="I21" s="478">
        <v>45078.989719999998</v>
      </c>
      <c r="J21" s="478">
        <v>166692.81196000002</v>
      </c>
      <c r="K21" s="478">
        <v>39.310550000000006</v>
      </c>
      <c r="L21" s="477">
        <v>329.13753000000003</v>
      </c>
      <c r="M21" s="477">
        <v>0</v>
      </c>
      <c r="N21" s="477">
        <v>74.146649999999994</v>
      </c>
      <c r="O21" s="477">
        <v>0</v>
      </c>
      <c r="P21" s="477">
        <v>0</v>
      </c>
      <c r="Q21" s="477">
        <v>167135.40669</v>
      </c>
      <c r="R21" s="466"/>
    </row>
    <row r="22" spans="1:18" ht="184.5" customHeight="1">
      <c r="A22" s="535" t="s">
        <v>1087</v>
      </c>
      <c r="B22" s="477">
        <v>0</v>
      </c>
      <c r="C22" s="477">
        <v>0</v>
      </c>
      <c r="D22" s="477">
        <v>0</v>
      </c>
      <c r="E22" s="477">
        <v>0</v>
      </c>
      <c r="F22" s="477">
        <v>0</v>
      </c>
      <c r="G22" s="477">
        <v>0</v>
      </c>
      <c r="H22" s="477">
        <v>0</v>
      </c>
      <c r="I22" s="477">
        <v>0</v>
      </c>
      <c r="J22" s="477">
        <v>312580.73279000004</v>
      </c>
      <c r="K22" s="477">
        <v>16.989380000000001</v>
      </c>
      <c r="L22" s="477">
        <v>1399.0407600000001</v>
      </c>
      <c r="M22" s="477">
        <v>0</v>
      </c>
      <c r="N22" s="477">
        <v>309.16136</v>
      </c>
      <c r="O22" s="477">
        <v>0</v>
      </c>
      <c r="P22" s="477">
        <v>0</v>
      </c>
      <c r="Q22" s="477">
        <v>314305.92429</v>
      </c>
      <c r="R22" s="466"/>
    </row>
    <row r="23" spans="1:18" ht="184.5" customHeight="1">
      <c r="A23" s="535" t="s">
        <v>1088</v>
      </c>
      <c r="B23" s="477">
        <v>33088.762989999996</v>
      </c>
      <c r="C23" s="477">
        <v>195.89010000000002</v>
      </c>
      <c r="D23" s="477">
        <v>62.900680000000001</v>
      </c>
      <c r="E23" s="477">
        <v>52.403300000000002</v>
      </c>
      <c r="F23" s="477">
        <v>0</v>
      </c>
      <c r="G23" s="477">
        <v>0</v>
      </c>
      <c r="H23" s="477">
        <v>3167.5411600000002</v>
      </c>
      <c r="I23" s="477">
        <v>36567.498229999997</v>
      </c>
      <c r="J23" s="477">
        <v>16186.948130000001</v>
      </c>
      <c r="K23" s="477">
        <v>0</v>
      </c>
      <c r="L23" s="477">
        <v>26.27196</v>
      </c>
      <c r="M23" s="477">
        <v>0</v>
      </c>
      <c r="N23" s="477">
        <v>0</v>
      </c>
      <c r="O23" s="477">
        <v>0</v>
      </c>
      <c r="P23" s="477">
        <v>0</v>
      </c>
      <c r="Q23" s="477">
        <v>16213.220090000001</v>
      </c>
      <c r="R23" s="466"/>
    </row>
    <row r="24" spans="1:18" ht="184.5" customHeight="1">
      <c r="A24" s="535" t="s">
        <v>1076</v>
      </c>
      <c r="B24" s="477">
        <v>684005.55252000003</v>
      </c>
      <c r="C24" s="477">
        <v>9388.0779700000003</v>
      </c>
      <c r="D24" s="477">
        <v>708.32024999999999</v>
      </c>
      <c r="E24" s="477">
        <v>302.74460999999997</v>
      </c>
      <c r="F24" s="477">
        <v>2104.9348799999998</v>
      </c>
      <c r="G24" s="477">
        <v>12622.064859999999</v>
      </c>
      <c r="H24" s="477">
        <v>53917.994359999997</v>
      </c>
      <c r="I24" s="477">
        <v>763049.68945000006</v>
      </c>
      <c r="J24" s="477">
        <v>0</v>
      </c>
      <c r="K24" s="477">
        <v>0</v>
      </c>
      <c r="L24" s="477">
        <v>0</v>
      </c>
      <c r="M24" s="477">
        <v>0</v>
      </c>
      <c r="N24" s="477">
        <v>0</v>
      </c>
      <c r="O24" s="477">
        <v>0</v>
      </c>
      <c r="P24" s="477">
        <v>0</v>
      </c>
      <c r="Q24" s="477">
        <v>0</v>
      </c>
      <c r="R24" s="466"/>
    </row>
    <row r="25" spans="1:18" ht="184.5" customHeight="1">
      <c r="A25" s="535" t="s">
        <v>1077</v>
      </c>
      <c r="B25" s="477">
        <v>398868.18605999998</v>
      </c>
      <c r="C25" s="477">
        <v>5822.3706299999994</v>
      </c>
      <c r="D25" s="477">
        <v>1498.0650700000001</v>
      </c>
      <c r="E25" s="477">
        <v>812.00193999999999</v>
      </c>
      <c r="F25" s="477">
        <v>0</v>
      </c>
      <c r="G25" s="477">
        <v>0</v>
      </c>
      <c r="H25" s="477">
        <v>17388.308870000001</v>
      </c>
      <c r="I25" s="477">
        <v>424388.93257</v>
      </c>
      <c r="J25" s="477">
        <v>120053.04762</v>
      </c>
      <c r="K25" s="477">
        <v>0</v>
      </c>
      <c r="L25" s="477">
        <v>114.67986000000001</v>
      </c>
      <c r="M25" s="477">
        <v>0</v>
      </c>
      <c r="N25" s="477">
        <v>333.53103999999996</v>
      </c>
      <c r="O25" s="477">
        <v>0</v>
      </c>
      <c r="P25" s="477">
        <v>177.00826000000001</v>
      </c>
      <c r="Q25" s="477">
        <v>120678.26678000001</v>
      </c>
      <c r="R25" s="466"/>
    </row>
    <row r="26" spans="1:18" ht="184.5" customHeight="1">
      <c r="A26" s="535"/>
      <c r="B26" s="477"/>
      <c r="C26" s="477"/>
      <c r="D26" s="477"/>
      <c r="E26" s="477"/>
      <c r="F26" s="477"/>
      <c r="G26" s="477"/>
      <c r="H26" s="477"/>
      <c r="I26" s="477"/>
      <c r="J26" s="477"/>
      <c r="K26" s="477"/>
      <c r="L26" s="477"/>
      <c r="M26" s="477"/>
      <c r="N26" s="477"/>
      <c r="O26" s="477"/>
      <c r="P26" s="477"/>
      <c r="Q26" s="477"/>
      <c r="R26" s="466"/>
    </row>
    <row r="27" spans="1:18" s="109" customFormat="1" ht="83.25" customHeight="1">
      <c r="A27" s="536" t="s">
        <v>1059</v>
      </c>
      <c r="B27" s="537">
        <f t="shared" ref="B27:Q27" si="0">SUM(B10:B25)</f>
        <v>2501011.7372899996</v>
      </c>
      <c r="C27" s="537">
        <f t="shared" si="0"/>
        <v>34082.620479999998</v>
      </c>
      <c r="D27" s="537">
        <f t="shared" si="0"/>
        <v>7085.2386599999991</v>
      </c>
      <c r="E27" s="537">
        <f t="shared" si="0"/>
        <v>1510.4992200000002</v>
      </c>
      <c r="F27" s="537">
        <f t="shared" si="0"/>
        <v>8734.2824299999993</v>
      </c>
      <c r="G27" s="537">
        <f t="shared" si="0"/>
        <v>18316.979379999997</v>
      </c>
      <c r="H27" s="537">
        <f t="shared" si="0"/>
        <v>235275.13800000004</v>
      </c>
      <c r="I27" s="537">
        <f t="shared" si="0"/>
        <v>2806016.4954600004</v>
      </c>
      <c r="J27" s="537">
        <f t="shared" si="0"/>
        <v>3171045.7699800003</v>
      </c>
      <c r="K27" s="537">
        <f t="shared" si="0"/>
        <v>1681.5579599999999</v>
      </c>
      <c r="L27" s="537">
        <f t="shared" si="0"/>
        <v>19549.680949999994</v>
      </c>
      <c r="M27" s="537">
        <f t="shared" si="0"/>
        <v>185.67907</v>
      </c>
      <c r="N27" s="537">
        <f t="shared" si="0"/>
        <v>7663.9031199999999</v>
      </c>
      <c r="O27" s="537">
        <f t="shared" si="0"/>
        <v>42.244190000000003</v>
      </c>
      <c r="P27" s="537">
        <f t="shared" si="0"/>
        <v>4962.91003</v>
      </c>
      <c r="Q27" s="537">
        <f t="shared" si="0"/>
        <v>3205131.7453000001</v>
      </c>
      <c r="R27" s="481"/>
    </row>
    <row r="28" spans="1:18" ht="27.75" customHeight="1" thickBot="1">
      <c r="A28" s="452"/>
      <c r="B28" s="453"/>
      <c r="C28" s="538"/>
      <c r="D28" s="454"/>
      <c r="E28" s="454"/>
      <c r="F28" s="454"/>
      <c r="G28" s="454"/>
      <c r="H28" s="454"/>
      <c r="I28" s="454"/>
      <c r="J28" s="454"/>
      <c r="K28" s="454"/>
      <c r="L28" s="453"/>
      <c r="M28" s="453"/>
      <c r="N28" s="453"/>
      <c r="O28" s="453"/>
      <c r="P28" s="453"/>
      <c r="Q28" s="453"/>
      <c r="R28" s="466"/>
    </row>
    <row r="29" spans="1:18" ht="96.75" customHeight="1" thickTop="1">
      <c r="A29" s="463" t="s">
        <v>1069</v>
      </c>
      <c r="B29" s="56"/>
      <c r="C29" s="488"/>
      <c r="D29" s="424"/>
      <c r="E29" s="424"/>
      <c r="F29" s="424"/>
      <c r="G29" s="424"/>
      <c r="H29" s="424"/>
      <c r="I29" s="424"/>
      <c r="J29" s="424"/>
      <c r="K29" s="424"/>
      <c r="L29" s="311"/>
      <c r="M29" s="311"/>
      <c r="N29" s="293"/>
      <c r="O29" s="293"/>
      <c r="P29" s="293"/>
      <c r="Q29" s="293"/>
    </row>
    <row r="30" spans="1:18" ht="13.5" customHeight="1">
      <c r="A30" s="292"/>
      <c r="B30" s="245"/>
      <c r="C30" s="489"/>
      <c r="D30" s="294"/>
      <c r="E30" s="294"/>
      <c r="F30" s="294"/>
      <c r="G30" s="294"/>
      <c r="H30" s="294"/>
      <c r="I30" s="294"/>
      <c r="J30" s="294"/>
      <c r="K30" s="294"/>
      <c r="L30" s="294"/>
      <c r="M30" s="217"/>
      <c r="N30" s="293"/>
      <c r="O30" s="293"/>
      <c r="P30" s="293"/>
      <c r="Q30" s="293"/>
    </row>
    <row r="31" spans="1:18" ht="13.5" customHeight="1">
      <c r="A31" s="292"/>
      <c r="B31" s="245"/>
      <c r="C31" s="489"/>
      <c r="D31" s="294"/>
      <c r="E31" s="294"/>
      <c r="F31" s="294"/>
      <c r="G31" s="294"/>
      <c r="H31" s="294"/>
      <c r="I31" s="294"/>
      <c r="J31" s="294"/>
      <c r="K31" s="294"/>
      <c r="L31" s="294"/>
      <c r="M31" s="217"/>
      <c r="N31" s="293"/>
      <c r="O31" s="293"/>
      <c r="P31" s="293"/>
      <c r="Q31" s="293"/>
    </row>
    <row r="32" spans="1:18" ht="13.5" hidden="1" customHeight="1">
      <c r="A32" s="292"/>
      <c r="B32" s="245"/>
      <c r="C32" s="489"/>
      <c r="D32" s="294"/>
      <c r="E32" s="294"/>
      <c r="F32" s="294"/>
      <c r="G32" s="294"/>
      <c r="H32" s="294"/>
      <c r="I32" s="294"/>
      <c r="J32" s="294"/>
      <c r="K32" s="294"/>
      <c r="L32" s="294"/>
      <c r="M32" s="217"/>
      <c r="N32" s="293"/>
      <c r="O32" s="293"/>
      <c r="P32" s="293"/>
      <c r="Q32" s="293"/>
    </row>
    <row r="33" spans="1:17" ht="13.5" hidden="1" customHeight="1">
      <c r="A33" s="292"/>
      <c r="B33" s="245"/>
      <c r="C33" s="489"/>
      <c r="D33" s="294"/>
      <c r="E33" s="294"/>
      <c r="F33" s="294"/>
      <c r="G33" s="294"/>
      <c r="H33" s="294"/>
      <c r="I33" s="294"/>
      <c r="J33" s="294"/>
      <c r="K33" s="294"/>
      <c r="L33" s="294"/>
      <c r="M33" s="217"/>
      <c r="N33" s="293"/>
      <c r="O33" s="293"/>
      <c r="P33" s="293"/>
      <c r="Q33" s="293"/>
    </row>
    <row r="34" spans="1:17" ht="13.5" hidden="1" customHeight="1">
      <c r="A34" s="292"/>
      <c r="B34" s="245"/>
      <c r="C34" s="489"/>
      <c r="D34" s="294"/>
      <c r="E34" s="294"/>
      <c r="F34" s="294"/>
      <c r="G34" s="294"/>
      <c r="H34" s="294"/>
      <c r="I34" s="294"/>
      <c r="J34" s="294"/>
      <c r="K34" s="294"/>
      <c r="L34" s="294"/>
      <c r="M34" s="217"/>
      <c r="N34" s="293"/>
      <c r="O34" s="293"/>
      <c r="P34" s="293"/>
      <c r="Q34" s="293"/>
    </row>
    <row r="35" spans="1:17" ht="13.5" hidden="1" customHeight="1">
      <c r="A35" s="292"/>
      <c r="B35" s="245"/>
      <c r="C35" s="489"/>
      <c r="D35" s="294"/>
      <c r="E35" s="294"/>
      <c r="F35" s="294"/>
      <c r="G35" s="294"/>
      <c r="H35" s="294"/>
      <c r="I35" s="294"/>
      <c r="J35" s="294"/>
      <c r="K35" s="294"/>
      <c r="L35" s="294"/>
      <c r="M35" s="217"/>
      <c r="N35" s="293"/>
      <c r="O35" s="293"/>
      <c r="P35" s="293"/>
      <c r="Q35" s="293"/>
    </row>
    <row r="36" spans="1:17" ht="13.5" hidden="1" customHeight="1">
      <c r="A36" s="298"/>
      <c r="B36" s="142"/>
      <c r="C36" s="489"/>
      <c r="D36" s="294"/>
      <c r="E36" s="294"/>
      <c r="F36" s="294"/>
      <c r="G36" s="294"/>
      <c r="H36" s="294"/>
      <c r="I36" s="294"/>
      <c r="J36" s="294"/>
      <c r="K36" s="294"/>
      <c r="L36" s="294"/>
      <c r="M36" s="217"/>
      <c r="N36" s="293"/>
      <c r="O36" s="293"/>
      <c r="P36" s="293"/>
      <c r="Q36" s="293"/>
    </row>
    <row r="37" spans="1:17" ht="13.5" hidden="1" customHeight="1">
      <c r="A37" s="292"/>
      <c r="B37" s="142"/>
      <c r="C37" s="489"/>
      <c r="D37" s="294"/>
      <c r="E37" s="294"/>
      <c r="F37" s="294"/>
      <c r="G37" s="294"/>
      <c r="H37" s="294"/>
      <c r="I37" s="294"/>
      <c r="J37" s="294"/>
      <c r="K37" s="294"/>
      <c r="L37" s="294"/>
      <c r="M37" s="217"/>
      <c r="N37" s="293"/>
      <c r="O37" s="293"/>
      <c r="P37" s="293"/>
      <c r="Q37" s="293"/>
    </row>
    <row r="38" spans="1:17" ht="13.5" hidden="1" customHeight="1">
      <c r="A38" s="292"/>
      <c r="B38" s="142"/>
      <c r="C38" s="489"/>
      <c r="D38" s="294"/>
      <c r="E38" s="294"/>
      <c r="F38" s="294"/>
      <c r="G38" s="294"/>
      <c r="H38" s="294"/>
      <c r="I38" s="294"/>
      <c r="J38" s="294"/>
      <c r="K38" s="294"/>
      <c r="L38" s="294"/>
      <c r="M38" s="217"/>
      <c r="N38" s="293"/>
      <c r="O38" s="293"/>
      <c r="P38" s="293"/>
      <c r="Q38" s="293"/>
    </row>
    <row r="39" spans="1:17" ht="13.5" hidden="1" customHeight="1">
      <c r="A39" s="292"/>
      <c r="B39" s="142"/>
      <c r="C39" s="489"/>
      <c r="D39" s="294"/>
      <c r="E39" s="294"/>
      <c r="F39" s="294"/>
      <c r="G39" s="294"/>
      <c r="H39" s="294"/>
      <c r="I39" s="294"/>
      <c r="J39" s="294"/>
      <c r="K39" s="294"/>
      <c r="L39" s="294"/>
      <c r="M39" s="217"/>
      <c r="N39" s="293"/>
      <c r="O39" s="293"/>
      <c r="P39" s="293"/>
      <c r="Q39" s="293"/>
    </row>
    <row r="40" spans="1:17" ht="13.5" hidden="1" customHeight="1">
      <c r="A40" s="292"/>
      <c r="B40" s="142"/>
      <c r="C40" s="489"/>
      <c r="D40" s="294"/>
      <c r="E40" s="294"/>
      <c r="F40" s="294"/>
      <c r="G40" s="294"/>
      <c r="H40" s="294"/>
      <c r="I40" s="294"/>
      <c r="J40" s="294"/>
      <c r="K40" s="294"/>
      <c r="L40" s="294"/>
      <c r="M40" s="217"/>
      <c r="N40" s="293"/>
      <c r="O40" s="293"/>
      <c r="P40" s="293"/>
      <c r="Q40" s="293"/>
    </row>
    <row r="41" spans="1:17" ht="13.5" hidden="1" customHeight="1">
      <c r="A41" s="292"/>
      <c r="B41" s="142"/>
      <c r="C41" s="489"/>
      <c r="D41" s="294"/>
      <c r="E41" s="294"/>
      <c r="F41" s="294"/>
      <c r="G41" s="294"/>
      <c r="H41" s="294"/>
      <c r="I41" s="294"/>
      <c r="J41" s="294"/>
      <c r="K41" s="294"/>
      <c r="L41" s="294"/>
      <c r="M41" s="217"/>
      <c r="N41" s="293"/>
      <c r="O41" s="293"/>
      <c r="P41" s="293"/>
      <c r="Q41" s="293"/>
    </row>
    <row r="42" spans="1:17" ht="13.5" hidden="1" customHeight="1">
      <c r="A42" s="298"/>
      <c r="B42" s="142"/>
      <c r="C42" s="489"/>
      <c r="D42" s="294"/>
      <c r="E42" s="294"/>
      <c r="F42" s="294"/>
      <c r="G42" s="294"/>
      <c r="H42" s="294"/>
      <c r="I42" s="294"/>
      <c r="J42" s="294"/>
      <c r="K42" s="294"/>
      <c r="L42" s="294"/>
      <c r="M42" s="217"/>
      <c r="N42" s="293"/>
      <c r="O42" s="293"/>
      <c r="P42" s="293"/>
      <c r="Q42" s="293"/>
    </row>
    <row r="43" spans="1:17" ht="13.5" hidden="1" customHeight="1">
      <c r="A43" s="292"/>
      <c r="B43" s="245"/>
      <c r="C43" s="489"/>
      <c r="D43" s="294"/>
      <c r="E43" s="294"/>
      <c r="F43" s="294"/>
      <c r="G43" s="294"/>
      <c r="H43" s="294"/>
      <c r="I43" s="294"/>
      <c r="J43" s="294"/>
      <c r="K43" s="294"/>
      <c r="L43" s="294"/>
      <c r="M43" s="217"/>
      <c r="N43" s="293"/>
      <c r="O43" s="293"/>
      <c r="P43" s="293"/>
      <c r="Q43" s="293"/>
    </row>
    <row r="44" spans="1:17" ht="13.5" hidden="1" customHeight="1">
      <c r="A44" s="292"/>
      <c r="B44" s="245"/>
      <c r="C44" s="489"/>
      <c r="D44" s="294"/>
      <c r="E44" s="294"/>
      <c r="F44" s="294"/>
      <c r="G44" s="294"/>
      <c r="H44" s="294"/>
      <c r="I44" s="294"/>
      <c r="J44" s="294"/>
      <c r="K44" s="294"/>
      <c r="L44" s="294"/>
      <c r="M44" s="217"/>
      <c r="N44" s="293"/>
      <c r="O44" s="293"/>
      <c r="P44" s="293"/>
      <c r="Q44" s="293"/>
    </row>
    <row r="45" spans="1:17" ht="13.5" hidden="1" customHeight="1">
      <c r="A45" s="292"/>
      <c r="B45" s="245"/>
      <c r="C45" s="489"/>
      <c r="D45" s="294"/>
      <c r="E45" s="294"/>
      <c r="F45" s="294"/>
      <c r="G45" s="294"/>
      <c r="H45" s="294"/>
      <c r="I45" s="294"/>
      <c r="J45" s="294"/>
      <c r="K45" s="294"/>
      <c r="L45" s="294"/>
      <c r="M45" s="217"/>
      <c r="N45" s="293"/>
      <c r="O45" s="293"/>
      <c r="P45" s="293"/>
      <c r="Q45" s="293"/>
    </row>
    <row r="46" spans="1:17" ht="13.5" hidden="1" customHeight="1">
      <c r="A46" s="298"/>
      <c r="B46" s="245"/>
      <c r="C46" s="489"/>
      <c r="D46" s="294"/>
      <c r="E46" s="294"/>
      <c r="F46" s="294"/>
      <c r="G46" s="294"/>
      <c r="H46" s="294"/>
      <c r="I46" s="294"/>
      <c r="J46" s="294"/>
      <c r="K46" s="294"/>
      <c r="L46" s="294"/>
      <c r="M46" s="217"/>
      <c r="N46" s="293"/>
      <c r="O46" s="293"/>
      <c r="P46" s="293"/>
      <c r="Q46" s="293"/>
    </row>
    <row r="47" spans="1:17" ht="13.5" hidden="1" customHeight="1">
      <c r="A47" s="292"/>
      <c r="B47" s="245"/>
      <c r="C47" s="489"/>
      <c r="D47" s="294"/>
      <c r="E47" s="294"/>
      <c r="F47" s="294"/>
      <c r="G47" s="294"/>
      <c r="H47" s="294"/>
      <c r="I47" s="294"/>
      <c r="J47" s="294"/>
      <c r="K47" s="294"/>
      <c r="L47" s="294"/>
      <c r="M47" s="217"/>
      <c r="N47" s="293"/>
      <c r="O47" s="293"/>
      <c r="P47" s="293"/>
      <c r="Q47" s="293"/>
    </row>
    <row r="48" spans="1:17" ht="13.5" hidden="1" customHeight="1">
      <c r="A48" s="292"/>
      <c r="B48" s="245"/>
      <c r="C48" s="489"/>
      <c r="D48" s="294"/>
      <c r="E48" s="294"/>
      <c r="F48" s="294"/>
      <c r="G48" s="294"/>
      <c r="H48" s="294"/>
      <c r="I48" s="294"/>
      <c r="J48" s="294"/>
      <c r="K48" s="294"/>
      <c r="L48" s="294"/>
      <c r="M48" s="217"/>
      <c r="N48" s="293"/>
      <c r="O48" s="293"/>
      <c r="P48" s="293"/>
      <c r="Q48" s="293"/>
    </row>
    <row r="49" spans="1:17" ht="13.5" hidden="1" customHeight="1">
      <c r="A49" s="292"/>
      <c r="B49" s="245"/>
      <c r="C49" s="489"/>
      <c r="D49" s="294"/>
      <c r="E49" s="294"/>
      <c r="F49" s="294"/>
      <c r="G49" s="294"/>
      <c r="H49" s="294"/>
      <c r="I49" s="294"/>
      <c r="J49" s="294"/>
      <c r="K49" s="294"/>
      <c r="L49" s="294"/>
      <c r="M49" s="217"/>
      <c r="N49" s="293"/>
      <c r="O49" s="293"/>
      <c r="P49" s="293"/>
      <c r="Q49" s="293"/>
    </row>
    <row r="50" spans="1:17" ht="13.5" hidden="1" customHeight="1">
      <c r="A50" s="292"/>
      <c r="B50" s="245"/>
      <c r="C50" s="489"/>
      <c r="D50" s="294"/>
      <c r="E50" s="294"/>
      <c r="F50" s="294"/>
      <c r="G50" s="294"/>
      <c r="H50" s="294"/>
      <c r="I50" s="294"/>
      <c r="J50" s="294"/>
      <c r="K50" s="294"/>
      <c r="L50" s="294"/>
      <c r="M50" s="217"/>
      <c r="N50" s="293"/>
      <c r="O50" s="293"/>
      <c r="P50" s="293"/>
      <c r="Q50" s="293"/>
    </row>
    <row r="51" spans="1:17" ht="13.5" hidden="1" customHeight="1">
      <c r="A51" s="298"/>
      <c r="B51" s="245"/>
      <c r="C51" s="489"/>
      <c r="D51" s="294"/>
      <c r="E51" s="294"/>
      <c r="F51" s="294"/>
      <c r="G51" s="294"/>
      <c r="H51" s="294"/>
      <c r="I51" s="294"/>
      <c r="J51" s="294"/>
      <c r="K51" s="294"/>
      <c r="L51" s="294"/>
      <c r="M51" s="217"/>
      <c r="N51" s="293"/>
      <c r="O51" s="293"/>
      <c r="P51" s="293"/>
      <c r="Q51" s="293"/>
    </row>
    <row r="52" spans="1:17" ht="13.5" hidden="1" customHeight="1">
      <c r="A52" s="292"/>
      <c r="B52" s="245"/>
      <c r="C52" s="489"/>
      <c r="D52" s="294"/>
      <c r="E52" s="294"/>
      <c r="F52" s="294"/>
      <c r="G52" s="294"/>
      <c r="H52" s="294"/>
      <c r="I52" s="294"/>
      <c r="J52" s="294"/>
      <c r="K52" s="294"/>
      <c r="L52" s="294"/>
      <c r="M52" s="217"/>
      <c r="N52" s="293"/>
      <c r="O52" s="293"/>
      <c r="P52" s="293"/>
      <c r="Q52" s="293"/>
    </row>
    <row r="53" spans="1:17" ht="13.5" hidden="1" customHeight="1">
      <c r="A53" s="292"/>
      <c r="B53" s="245"/>
      <c r="C53" s="489"/>
      <c r="D53" s="294"/>
      <c r="E53" s="294"/>
      <c r="F53" s="294"/>
      <c r="G53" s="294"/>
      <c r="H53" s="294"/>
      <c r="I53" s="294"/>
      <c r="J53" s="294"/>
      <c r="K53" s="294"/>
      <c r="L53" s="294"/>
      <c r="M53" s="217"/>
      <c r="N53" s="293"/>
      <c r="O53" s="293"/>
      <c r="P53" s="293"/>
      <c r="Q53" s="293"/>
    </row>
    <row r="54" spans="1:17" ht="13.5" hidden="1" customHeight="1">
      <c r="A54" s="292"/>
      <c r="B54" s="245"/>
      <c r="C54" s="489"/>
      <c r="D54" s="294"/>
      <c r="E54" s="294"/>
      <c r="F54" s="294"/>
      <c r="G54" s="294"/>
      <c r="H54" s="294"/>
      <c r="I54" s="294"/>
      <c r="J54" s="294"/>
      <c r="K54" s="294"/>
      <c r="L54" s="294"/>
      <c r="M54" s="217"/>
      <c r="N54" s="293"/>
      <c r="O54" s="293"/>
      <c r="P54" s="293"/>
      <c r="Q54" s="293"/>
    </row>
    <row r="55" spans="1:17" ht="9" hidden="1" customHeight="1">
      <c r="A55" s="296"/>
      <c r="B55" s="245"/>
      <c r="C55" s="489"/>
      <c r="D55" s="294"/>
      <c r="E55" s="294"/>
      <c r="F55" s="294"/>
      <c r="G55" s="294"/>
      <c r="H55" s="294"/>
      <c r="I55" s="294"/>
      <c r="J55" s="294"/>
      <c r="K55" s="294"/>
      <c r="L55" s="294"/>
      <c r="M55" s="217"/>
      <c r="N55" s="293"/>
      <c r="O55" s="293"/>
      <c r="P55" s="293"/>
      <c r="Q55" s="293"/>
    </row>
    <row r="56" spans="1:17" ht="9" hidden="1" customHeight="1">
      <c r="A56" s="296"/>
      <c r="B56" s="245"/>
      <c r="C56" s="489"/>
      <c r="D56" s="294"/>
      <c r="E56" s="294"/>
      <c r="F56" s="294"/>
      <c r="G56" s="294"/>
      <c r="H56" s="294"/>
      <c r="I56" s="294"/>
      <c r="J56" s="294"/>
      <c r="K56" s="294"/>
      <c r="L56" s="294"/>
      <c r="M56" s="217"/>
      <c r="N56" s="293"/>
      <c r="O56" s="293"/>
      <c r="P56" s="293"/>
      <c r="Q56" s="293"/>
    </row>
    <row r="57" spans="1:17" ht="9" hidden="1" customHeight="1">
      <c r="A57" s="296"/>
      <c r="B57" s="245"/>
      <c r="C57" s="489"/>
      <c r="D57" s="294"/>
      <c r="E57" s="294"/>
      <c r="F57" s="294"/>
      <c r="G57" s="294"/>
      <c r="H57" s="294"/>
      <c r="I57" s="294"/>
      <c r="J57" s="294"/>
      <c r="K57" s="294"/>
      <c r="L57" s="294"/>
      <c r="M57" s="217"/>
      <c r="N57" s="293"/>
      <c r="O57" s="293"/>
      <c r="P57" s="293"/>
      <c r="Q57" s="293"/>
    </row>
    <row r="58" spans="1:17" ht="9" hidden="1" customHeight="1">
      <c r="A58" s="296"/>
      <c r="B58" s="245"/>
      <c r="C58" s="489"/>
      <c r="D58" s="294"/>
      <c r="E58" s="294"/>
      <c r="F58" s="294"/>
      <c r="G58" s="294"/>
      <c r="H58" s="294"/>
      <c r="I58" s="294"/>
      <c r="J58" s="294"/>
      <c r="K58" s="294"/>
      <c r="L58" s="294"/>
      <c r="M58" s="217"/>
      <c r="N58" s="293"/>
      <c r="O58" s="293"/>
      <c r="P58" s="293"/>
      <c r="Q58" s="293"/>
    </row>
    <row r="59" spans="1:17" ht="9" hidden="1" customHeight="1">
      <c r="A59" s="297"/>
      <c r="B59" s="245"/>
      <c r="C59" s="489"/>
      <c r="D59" s="294"/>
      <c r="E59" s="294"/>
      <c r="F59" s="294"/>
      <c r="G59" s="294"/>
      <c r="H59" s="294"/>
      <c r="I59" s="294"/>
      <c r="J59" s="294"/>
      <c r="K59" s="294"/>
      <c r="L59" s="294"/>
      <c r="M59" s="217"/>
      <c r="N59" s="293"/>
      <c r="O59" s="293"/>
      <c r="P59" s="293"/>
      <c r="Q59" s="293"/>
    </row>
    <row r="60" spans="1:17" ht="9" hidden="1" customHeight="1">
      <c r="A60" s="297"/>
      <c r="C60" s="489"/>
      <c r="D60" s="294"/>
      <c r="E60" s="294"/>
      <c r="F60" s="294"/>
      <c r="G60" s="294"/>
      <c r="H60" s="294"/>
      <c r="I60" s="294"/>
      <c r="J60" s="294"/>
      <c r="K60" s="294"/>
      <c r="L60" s="294"/>
      <c r="M60" s="293"/>
      <c r="N60" s="293"/>
      <c r="O60" s="293"/>
      <c r="P60" s="293"/>
      <c r="Q60" s="293"/>
    </row>
    <row r="61" spans="1:17" ht="9" hidden="1" customHeight="1">
      <c r="A61" s="298"/>
      <c r="C61" s="489"/>
      <c r="D61" s="294"/>
      <c r="E61" s="294"/>
      <c r="F61" s="294"/>
      <c r="G61" s="294"/>
      <c r="H61" s="294"/>
      <c r="I61" s="294"/>
      <c r="J61" s="294"/>
      <c r="K61" s="294"/>
      <c r="L61" s="294"/>
      <c r="M61" s="293"/>
      <c r="N61" s="293"/>
      <c r="O61" s="293"/>
      <c r="P61" s="293"/>
      <c r="Q61" s="293"/>
    </row>
    <row r="62" spans="1:17" ht="9" hidden="1" customHeight="1">
      <c r="A62" s="292"/>
      <c r="C62" s="489"/>
      <c r="D62" s="294"/>
      <c r="E62" s="294"/>
      <c r="F62" s="294"/>
      <c r="G62" s="294"/>
      <c r="H62" s="294"/>
      <c r="I62" s="294"/>
      <c r="J62" s="294"/>
      <c r="K62" s="294"/>
      <c r="L62" s="294"/>
      <c r="M62" s="293"/>
      <c r="N62" s="293"/>
      <c r="O62" s="293"/>
      <c r="P62" s="293"/>
      <c r="Q62" s="293"/>
    </row>
    <row r="63" spans="1:17" ht="9" hidden="1" customHeight="1">
      <c r="A63" s="292"/>
      <c r="C63" s="489"/>
      <c r="D63" s="294"/>
      <c r="E63" s="294"/>
      <c r="F63" s="294"/>
      <c r="G63" s="294"/>
      <c r="H63" s="294"/>
      <c r="I63" s="294"/>
      <c r="J63" s="294"/>
      <c r="K63" s="294"/>
      <c r="L63" s="294"/>
      <c r="M63" s="293"/>
      <c r="N63" s="293"/>
      <c r="O63" s="293"/>
      <c r="P63" s="293"/>
      <c r="Q63" s="293"/>
    </row>
    <row r="64" spans="1:17" ht="9" hidden="1" customHeight="1">
      <c r="A64" s="292"/>
      <c r="C64" s="489"/>
      <c r="D64" s="294"/>
      <c r="E64" s="294"/>
      <c r="F64" s="294"/>
      <c r="G64" s="294"/>
      <c r="H64" s="294"/>
      <c r="I64" s="294"/>
      <c r="J64" s="294"/>
      <c r="K64" s="294"/>
      <c r="L64" s="294"/>
      <c r="M64" s="293"/>
      <c r="N64" s="293"/>
      <c r="O64" s="293"/>
      <c r="P64" s="293"/>
      <c r="Q64" s="293"/>
    </row>
    <row r="65" spans="1:17" ht="9" hidden="1" customHeight="1">
      <c r="A65" s="292"/>
      <c r="C65" s="489"/>
      <c r="D65" s="294"/>
      <c r="E65" s="294"/>
      <c r="F65" s="294"/>
      <c r="G65" s="294"/>
      <c r="H65" s="294"/>
      <c r="I65" s="294"/>
      <c r="J65" s="294"/>
      <c r="K65" s="294"/>
      <c r="L65" s="294"/>
      <c r="M65" s="293"/>
      <c r="N65" s="293"/>
      <c r="O65" s="293"/>
      <c r="P65" s="293"/>
      <c r="Q65" s="293"/>
    </row>
    <row r="66" spans="1:17" ht="9" hidden="1" customHeight="1">
      <c r="A66" s="296"/>
      <c r="C66" s="489"/>
      <c r="D66" s="294"/>
      <c r="E66" s="294"/>
      <c r="F66" s="294"/>
      <c r="G66" s="294"/>
      <c r="H66" s="294"/>
      <c r="I66" s="294"/>
      <c r="J66" s="294"/>
      <c r="K66" s="294"/>
      <c r="L66" s="294"/>
      <c r="M66" s="293"/>
      <c r="N66" s="293"/>
      <c r="O66" s="293"/>
      <c r="P66" s="293"/>
      <c r="Q66" s="293"/>
    </row>
    <row r="67" spans="1:17" ht="9" hidden="1" customHeight="1">
      <c r="A67" s="298"/>
      <c r="C67" s="489"/>
      <c r="D67" s="294"/>
      <c r="E67" s="294"/>
      <c r="F67" s="294"/>
      <c r="G67" s="294"/>
      <c r="H67" s="294"/>
      <c r="I67" s="294"/>
      <c r="J67" s="294"/>
      <c r="K67" s="294"/>
      <c r="L67" s="294"/>
      <c r="M67" s="293"/>
      <c r="N67" s="293"/>
      <c r="O67" s="293"/>
      <c r="P67" s="293"/>
      <c r="Q67" s="293"/>
    </row>
    <row r="68" spans="1:17" ht="9" hidden="1" customHeight="1">
      <c r="A68" s="292"/>
      <c r="C68" s="489"/>
      <c r="D68" s="294"/>
      <c r="E68" s="294"/>
      <c r="F68" s="294"/>
      <c r="G68" s="294"/>
      <c r="H68" s="294"/>
      <c r="I68" s="294"/>
      <c r="J68" s="294"/>
      <c r="K68" s="294"/>
      <c r="L68" s="294"/>
      <c r="M68" s="293"/>
      <c r="N68" s="293"/>
      <c r="O68" s="293"/>
      <c r="P68" s="293"/>
      <c r="Q68" s="293"/>
    </row>
    <row r="69" spans="1:17" ht="9" hidden="1" customHeight="1">
      <c r="A69" s="292"/>
      <c r="C69" s="489"/>
      <c r="D69" s="294"/>
      <c r="E69" s="294"/>
      <c r="F69" s="294"/>
      <c r="G69" s="294"/>
      <c r="H69" s="294"/>
      <c r="I69" s="294"/>
      <c r="J69" s="294"/>
      <c r="K69" s="294"/>
      <c r="L69" s="294"/>
      <c r="M69" s="293"/>
      <c r="N69" s="293"/>
      <c r="O69" s="293"/>
      <c r="P69" s="293"/>
      <c r="Q69" s="293"/>
    </row>
    <row r="70" spans="1:17" ht="9" hidden="1" customHeight="1">
      <c r="A70" s="292"/>
      <c r="C70" s="489"/>
      <c r="D70" s="294"/>
      <c r="E70" s="294"/>
      <c r="F70" s="294"/>
      <c r="G70" s="294"/>
      <c r="H70" s="294"/>
      <c r="I70" s="294"/>
      <c r="J70" s="294"/>
      <c r="K70" s="294"/>
      <c r="L70" s="294"/>
      <c r="M70" s="293"/>
      <c r="N70" s="293"/>
      <c r="O70" s="293"/>
      <c r="P70" s="293"/>
      <c r="Q70" s="293"/>
    </row>
    <row r="71" spans="1:17" ht="9" hidden="1" customHeight="1">
      <c r="A71" s="292"/>
      <c r="C71" s="489"/>
      <c r="D71" s="294"/>
      <c r="E71" s="294"/>
      <c r="F71" s="294"/>
      <c r="G71" s="294"/>
      <c r="H71" s="294"/>
      <c r="I71" s="294"/>
      <c r="J71" s="294"/>
      <c r="K71" s="294"/>
      <c r="L71" s="294"/>
      <c r="M71" s="293"/>
      <c r="N71" s="293"/>
      <c r="O71" s="293"/>
      <c r="P71" s="293"/>
      <c r="Q71" s="293"/>
    </row>
    <row r="72" spans="1:17" ht="9" hidden="1" customHeight="1">
      <c r="A72" s="296"/>
      <c r="C72" s="489"/>
      <c r="D72" s="294"/>
      <c r="E72" s="294"/>
      <c r="F72" s="294"/>
      <c r="G72" s="294"/>
      <c r="H72" s="294"/>
      <c r="I72" s="294"/>
      <c r="J72" s="294"/>
      <c r="K72" s="294"/>
      <c r="L72" s="294"/>
      <c r="M72" s="293"/>
      <c r="N72" s="293"/>
      <c r="O72" s="293"/>
      <c r="P72" s="293"/>
      <c r="Q72" s="293"/>
    </row>
    <row r="73" spans="1:17" ht="9" hidden="1" customHeight="1">
      <c r="A73" s="298"/>
      <c r="C73" s="489"/>
      <c r="D73" s="294"/>
      <c r="E73" s="294"/>
      <c r="F73" s="294"/>
      <c r="G73" s="294"/>
      <c r="H73" s="294"/>
      <c r="I73" s="294"/>
      <c r="J73" s="294"/>
      <c r="K73" s="294"/>
      <c r="L73" s="294"/>
      <c r="M73" s="293"/>
      <c r="N73" s="293"/>
      <c r="O73" s="293"/>
      <c r="P73" s="293"/>
      <c r="Q73" s="293"/>
    </row>
    <row r="74" spans="1:17" ht="9" hidden="1" customHeight="1">
      <c r="A74" s="292"/>
      <c r="C74" s="489"/>
      <c r="D74" s="294"/>
      <c r="E74" s="294"/>
      <c r="F74" s="294"/>
      <c r="G74" s="294"/>
      <c r="H74" s="294"/>
      <c r="I74" s="294"/>
      <c r="J74" s="294"/>
      <c r="K74" s="294"/>
      <c r="L74" s="294"/>
      <c r="M74" s="293"/>
      <c r="N74" s="293"/>
      <c r="O74" s="293"/>
      <c r="P74" s="293"/>
      <c r="Q74" s="293"/>
    </row>
    <row r="75" spans="1:17" ht="9" hidden="1" customHeight="1">
      <c r="A75" s="292"/>
      <c r="C75" s="489"/>
      <c r="D75" s="294"/>
      <c r="E75" s="294"/>
      <c r="F75" s="294"/>
      <c r="G75" s="294"/>
      <c r="H75" s="294"/>
      <c r="I75" s="294"/>
      <c r="J75" s="294"/>
      <c r="K75" s="294"/>
      <c r="L75" s="294"/>
      <c r="M75" s="293"/>
      <c r="N75" s="293"/>
      <c r="O75" s="293"/>
      <c r="P75" s="293"/>
      <c r="Q75" s="293"/>
    </row>
    <row r="76" spans="1:17" ht="9" hidden="1" customHeight="1">
      <c r="A76" s="292"/>
      <c r="C76" s="489"/>
      <c r="D76" s="294"/>
      <c r="E76" s="294"/>
      <c r="F76" s="294"/>
      <c r="G76" s="294"/>
      <c r="H76" s="294"/>
      <c r="I76" s="294"/>
      <c r="J76" s="294"/>
      <c r="K76" s="294"/>
      <c r="L76" s="294"/>
      <c r="M76" s="293"/>
      <c r="N76" s="293"/>
      <c r="O76" s="293"/>
      <c r="P76" s="293"/>
      <c r="Q76" s="293"/>
    </row>
    <row r="77" spans="1:17" ht="9" hidden="1" customHeight="1">
      <c r="A77" s="292"/>
      <c r="C77" s="489"/>
      <c r="D77" s="294"/>
      <c r="E77" s="294"/>
      <c r="F77" s="294"/>
      <c r="G77" s="294"/>
      <c r="H77" s="294"/>
      <c r="I77" s="294"/>
      <c r="J77" s="294"/>
      <c r="K77" s="294"/>
      <c r="L77" s="294"/>
      <c r="M77" s="293"/>
      <c r="N77" s="293"/>
      <c r="O77" s="293"/>
      <c r="P77" s="293"/>
      <c r="Q77" s="293"/>
    </row>
    <row r="78" spans="1:17" hidden="1">
      <c r="A78" s="292"/>
      <c r="C78" s="490"/>
      <c r="D78" s="245"/>
      <c r="E78" s="245"/>
      <c r="F78" s="245"/>
      <c r="G78" s="245"/>
      <c r="H78" s="245"/>
      <c r="I78" s="245"/>
      <c r="J78" s="245"/>
      <c r="K78" s="245"/>
      <c r="L78" s="245"/>
    </row>
    <row r="79" spans="1:17" hidden="1">
      <c r="A79" s="292"/>
      <c r="C79" s="490"/>
      <c r="D79" s="245"/>
      <c r="E79" s="245"/>
      <c r="F79" s="245"/>
      <c r="G79" s="245"/>
      <c r="H79" s="245"/>
      <c r="I79" s="245"/>
      <c r="J79" s="245"/>
      <c r="K79" s="245"/>
      <c r="L79" s="245"/>
    </row>
    <row r="80" spans="1:17" hidden="1">
      <c r="A80" s="292"/>
      <c r="C80" s="490"/>
      <c r="D80" s="245"/>
      <c r="E80" s="245"/>
      <c r="F80" s="245"/>
      <c r="G80" s="245"/>
      <c r="H80" s="245"/>
      <c r="I80" s="245"/>
      <c r="J80" s="245"/>
      <c r="K80" s="245"/>
      <c r="L80" s="245"/>
    </row>
    <row r="81" spans="1:12" hidden="1">
      <c r="A81" s="292"/>
      <c r="C81" s="490"/>
      <c r="D81" s="245"/>
      <c r="E81" s="245"/>
      <c r="F81" s="245"/>
      <c r="G81" s="245"/>
      <c r="H81" s="245"/>
      <c r="I81" s="245"/>
      <c r="J81" s="245"/>
      <c r="K81" s="245"/>
      <c r="L81" s="245"/>
    </row>
    <row r="82" spans="1:12" hidden="1">
      <c r="A82" s="296"/>
      <c r="C82" s="490"/>
      <c r="D82" s="245"/>
      <c r="E82" s="245"/>
      <c r="F82" s="245"/>
      <c r="G82" s="245"/>
      <c r="H82" s="245"/>
      <c r="I82" s="245"/>
      <c r="J82" s="245"/>
      <c r="K82" s="245"/>
      <c r="L82" s="245"/>
    </row>
    <row r="83" spans="1:12" hidden="1">
      <c r="A83" s="298"/>
      <c r="C83" s="490"/>
      <c r="D83" s="245"/>
      <c r="E83" s="245"/>
      <c r="F83" s="245"/>
      <c r="G83" s="245"/>
      <c r="H83" s="245"/>
      <c r="I83" s="245"/>
      <c r="J83" s="245"/>
      <c r="K83" s="245"/>
      <c r="L83" s="245"/>
    </row>
    <row r="84" spans="1:12" hidden="1">
      <c r="A84" s="292"/>
      <c r="C84" s="490"/>
      <c r="D84" s="245"/>
      <c r="E84" s="245"/>
      <c r="F84" s="245"/>
      <c r="G84" s="245"/>
      <c r="H84" s="245"/>
      <c r="I84" s="245"/>
      <c r="J84" s="245"/>
      <c r="K84" s="245"/>
      <c r="L84" s="245"/>
    </row>
    <row r="85" spans="1:12" hidden="1">
      <c r="A85" s="292"/>
      <c r="C85" s="490"/>
      <c r="D85" s="245"/>
      <c r="E85" s="245"/>
      <c r="F85" s="245"/>
      <c r="G85" s="245"/>
      <c r="H85" s="245"/>
      <c r="I85" s="245"/>
      <c r="J85" s="245"/>
      <c r="K85" s="245"/>
      <c r="L85" s="245"/>
    </row>
    <row r="86" spans="1:12" hidden="1">
      <c r="A86" s="292"/>
      <c r="C86" s="490"/>
      <c r="D86" s="245"/>
      <c r="E86" s="245"/>
      <c r="F86" s="245"/>
      <c r="G86" s="245"/>
      <c r="H86" s="245"/>
      <c r="I86" s="245"/>
      <c r="J86" s="245"/>
      <c r="K86" s="245"/>
      <c r="L86" s="245"/>
    </row>
    <row r="87" spans="1:12" hidden="1">
      <c r="A87" s="292"/>
      <c r="C87" s="490"/>
      <c r="D87" s="245"/>
      <c r="E87" s="245"/>
      <c r="F87" s="245"/>
      <c r="G87" s="245"/>
      <c r="H87" s="245"/>
      <c r="I87" s="245"/>
      <c r="J87" s="245"/>
      <c r="K87" s="245"/>
      <c r="L87" s="245"/>
    </row>
    <row r="88" spans="1:12" hidden="1">
      <c r="A88" s="292"/>
      <c r="C88" s="490"/>
      <c r="D88" s="245"/>
      <c r="E88" s="245"/>
      <c r="F88" s="245"/>
      <c r="G88" s="245"/>
      <c r="H88" s="245"/>
      <c r="I88" s="245"/>
      <c r="J88" s="245"/>
      <c r="K88" s="245"/>
      <c r="L88" s="245"/>
    </row>
    <row r="89" spans="1:12" hidden="1">
      <c r="A89" s="292"/>
      <c r="C89" s="490"/>
      <c r="D89" s="245"/>
      <c r="E89" s="245"/>
      <c r="F89" s="245"/>
      <c r="G89" s="245"/>
      <c r="H89" s="245"/>
      <c r="I89" s="245"/>
      <c r="J89" s="245"/>
      <c r="K89" s="245"/>
      <c r="L89" s="245"/>
    </row>
    <row r="90" spans="1:12" hidden="1">
      <c r="A90" s="292"/>
      <c r="C90" s="490"/>
      <c r="D90" s="245"/>
      <c r="E90" s="245"/>
      <c r="F90" s="245"/>
      <c r="G90" s="245"/>
      <c r="H90" s="245"/>
      <c r="I90" s="245"/>
      <c r="J90" s="245"/>
      <c r="K90" s="245"/>
      <c r="L90" s="245"/>
    </row>
    <row r="91" spans="1:12" hidden="1">
      <c r="A91" s="292"/>
      <c r="C91" s="490"/>
      <c r="D91" s="245"/>
      <c r="E91" s="245"/>
      <c r="F91" s="245"/>
      <c r="G91" s="245"/>
      <c r="H91" s="245"/>
      <c r="I91" s="245"/>
      <c r="J91" s="245"/>
      <c r="K91" s="245"/>
      <c r="L91" s="245"/>
    </row>
    <row r="92" spans="1:12" hidden="1">
      <c r="A92" s="292"/>
      <c r="C92" s="490"/>
      <c r="D92" s="245"/>
      <c r="E92" s="245"/>
      <c r="F92" s="245"/>
      <c r="G92" s="245"/>
      <c r="H92" s="245"/>
      <c r="I92" s="245"/>
      <c r="J92" s="245"/>
      <c r="K92" s="245"/>
      <c r="L92" s="245"/>
    </row>
    <row r="93" spans="1:12" hidden="1">
      <c r="A93" s="298"/>
      <c r="C93" s="490"/>
      <c r="D93" s="245"/>
      <c r="E93" s="245"/>
      <c r="F93" s="245"/>
      <c r="G93" s="245"/>
      <c r="H93" s="245"/>
      <c r="I93" s="245"/>
      <c r="J93" s="245"/>
      <c r="K93" s="245"/>
      <c r="L93" s="245"/>
    </row>
    <row r="94" spans="1:12" hidden="1">
      <c r="A94" s="292"/>
      <c r="C94" s="490"/>
      <c r="D94" s="245"/>
      <c r="E94" s="245"/>
      <c r="F94" s="245"/>
      <c r="G94" s="245"/>
      <c r="H94" s="245"/>
      <c r="I94" s="245"/>
      <c r="J94" s="245"/>
      <c r="K94" s="245"/>
      <c r="L94" s="245"/>
    </row>
    <row r="95" spans="1:12" hidden="1">
      <c r="A95" s="292"/>
      <c r="C95" s="490"/>
      <c r="D95" s="245"/>
      <c r="E95" s="245"/>
      <c r="F95" s="245"/>
      <c r="G95" s="245"/>
      <c r="H95" s="245"/>
      <c r="I95" s="245"/>
      <c r="J95" s="245"/>
      <c r="K95" s="245"/>
      <c r="L95" s="245"/>
    </row>
    <row r="96" spans="1:12" hidden="1">
      <c r="A96" s="292"/>
      <c r="C96" s="490"/>
      <c r="D96" s="245"/>
      <c r="E96" s="245"/>
      <c r="F96" s="245"/>
      <c r="G96" s="245"/>
      <c r="H96" s="245"/>
      <c r="I96" s="245"/>
      <c r="J96" s="245"/>
      <c r="K96" s="245"/>
      <c r="L96" s="245"/>
    </row>
    <row r="97" spans="1:12" hidden="1">
      <c r="A97" s="299"/>
      <c r="C97" s="490"/>
      <c r="D97" s="245"/>
      <c r="E97" s="245"/>
      <c r="F97" s="245"/>
      <c r="G97" s="245"/>
      <c r="H97" s="245"/>
      <c r="I97" s="245"/>
      <c r="J97" s="245"/>
      <c r="K97" s="245"/>
      <c r="L97" s="245"/>
    </row>
    <row r="98" spans="1:12" hidden="1">
      <c r="A98" s="299"/>
      <c r="C98" s="490"/>
      <c r="D98" s="245"/>
      <c r="E98" s="245"/>
      <c r="F98" s="245"/>
      <c r="G98" s="245"/>
      <c r="H98" s="245"/>
      <c r="I98" s="245"/>
      <c r="J98" s="245"/>
      <c r="K98" s="245"/>
      <c r="L98" s="245"/>
    </row>
    <row r="99" spans="1:12" hidden="1">
      <c r="A99" s="299"/>
      <c r="C99" s="490"/>
      <c r="D99" s="245"/>
      <c r="E99" s="245"/>
      <c r="F99" s="245"/>
      <c r="G99" s="245"/>
      <c r="H99" s="245"/>
      <c r="I99" s="245"/>
      <c r="J99" s="245"/>
      <c r="K99" s="245"/>
      <c r="L99" s="245"/>
    </row>
    <row r="100" spans="1:12" hidden="1">
      <c r="A100" s="299"/>
      <c r="C100" s="490"/>
      <c r="D100" s="245"/>
      <c r="E100" s="245"/>
      <c r="F100" s="245"/>
      <c r="G100" s="245"/>
      <c r="H100" s="245"/>
      <c r="I100" s="245"/>
      <c r="J100" s="245"/>
      <c r="K100" s="245"/>
      <c r="L100" s="245"/>
    </row>
    <row r="101" spans="1:12" hidden="1">
      <c r="A101" s="299"/>
      <c r="C101" s="490"/>
      <c r="D101" s="245"/>
      <c r="E101" s="245"/>
      <c r="F101" s="245"/>
      <c r="G101" s="245"/>
      <c r="H101" s="245"/>
      <c r="I101" s="245"/>
      <c r="J101" s="245"/>
      <c r="K101" s="245"/>
      <c r="L101" s="245"/>
    </row>
    <row r="102" spans="1:12" hidden="1">
      <c r="A102" s="299"/>
      <c r="C102" s="490"/>
      <c r="D102" s="245"/>
      <c r="E102" s="245"/>
      <c r="F102" s="245"/>
      <c r="G102" s="245"/>
      <c r="H102" s="245"/>
      <c r="I102" s="245"/>
      <c r="J102" s="245"/>
      <c r="K102" s="245"/>
      <c r="L102" s="245"/>
    </row>
    <row r="103" spans="1:12" hidden="1">
      <c r="A103" s="299"/>
      <c r="C103" s="490"/>
      <c r="D103" s="245"/>
      <c r="E103" s="245"/>
      <c r="F103" s="245"/>
      <c r="G103" s="245"/>
      <c r="H103" s="245"/>
      <c r="I103" s="245"/>
      <c r="J103" s="245"/>
      <c r="K103" s="245"/>
      <c r="L103" s="245"/>
    </row>
    <row r="104" spans="1:12" hidden="1">
      <c r="A104" s="299"/>
      <c r="C104" s="490"/>
      <c r="D104" s="245"/>
      <c r="E104" s="245"/>
      <c r="F104" s="245"/>
      <c r="G104" s="245"/>
      <c r="H104" s="245"/>
      <c r="I104" s="245"/>
      <c r="J104" s="245"/>
      <c r="K104" s="245"/>
      <c r="L104" s="245"/>
    </row>
    <row r="105" spans="1:12" hidden="1">
      <c r="A105" s="299"/>
      <c r="C105" s="490"/>
      <c r="D105" s="245"/>
      <c r="E105" s="245"/>
      <c r="F105" s="245"/>
      <c r="G105" s="245"/>
      <c r="H105" s="245"/>
      <c r="I105" s="245"/>
      <c r="J105" s="245"/>
      <c r="K105" s="245"/>
      <c r="L105" s="245"/>
    </row>
    <row r="106" spans="1:12" hidden="1">
      <c r="A106" s="300"/>
      <c r="C106" s="490"/>
      <c r="D106" s="245"/>
      <c r="E106" s="245"/>
      <c r="F106" s="245"/>
      <c r="G106" s="245"/>
      <c r="H106" s="245"/>
      <c r="I106" s="245"/>
      <c r="J106" s="245"/>
      <c r="K106" s="245"/>
      <c r="L106" s="245"/>
    </row>
    <row r="107" spans="1:12" hidden="1">
      <c r="A107" s="300"/>
      <c r="C107" s="490"/>
      <c r="D107" s="245"/>
      <c r="E107" s="245"/>
      <c r="F107" s="245"/>
      <c r="G107" s="245"/>
      <c r="H107" s="245"/>
      <c r="I107" s="245"/>
      <c r="J107" s="245"/>
      <c r="K107" s="245"/>
      <c r="L107" s="245"/>
    </row>
    <row r="108" spans="1:12" hidden="1">
      <c r="A108" s="300"/>
      <c r="C108" s="490"/>
      <c r="D108" s="245"/>
      <c r="E108" s="245"/>
      <c r="F108" s="245"/>
      <c r="G108" s="245"/>
      <c r="H108" s="245"/>
      <c r="I108" s="245"/>
      <c r="J108" s="245"/>
      <c r="K108" s="245"/>
      <c r="L108" s="245"/>
    </row>
    <row r="109" spans="1:12" hidden="1">
      <c r="A109" s="300"/>
      <c r="C109" s="490"/>
      <c r="D109" s="245"/>
      <c r="E109" s="245"/>
      <c r="F109" s="245"/>
      <c r="G109" s="245"/>
      <c r="H109" s="245"/>
      <c r="I109" s="245"/>
      <c r="J109" s="245"/>
      <c r="K109" s="245"/>
      <c r="L109" s="245"/>
    </row>
    <row r="110" spans="1:12" hidden="1">
      <c r="A110" s="300"/>
      <c r="C110" s="490"/>
      <c r="D110" s="245"/>
      <c r="E110" s="245"/>
      <c r="F110" s="245"/>
      <c r="G110" s="245"/>
      <c r="H110" s="245"/>
      <c r="I110" s="245"/>
      <c r="J110" s="245"/>
      <c r="K110" s="245"/>
      <c r="L110" s="245"/>
    </row>
    <row r="111" spans="1:12" hidden="1">
      <c r="A111" s="300"/>
      <c r="C111" s="490"/>
      <c r="D111" s="245"/>
      <c r="E111" s="245"/>
      <c r="F111" s="245"/>
      <c r="G111" s="245"/>
      <c r="H111" s="245"/>
      <c r="I111" s="245"/>
      <c r="J111" s="245"/>
      <c r="K111" s="245"/>
      <c r="L111" s="245"/>
    </row>
    <row r="112" spans="1:12" hidden="1">
      <c r="A112" s="300"/>
      <c r="C112" s="490"/>
      <c r="D112" s="245"/>
      <c r="E112" s="245"/>
      <c r="F112" s="245"/>
      <c r="G112" s="245"/>
      <c r="H112" s="245"/>
      <c r="I112" s="245"/>
      <c r="J112" s="245"/>
      <c r="K112" s="245"/>
      <c r="L112" s="245"/>
    </row>
    <row r="113" spans="1:12" hidden="1">
      <c r="A113" s="300"/>
      <c r="C113" s="490"/>
      <c r="D113" s="245"/>
      <c r="E113" s="245"/>
      <c r="F113" s="245"/>
      <c r="G113" s="245"/>
      <c r="H113" s="245"/>
      <c r="I113" s="245"/>
      <c r="J113" s="245"/>
      <c r="K113" s="245"/>
      <c r="L113" s="245"/>
    </row>
    <row r="114" spans="1:12" hidden="1">
      <c r="A114" s="300"/>
      <c r="C114" s="490"/>
      <c r="D114" s="245"/>
      <c r="E114" s="245"/>
      <c r="F114" s="245"/>
      <c r="G114" s="245"/>
      <c r="H114" s="245"/>
      <c r="I114" s="245"/>
      <c r="J114" s="245"/>
      <c r="K114" s="245"/>
      <c r="L114" s="245"/>
    </row>
    <row r="115" spans="1:12" hidden="1">
      <c r="A115" s="300"/>
      <c r="C115" s="490"/>
      <c r="D115" s="245"/>
      <c r="E115" s="245"/>
      <c r="F115" s="245"/>
      <c r="G115" s="245"/>
      <c r="H115" s="245"/>
      <c r="I115" s="245"/>
      <c r="J115" s="245"/>
      <c r="K115" s="245"/>
      <c r="L115" s="245"/>
    </row>
    <row r="116" spans="1:12" hidden="1">
      <c r="A116" s="300"/>
      <c r="C116" s="490"/>
      <c r="D116" s="245"/>
      <c r="E116" s="245"/>
      <c r="F116" s="245"/>
      <c r="G116" s="245"/>
      <c r="H116" s="245"/>
      <c r="I116" s="245"/>
      <c r="J116" s="245"/>
      <c r="K116" s="245"/>
      <c r="L116" s="245"/>
    </row>
    <row r="117" spans="1:12" hidden="1">
      <c r="A117" s="300"/>
      <c r="C117" s="490"/>
      <c r="D117" s="245"/>
      <c r="E117" s="245"/>
      <c r="F117" s="245"/>
      <c r="G117" s="245"/>
      <c r="H117" s="245"/>
      <c r="I117" s="245"/>
      <c r="J117" s="245"/>
      <c r="K117" s="245"/>
      <c r="L117" s="245"/>
    </row>
    <row r="118" spans="1:12" hidden="1">
      <c r="A118" s="300"/>
      <c r="C118" s="490"/>
      <c r="D118" s="245"/>
      <c r="E118" s="245"/>
      <c r="F118" s="245"/>
      <c r="G118" s="245"/>
      <c r="H118" s="245"/>
      <c r="I118" s="245"/>
      <c r="J118" s="245"/>
      <c r="K118" s="245"/>
      <c r="L118" s="245"/>
    </row>
    <row r="119" spans="1:12" hidden="1">
      <c r="A119" s="300"/>
    </row>
    <row r="120" spans="1:12" hidden="1">
      <c r="A120" s="300"/>
    </row>
    <row r="121" spans="1:12" hidden="1">
      <c r="A121" s="300"/>
    </row>
    <row r="122" spans="1:12" hidden="1">
      <c r="A122" s="300"/>
    </row>
    <row r="123" spans="1:12" hidden="1">
      <c r="A123" s="300"/>
    </row>
    <row r="124" spans="1:12" hidden="1">
      <c r="A124" s="300"/>
    </row>
    <row r="125" spans="1:12" hidden="1">
      <c r="A125" s="300"/>
    </row>
    <row r="126" spans="1:12" hidden="1">
      <c r="A126" s="300"/>
    </row>
    <row r="127" spans="1:12" hidden="1">
      <c r="A127" s="300"/>
    </row>
    <row r="128" spans="1:12" hidden="1">
      <c r="A128" s="300"/>
    </row>
    <row r="129" spans="1:1" hidden="1">
      <c r="A129" s="300"/>
    </row>
    <row r="130" spans="1:1" hidden="1">
      <c r="A130" s="300"/>
    </row>
    <row r="131" spans="1:1" hidden="1">
      <c r="A131" s="300"/>
    </row>
    <row r="132" spans="1:1" hidden="1">
      <c r="A132" s="300"/>
    </row>
    <row r="133" spans="1:1" hidden="1">
      <c r="A133" s="300"/>
    </row>
    <row r="134" spans="1:1" hidden="1">
      <c r="A134" s="300"/>
    </row>
    <row r="135" spans="1:1" hidden="1">
      <c r="A135" s="300"/>
    </row>
    <row r="136" spans="1:1" hidden="1">
      <c r="A136" s="300"/>
    </row>
    <row r="137" spans="1:1" hidden="1">
      <c r="A137" s="300"/>
    </row>
    <row r="138" spans="1:1" hidden="1">
      <c r="A138" s="300"/>
    </row>
    <row r="139" spans="1:1" hidden="1">
      <c r="A139" s="300"/>
    </row>
    <row r="140" spans="1:1" hidden="1">
      <c r="A140" s="300"/>
    </row>
    <row r="141" spans="1:1" hidden="1">
      <c r="A141" s="300"/>
    </row>
    <row r="142" spans="1:1" hidden="1">
      <c r="A142" s="300"/>
    </row>
    <row r="143" spans="1:1" hidden="1">
      <c r="A143" s="300"/>
    </row>
    <row r="144" spans="1:1" hidden="1">
      <c r="A144" s="300"/>
    </row>
    <row r="145" spans="1:1" hidden="1">
      <c r="A145" s="300"/>
    </row>
    <row r="146" spans="1:1" hidden="1">
      <c r="A146" s="300"/>
    </row>
    <row r="147" spans="1:1" hidden="1">
      <c r="A147" s="300"/>
    </row>
    <row r="148" spans="1:1" hidden="1">
      <c r="A148" s="300"/>
    </row>
    <row r="149" spans="1:1" hidden="1">
      <c r="A149" s="300"/>
    </row>
    <row r="150" spans="1:1" hidden="1">
      <c r="A150" s="300"/>
    </row>
    <row r="151" spans="1:1" hidden="1">
      <c r="A151" s="300"/>
    </row>
    <row r="152" spans="1:1" hidden="1">
      <c r="A152" s="300"/>
    </row>
    <row r="153" spans="1:1" hidden="1">
      <c r="A153" s="300"/>
    </row>
    <row r="154" spans="1:1" hidden="1">
      <c r="A154" s="300"/>
    </row>
    <row r="155" spans="1:1" hidden="1">
      <c r="A155" s="300"/>
    </row>
    <row r="156" spans="1:1" hidden="1">
      <c r="A156" s="300"/>
    </row>
    <row r="157" spans="1:1" hidden="1">
      <c r="A157" s="300"/>
    </row>
    <row r="158" spans="1:1" hidden="1">
      <c r="A158" s="300"/>
    </row>
    <row r="159" spans="1:1" hidden="1">
      <c r="A159" s="300"/>
    </row>
    <row r="160" spans="1:1" hidden="1">
      <c r="A160" s="300"/>
    </row>
    <row r="161" spans="1:1" hidden="1">
      <c r="A161" s="300"/>
    </row>
    <row r="162" spans="1:1" hidden="1">
      <c r="A162" s="300"/>
    </row>
    <row r="163" spans="1:1" hidden="1">
      <c r="A163" s="300"/>
    </row>
    <row r="164" spans="1:1" hidden="1">
      <c r="A164" s="300"/>
    </row>
    <row r="165" spans="1:1" hidden="1">
      <c r="A165" s="300"/>
    </row>
    <row r="166" spans="1:1" hidden="1">
      <c r="A166" s="300"/>
    </row>
    <row r="167" spans="1:1" hidden="1">
      <c r="A167" s="300"/>
    </row>
    <row r="168" spans="1:1" hidden="1">
      <c r="A168" s="300"/>
    </row>
    <row r="169" spans="1:1" hidden="1">
      <c r="A169" s="300"/>
    </row>
    <row r="170" spans="1:1" hidden="1">
      <c r="A170" s="300"/>
    </row>
    <row r="171" spans="1:1" hidden="1">
      <c r="A171" s="300"/>
    </row>
    <row r="172" spans="1:1" hidden="1">
      <c r="A172" s="300"/>
    </row>
    <row r="173" spans="1:1" hidden="1">
      <c r="A173" s="300"/>
    </row>
    <row r="174" spans="1:1" hidden="1">
      <c r="A174" s="300"/>
    </row>
    <row r="175" spans="1:1" hidden="1">
      <c r="A175" s="300"/>
    </row>
    <row r="176" spans="1:1" hidden="1">
      <c r="A176" s="300"/>
    </row>
    <row r="177" spans="1:1" hidden="1">
      <c r="A177" s="300"/>
    </row>
    <row r="178" spans="1:1" hidden="1">
      <c r="A178" s="300"/>
    </row>
    <row r="179" spans="1:1" hidden="1">
      <c r="A179" s="300"/>
    </row>
    <row r="180" spans="1:1" hidden="1">
      <c r="A180" s="300"/>
    </row>
    <row r="181" spans="1:1" hidden="1">
      <c r="A181" s="300"/>
    </row>
    <row r="182" spans="1:1" hidden="1">
      <c r="A182" s="300"/>
    </row>
    <row r="183" spans="1:1" hidden="1">
      <c r="A183" s="300"/>
    </row>
    <row r="184" spans="1:1" hidden="1">
      <c r="A184" s="300"/>
    </row>
    <row r="185" spans="1:1" hidden="1">
      <c r="A185" s="300"/>
    </row>
    <row r="186" spans="1:1" hidden="1">
      <c r="A186" s="300"/>
    </row>
    <row r="187" spans="1:1" hidden="1">
      <c r="A187" s="300"/>
    </row>
    <row r="188" spans="1:1" hidden="1">
      <c r="A188" s="300"/>
    </row>
    <row r="189" spans="1:1" hidden="1">
      <c r="A189" s="300"/>
    </row>
    <row r="190" spans="1:1" hidden="1">
      <c r="A190" s="300"/>
    </row>
    <row r="191" spans="1:1" hidden="1">
      <c r="A191" s="300"/>
    </row>
    <row r="192" spans="1:1" hidden="1">
      <c r="A192" s="300"/>
    </row>
    <row r="193" spans="1:1" hidden="1">
      <c r="A193" s="300"/>
    </row>
    <row r="194" spans="1:1" hidden="1">
      <c r="A194" s="300"/>
    </row>
    <row r="195" spans="1:1" hidden="1">
      <c r="A195" s="300"/>
    </row>
    <row r="196" spans="1:1" hidden="1">
      <c r="A196" s="300"/>
    </row>
    <row r="197" spans="1:1" hidden="1">
      <c r="A197" s="300"/>
    </row>
    <row r="198" spans="1:1" hidden="1">
      <c r="A198" s="300"/>
    </row>
    <row r="199" spans="1:1" hidden="1">
      <c r="A199" s="300"/>
    </row>
    <row r="200" spans="1:1" hidden="1">
      <c r="A200" s="300"/>
    </row>
    <row r="201" spans="1:1" hidden="1">
      <c r="A201" s="300"/>
    </row>
    <row r="202" spans="1:1" hidden="1">
      <c r="A202" s="300"/>
    </row>
    <row r="203" spans="1:1" hidden="1">
      <c r="A203" s="300"/>
    </row>
    <row r="204" spans="1:1" hidden="1">
      <c r="A204" s="300"/>
    </row>
    <row r="205" spans="1:1" hidden="1">
      <c r="A205" s="300"/>
    </row>
    <row r="206" spans="1:1" hidden="1">
      <c r="A206" s="300"/>
    </row>
    <row r="207" spans="1:1" hidden="1">
      <c r="A207" s="300"/>
    </row>
    <row r="208" spans="1:1" hidden="1">
      <c r="A208" s="300"/>
    </row>
    <row r="209" spans="1:1" hidden="1">
      <c r="A209" s="300"/>
    </row>
    <row r="210" spans="1:1" hidden="1">
      <c r="A210" s="300"/>
    </row>
    <row r="211" spans="1:1" hidden="1">
      <c r="A211" s="300"/>
    </row>
    <row r="212" spans="1:1" hidden="1">
      <c r="A212" s="300"/>
    </row>
    <row r="213" spans="1:1" hidden="1">
      <c r="A213" s="300"/>
    </row>
    <row r="214" spans="1:1" hidden="1">
      <c r="A214" s="300"/>
    </row>
    <row r="215" spans="1:1" hidden="1">
      <c r="A215" s="300"/>
    </row>
    <row r="216" spans="1:1" hidden="1">
      <c r="A216" s="300"/>
    </row>
    <row r="217" spans="1:1" hidden="1">
      <c r="A217" s="300"/>
    </row>
    <row r="218" spans="1:1" hidden="1">
      <c r="A218" s="300"/>
    </row>
    <row r="219" spans="1:1" hidden="1">
      <c r="A219" s="246"/>
    </row>
    <row r="220" spans="1:1" hidden="1">
      <c r="A220" s="246"/>
    </row>
    <row r="221" spans="1:1" hidden="1">
      <c r="A221" s="246"/>
    </row>
    <row r="222" spans="1:1" hidden="1">
      <c r="A222" s="246"/>
    </row>
    <row r="223" spans="1:1" hidden="1">
      <c r="A223" s="246"/>
    </row>
    <row r="224" spans="1:1" hidden="1">
      <c r="A224" s="246"/>
    </row>
    <row r="225" spans="1:1" hidden="1">
      <c r="A225" s="246"/>
    </row>
    <row r="226" spans="1:1" hidden="1">
      <c r="A226" s="246"/>
    </row>
    <row r="227" spans="1:1" hidden="1">
      <c r="A227" s="246"/>
    </row>
    <row r="228" spans="1:1" hidden="1">
      <c r="A228" s="246"/>
    </row>
    <row r="229" spans="1:1" hidden="1">
      <c r="A229" s="246"/>
    </row>
    <row r="230" spans="1:1" hidden="1">
      <c r="A230" s="246"/>
    </row>
    <row r="231" spans="1:1" hidden="1">
      <c r="A231" s="246"/>
    </row>
    <row r="232" spans="1:1" hidden="1">
      <c r="A232" s="246"/>
    </row>
    <row r="233" spans="1:1" hidden="1">
      <c r="A233" s="246"/>
    </row>
    <row r="234" spans="1:1" hidden="1">
      <c r="A234" s="246"/>
    </row>
    <row r="235" spans="1:1" hidden="1">
      <c r="A235" s="246"/>
    </row>
    <row r="236" spans="1:1" hidden="1">
      <c r="A236" s="246"/>
    </row>
    <row r="237" spans="1:1" hidden="1">
      <c r="A237" s="246"/>
    </row>
    <row r="238" spans="1:1" hidden="1">
      <c r="A238" s="246"/>
    </row>
    <row r="239" spans="1:1" hidden="1">
      <c r="A239" s="246"/>
    </row>
    <row r="240" spans="1:1" hidden="1">
      <c r="A240" s="246"/>
    </row>
    <row r="241" spans="1:1" hidden="1">
      <c r="A241" s="246"/>
    </row>
    <row r="242" spans="1:1" hidden="1">
      <c r="A242" s="246"/>
    </row>
    <row r="243" spans="1:1" hidden="1">
      <c r="A243" s="246"/>
    </row>
    <row r="244" spans="1:1" hidden="1">
      <c r="A244" s="246"/>
    </row>
    <row r="245" spans="1:1" hidden="1">
      <c r="A245" s="246"/>
    </row>
    <row r="246" spans="1:1" hidden="1">
      <c r="A246" s="246"/>
    </row>
    <row r="247" spans="1:1" hidden="1">
      <c r="A247" s="246"/>
    </row>
    <row r="248" spans="1:1" hidden="1">
      <c r="A248" s="246"/>
    </row>
    <row r="249" spans="1:1" hidden="1">
      <c r="A249" s="246"/>
    </row>
    <row r="250" spans="1:1" hidden="1">
      <c r="A250" s="246"/>
    </row>
    <row r="251" spans="1:1" hidden="1">
      <c r="A251" s="246"/>
    </row>
    <row r="252" spans="1:1" hidden="1">
      <c r="A252" s="246"/>
    </row>
    <row r="253" spans="1:1" hidden="1">
      <c r="A253" s="246"/>
    </row>
    <row r="254" spans="1:1" hidden="1">
      <c r="A254" s="246"/>
    </row>
    <row r="255" spans="1:1" hidden="1">
      <c r="A255" s="246"/>
    </row>
    <row r="256" spans="1:1" hidden="1">
      <c r="A256" s="246"/>
    </row>
    <row r="257" spans="1:1" hidden="1">
      <c r="A257" s="246"/>
    </row>
    <row r="258" spans="1:1" hidden="1">
      <c r="A258" s="246"/>
    </row>
    <row r="259" spans="1:1" hidden="1">
      <c r="A259" s="246"/>
    </row>
    <row r="260" spans="1:1" hidden="1">
      <c r="A260" s="246"/>
    </row>
    <row r="261" spans="1:1" hidden="1">
      <c r="A261" s="246"/>
    </row>
    <row r="262" spans="1:1" hidden="1">
      <c r="A262" s="246"/>
    </row>
    <row r="263" spans="1:1" hidden="1">
      <c r="A263" s="246"/>
    </row>
    <row r="264" spans="1:1" hidden="1">
      <c r="A264" s="246"/>
    </row>
    <row r="265" spans="1:1" hidden="1">
      <c r="A265" s="246"/>
    </row>
    <row r="266" spans="1:1" hidden="1">
      <c r="A266" s="246"/>
    </row>
    <row r="267" spans="1:1" hidden="1">
      <c r="A267" s="246"/>
    </row>
    <row r="268" spans="1:1" hidden="1">
      <c r="A268" s="246"/>
    </row>
    <row r="269" spans="1:1" hidden="1">
      <c r="A269" s="246"/>
    </row>
    <row r="270" spans="1:1" hidden="1">
      <c r="A270" s="246"/>
    </row>
    <row r="271" spans="1:1" hidden="1">
      <c r="A271" s="246"/>
    </row>
    <row r="272" spans="1:1" hidden="1">
      <c r="A272" s="246"/>
    </row>
    <row r="273" spans="1:1" hidden="1">
      <c r="A273" s="246"/>
    </row>
    <row r="274" spans="1:1" hidden="1">
      <c r="A274" s="246"/>
    </row>
    <row r="275" spans="1:1" hidden="1">
      <c r="A275" s="246"/>
    </row>
    <row r="276" spans="1:1" hidden="1">
      <c r="A276" s="246"/>
    </row>
    <row r="277" spans="1:1" hidden="1">
      <c r="A277" s="246"/>
    </row>
    <row r="278" spans="1:1" hidden="1">
      <c r="A278" s="246"/>
    </row>
    <row r="279" spans="1:1" hidden="1">
      <c r="A279" s="246"/>
    </row>
    <row r="280" spans="1:1" hidden="1">
      <c r="A280" s="246"/>
    </row>
    <row r="281" spans="1:1" hidden="1">
      <c r="A281" s="246"/>
    </row>
    <row r="282" spans="1:1" hidden="1">
      <c r="A282" s="246"/>
    </row>
    <row r="283" spans="1:1" hidden="1">
      <c r="A283" s="246"/>
    </row>
    <row r="284" spans="1:1" hidden="1">
      <c r="A284" s="246"/>
    </row>
    <row r="285" spans="1:1" hidden="1">
      <c r="A285" s="246"/>
    </row>
    <row r="286" spans="1:1" hidden="1">
      <c r="A286" s="246"/>
    </row>
    <row r="287" spans="1:1" hidden="1">
      <c r="A287" s="246"/>
    </row>
    <row r="288" spans="1:1" hidden="1">
      <c r="A288" s="246"/>
    </row>
    <row r="289" spans="1:1" hidden="1">
      <c r="A289" s="246"/>
    </row>
    <row r="290" spans="1:1" hidden="1">
      <c r="A290" s="246"/>
    </row>
    <row r="291" spans="1:1" hidden="1">
      <c r="A291" s="246"/>
    </row>
    <row r="292" spans="1:1" hidden="1">
      <c r="A292" s="246"/>
    </row>
    <row r="293" spans="1:1" hidden="1">
      <c r="A293" s="246"/>
    </row>
    <row r="294" spans="1:1" hidden="1">
      <c r="A294" s="246"/>
    </row>
    <row r="295" spans="1:1" hidden="1">
      <c r="A295" s="246"/>
    </row>
    <row r="296" spans="1:1" hidden="1">
      <c r="A296" s="246"/>
    </row>
    <row r="297" spans="1:1" hidden="1">
      <c r="A297" s="246"/>
    </row>
    <row r="298" spans="1:1" hidden="1">
      <c r="A298" s="246"/>
    </row>
    <row r="299" spans="1:1" hidden="1">
      <c r="A299" s="246"/>
    </row>
    <row r="300" spans="1:1" hidden="1">
      <c r="A300" s="246"/>
    </row>
    <row r="301" spans="1:1" hidden="1">
      <c r="A301" s="246"/>
    </row>
    <row r="302" spans="1:1" hidden="1">
      <c r="A302" s="246"/>
    </row>
    <row r="303" spans="1:1" hidden="1">
      <c r="A303" s="246"/>
    </row>
    <row r="304" spans="1:1" hidden="1">
      <c r="A304" s="246"/>
    </row>
    <row r="305" spans="1:1" hidden="1">
      <c r="A305" s="246"/>
    </row>
    <row r="306" spans="1:1" hidden="1">
      <c r="A306" s="246"/>
    </row>
    <row r="307" spans="1:1" hidden="1">
      <c r="A307" s="246"/>
    </row>
    <row r="308" spans="1:1" hidden="1">
      <c r="A308" s="246"/>
    </row>
    <row r="309" spans="1:1" hidden="1">
      <c r="A309" s="246"/>
    </row>
    <row r="310" spans="1:1" hidden="1">
      <c r="A310" s="246"/>
    </row>
    <row r="311" spans="1:1" hidden="1">
      <c r="A311" s="246"/>
    </row>
    <row r="312" spans="1:1" hidden="1">
      <c r="A312" s="246"/>
    </row>
    <row r="313" spans="1:1" hidden="1">
      <c r="A313" s="246"/>
    </row>
    <row r="314" spans="1:1" hidden="1">
      <c r="A314" s="246"/>
    </row>
    <row r="315" spans="1:1" hidden="1">
      <c r="A315" s="246"/>
    </row>
    <row r="316" spans="1:1" hidden="1">
      <c r="A316" s="246"/>
    </row>
    <row r="317" spans="1:1" hidden="1">
      <c r="A317" s="246"/>
    </row>
    <row r="318" spans="1:1" hidden="1">
      <c r="A318" s="246"/>
    </row>
    <row r="319" spans="1:1" hidden="1">
      <c r="A319" s="246"/>
    </row>
    <row r="320" spans="1:1" hidden="1">
      <c r="A320" s="246"/>
    </row>
    <row r="321" spans="1:1" hidden="1">
      <c r="A321" s="246"/>
    </row>
    <row r="322" spans="1:1" hidden="1">
      <c r="A322" s="246"/>
    </row>
    <row r="323" spans="1:1" hidden="1">
      <c r="A323" s="246"/>
    </row>
    <row r="324" spans="1:1" hidden="1">
      <c r="A324" s="246"/>
    </row>
    <row r="325" spans="1:1" hidden="1">
      <c r="A325" s="246"/>
    </row>
    <row r="326" spans="1:1" hidden="1">
      <c r="A326" s="246"/>
    </row>
    <row r="327" spans="1:1" hidden="1">
      <c r="A327" s="246"/>
    </row>
    <row r="328" spans="1:1" hidden="1">
      <c r="A328" s="246"/>
    </row>
    <row r="329" spans="1:1" hidden="1">
      <c r="A329" s="246"/>
    </row>
    <row r="330" spans="1:1" hidden="1">
      <c r="A330" s="246"/>
    </row>
    <row r="331" spans="1:1" hidden="1">
      <c r="A331" s="246"/>
    </row>
    <row r="332" spans="1:1" hidden="1">
      <c r="A332" s="246"/>
    </row>
    <row r="333" spans="1:1" hidden="1">
      <c r="A333" s="246"/>
    </row>
    <row r="334" spans="1:1" hidden="1">
      <c r="A334" s="246"/>
    </row>
    <row r="335" spans="1:1" hidden="1">
      <c r="A335" s="246"/>
    </row>
    <row r="336" spans="1:1" hidden="1">
      <c r="A336" s="246"/>
    </row>
    <row r="337" spans="1:1" hidden="1">
      <c r="A337" s="246"/>
    </row>
    <row r="338" spans="1:1" hidden="1">
      <c r="A338" s="246"/>
    </row>
    <row r="339" spans="1:1" hidden="1">
      <c r="A339" s="246"/>
    </row>
    <row r="340" spans="1:1" hidden="1">
      <c r="A340" s="246"/>
    </row>
    <row r="341" spans="1:1" hidden="1">
      <c r="A341" s="246"/>
    </row>
    <row r="342" spans="1:1" hidden="1">
      <c r="A342" s="246"/>
    </row>
    <row r="343" spans="1:1" hidden="1">
      <c r="A343" s="246"/>
    </row>
    <row r="344" spans="1:1" hidden="1">
      <c r="A344" s="246"/>
    </row>
    <row r="345" spans="1:1" hidden="1">
      <c r="A345" s="246"/>
    </row>
    <row r="346" spans="1:1" hidden="1">
      <c r="A346" s="246"/>
    </row>
    <row r="347" spans="1:1" hidden="1">
      <c r="A347" s="246"/>
    </row>
    <row r="348" spans="1:1" hidden="1">
      <c r="A348" s="246"/>
    </row>
    <row r="349" spans="1:1" hidden="1">
      <c r="A349" s="246"/>
    </row>
    <row r="350" spans="1:1" hidden="1">
      <c r="A350" s="246"/>
    </row>
    <row r="351" spans="1:1" hidden="1">
      <c r="A351" s="246"/>
    </row>
    <row r="352" spans="1:1" hidden="1">
      <c r="A352" s="246"/>
    </row>
    <row r="353" spans="1:1" hidden="1">
      <c r="A353" s="246"/>
    </row>
    <row r="354" spans="1:1" hidden="1">
      <c r="A354" s="246"/>
    </row>
    <row r="355" spans="1:1" hidden="1">
      <c r="A355" s="246"/>
    </row>
    <row r="356" spans="1:1" hidden="1">
      <c r="A356" s="246"/>
    </row>
    <row r="357" spans="1:1" hidden="1">
      <c r="A357" s="246"/>
    </row>
    <row r="358" spans="1:1" hidden="1">
      <c r="A358" s="246"/>
    </row>
    <row r="359" spans="1:1" hidden="1">
      <c r="A359" s="246"/>
    </row>
    <row r="360" spans="1:1" hidden="1">
      <c r="A360" s="246"/>
    </row>
    <row r="361" spans="1:1" hidden="1">
      <c r="A361" s="246"/>
    </row>
    <row r="362" spans="1:1" hidden="1">
      <c r="A362" s="246"/>
    </row>
    <row r="363" spans="1:1" hidden="1">
      <c r="A363" s="246"/>
    </row>
    <row r="364" spans="1:1" hidden="1">
      <c r="A364" s="246"/>
    </row>
    <row r="365" spans="1:1" hidden="1">
      <c r="A365" s="246"/>
    </row>
    <row r="366" spans="1:1" hidden="1">
      <c r="A366" s="246"/>
    </row>
    <row r="367" spans="1:1" hidden="1">
      <c r="A367" s="246"/>
    </row>
    <row r="368" spans="1:1" hidden="1">
      <c r="A368" s="246"/>
    </row>
    <row r="369" spans="1:1" hidden="1">
      <c r="A369" s="246"/>
    </row>
    <row r="370" spans="1:1" hidden="1">
      <c r="A370" s="246"/>
    </row>
    <row r="371" spans="1:1" hidden="1">
      <c r="A371" s="246"/>
    </row>
    <row r="372" spans="1:1" hidden="1">
      <c r="A372" s="246"/>
    </row>
    <row r="373" spans="1:1" hidden="1">
      <c r="A373" s="246"/>
    </row>
    <row r="374" spans="1:1" hidden="1">
      <c r="A374" s="246"/>
    </row>
    <row r="375" spans="1:1" hidden="1">
      <c r="A375" s="246"/>
    </row>
    <row r="376" spans="1:1" hidden="1">
      <c r="A376" s="246"/>
    </row>
    <row r="377" spans="1:1" hidden="1">
      <c r="A377" s="246"/>
    </row>
    <row r="378" spans="1:1" hidden="1">
      <c r="A378" s="246"/>
    </row>
    <row r="379" spans="1:1" hidden="1">
      <c r="A379" s="246"/>
    </row>
    <row r="380" spans="1:1" hidden="1">
      <c r="A380" s="246"/>
    </row>
    <row r="381" spans="1:1" hidden="1">
      <c r="A381" s="246"/>
    </row>
    <row r="382" spans="1:1" hidden="1">
      <c r="A382" s="246"/>
    </row>
    <row r="383" spans="1:1" hidden="1">
      <c r="A383" s="246"/>
    </row>
    <row r="384" spans="1:1" hidden="1">
      <c r="A384" s="246"/>
    </row>
    <row r="385" spans="1:1" hidden="1">
      <c r="A385" s="246"/>
    </row>
    <row r="386" spans="1:1" hidden="1">
      <c r="A386" s="246"/>
    </row>
    <row r="387" spans="1:1" hidden="1">
      <c r="A387" s="246"/>
    </row>
    <row r="388" spans="1:1" hidden="1">
      <c r="A388" s="246"/>
    </row>
    <row r="389" spans="1:1" hidden="1">
      <c r="A389" s="246"/>
    </row>
    <row r="390" spans="1:1" hidden="1">
      <c r="A390" s="246"/>
    </row>
    <row r="391" spans="1:1" hidden="1">
      <c r="A391" s="246"/>
    </row>
    <row r="392" spans="1:1" hidden="1">
      <c r="A392" s="246"/>
    </row>
    <row r="393" spans="1:1" hidden="1">
      <c r="A393" s="246"/>
    </row>
    <row r="394" spans="1:1" hidden="1">
      <c r="A394" s="246"/>
    </row>
    <row r="395" spans="1:1" hidden="1">
      <c r="A395" s="246"/>
    </row>
    <row r="396" spans="1:1" hidden="1">
      <c r="A396" s="246"/>
    </row>
    <row r="397" spans="1:1" hidden="1">
      <c r="A397" s="246"/>
    </row>
    <row r="398" spans="1:1" hidden="1">
      <c r="A398" s="246"/>
    </row>
    <row r="399" spans="1:1" hidden="1">
      <c r="A399" s="246"/>
    </row>
    <row r="400" spans="1:1" hidden="1">
      <c r="A400" s="246"/>
    </row>
    <row r="401" spans="1:1" hidden="1">
      <c r="A401" s="246"/>
    </row>
    <row r="402" spans="1:1" hidden="1">
      <c r="A402" s="246"/>
    </row>
    <row r="403" spans="1:1" hidden="1">
      <c r="A403" s="246"/>
    </row>
    <row r="404" spans="1:1" hidden="1">
      <c r="A404" s="246"/>
    </row>
    <row r="405" spans="1:1" hidden="1">
      <c r="A405" s="246"/>
    </row>
    <row r="406" spans="1:1" hidden="1">
      <c r="A406" s="246"/>
    </row>
    <row r="407" spans="1:1" hidden="1">
      <c r="A407" s="246"/>
    </row>
    <row r="408" spans="1:1" hidden="1">
      <c r="A408" s="246"/>
    </row>
    <row r="409" spans="1:1" hidden="1">
      <c r="A409" s="246"/>
    </row>
    <row r="410" spans="1:1" hidden="1">
      <c r="A410" s="246"/>
    </row>
    <row r="411" spans="1:1" hidden="1">
      <c r="A411" s="246"/>
    </row>
    <row r="412" spans="1:1" hidden="1">
      <c r="A412" s="246"/>
    </row>
    <row r="413" spans="1:1" hidden="1">
      <c r="A413" s="246"/>
    </row>
    <row r="414" spans="1:1" hidden="1">
      <c r="A414" s="246"/>
    </row>
    <row r="415" spans="1:1" hidden="1">
      <c r="A415" s="246"/>
    </row>
    <row r="416" spans="1:1" hidden="1">
      <c r="A416" s="246"/>
    </row>
    <row r="417" spans="1:1" hidden="1">
      <c r="A417" s="246"/>
    </row>
    <row r="418" spans="1:1" hidden="1">
      <c r="A418" s="246"/>
    </row>
    <row r="419" spans="1:1" hidden="1">
      <c r="A419" s="246"/>
    </row>
    <row r="420" spans="1:1" hidden="1">
      <c r="A420" s="246"/>
    </row>
    <row r="421" spans="1:1" hidden="1">
      <c r="A421" s="246"/>
    </row>
    <row r="422" spans="1:1" hidden="1">
      <c r="A422" s="246"/>
    </row>
    <row r="423" spans="1:1" hidden="1">
      <c r="A423" s="246"/>
    </row>
    <row r="424" spans="1:1" hidden="1">
      <c r="A424" s="246"/>
    </row>
    <row r="425" spans="1:1" hidden="1">
      <c r="A425" s="246"/>
    </row>
    <row r="426" spans="1:1" hidden="1">
      <c r="A426" s="246"/>
    </row>
    <row r="427" spans="1:1" hidden="1">
      <c r="A427" s="246"/>
    </row>
    <row r="428" spans="1:1" hidden="1">
      <c r="A428" s="246"/>
    </row>
    <row r="429" spans="1:1" hidden="1">
      <c r="A429" s="246"/>
    </row>
    <row r="430" spans="1:1" hidden="1">
      <c r="A430" s="246"/>
    </row>
    <row r="431" spans="1:1" hidden="1">
      <c r="A431" s="246"/>
    </row>
    <row r="432" spans="1:1" hidden="1">
      <c r="A432" s="246"/>
    </row>
    <row r="433" spans="1:1" hidden="1">
      <c r="A433" s="246"/>
    </row>
    <row r="434" spans="1:1" hidden="1">
      <c r="A434" s="246"/>
    </row>
    <row r="435" spans="1:1" hidden="1">
      <c r="A435" s="246"/>
    </row>
    <row r="436" spans="1:1" hidden="1">
      <c r="A436" s="246"/>
    </row>
    <row r="437" spans="1:1" hidden="1">
      <c r="A437" s="246"/>
    </row>
    <row r="438" spans="1:1" hidden="1">
      <c r="A438" s="246"/>
    </row>
    <row r="439" spans="1:1" hidden="1">
      <c r="A439" s="246"/>
    </row>
    <row r="440" spans="1:1" hidden="1">
      <c r="A440" s="246"/>
    </row>
    <row r="441" spans="1:1" hidden="1">
      <c r="A441" s="246"/>
    </row>
    <row r="442" spans="1:1" hidden="1">
      <c r="A442" s="246"/>
    </row>
    <row r="443" spans="1:1" hidden="1">
      <c r="A443" s="246"/>
    </row>
    <row r="444" spans="1:1" hidden="1">
      <c r="A444" s="246"/>
    </row>
    <row r="445" spans="1:1" hidden="1">
      <c r="A445" s="246"/>
    </row>
    <row r="446" spans="1:1" hidden="1">
      <c r="A446" s="246"/>
    </row>
    <row r="447" spans="1:1" hidden="1">
      <c r="A447" s="246"/>
    </row>
    <row r="448" spans="1:1" hidden="1">
      <c r="A448" s="246"/>
    </row>
    <row r="449" spans="1:1" hidden="1">
      <c r="A449" s="246"/>
    </row>
    <row r="450" spans="1:1" hidden="1">
      <c r="A450" s="246"/>
    </row>
    <row r="451" spans="1:1" hidden="1">
      <c r="A451" s="246"/>
    </row>
    <row r="452" spans="1:1" hidden="1">
      <c r="A452" s="246"/>
    </row>
    <row r="453" spans="1:1" hidden="1">
      <c r="A453" s="246"/>
    </row>
    <row r="454" spans="1:1" hidden="1">
      <c r="A454" s="246"/>
    </row>
    <row r="455" spans="1:1" hidden="1">
      <c r="A455" s="246"/>
    </row>
    <row r="456" spans="1:1" hidden="1">
      <c r="A456" s="246"/>
    </row>
    <row r="457" spans="1:1" hidden="1">
      <c r="A457" s="246"/>
    </row>
    <row r="458" spans="1:1" hidden="1">
      <c r="A458" s="246"/>
    </row>
    <row r="459" spans="1:1" hidden="1">
      <c r="A459" s="246"/>
    </row>
    <row r="460" spans="1:1" hidden="1">
      <c r="A460" s="246"/>
    </row>
    <row r="461" spans="1:1" hidden="1">
      <c r="A461" s="246"/>
    </row>
    <row r="462" spans="1:1" hidden="1">
      <c r="A462" s="246"/>
    </row>
    <row r="463" spans="1:1" hidden="1">
      <c r="A463" s="246"/>
    </row>
    <row r="464" spans="1:1" hidden="1">
      <c r="A464" s="246"/>
    </row>
    <row r="465" spans="1:1" hidden="1">
      <c r="A465" s="246"/>
    </row>
    <row r="466" spans="1:1" hidden="1">
      <c r="A466" s="246"/>
    </row>
    <row r="467" spans="1:1" hidden="1">
      <c r="A467" s="246"/>
    </row>
    <row r="468" spans="1:1" hidden="1">
      <c r="A468" s="246"/>
    </row>
    <row r="469" spans="1:1" hidden="1">
      <c r="A469" s="246"/>
    </row>
    <row r="470" spans="1:1" hidden="1">
      <c r="A470" s="246"/>
    </row>
    <row r="471" spans="1:1" hidden="1">
      <c r="A471" s="246"/>
    </row>
    <row r="472" spans="1:1" hidden="1">
      <c r="A472" s="246"/>
    </row>
    <row r="473" spans="1:1" hidden="1">
      <c r="A473" s="246"/>
    </row>
    <row r="474" spans="1:1" hidden="1">
      <c r="A474" s="246"/>
    </row>
    <row r="475" spans="1:1" hidden="1">
      <c r="A475" s="246"/>
    </row>
    <row r="476" spans="1:1" hidden="1">
      <c r="A476" s="246"/>
    </row>
    <row r="477" spans="1:1" hidden="1">
      <c r="A477" s="246"/>
    </row>
    <row r="478" spans="1:1" hidden="1">
      <c r="A478" s="246"/>
    </row>
    <row r="479" spans="1:1" hidden="1">
      <c r="A479" s="246"/>
    </row>
    <row r="480" spans="1:1" hidden="1">
      <c r="A480" s="246"/>
    </row>
    <row r="481" spans="1:1" hidden="1">
      <c r="A481" s="246"/>
    </row>
    <row r="482" spans="1:1" hidden="1">
      <c r="A482" s="246"/>
    </row>
    <row r="483" spans="1:1" hidden="1">
      <c r="A483" s="246"/>
    </row>
    <row r="484" spans="1:1" hidden="1">
      <c r="A484" s="246"/>
    </row>
    <row r="485" spans="1:1" hidden="1">
      <c r="A485" s="246"/>
    </row>
    <row r="486" spans="1:1" hidden="1">
      <c r="A486" s="246"/>
    </row>
    <row r="487" spans="1:1" hidden="1">
      <c r="A487" s="246"/>
    </row>
    <row r="488" spans="1:1" hidden="1">
      <c r="A488" s="246"/>
    </row>
    <row r="489" spans="1:1" hidden="1">
      <c r="A489" s="246"/>
    </row>
    <row r="490" spans="1:1" hidden="1">
      <c r="A490" s="246"/>
    </row>
    <row r="491" spans="1:1" hidden="1">
      <c r="A491" s="246"/>
    </row>
    <row r="492" spans="1:1" hidden="1">
      <c r="A492" s="246"/>
    </row>
    <row r="493" spans="1:1" hidden="1">
      <c r="A493" s="246"/>
    </row>
    <row r="494" spans="1:1" hidden="1">
      <c r="A494" s="246"/>
    </row>
    <row r="495" spans="1:1" hidden="1">
      <c r="A495" s="246"/>
    </row>
    <row r="496" spans="1:1" hidden="1">
      <c r="A496" s="246"/>
    </row>
    <row r="497" spans="1:1" hidden="1">
      <c r="A497" s="246"/>
    </row>
    <row r="498" spans="1:1" hidden="1">
      <c r="A498" s="246"/>
    </row>
    <row r="499" spans="1:1" hidden="1">
      <c r="A499" s="246"/>
    </row>
    <row r="500" spans="1:1" hidden="1">
      <c r="A500" s="246"/>
    </row>
    <row r="501" spans="1:1" hidden="1">
      <c r="A501" s="246"/>
    </row>
    <row r="502" spans="1:1" hidden="1">
      <c r="A502" s="246"/>
    </row>
    <row r="503" spans="1:1" hidden="1">
      <c r="A503" s="246"/>
    </row>
    <row r="504" spans="1:1" hidden="1">
      <c r="A504" s="246"/>
    </row>
    <row r="505" spans="1:1" hidden="1">
      <c r="A505" s="246"/>
    </row>
    <row r="506" spans="1:1" hidden="1">
      <c r="A506" s="246"/>
    </row>
    <row r="507" spans="1:1" hidden="1">
      <c r="A507" s="246"/>
    </row>
    <row r="508" spans="1:1" hidden="1">
      <c r="A508" s="246"/>
    </row>
    <row r="509" spans="1:1" hidden="1">
      <c r="A509" s="246"/>
    </row>
    <row r="510" spans="1:1" hidden="1">
      <c r="A510" s="246"/>
    </row>
    <row r="511" spans="1:1" hidden="1">
      <c r="A511" s="246"/>
    </row>
    <row r="512" spans="1:1" hidden="1">
      <c r="A512" s="246"/>
    </row>
    <row r="513" spans="1:1" hidden="1">
      <c r="A513" s="246"/>
    </row>
    <row r="514" spans="1:1" hidden="1">
      <c r="A514" s="246"/>
    </row>
    <row r="515" spans="1:1" hidden="1">
      <c r="A515" s="246"/>
    </row>
    <row r="516" spans="1:1" hidden="1">
      <c r="A516" s="246"/>
    </row>
    <row r="517" spans="1:1" hidden="1">
      <c r="A517" s="246"/>
    </row>
    <row r="518" spans="1:1" hidden="1">
      <c r="A518" s="246"/>
    </row>
    <row r="519" spans="1:1" hidden="1">
      <c r="A519" s="246"/>
    </row>
    <row r="520" spans="1:1" hidden="1">
      <c r="A520" s="246"/>
    </row>
    <row r="521" spans="1:1" hidden="1">
      <c r="A521" s="246"/>
    </row>
    <row r="522" spans="1:1" hidden="1">
      <c r="A522" s="246"/>
    </row>
    <row r="523" spans="1:1" hidden="1">
      <c r="A523" s="246"/>
    </row>
    <row r="524" spans="1:1" hidden="1">
      <c r="A524" s="246"/>
    </row>
    <row r="525" spans="1:1" hidden="1">
      <c r="A525" s="246"/>
    </row>
    <row r="526" spans="1:1" hidden="1">
      <c r="A526" s="246"/>
    </row>
    <row r="527" spans="1:1" hidden="1">
      <c r="A527" s="246"/>
    </row>
    <row r="528" spans="1:1" hidden="1">
      <c r="A528" s="246"/>
    </row>
    <row r="529" spans="1:1" hidden="1">
      <c r="A529" s="246"/>
    </row>
    <row r="530" spans="1:1" hidden="1">
      <c r="A530" s="246"/>
    </row>
    <row r="531" spans="1:1" hidden="1">
      <c r="A531" s="246"/>
    </row>
    <row r="532" spans="1:1" hidden="1">
      <c r="A532" s="246"/>
    </row>
    <row r="533" spans="1:1" hidden="1">
      <c r="A533" s="246"/>
    </row>
    <row r="534" spans="1:1" hidden="1">
      <c r="A534" s="246"/>
    </row>
    <row r="535" spans="1:1" hidden="1">
      <c r="A535" s="246"/>
    </row>
    <row r="536" spans="1:1" hidden="1">
      <c r="A536" s="246"/>
    </row>
    <row r="537" spans="1:1" hidden="1">
      <c r="A537" s="246"/>
    </row>
    <row r="538" spans="1:1" hidden="1">
      <c r="A538" s="246"/>
    </row>
    <row r="539" spans="1:1" hidden="1">
      <c r="A539" s="246"/>
    </row>
    <row r="540" spans="1:1" hidden="1">
      <c r="A540" s="246"/>
    </row>
    <row r="541" spans="1:1" hidden="1">
      <c r="A541" s="246"/>
    </row>
    <row r="542" spans="1:1" hidden="1">
      <c r="A542" s="246"/>
    </row>
    <row r="543" spans="1:1" hidden="1">
      <c r="A543" s="246"/>
    </row>
    <row r="544" spans="1:1" hidden="1">
      <c r="A544" s="246"/>
    </row>
    <row r="545" spans="1:1" hidden="1">
      <c r="A545" s="246"/>
    </row>
    <row r="546" spans="1:1" hidden="1">
      <c r="A546" s="246"/>
    </row>
    <row r="547" spans="1:1" hidden="1">
      <c r="A547" s="246"/>
    </row>
    <row r="548" spans="1:1" hidden="1">
      <c r="A548" s="246"/>
    </row>
    <row r="549" spans="1:1" hidden="1">
      <c r="A549" s="246"/>
    </row>
    <row r="550" spans="1:1" hidden="1">
      <c r="A550" s="246"/>
    </row>
    <row r="551" spans="1:1" hidden="1">
      <c r="A551" s="246"/>
    </row>
    <row r="552" spans="1:1" hidden="1">
      <c r="A552" s="246"/>
    </row>
    <row r="553" spans="1:1" hidden="1">
      <c r="A553" s="246"/>
    </row>
    <row r="554" spans="1:1" hidden="1">
      <c r="A554" s="246"/>
    </row>
    <row r="555" spans="1:1" hidden="1">
      <c r="A555" s="246"/>
    </row>
    <row r="556" spans="1:1" hidden="1">
      <c r="A556" s="246"/>
    </row>
    <row r="557" spans="1:1" hidden="1">
      <c r="A557" s="246"/>
    </row>
    <row r="558" spans="1:1" hidden="1">
      <c r="A558" s="246"/>
    </row>
    <row r="559" spans="1:1" hidden="1">
      <c r="A559" s="246"/>
    </row>
    <row r="560" spans="1:1" hidden="1">
      <c r="A560" s="246"/>
    </row>
    <row r="561" spans="1:1" hidden="1">
      <c r="A561" s="246"/>
    </row>
    <row r="562" spans="1:1" hidden="1">
      <c r="A562" s="246"/>
    </row>
    <row r="563" spans="1:1" hidden="1">
      <c r="A563" s="246"/>
    </row>
    <row r="564" spans="1:1" hidden="1">
      <c r="A564" s="246"/>
    </row>
    <row r="565" spans="1:1" hidden="1">
      <c r="A565" s="246"/>
    </row>
    <row r="566" spans="1:1" hidden="1">
      <c r="A566" s="246"/>
    </row>
    <row r="567" spans="1:1" hidden="1">
      <c r="A567" s="246"/>
    </row>
    <row r="568" spans="1:1" hidden="1">
      <c r="A568" s="246"/>
    </row>
    <row r="569" spans="1:1" hidden="1">
      <c r="A569" s="246"/>
    </row>
    <row r="570" spans="1:1" hidden="1">
      <c r="A570" s="246"/>
    </row>
    <row r="571" spans="1:1" hidden="1">
      <c r="A571" s="246"/>
    </row>
    <row r="572" spans="1:1" hidden="1">
      <c r="A572" s="246"/>
    </row>
    <row r="573" spans="1:1" hidden="1">
      <c r="A573" s="246"/>
    </row>
    <row r="574" spans="1:1" hidden="1">
      <c r="A574" s="246"/>
    </row>
    <row r="575" spans="1:1" hidden="1">
      <c r="A575" s="246"/>
    </row>
    <row r="576" spans="1:1" hidden="1">
      <c r="A576" s="246"/>
    </row>
    <row r="577" spans="1:1" hidden="1">
      <c r="A577" s="246"/>
    </row>
    <row r="578" spans="1:1" hidden="1">
      <c r="A578" s="246"/>
    </row>
    <row r="579" spans="1:1" hidden="1">
      <c r="A579" s="246"/>
    </row>
    <row r="580" spans="1:1" hidden="1">
      <c r="A580" s="246"/>
    </row>
    <row r="581" spans="1:1" hidden="1">
      <c r="A581" s="246"/>
    </row>
    <row r="582" spans="1:1" hidden="1">
      <c r="A582" s="246"/>
    </row>
    <row r="583" spans="1:1" hidden="1">
      <c r="A583" s="246"/>
    </row>
    <row r="584" spans="1:1" hidden="1">
      <c r="A584" s="246"/>
    </row>
    <row r="585" spans="1:1" hidden="1">
      <c r="A585" s="246"/>
    </row>
    <row r="586" spans="1:1" hidden="1">
      <c r="A586" s="246"/>
    </row>
    <row r="587" spans="1:1" hidden="1">
      <c r="A587" s="246"/>
    </row>
    <row r="588" spans="1:1" hidden="1">
      <c r="A588" s="246"/>
    </row>
    <row r="589" spans="1:1" hidden="1">
      <c r="A589" s="246"/>
    </row>
    <row r="590" spans="1:1" hidden="1">
      <c r="A590" s="246"/>
    </row>
    <row r="591" spans="1:1" hidden="1">
      <c r="A591" s="246"/>
    </row>
    <row r="592" spans="1:1" hidden="1">
      <c r="A592" s="246"/>
    </row>
    <row r="593" spans="1:1" hidden="1">
      <c r="A593" s="246"/>
    </row>
    <row r="594" spans="1:1" hidden="1">
      <c r="A594" s="246"/>
    </row>
    <row r="595" spans="1:1" hidden="1">
      <c r="A595" s="246"/>
    </row>
    <row r="596" spans="1:1" hidden="1">
      <c r="A596" s="246"/>
    </row>
    <row r="597" spans="1:1" hidden="1">
      <c r="A597" s="246"/>
    </row>
    <row r="598" spans="1:1" hidden="1">
      <c r="A598" s="246"/>
    </row>
    <row r="599" spans="1:1" hidden="1">
      <c r="A599" s="246"/>
    </row>
    <row r="600" spans="1:1" hidden="1">
      <c r="A600" s="246"/>
    </row>
    <row r="601" spans="1:1" hidden="1">
      <c r="A601" s="246"/>
    </row>
    <row r="602" spans="1:1" hidden="1">
      <c r="A602" s="246"/>
    </row>
    <row r="603" spans="1:1" hidden="1">
      <c r="A603" s="246"/>
    </row>
    <row r="604" spans="1:1" hidden="1">
      <c r="A604" s="246"/>
    </row>
    <row r="605" spans="1:1" hidden="1">
      <c r="A605" s="246"/>
    </row>
    <row r="606" spans="1:1" hidden="1">
      <c r="A606" s="246"/>
    </row>
    <row r="607" spans="1:1" hidden="1">
      <c r="A607" s="246"/>
    </row>
    <row r="608" spans="1:1" hidden="1">
      <c r="A608" s="246"/>
    </row>
    <row r="609" spans="1:1" hidden="1">
      <c r="A609" s="246"/>
    </row>
    <row r="610" spans="1:1" hidden="1">
      <c r="A610" s="246"/>
    </row>
    <row r="611" spans="1:1" hidden="1">
      <c r="A611" s="246"/>
    </row>
    <row r="612" spans="1:1" hidden="1">
      <c r="A612" s="246"/>
    </row>
    <row r="613" spans="1:1" hidden="1">
      <c r="A613" s="246"/>
    </row>
    <row r="614" spans="1:1" hidden="1">
      <c r="A614" s="246"/>
    </row>
    <row r="615" spans="1:1" hidden="1">
      <c r="A615" s="246"/>
    </row>
    <row r="616" spans="1:1" hidden="1">
      <c r="A616" s="246"/>
    </row>
    <row r="617" spans="1:1" hidden="1">
      <c r="A617" s="246"/>
    </row>
    <row r="618" spans="1:1" hidden="1">
      <c r="A618" s="246"/>
    </row>
    <row r="619" spans="1:1" hidden="1">
      <c r="A619" s="246"/>
    </row>
    <row r="620" spans="1:1" hidden="1">
      <c r="A620" s="246"/>
    </row>
    <row r="621" spans="1:1" hidden="1">
      <c r="A621" s="246"/>
    </row>
    <row r="622" spans="1:1" hidden="1">
      <c r="A622" s="246"/>
    </row>
    <row r="623" spans="1:1" hidden="1">
      <c r="A623" s="246"/>
    </row>
    <row r="624" spans="1:1" hidden="1">
      <c r="A624" s="246"/>
    </row>
    <row r="625" spans="1:1" hidden="1">
      <c r="A625" s="246"/>
    </row>
    <row r="626" spans="1:1" hidden="1">
      <c r="A626" s="246"/>
    </row>
    <row r="627" spans="1:1" hidden="1">
      <c r="A627" s="246"/>
    </row>
    <row r="628" spans="1:1" hidden="1">
      <c r="A628" s="246"/>
    </row>
    <row r="629" spans="1:1" hidden="1">
      <c r="A629" s="246"/>
    </row>
    <row r="630" spans="1:1" hidden="1">
      <c r="A630" s="246"/>
    </row>
    <row r="631" spans="1:1" hidden="1">
      <c r="A631" s="246"/>
    </row>
    <row r="632" spans="1:1" hidden="1">
      <c r="A632" s="246"/>
    </row>
    <row r="633" spans="1:1" hidden="1">
      <c r="A633" s="246"/>
    </row>
    <row r="634" spans="1:1" hidden="1">
      <c r="A634" s="246"/>
    </row>
    <row r="635" spans="1:1" hidden="1">
      <c r="A635" s="246"/>
    </row>
    <row r="636" spans="1:1" hidden="1">
      <c r="A636" s="246"/>
    </row>
    <row r="637" spans="1:1" hidden="1">
      <c r="A637" s="246"/>
    </row>
    <row r="638" spans="1:1" hidden="1">
      <c r="A638" s="246"/>
    </row>
    <row r="639" spans="1:1" hidden="1">
      <c r="A639" s="246"/>
    </row>
    <row r="640" spans="1:1" hidden="1">
      <c r="A640" s="246"/>
    </row>
    <row r="641" spans="1:1" hidden="1">
      <c r="A641" s="246"/>
    </row>
    <row r="642" spans="1:1" hidden="1">
      <c r="A642" s="246"/>
    </row>
    <row r="643" spans="1:1" hidden="1">
      <c r="A643" s="246"/>
    </row>
    <row r="644" spans="1:1" hidden="1">
      <c r="A644" s="246"/>
    </row>
    <row r="645" spans="1:1" hidden="1">
      <c r="A645" s="246"/>
    </row>
    <row r="646" spans="1:1" hidden="1">
      <c r="A646" s="246"/>
    </row>
    <row r="647" spans="1:1" hidden="1">
      <c r="A647" s="246"/>
    </row>
    <row r="648" spans="1:1" hidden="1">
      <c r="A648" s="246"/>
    </row>
    <row r="649" spans="1:1" hidden="1">
      <c r="A649" s="246"/>
    </row>
    <row r="650" spans="1:1" hidden="1">
      <c r="A650" s="246"/>
    </row>
    <row r="651" spans="1:1" hidden="1">
      <c r="A651" s="246"/>
    </row>
    <row r="652" spans="1:1" hidden="1">
      <c r="A652" s="246"/>
    </row>
  </sheetData>
  <mergeCells count="6">
    <mergeCell ref="A2:Q2"/>
    <mergeCell ref="A3:Q3"/>
    <mergeCell ref="A4:Q4"/>
    <mergeCell ref="A5:Q5"/>
    <mergeCell ref="B8:I8"/>
    <mergeCell ref="J8:Q8"/>
  </mergeCells>
  <pageMargins left="0.92" right="0.39" top="0.83" bottom="0.31" header="0.5" footer="0.28999999999999998"/>
  <pageSetup scale="12" orientation="landscape" horizontalDpi="300" verticalDpi="300"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Z652"/>
  <sheetViews>
    <sheetView topLeftCell="A2" zoomScale="15" workbookViewId="0">
      <selection activeCell="A31" sqref="A31:XFD1048576"/>
    </sheetView>
  </sheetViews>
  <sheetFormatPr defaultColWidth="0" defaultRowHeight="60" zeroHeight="1"/>
  <cols>
    <col min="1" max="1" width="143.5703125" style="7" customWidth="1"/>
    <col min="2" max="2" width="53.7109375" customWidth="1"/>
    <col min="3" max="3" width="53.7109375" style="463" customWidth="1"/>
    <col min="4" max="17" width="53.7109375" customWidth="1"/>
    <col min="18" max="18" width="6.5703125" style="464" hidden="1"/>
    <col min="27" max="16384" width="9.140625" hidden="1"/>
  </cols>
  <sheetData>
    <row r="1" spans="1:26" s="2" customFormat="1" ht="5.25" hidden="1" customHeight="1">
      <c r="A1" s="362"/>
      <c r="B1" s="363"/>
      <c r="C1" s="460"/>
      <c r="D1" s="363"/>
      <c r="E1" s="363"/>
      <c r="F1" s="363"/>
      <c r="G1" s="363"/>
      <c r="H1" s="363"/>
      <c r="I1" s="363"/>
      <c r="J1" s="363"/>
      <c r="K1" s="363"/>
      <c r="L1" s="363"/>
      <c r="M1" s="363"/>
      <c r="N1" s="363"/>
      <c r="O1" s="363"/>
      <c r="P1" s="363"/>
      <c r="Q1" s="363"/>
      <c r="R1" s="461"/>
    </row>
    <row r="2" spans="1:26" s="4" customFormat="1" ht="145.5" customHeight="1">
      <c r="A2" s="1016" t="s">
        <v>59</v>
      </c>
      <c r="B2" s="1016"/>
      <c r="C2" s="1016"/>
      <c r="D2" s="1016"/>
      <c r="E2" s="1016"/>
      <c r="F2" s="1016"/>
      <c r="G2" s="1016"/>
      <c r="H2" s="1016"/>
      <c r="I2" s="1016"/>
      <c r="J2" s="1016"/>
      <c r="K2" s="1016"/>
      <c r="L2" s="1016"/>
      <c r="M2" s="1016"/>
      <c r="N2" s="1016"/>
      <c r="O2" s="1016"/>
      <c r="P2" s="1016"/>
      <c r="Q2" s="1016"/>
      <c r="R2" s="461"/>
    </row>
    <row r="3" spans="1:26" s="4" customFormat="1" ht="75" customHeight="1">
      <c r="A3" s="1016" t="s">
        <v>1091</v>
      </c>
      <c r="B3" s="1016"/>
      <c r="C3" s="1016"/>
      <c r="D3" s="1016"/>
      <c r="E3" s="1016"/>
      <c r="F3" s="1016"/>
      <c r="G3" s="1016"/>
      <c r="H3" s="1016"/>
      <c r="I3" s="1016"/>
      <c r="J3" s="1016"/>
      <c r="K3" s="1016"/>
      <c r="L3" s="1016"/>
      <c r="M3" s="1016"/>
      <c r="N3" s="1016"/>
      <c r="O3" s="1016"/>
      <c r="P3" s="1016"/>
      <c r="Q3" s="1016"/>
      <c r="R3" s="461"/>
    </row>
    <row r="4" spans="1:26" s="4" customFormat="1" ht="63" customHeight="1">
      <c r="A4" s="1016" t="s">
        <v>1451</v>
      </c>
      <c r="B4" s="1016"/>
      <c r="C4" s="1016"/>
      <c r="D4" s="1016"/>
      <c r="E4" s="1016"/>
      <c r="F4" s="1016"/>
      <c r="G4" s="1016"/>
      <c r="H4" s="1016"/>
      <c r="I4" s="1016"/>
      <c r="J4" s="1016"/>
      <c r="K4" s="1016"/>
      <c r="L4" s="1016"/>
      <c r="M4" s="1016"/>
      <c r="N4" s="1016"/>
      <c r="O4" s="1016"/>
      <c r="P4" s="1016"/>
      <c r="Q4" s="1016"/>
      <c r="R4" s="461"/>
    </row>
    <row r="5" spans="1:26" s="263" customFormat="1" ht="144.75" customHeight="1">
      <c r="A5" s="1017" t="s">
        <v>2</v>
      </c>
      <c r="B5" s="1017"/>
      <c r="C5" s="1017"/>
      <c r="D5" s="1017"/>
      <c r="E5" s="1017"/>
      <c r="F5" s="1017"/>
      <c r="G5" s="1017"/>
      <c r="H5" s="1017"/>
      <c r="I5" s="1017"/>
      <c r="J5" s="1017"/>
      <c r="K5" s="1017"/>
      <c r="L5" s="1017"/>
      <c r="M5" s="1017"/>
      <c r="N5" s="1017"/>
      <c r="O5" s="1017"/>
      <c r="P5" s="1017"/>
      <c r="Q5" s="1017"/>
      <c r="R5" s="462"/>
    </row>
    <row r="6" spans="1:26" ht="6" customHeight="1">
      <c r="A6" s="528"/>
      <c r="B6" s="529"/>
      <c r="C6" s="530"/>
      <c r="D6" s="529"/>
      <c r="E6" s="529"/>
      <c r="F6" s="529"/>
      <c r="G6" s="529"/>
      <c r="H6" s="529"/>
      <c r="I6" s="529"/>
      <c r="J6" s="529"/>
      <c r="K6" s="529"/>
      <c r="L6" s="529"/>
      <c r="M6" s="529"/>
      <c r="N6" s="529"/>
      <c r="O6" s="529"/>
      <c r="P6" s="529"/>
      <c r="Q6" s="529"/>
    </row>
    <row r="7" spans="1:26" ht="93.75" customHeight="1">
      <c r="A7" s="531"/>
      <c r="B7" s="532"/>
      <c r="C7" s="533"/>
      <c r="D7" s="534"/>
      <c r="E7" s="534"/>
      <c r="F7" s="532"/>
      <c r="G7" s="532"/>
      <c r="H7" s="532"/>
      <c r="I7" s="532"/>
      <c r="J7" s="532"/>
      <c r="K7" s="534"/>
      <c r="L7" s="532"/>
      <c r="M7" s="532"/>
      <c r="N7" s="534"/>
      <c r="O7" s="534"/>
      <c r="P7" s="532"/>
      <c r="Q7" s="534"/>
      <c r="R7" s="466"/>
    </row>
    <row r="8" spans="1:26" s="468" customFormat="1" ht="92.25" customHeight="1">
      <c r="A8" s="467"/>
      <c r="B8" s="1020" t="s">
        <v>367</v>
      </c>
      <c r="C8" s="1020"/>
      <c r="D8" s="1020"/>
      <c r="E8" s="1020"/>
      <c r="F8" s="1020"/>
      <c r="G8" s="1020"/>
      <c r="H8" s="1020"/>
      <c r="I8" s="1020"/>
      <c r="J8" s="1020" t="s">
        <v>368</v>
      </c>
      <c r="K8" s="1020"/>
      <c r="L8" s="1020"/>
      <c r="M8" s="1020"/>
      <c r="N8" s="1020"/>
      <c r="O8" s="1020"/>
      <c r="P8" s="1020"/>
      <c r="Q8" s="1020"/>
      <c r="R8" s="466"/>
      <c r="Y8" s="468">
        <v>1</v>
      </c>
      <c r="Z8" s="468">
        <v>1</v>
      </c>
    </row>
    <row r="9" spans="1:26" s="475" customFormat="1" ht="262.5" customHeight="1">
      <c r="A9" s="469"/>
      <c r="B9" s="469" t="s">
        <v>1062</v>
      </c>
      <c r="C9" s="470" t="s">
        <v>1063</v>
      </c>
      <c r="D9" s="469" t="s">
        <v>1064</v>
      </c>
      <c r="E9" s="471" t="s">
        <v>1065</v>
      </c>
      <c r="F9" s="472" t="s">
        <v>1066</v>
      </c>
      <c r="G9" s="471" t="s">
        <v>1067</v>
      </c>
      <c r="H9" s="469" t="s">
        <v>1068</v>
      </c>
      <c r="I9" s="472" t="s">
        <v>65</v>
      </c>
      <c r="J9" s="469" t="s">
        <v>1062</v>
      </c>
      <c r="K9" s="471" t="s">
        <v>1063</v>
      </c>
      <c r="L9" s="472" t="s">
        <v>1064</v>
      </c>
      <c r="M9" s="471" t="s">
        <v>1065</v>
      </c>
      <c r="N9" s="469" t="s">
        <v>1066</v>
      </c>
      <c r="O9" s="471" t="s">
        <v>1067</v>
      </c>
      <c r="P9" s="469" t="s">
        <v>1068</v>
      </c>
      <c r="Q9" s="469" t="s">
        <v>65</v>
      </c>
      <c r="R9" s="473"/>
      <c r="S9" s="474"/>
      <c r="T9" s="474"/>
      <c r="U9" s="473"/>
      <c r="V9" s="474"/>
      <c r="W9" s="474"/>
      <c r="X9" s="473"/>
      <c r="Y9" s="474">
        <v>1</v>
      </c>
      <c r="Z9" s="475">
        <v>1</v>
      </c>
    </row>
    <row r="10" spans="1:26" ht="184.5" customHeight="1">
      <c r="A10" s="535" t="s">
        <v>1073</v>
      </c>
      <c r="B10" s="477">
        <v>63139.590479999999</v>
      </c>
      <c r="C10" s="477">
        <v>538.20000000000005</v>
      </c>
      <c r="D10" s="477">
        <v>0</v>
      </c>
      <c r="E10" s="477">
        <v>0</v>
      </c>
      <c r="F10" s="477">
        <v>0</v>
      </c>
      <c r="G10" s="477">
        <v>0</v>
      </c>
      <c r="H10" s="477">
        <v>44814.327400000002</v>
      </c>
      <c r="I10" s="477">
        <v>108492.11787999999</v>
      </c>
      <c r="J10" s="477">
        <v>26118.5</v>
      </c>
      <c r="K10" s="477">
        <v>0</v>
      </c>
      <c r="L10" s="477">
        <v>0</v>
      </c>
      <c r="M10" s="477">
        <v>0</v>
      </c>
      <c r="N10" s="477">
        <v>0</v>
      </c>
      <c r="O10" s="477">
        <v>0</v>
      </c>
      <c r="P10" s="477">
        <v>16148.433560000001</v>
      </c>
      <c r="Q10" s="477">
        <v>42266.933560000005</v>
      </c>
      <c r="R10" s="466"/>
    </row>
    <row r="11" spans="1:26" ht="184.5" customHeight="1">
      <c r="A11" s="535" t="s">
        <v>1074</v>
      </c>
      <c r="B11" s="477">
        <v>0</v>
      </c>
      <c r="C11" s="477">
        <v>0</v>
      </c>
      <c r="D11" s="477">
        <v>0</v>
      </c>
      <c r="E11" s="477">
        <v>0</v>
      </c>
      <c r="F11" s="477">
        <v>0</v>
      </c>
      <c r="G11" s="477">
        <v>0</v>
      </c>
      <c r="H11" s="477">
        <v>0</v>
      </c>
      <c r="I11" s="477">
        <v>0</v>
      </c>
      <c r="J11" s="477">
        <v>0</v>
      </c>
      <c r="K11" s="477">
        <v>0</v>
      </c>
      <c r="L11" s="477">
        <v>0</v>
      </c>
      <c r="M11" s="477">
        <v>0</v>
      </c>
      <c r="N11" s="477">
        <v>0</v>
      </c>
      <c r="O11" s="477">
        <v>0</v>
      </c>
      <c r="P11" s="477">
        <v>0</v>
      </c>
      <c r="Q11" s="477">
        <v>0</v>
      </c>
      <c r="R11" s="466"/>
    </row>
    <row r="12" spans="1:26" ht="184.5" customHeight="1">
      <c r="A12" s="535" t="s">
        <v>1075</v>
      </c>
      <c r="B12" s="477">
        <v>0</v>
      </c>
      <c r="C12" s="477">
        <v>0</v>
      </c>
      <c r="D12" s="477">
        <v>0</v>
      </c>
      <c r="E12" s="477">
        <v>0</v>
      </c>
      <c r="F12" s="477">
        <v>0</v>
      </c>
      <c r="G12" s="477">
        <v>0</v>
      </c>
      <c r="H12" s="477">
        <v>0</v>
      </c>
      <c r="I12" s="477">
        <v>0</v>
      </c>
      <c r="J12" s="477">
        <v>0</v>
      </c>
      <c r="K12" s="477">
        <v>0</v>
      </c>
      <c r="L12" s="477">
        <v>0</v>
      </c>
      <c r="M12" s="477">
        <v>0</v>
      </c>
      <c r="N12" s="477">
        <v>0</v>
      </c>
      <c r="O12" s="477">
        <v>0</v>
      </c>
      <c r="P12" s="477">
        <v>0</v>
      </c>
      <c r="Q12" s="477">
        <v>0</v>
      </c>
      <c r="R12" s="466"/>
    </row>
    <row r="13" spans="1:26" ht="184.5" customHeight="1">
      <c r="A13" s="535" t="s">
        <v>1085</v>
      </c>
      <c r="B13" s="477">
        <v>0</v>
      </c>
      <c r="C13" s="477">
        <v>0</v>
      </c>
      <c r="D13" s="477">
        <v>0</v>
      </c>
      <c r="E13" s="477">
        <v>0</v>
      </c>
      <c r="F13" s="477">
        <v>0</v>
      </c>
      <c r="G13" s="477">
        <v>0</v>
      </c>
      <c r="H13" s="477">
        <v>0</v>
      </c>
      <c r="I13" s="477">
        <v>0</v>
      </c>
      <c r="J13" s="477">
        <v>0</v>
      </c>
      <c r="K13" s="477">
        <v>0</v>
      </c>
      <c r="L13" s="477">
        <v>0</v>
      </c>
      <c r="M13" s="477">
        <v>0</v>
      </c>
      <c r="N13" s="477">
        <v>0</v>
      </c>
      <c r="O13" s="477">
        <v>0</v>
      </c>
      <c r="P13" s="477">
        <v>0</v>
      </c>
      <c r="Q13" s="477">
        <v>0</v>
      </c>
      <c r="R13" s="466"/>
    </row>
    <row r="14" spans="1:26" ht="184.5" customHeight="1">
      <c r="A14" s="535" t="s">
        <v>1078</v>
      </c>
      <c r="B14" s="477">
        <v>1165.2087200000001</v>
      </c>
      <c r="C14" s="477">
        <v>0</v>
      </c>
      <c r="D14" s="477">
        <v>0</v>
      </c>
      <c r="E14" s="477">
        <v>0</v>
      </c>
      <c r="F14" s="477">
        <v>0</v>
      </c>
      <c r="G14" s="477">
        <v>0</v>
      </c>
      <c r="H14" s="477">
        <v>76.918850000000006</v>
      </c>
      <c r="I14" s="477">
        <v>1242.1275700000001</v>
      </c>
      <c r="J14" s="477">
        <v>0</v>
      </c>
      <c r="K14" s="477">
        <v>0</v>
      </c>
      <c r="L14" s="477">
        <v>0</v>
      </c>
      <c r="M14" s="477">
        <v>0</v>
      </c>
      <c r="N14" s="477">
        <v>0</v>
      </c>
      <c r="O14" s="477">
        <v>0</v>
      </c>
      <c r="P14" s="477">
        <v>0</v>
      </c>
      <c r="Q14" s="477">
        <v>0</v>
      </c>
      <c r="R14" s="466"/>
    </row>
    <row r="15" spans="1:26" ht="184.5" customHeight="1">
      <c r="A15" s="535" t="s">
        <v>1079</v>
      </c>
      <c r="B15" s="477">
        <v>306.30245000000002</v>
      </c>
      <c r="C15" s="477">
        <v>187.22004999999999</v>
      </c>
      <c r="D15" s="477">
        <v>0</v>
      </c>
      <c r="E15" s="477">
        <v>0</v>
      </c>
      <c r="F15" s="477">
        <v>0</v>
      </c>
      <c r="G15" s="477">
        <v>0</v>
      </c>
      <c r="H15" s="477">
        <v>160.83500000000001</v>
      </c>
      <c r="I15" s="477">
        <v>654.35749999999996</v>
      </c>
      <c r="J15" s="477">
        <v>0</v>
      </c>
      <c r="K15" s="477">
        <v>0</v>
      </c>
      <c r="L15" s="477">
        <v>0</v>
      </c>
      <c r="M15" s="477">
        <v>0</v>
      </c>
      <c r="N15" s="477">
        <v>0</v>
      </c>
      <c r="O15" s="477">
        <v>0</v>
      </c>
      <c r="P15" s="477">
        <v>0</v>
      </c>
      <c r="Q15" s="477">
        <v>0</v>
      </c>
      <c r="R15" s="466"/>
    </row>
    <row r="16" spans="1:26" ht="184.5" customHeight="1">
      <c r="A16" s="535" t="s">
        <v>1080</v>
      </c>
      <c r="B16" s="477">
        <v>0</v>
      </c>
      <c r="C16" s="477">
        <v>0</v>
      </c>
      <c r="D16" s="477">
        <v>0</v>
      </c>
      <c r="E16" s="477">
        <v>0</v>
      </c>
      <c r="F16" s="477">
        <v>0</v>
      </c>
      <c r="G16" s="477">
        <v>0</v>
      </c>
      <c r="H16" s="477">
        <v>0</v>
      </c>
      <c r="I16" s="477">
        <v>0</v>
      </c>
      <c r="J16" s="477">
        <v>0</v>
      </c>
      <c r="K16" s="477">
        <v>0</v>
      </c>
      <c r="L16" s="477">
        <v>0</v>
      </c>
      <c r="M16" s="477">
        <v>0</v>
      </c>
      <c r="N16" s="477">
        <v>0</v>
      </c>
      <c r="O16" s="477">
        <v>0</v>
      </c>
      <c r="P16" s="477">
        <v>0</v>
      </c>
      <c r="Q16" s="477">
        <v>0</v>
      </c>
      <c r="R16" s="466"/>
    </row>
    <row r="17" spans="1:18" ht="184.5" customHeight="1">
      <c r="A17" s="535" t="s">
        <v>1081</v>
      </c>
      <c r="B17" s="477">
        <v>0</v>
      </c>
      <c r="C17" s="477">
        <v>0</v>
      </c>
      <c r="D17" s="477">
        <v>0</v>
      </c>
      <c r="E17" s="477">
        <v>0</v>
      </c>
      <c r="F17" s="477">
        <v>0</v>
      </c>
      <c r="G17" s="477">
        <v>0</v>
      </c>
      <c r="H17" s="477">
        <v>0</v>
      </c>
      <c r="I17" s="477">
        <v>0</v>
      </c>
      <c r="J17" s="477">
        <v>0</v>
      </c>
      <c r="K17" s="477">
        <v>0</v>
      </c>
      <c r="L17" s="477">
        <v>0</v>
      </c>
      <c r="M17" s="477">
        <v>0</v>
      </c>
      <c r="N17" s="477">
        <v>0</v>
      </c>
      <c r="O17" s="477">
        <v>0</v>
      </c>
      <c r="P17" s="477">
        <v>0</v>
      </c>
      <c r="Q17" s="477">
        <v>0</v>
      </c>
      <c r="R17" s="466"/>
    </row>
    <row r="18" spans="1:18" ht="184.5" customHeight="1">
      <c r="A18" s="535" t="s">
        <v>1082</v>
      </c>
      <c r="B18" s="477">
        <v>0</v>
      </c>
      <c r="C18" s="477">
        <v>0</v>
      </c>
      <c r="D18" s="477">
        <v>0</v>
      </c>
      <c r="E18" s="477">
        <v>0</v>
      </c>
      <c r="F18" s="477">
        <v>0</v>
      </c>
      <c r="G18" s="477">
        <v>0</v>
      </c>
      <c r="H18" s="477">
        <v>0</v>
      </c>
      <c r="I18" s="477">
        <v>0</v>
      </c>
      <c r="J18" s="477">
        <v>0</v>
      </c>
      <c r="K18" s="477">
        <v>0</v>
      </c>
      <c r="L18" s="477">
        <v>0</v>
      </c>
      <c r="M18" s="477">
        <v>0</v>
      </c>
      <c r="N18" s="477">
        <v>0</v>
      </c>
      <c r="O18" s="477">
        <v>0</v>
      </c>
      <c r="P18" s="477">
        <v>0</v>
      </c>
      <c r="Q18" s="477">
        <v>0</v>
      </c>
      <c r="R18" s="466"/>
    </row>
    <row r="19" spans="1:18" ht="184.5" customHeight="1">
      <c r="A19" s="535" t="s">
        <v>1083</v>
      </c>
      <c r="B19" s="477">
        <v>0</v>
      </c>
      <c r="C19" s="477">
        <v>0</v>
      </c>
      <c r="D19" s="477">
        <v>0</v>
      </c>
      <c r="E19" s="477">
        <v>0</v>
      </c>
      <c r="F19" s="477">
        <v>0</v>
      </c>
      <c r="G19" s="477">
        <v>0</v>
      </c>
      <c r="H19" s="477">
        <v>0</v>
      </c>
      <c r="I19" s="477">
        <v>0</v>
      </c>
      <c r="J19" s="477">
        <v>0</v>
      </c>
      <c r="K19" s="477">
        <v>0</v>
      </c>
      <c r="L19" s="477">
        <v>0</v>
      </c>
      <c r="M19" s="477">
        <v>0</v>
      </c>
      <c r="N19" s="477">
        <v>0</v>
      </c>
      <c r="O19" s="477">
        <v>0</v>
      </c>
      <c r="P19" s="477">
        <v>0</v>
      </c>
      <c r="Q19" s="477">
        <v>0</v>
      </c>
      <c r="R19" s="466"/>
    </row>
    <row r="20" spans="1:18" ht="184.5" customHeight="1">
      <c r="A20" s="535" t="s">
        <v>1084</v>
      </c>
      <c r="B20" s="478">
        <v>0</v>
      </c>
      <c r="C20" s="478">
        <v>0</v>
      </c>
      <c r="D20" s="478">
        <v>0</v>
      </c>
      <c r="E20" s="478">
        <v>0</v>
      </c>
      <c r="F20" s="478">
        <v>0</v>
      </c>
      <c r="G20" s="478">
        <v>0</v>
      </c>
      <c r="H20" s="478">
        <v>0</v>
      </c>
      <c r="I20" s="478">
        <v>0</v>
      </c>
      <c r="J20" s="478">
        <v>0</v>
      </c>
      <c r="K20" s="478">
        <v>0</v>
      </c>
      <c r="L20" s="477">
        <v>0</v>
      </c>
      <c r="M20" s="477">
        <v>0</v>
      </c>
      <c r="N20" s="477">
        <v>0</v>
      </c>
      <c r="O20" s="477">
        <v>0</v>
      </c>
      <c r="P20" s="477">
        <v>0</v>
      </c>
      <c r="Q20" s="477">
        <v>0</v>
      </c>
      <c r="R20" s="466"/>
    </row>
    <row r="21" spans="1:18" ht="184.5" customHeight="1">
      <c r="A21" s="535" t="s">
        <v>1086</v>
      </c>
      <c r="B21" s="478">
        <v>1881.8960400000001</v>
      </c>
      <c r="C21" s="478">
        <v>0</v>
      </c>
      <c r="D21" s="478">
        <v>0</v>
      </c>
      <c r="E21" s="478">
        <v>0</v>
      </c>
      <c r="F21" s="478">
        <v>0</v>
      </c>
      <c r="G21" s="478">
        <v>0</v>
      </c>
      <c r="H21" s="478">
        <v>0</v>
      </c>
      <c r="I21" s="478">
        <v>1881.8960400000001</v>
      </c>
      <c r="J21" s="478">
        <v>11.333320000000001</v>
      </c>
      <c r="K21" s="478">
        <v>0</v>
      </c>
      <c r="L21" s="477">
        <v>0</v>
      </c>
      <c r="M21" s="477">
        <v>0</v>
      </c>
      <c r="N21" s="477">
        <v>0</v>
      </c>
      <c r="O21" s="477">
        <v>0</v>
      </c>
      <c r="P21" s="477">
        <v>0</v>
      </c>
      <c r="Q21" s="477">
        <v>11.333320000000001</v>
      </c>
      <c r="R21" s="466"/>
    </row>
    <row r="22" spans="1:18" ht="184.5" customHeight="1">
      <c r="A22" s="535" t="s">
        <v>1087</v>
      </c>
      <c r="B22" s="477">
        <v>0</v>
      </c>
      <c r="C22" s="477">
        <v>0</v>
      </c>
      <c r="D22" s="477">
        <v>0</v>
      </c>
      <c r="E22" s="477">
        <v>0</v>
      </c>
      <c r="F22" s="477">
        <v>43.938989999999997</v>
      </c>
      <c r="G22" s="477">
        <v>0</v>
      </c>
      <c r="H22" s="477">
        <v>0</v>
      </c>
      <c r="I22" s="477">
        <v>43.938989999999997</v>
      </c>
      <c r="J22" s="477">
        <v>0</v>
      </c>
      <c r="K22" s="477">
        <v>0</v>
      </c>
      <c r="L22" s="477">
        <v>0</v>
      </c>
      <c r="M22" s="477">
        <v>0</v>
      </c>
      <c r="N22" s="477">
        <v>0</v>
      </c>
      <c r="O22" s="477">
        <v>0</v>
      </c>
      <c r="P22" s="477">
        <v>0</v>
      </c>
      <c r="Q22" s="477">
        <v>0</v>
      </c>
      <c r="R22" s="466"/>
    </row>
    <row r="23" spans="1:18" ht="184.5" customHeight="1">
      <c r="A23" s="535" t="s">
        <v>1088</v>
      </c>
      <c r="B23" s="477">
        <v>0</v>
      </c>
      <c r="C23" s="477">
        <v>0</v>
      </c>
      <c r="D23" s="477">
        <v>0</v>
      </c>
      <c r="E23" s="477">
        <v>0</v>
      </c>
      <c r="F23" s="477">
        <v>0</v>
      </c>
      <c r="G23" s="477">
        <v>0</v>
      </c>
      <c r="H23" s="477">
        <v>0</v>
      </c>
      <c r="I23" s="477">
        <v>0</v>
      </c>
      <c r="J23" s="477">
        <v>0</v>
      </c>
      <c r="K23" s="477">
        <v>0</v>
      </c>
      <c r="L23" s="477">
        <v>0</v>
      </c>
      <c r="M23" s="477">
        <v>0</v>
      </c>
      <c r="N23" s="477">
        <v>0</v>
      </c>
      <c r="O23" s="477">
        <v>0</v>
      </c>
      <c r="P23" s="477">
        <v>0</v>
      </c>
      <c r="Q23" s="477">
        <v>0</v>
      </c>
      <c r="R23" s="466"/>
    </row>
    <row r="24" spans="1:18" ht="184.5" customHeight="1">
      <c r="A24" s="535" t="s">
        <v>1076</v>
      </c>
      <c r="B24" s="477">
        <v>12336.20269</v>
      </c>
      <c r="C24" s="477">
        <v>0</v>
      </c>
      <c r="D24" s="477">
        <v>0</v>
      </c>
      <c r="E24" s="477">
        <v>0</v>
      </c>
      <c r="F24" s="477">
        <v>0</v>
      </c>
      <c r="G24" s="477">
        <v>132.19041000000001</v>
      </c>
      <c r="H24" s="477">
        <v>578.74759999999992</v>
      </c>
      <c r="I24" s="477">
        <v>13047.1407</v>
      </c>
      <c r="J24" s="477">
        <v>0</v>
      </c>
      <c r="K24" s="477">
        <v>0</v>
      </c>
      <c r="L24" s="477">
        <v>0</v>
      </c>
      <c r="M24" s="477">
        <v>0</v>
      </c>
      <c r="N24" s="477">
        <v>0</v>
      </c>
      <c r="O24" s="477">
        <v>0</v>
      </c>
      <c r="P24" s="477">
        <v>0</v>
      </c>
      <c r="Q24" s="477">
        <v>0</v>
      </c>
      <c r="R24" s="466"/>
    </row>
    <row r="25" spans="1:18" ht="184.5" customHeight="1">
      <c r="A25" s="535" t="s">
        <v>1077</v>
      </c>
      <c r="B25" s="477">
        <v>0</v>
      </c>
      <c r="C25" s="477">
        <v>0</v>
      </c>
      <c r="D25" s="477">
        <v>0</v>
      </c>
      <c r="E25" s="477">
        <v>0</v>
      </c>
      <c r="F25" s="477">
        <v>0</v>
      </c>
      <c r="G25" s="477">
        <v>0</v>
      </c>
      <c r="H25" s="477">
        <v>0</v>
      </c>
      <c r="I25" s="477">
        <v>0</v>
      </c>
      <c r="J25" s="477">
        <v>0</v>
      </c>
      <c r="K25" s="477">
        <v>0</v>
      </c>
      <c r="L25" s="477">
        <v>0</v>
      </c>
      <c r="M25" s="477">
        <v>0</v>
      </c>
      <c r="N25" s="477">
        <v>0</v>
      </c>
      <c r="O25" s="477">
        <v>0</v>
      </c>
      <c r="P25" s="477">
        <v>0</v>
      </c>
      <c r="Q25" s="477">
        <v>0</v>
      </c>
      <c r="R25" s="466"/>
    </row>
    <row r="26" spans="1:18" ht="184.5" customHeight="1">
      <c r="A26" s="535"/>
      <c r="B26" s="477"/>
      <c r="C26" s="477"/>
      <c r="D26" s="477"/>
      <c r="E26" s="477"/>
      <c r="F26" s="477"/>
      <c r="G26" s="477"/>
      <c r="H26" s="477"/>
      <c r="I26" s="477"/>
      <c r="J26" s="477"/>
      <c r="K26" s="477"/>
      <c r="L26" s="477"/>
      <c r="M26" s="477"/>
      <c r="N26" s="477"/>
      <c r="O26" s="477"/>
      <c r="P26" s="477"/>
      <c r="Q26" s="477"/>
      <c r="R26" s="466"/>
    </row>
    <row r="27" spans="1:18" s="109" customFormat="1" ht="83.25" customHeight="1">
      <c r="A27" s="536" t="s">
        <v>1059</v>
      </c>
      <c r="B27" s="537">
        <f t="shared" ref="B27:Q27" si="0">SUM(B10:B25)</f>
        <v>78829.200380000009</v>
      </c>
      <c r="C27" s="537">
        <f t="shared" si="0"/>
        <v>725.42005000000006</v>
      </c>
      <c r="D27" s="537">
        <f t="shared" si="0"/>
        <v>0</v>
      </c>
      <c r="E27" s="537">
        <f t="shared" si="0"/>
        <v>0</v>
      </c>
      <c r="F27" s="537">
        <f t="shared" si="0"/>
        <v>43.938989999999997</v>
      </c>
      <c r="G27" s="537">
        <f t="shared" si="0"/>
        <v>132.19041000000001</v>
      </c>
      <c r="H27" s="537">
        <f t="shared" si="0"/>
        <v>45630.828850000005</v>
      </c>
      <c r="I27" s="537">
        <f t="shared" si="0"/>
        <v>125361.57867999999</v>
      </c>
      <c r="J27" s="537">
        <f t="shared" si="0"/>
        <v>26129.833320000002</v>
      </c>
      <c r="K27" s="537">
        <f t="shared" si="0"/>
        <v>0</v>
      </c>
      <c r="L27" s="537">
        <f t="shared" si="0"/>
        <v>0</v>
      </c>
      <c r="M27" s="537">
        <f t="shared" si="0"/>
        <v>0</v>
      </c>
      <c r="N27" s="537">
        <f t="shared" si="0"/>
        <v>0</v>
      </c>
      <c r="O27" s="537">
        <f t="shared" si="0"/>
        <v>0</v>
      </c>
      <c r="P27" s="537">
        <f t="shared" si="0"/>
        <v>16148.433560000001</v>
      </c>
      <c r="Q27" s="537">
        <f t="shared" si="0"/>
        <v>42278.266880000003</v>
      </c>
      <c r="R27" s="481"/>
    </row>
    <row r="28" spans="1:18" ht="27.75" customHeight="1" thickBot="1">
      <c r="A28" s="452"/>
      <c r="B28" s="453"/>
      <c r="C28" s="538"/>
      <c r="D28" s="454"/>
      <c r="E28" s="454"/>
      <c r="F28" s="454"/>
      <c r="G28" s="454"/>
      <c r="H28" s="454"/>
      <c r="I28" s="454"/>
      <c r="J28" s="454"/>
      <c r="K28" s="454"/>
      <c r="L28" s="453"/>
      <c r="M28" s="453"/>
      <c r="N28" s="453"/>
      <c r="O28" s="453"/>
      <c r="P28" s="453"/>
      <c r="Q28" s="453"/>
      <c r="R28" s="466"/>
    </row>
    <row r="29" spans="1:18" ht="96.75" customHeight="1" thickTop="1">
      <c r="A29" s="463" t="s">
        <v>1069</v>
      </c>
      <c r="B29" s="56"/>
      <c r="C29" s="488"/>
      <c r="D29" s="424"/>
      <c r="E29" s="424"/>
      <c r="F29" s="424"/>
      <c r="G29" s="424"/>
      <c r="H29" s="424"/>
      <c r="I29" s="424"/>
      <c r="J29" s="424"/>
      <c r="K29" s="424"/>
      <c r="L29" s="311"/>
      <c r="M29" s="311"/>
      <c r="N29" s="293"/>
      <c r="O29" s="293"/>
      <c r="P29" s="293"/>
      <c r="Q29" s="293"/>
    </row>
    <row r="30" spans="1:18" ht="13.5" customHeight="1">
      <c r="A30" s="292"/>
      <c r="B30" s="245"/>
      <c r="C30" s="489"/>
      <c r="D30" s="294"/>
      <c r="E30" s="294"/>
      <c r="F30" s="294"/>
      <c r="G30" s="294"/>
      <c r="H30" s="294"/>
      <c r="I30" s="294"/>
      <c r="J30" s="294"/>
      <c r="K30" s="294"/>
      <c r="L30" s="294"/>
      <c r="M30" s="217"/>
      <c r="N30" s="293"/>
      <c r="O30" s="293"/>
      <c r="P30" s="293"/>
      <c r="Q30" s="293"/>
    </row>
    <row r="31" spans="1:18" ht="13.5" hidden="1" customHeight="1">
      <c r="A31" s="292"/>
      <c r="B31" s="245"/>
      <c r="C31" s="489"/>
      <c r="D31" s="294"/>
      <c r="E31" s="294"/>
      <c r="F31" s="294"/>
      <c r="G31" s="294"/>
      <c r="H31" s="294"/>
      <c r="I31" s="294"/>
      <c r="J31" s="294"/>
      <c r="K31" s="294"/>
      <c r="L31" s="294"/>
      <c r="M31" s="217"/>
      <c r="N31" s="293"/>
      <c r="O31" s="293"/>
      <c r="P31" s="293"/>
      <c r="Q31" s="293"/>
    </row>
    <row r="32" spans="1:18" ht="13.5" hidden="1" customHeight="1">
      <c r="A32" s="292"/>
      <c r="B32" s="245"/>
      <c r="C32" s="489"/>
      <c r="D32" s="294"/>
      <c r="E32" s="294"/>
      <c r="F32" s="294"/>
      <c r="G32" s="294"/>
      <c r="H32" s="294"/>
      <c r="I32" s="294"/>
      <c r="J32" s="294"/>
      <c r="K32" s="294"/>
      <c r="L32" s="294"/>
      <c r="M32" s="217"/>
      <c r="N32" s="293"/>
      <c r="O32" s="293"/>
      <c r="P32" s="293"/>
      <c r="Q32" s="293"/>
    </row>
    <row r="33" spans="1:17" ht="13.5" hidden="1" customHeight="1">
      <c r="A33" s="292"/>
      <c r="B33" s="245"/>
      <c r="C33" s="489"/>
      <c r="D33" s="294"/>
      <c r="E33" s="294"/>
      <c r="F33" s="294"/>
      <c r="G33" s="294"/>
      <c r="H33" s="294"/>
      <c r="I33" s="294"/>
      <c r="J33" s="294"/>
      <c r="K33" s="294"/>
      <c r="L33" s="294"/>
      <c r="M33" s="217"/>
      <c r="N33" s="293"/>
      <c r="O33" s="293"/>
      <c r="P33" s="293"/>
      <c r="Q33" s="293"/>
    </row>
    <row r="34" spans="1:17" ht="13.5" hidden="1" customHeight="1">
      <c r="A34" s="292"/>
      <c r="B34" s="245"/>
      <c r="C34" s="489"/>
      <c r="D34" s="294"/>
      <c r="E34" s="294"/>
      <c r="F34" s="294"/>
      <c r="G34" s="294"/>
      <c r="H34" s="294"/>
      <c r="I34" s="294"/>
      <c r="J34" s="294"/>
      <c r="K34" s="294"/>
      <c r="L34" s="294"/>
      <c r="M34" s="217"/>
      <c r="N34" s="293"/>
      <c r="O34" s="293"/>
      <c r="P34" s="293"/>
      <c r="Q34" s="293"/>
    </row>
    <row r="35" spans="1:17" ht="13.5" hidden="1" customHeight="1">
      <c r="A35" s="292"/>
      <c r="B35" s="245"/>
      <c r="C35" s="489"/>
      <c r="D35" s="294"/>
      <c r="E35" s="294"/>
      <c r="F35" s="294"/>
      <c r="G35" s="294"/>
      <c r="H35" s="294"/>
      <c r="I35" s="294"/>
      <c r="J35" s="294"/>
      <c r="K35" s="294"/>
      <c r="L35" s="294"/>
      <c r="M35" s="217"/>
      <c r="N35" s="293"/>
      <c r="O35" s="293"/>
      <c r="P35" s="293"/>
      <c r="Q35" s="293"/>
    </row>
    <row r="36" spans="1:17" ht="13.5" hidden="1" customHeight="1">
      <c r="A36" s="298"/>
      <c r="B36" s="142"/>
      <c r="C36" s="489"/>
      <c r="D36" s="294"/>
      <c r="E36" s="294"/>
      <c r="F36" s="294"/>
      <c r="G36" s="294"/>
      <c r="H36" s="294"/>
      <c r="I36" s="294"/>
      <c r="J36" s="294"/>
      <c r="K36" s="294"/>
      <c r="L36" s="294"/>
      <c r="M36" s="217"/>
      <c r="N36" s="293"/>
      <c r="O36" s="293"/>
      <c r="P36" s="293"/>
      <c r="Q36" s="293"/>
    </row>
    <row r="37" spans="1:17" ht="13.5" hidden="1" customHeight="1">
      <c r="A37" s="292"/>
      <c r="B37" s="142"/>
      <c r="C37" s="489"/>
      <c r="D37" s="294"/>
      <c r="E37" s="294"/>
      <c r="F37" s="294"/>
      <c r="G37" s="294"/>
      <c r="H37" s="294"/>
      <c r="I37" s="294"/>
      <c r="J37" s="294"/>
      <c r="K37" s="294"/>
      <c r="L37" s="294"/>
      <c r="M37" s="217"/>
      <c r="N37" s="293"/>
      <c r="O37" s="293"/>
      <c r="P37" s="293"/>
      <c r="Q37" s="293"/>
    </row>
    <row r="38" spans="1:17" ht="13.5" hidden="1" customHeight="1">
      <c r="A38" s="292"/>
      <c r="B38" s="142"/>
      <c r="C38" s="489"/>
      <c r="D38" s="294"/>
      <c r="E38" s="294"/>
      <c r="F38" s="294"/>
      <c r="G38" s="294"/>
      <c r="H38" s="294"/>
      <c r="I38" s="294"/>
      <c r="J38" s="294"/>
      <c r="K38" s="294"/>
      <c r="L38" s="294"/>
      <c r="M38" s="217"/>
      <c r="N38" s="293"/>
      <c r="O38" s="293"/>
      <c r="P38" s="293"/>
      <c r="Q38" s="293"/>
    </row>
    <row r="39" spans="1:17" ht="13.5" hidden="1" customHeight="1">
      <c r="A39" s="292"/>
      <c r="B39" s="142"/>
      <c r="C39" s="489"/>
      <c r="D39" s="294"/>
      <c r="E39" s="294"/>
      <c r="F39" s="294"/>
      <c r="G39" s="294"/>
      <c r="H39" s="294"/>
      <c r="I39" s="294"/>
      <c r="J39" s="294"/>
      <c r="K39" s="294"/>
      <c r="L39" s="294"/>
      <c r="M39" s="217"/>
      <c r="N39" s="293"/>
      <c r="O39" s="293"/>
      <c r="P39" s="293"/>
      <c r="Q39" s="293"/>
    </row>
    <row r="40" spans="1:17" ht="13.5" hidden="1" customHeight="1">
      <c r="A40" s="292"/>
      <c r="B40" s="142"/>
      <c r="C40" s="489"/>
      <c r="D40" s="294"/>
      <c r="E40" s="294"/>
      <c r="F40" s="294"/>
      <c r="G40" s="294"/>
      <c r="H40" s="294"/>
      <c r="I40" s="294"/>
      <c r="J40" s="294"/>
      <c r="K40" s="294"/>
      <c r="L40" s="294"/>
      <c r="M40" s="217"/>
      <c r="N40" s="293"/>
      <c r="O40" s="293"/>
      <c r="P40" s="293"/>
      <c r="Q40" s="293"/>
    </row>
    <row r="41" spans="1:17" ht="13.5" hidden="1" customHeight="1">
      <c r="A41" s="292"/>
      <c r="B41" s="142"/>
      <c r="C41" s="489"/>
      <c r="D41" s="294"/>
      <c r="E41" s="294"/>
      <c r="F41" s="294"/>
      <c r="G41" s="294"/>
      <c r="H41" s="294"/>
      <c r="I41" s="294"/>
      <c r="J41" s="294"/>
      <c r="K41" s="294"/>
      <c r="L41" s="294"/>
      <c r="M41" s="217"/>
      <c r="N41" s="293"/>
      <c r="O41" s="293"/>
      <c r="P41" s="293"/>
      <c r="Q41" s="293"/>
    </row>
    <row r="42" spans="1:17" ht="13.5" hidden="1" customHeight="1">
      <c r="A42" s="298"/>
      <c r="B42" s="142"/>
      <c r="C42" s="489"/>
      <c r="D42" s="294"/>
      <c r="E42" s="294"/>
      <c r="F42" s="294"/>
      <c r="G42" s="294"/>
      <c r="H42" s="294"/>
      <c r="I42" s="294"/>
      <c r="J42" s="294"/>
      <c r="K42" s="294"/>
      <c r="L42" s="294"/>
      <c r="M42" s="217"/>
      <c r="N42" s="293"/>
      <c r="O42" s="293"/>
      <c r="P42" s="293"/>
      <c r="Q42" s="293"/>
    </row>
    <row r="43" spans="1:17" ht="13.5" hidden="1" customHeight="1">
      <c r="A43" s="292"/>
      <c r="B43" s="245"/>
      <c r="C43" s="489"/>
      <c r="D43" s="294"/>
      <c r="E43" s="294"/>
      <c r="F43" s="294"/>
      <c r="G43" s="294"/>
      <c r="H43" s="294"/>
      <c r="I43" s="294"/>
      <c r="J43" s="294"/>
      <c r="K43" s="294"/>
      <c r="L43" s="294"/>
      <c r="M43" s="217"/>
      <c r="N43" s="293"/>
      <c r="O43" s="293"/>
      <c r="P43" s="293"/>
      <c r="Q43" s="293"/>
    </row>
    <row r="44" spans="1:17" ht="13.5" hidden="1" customHeight="1">
      <c r="A44" s="292"/>
      <c r="B44" s="245"/>
      <c r="C44" s="489"/>
      <c r="D44" s="294"/>
      <c r="E44" s="294"/>
      <c r="F44" s="294"/>
      <c r="G44" s="294"/>
      <c r="H44" s="294"/>
      <c r="I44" s="294"/>
      <c r="J44" s="294"/>
      <c r="K44" s="294"/>
      <c r="L44" s="294"/>
      <c r="M44" s="217"/>
      <c r="N44" s="293"/>
      <c r="O44" s="293"/>
      <c r="P44" s="293"/>
      <c r="Q44" s="293"/>
    </row>
    <row r="45" spans="1:17" ht="13.5" hidden="1" customHeight="1">
      <c r="A45" s="292"/>
      <c r="B45" s="245"/>
      <c r="C45" s="489"/>
      <c r="D45" s="294"/>
      <c r="E45" s="294"/>
      <c r="F45" s="294"/>
      <c r="G45" s="294"/>
      <c r="H45" s="294"/>
      <c r="I45" s="294"/>
      <c r="J45" s="294"/>
      <c r="K45" s="294"/>
      <c r="L45" s="294"/>
      <c r="M45" s="217"/>
      <c r="N45" s="293"/>
      <c r="O45" s="293"/>
      <c r="P45" s="293"/>
      <c r="Q45" s="293"/>
    </row>
    <row r="46" spans="1:17" ht="13.5" hidden="1" customHeight="1">
      <c r="A46" s="298"/>
      <c r="B46" s="245"/>
      <c r="C46" s="489"/>
      <c r="D46" s="294"/>
      <c r="E46" s="294"/>
      <c r="F46" s="294"/>
      <c r="G46" s="294"/>
      <c r="H46" s="294"/>
      <c r="I46" s="294"/>
      <c r="J46" s="294"/>
      <c r="K46" s="294"/>
      <c r="L46" s="294"/>
      <c r="M46" s="217"/>
      <c r="N46" s="293"/>
      <c r="O46" s="293"/>
      <c r="P46" s="293"/>
      <c r="Q46" s="293"/>
    </row>
    <row r="47" spans="1:17" ht="13.5" hidden="1" customHeight="1">
      <c r="A47" s="292"/>
      <c r="B47" s="245"/>
      <c r="C47" s="489"/>
      <c r="D47" s="294"/>
      <c r="E47" s="294"/>
      <c r="F47" s="294"/>
      <c r="G47" s="294"/>
      <c r="H47" s="294"/>
      <c r="I47" s="294"/>
      <c r="J47" s="294"/>
      <c r="K47" s="294"/>
      <c r="L47" s="294"/>
      <c r="M47" s="217"/>
      <c r="N47" s="293"/>
      <c r="O47" s="293"/>
      <c r="P47" s="293"/>
      <c r="Q47" s="293"/>
    </row>
    <row r="48" spans="1:17" ht="13.5" hidden="1" customHeight="1">
      <c r="A48" s="292"/>
      <c r="B48" s="245"/>
      <c r="C48" s="489"/>
      <c r="D48" s="294"/>
      <c r="E48" s="294"/>
      <c r="F48" s="294"/>
      <c r="G48" s="294"/>
      <c r="H48" s="294"/>
      <c r="I48" s="294"/>
      <c r="J48" s="294"/>
      <c r="K48" s="294"/>
      <c r="L48" s="294"/>
      <c r="M48" s="217"/>
      <c r="N48" s="293"/>
      <c r="O48" s="293"/>
      <c r="P48" s="293"/>
      <c r="Q48" s="293"/>
    </row>
    <row r="49" spans="1:17" ht="13.5" hidden="1" customHeight="1">
      <c r="A49" s="292"/>
      <c r="B49" s="245"/>
      <c r="C49" s="489"/>
      <c r="D49" s="294"/>
      <c r="E49" s="294"/>
      <c r="F49" s="294"/>
      <c r="G49" s="294"/>
      <c r="H49" s="294"/>
      <c r="I49" s="294"/>
      <c r="J49" s="294"/>
      <c r="K49" s="294"/>
      <c r="L49" s="294"/>
      <c r="M49" s="217"/>
      <c r="N49" s="293"/>
      <c r="O49" s="293"/>
      <c r="P49" s="293"/>
      <c r="Q49" s="293"/>
    </row>
    <row r="50" spans="1:17" ht="13.5" hidden="1" customHeight="1">
      <c r="A50" s="292"/>
      <c r="B50" s="245"/>
      <c r="C50" s="489"/>
      <c r="D50" s="294"/>
      <c r="E50" s="294"/>
      <c r="F50" s="294"/>
      <c r="G50" s="294"/>
      <c r="H50" s="294"/>
      <c r="I50" s="294"/>
      <c r="J50" s="294"/>
      <c r="K50" s="294"/>
      <c r="L50" s="294"/>
      <c r="M50" s="217"/>
      <c r="N50" s="293"/>
      <c r="O50" s="293"/>
      <c r="P50" s="293"/>
      <c r="Q50" s="293"/>
    </row>
    <row r="51" spans="1:17" ht="13.5" hidden="1" customHeight="1">
      <c r="A51" s="298"/>
      <c r="B51" s="245"/>
      <c r="C51" s="489"/>
      <c r="D51" s="294"/>
      <c r="E51" s="294"/>
      <c r="F51" s="294"/>
      <c r="G51" s="294"/>
      <c r="H51" s="294"/>
      <c r="I51" s="294"/>
      <c r="J51" s="294"/>
      <c r="K51" s="294"/>
      <c r="L51" s="294"/>
      <c r="M51" s="217"/>
      <c r="N51" s="293"/>
      <c r="O51" s="293"/>
      <c r="P51" s="293"/>
      <c r="Q51" s="293"/>
    </row>
    <row r="52" spans="1:17" ht="13.5" hidden="1" customHeight="1">
      <c r="A52" s="292"/>
      <c r="B52" s="245"/>
      <c r="C52" s="489"/>
      <c r="D52" s="294"/>
      <c r="E52" s="294"/>
      <c r="F52" s="294"/>
      <c r="G52" s="294"/>
      <c r="H52" s="294"/>
      <c r="I52" s="294"/>
      <c r="J52" s="294"/>
      <c r="K52" s="294"/>
      <c r="L52" s="294"/>
      <c r="M52" s="217"/>
      <c r="N52" s="293"/>
      <c r="O52" s="293"/>
      <c r="P52" s="293"/>
      <c r="Q52" s="293"/>
    </row>
    <row r="53" spans="1:17" ht="13.5" hidden="1" customHeight="1">
      <c r="A53" s="292"/>
      <c r="B53" s="245"/>
      <c r="C53" s="489"/>
      <c r="D53" s="294"/>
      <c r="E53" s="294"/>
      <c r="F53" s="294"/>
      <c r="G53" s="294"/>
      <c r="H53" s="294"/>
      <c r="I53" s="294"/>
      <c r="J53" s="294"/>
      <c r="K53" s="294"/>
      <c r="L53" s="294"/>
      <c r="M53" s="217"/>
      <c r="N53" s="293"/>
      <c r="O53" s="293"/>
      <c r="P53" s="293"/>
      <c r="Q53" s="293"/>
    </row>
    <row r="54" spans="1:17" ht="13.5" hidden="1" customHeight="1">
      <c r="A54" s="292"/>
      <c r="B54" s="245"/>
      <c r="C54" s="489"/>
      <c r="D54" s="294"/>
      <c r="E54" s="294"/>
      <c r="F54" s="294"/>
      <c r="G54" s="294"/>
      <c r="H54" s="294"/>
      <c r="I54" s="294"/>
      <c r="J54" s="294"/>
      <c r="K54" s="294"/>
      <c r="L54" s="294"/>
      <c r="M54" s="217"/>
      <c r="N54" s="293"/>
      <c r="O54" s="293"/>
      <c r="P54" s="293"/>
      <c r="Q54" s="293"/>
    </row>
    <row r="55" spans="1:17" ht="9" hidden="1" customHeight="1">
      <c r="A55" s="296"/>
      <c r="B55" s="245"/>
      <c r="C55" s="489"/>
      <c r="D55" s="294"/>
      <c r="E55" s="294"/>
      <c r="F55" s="294"/>
      <c r="G55" s="294"/>
      <c r="H55" s="294"/>
      <c r="I55" s="294"/>
      <c r="J55" s="294"/>
      <c r="K55" s="294"/>
      <c r="L55" s="294"/>
      <c r="M55" s="217"/>
      <c r="N55" s="293"/>
      <c r="O55" s="293"/>
      <c r="P55" s="293"/>
      <c r="Q55" s="293"/>
    </row>
    <row r="56" spans="1:17" ht="9" hidden="1" customHeight="1">
      <c r="A56" s="296"/>
      <c r="B56" s="245"/>
      <c r="C56" s="489"/>
      <c r="D56" s="294"/>
      <c r="E56" s="294"/>
      <c r="F56" s="294"/>
      <c r="G56" s="294"/>
      <c r="H56" s="294"/>
      <c r="I56" s="294"/>
      <c r="J56" s="294"/>
      <c r="K56" s="294"/>
      <c r="L56" s="294"/>
      <c r="M56" s="217"/>
      <c r="N56" s="293"/>
      <c r="O56" s="293"/>
      <c r="P56" s="293"/>
      <c r="Q56" s="293"/>
    </row>
    <row r="57" spans="1:17" ht="9" hidden="1" customHeight="1">
      <c r="A57" s="296"/>
      <c r="B57" s="245"/>
      <c r="C57" s="489"/>
      <c r="D57" s="294"/>
      <c r="E57" s="294"/>
      <c r="F57" s="294"/>
      <c r="G57" s="294"/>
      <c r="H57" s="294"/>
      <c r="I57" s="294"/>
      <c r="J57" s="294"/>
      <c r="K57" s="294"/>
      <c r="L57" s="294"/>
      <c r="M57" s="217"/>
      <c r="N57" s="293"/>
      <c r="O57" s="293"/>
      <c r="P57" s="293"/>
      <c r="Q57" s="293"/>
    </row>
    <row r="58" spans="1:17" ht="9" hidden="1" customHeight="1">
      <c r="A58" s="296"/>
      <c r="B58" s="245"/>
      <c r="C58" s="489"/>
      <c r="D58" s="294"/>
      <c r="E58" s="294"/>
      <c r="F58" s="294"/>
      <c r="G58" s="294"/>
      <c r="H58" s="294"/>
      <c r="I58" s="294"/>
      <c r="J58" s="294"/>
      <c r="K58" s="294"/>
      <c r="L58" s="294"/>
      <c r="M58" s="217"/>
      <c r="N58" s="293"/>
      <c r="O58" s="293"/>
      <c r="P58" s="293"/>
      <c r="Q58" s="293"/>
    </row>
    <row r="59" spans="1:17" ht="9" hidden="1" customHeight="1">
      <c r="A59" s="297"/>
      <c r="B59" s="245"/>
      <c r="C59" s="489"/>
      <c r="D59" s="294"/>
      <c r="E59" s="294"/>
      <c r="F59" s="294"/>
      <c r="G59" s="294"/>
      <c r="H59" s="294"/>
      <c r="I59" s="294"/>
      <c r="J59" s="294"/>
      <c r="K59" s="294"/>
      <c r="L59" s="294"/>
      <c r="M59" s="217"/>
      <c r="N59" s="293"/>
      <c r="O59" s="293"/>
      <c r="P59" s="293"/>
      <c r="Q59" s="293"/>
    </row>
    <row r="60" spans="1:17" ht="9" hidden="1" customHeight="1">
      <c r="A60" s="297"/>
      <c r="C60" s="489"/>
      <c r="D60" s="294"/>
      <c r="E60" s="294"/>
      <c r="F60" s="294"/>
      <c r="G60" s="294"/>
      <c r="H60" s="294"/>
      <c r="I60" s="294"/>
      <c r="J60" s="294"/>
      <c r="K60" s="294"/>
      <c r="L60" s="294"/>
      <c r="M60" s="293"/>
      <c r="N60" s="293"/>
      <c r="O60" s="293"/>
      <c r="P60" s="293"/>
      <c r="Q60" s="293"/>
    </row>
    <row r="61" spans="1:17" ht="9" hidden="1" customHeight="1">
      <c r="A61" s="298"/>
      <c r="C61" s="489"/>
      <c r="D61" s="294"/>
      <c r="E61" s="294"/>
      <c r="F61" s="294"/>
      <c r="G61" s="294"/>
      <c r="H61" s="294"/>
      <c r="I61" s="294"/>
      <c r="J61" s="294"/>
      <c r="K61" s="294"/>
      <c r="L61" s="294"/>
      <c r="M61" s="293"/>
      <c r="N61" s="293"/>
      <c r="O61" s="293"/>
      <c r="P61" s="293"/>
      <c r="Q61" s="293"/>
    </row>
    <row r="62" spans="1:17" ht="9" hidden="1" customHeight="1">
      <c r="A62" s="292"/>
      <c r="C62" s="489"/>
      <c r="D62" s="294"/>
      <c r="E62" s="294"/>
      <c r="F62" s="294"/>
      <c r="G62" s="294"/>
      <c r="H62" s="294"/>
      <c r="I62" s="294"/>
      <c r="J62" s="294"/>
      <c r="K62" s="294"/>
      <c r="L62" s="294"/>
      <c r="M62" s="293"/>
      <c r="N62" s="293"/>
      <c r="O62" s="293"/>
      <c r="P62" s="293"/>
      <c r="Q62" s="293"/>
    </row>
    <row r="63" spans="1:17" ht="9" hidden="1" customHeight="1">
      <c r="A63" s="292"/>
      <c r="C63" s="489"/>
      <c r="D63" s="294"/>
      <c r="E63" s="294"/>
      <c r="F63" s="294"/>
      <c r="G63" s="294"/>
      <c r="H63" s="294"/>
      <c r="I63" s="294"/>
      <c r="J63" s="294"/>
      <c r="K63" s="294"/>
      <c r="L63" s="294"/>
      <c r="M63" s="293"/>
      <c r="N63" s="293"/>
      <c r="O63" s="293"/>
      <c r="P63" s="293"/>
      <c r="Q63" s="293"/>
    </row>
    <row r="64" spans="1:17" ht="9" hidden="1" customHeight="1">
      <c r="A64" s="292"/>
      <c r="C64" s="489"/>
      <c r="D64" s="294"/>
      <c r="E64" s="294"/>
      <c r="F64" s="294"/>
      <c r="G64" s="294"/>
      <c r="H64" s="294"/>
      <c r="I64" s="294"/>
      <c r="J64" s="294"/>
      <c r="K64" s="294"/>
      <c r="L64" s="294"/>
      <c r="M64" s="293"/>
      <c r="N64" s="293"/>
      <c r="O64" s="293"/>
      <c r="P64" s="293"/>
      <c r="Q64" s="293"/>
    </row>
    <row r="65" spans="1:17" ht="9" hidden="1" customHeight="1">
      <c r="A65" s="292"/>
      <c r="C65" s="489"/>
      <c r="D65" s="294"/>
      <c r="E65" s="294"/>
      <c r="F65" s="294"/>
      <c r="G65" s="294"/>
      <c r="H65" s="294"/>
      <c r="I65" s="294"/>
      <c r="J65" s="294"/>
      <c r="K65" s="294"/>
      <c r="L65" s="294"/>
      <c r="M65" s="293"/>
      <c r="N65" s="293"/>
      <c r="O65" s="293"/>
      <c r="P65" s="293"/>
      <c r="Q65" s="293"/>
    </row>
    <row r="66" spans="1:17" ht="9" hidden="1" customHeight="1">
      <c r="A66" s="296"/>
      <c r="C66" s="489"/>
      <c r="D66" s="294"/>
      <c r="E66" s="294"/>
      <c r="F66" s="294"/>
      <c r="G66" s="294"/>
      <c r="H66" s="294"/>
      <c r="I66" s="294"/>
      <c r="J66" s="294"/>
      <c r="K66" s="294"/>
      <c r="L66" s="294"/>
      <c r="M66" s="293"/>
      <c r="N66" s="293"/>
      <c r="O66" s="293"/>
      <c r="P66" s="293"/>
      <c r="Q66" s="293"/>
    </row>
    <row r="67" spans="1:17" ht="9" hidden="1" customHeight="1">
      <c r="A67" s="298"/>
      <c r="C67" s="489"/>
      <c r="D67" s="294"/>
      <c r="E67" s="294"/>
      <c r="F67" s="294"/>
      <c r="G67" s="294"/>
      <c r="H67" s="294"/>
      <c r="I67" s="294"/>
      <c r="J67" s="294"/>
      <c r="K67" s="294"/>
      <c r="L67" s="294"/>
      <c r="M67" s="293"/>
      <c r="N67" s="293"/>
      <c r="O67" s="293"/>
      <c r="P67" s="293"/>
      <c r="Q67" s="293"/>
    </row>
    <row r="68" spans="1:17" ht="9" hidden="1" customHeight="1">
      <c r="A68" s="292"/>
      <c r="C68" s="489"/>
      <c r="D68" s="294"/>
      <c r="E68" s="294"/>
      <c r="F68" s="294"/>
      <c r="G68" s="294"/>
      <c r="H68" s="294"/>
      <c r="I68" s="294"/>
      <c r="J68" s="294"/>
      <c r="K68" s="294"/>
      <c r="L68" s="294"/>
      <c r="M68" s="293"/>
      <c r="N68" s="293"/>
      <c r="O68" s="293"/>
      <c r="P68" s="293"/>
      <c r="Q68" s="293"/>
    </row>
    <row r="69" spans="1:17" ht="9" hidden="1" customHeight="1">
      <c r="A69" s="292"/>
      <c r="C69" s="489"/>
      <c r="D69" s="294"/>
      <c r="E69" s="294"/>
      <c r="F69" s="294"/>
      <c r="G69" s="294"/>
      <c r="H69" s="294"/>
      <c r="I69" s="294"/>
      <c r="J69" s="294"/>
      <c r="K69" s="294"/>
      <c r="L69" s="294"/>
      <c r="M69" s="293"/>
      <c r="N69" s="293"/>
      <c r="O69" s="293"/>
      <c r="P69" s="293"/>
      <c r="Q69" s="293"/>
    </row>
    <row r="70" spans="1:17" ht="9" hidden="1" customHeight="1">
      <c r="A70" s="292"/>
      <c r="C70" s="489"/>
      <c r="D70" s="294"/>
      <c r="E70" s="294"/>
      <c r="F70" s="294"/>
      <c r="G70" s="294"/>
      <c r="H70" s="294"/>
      <c r="I70" s="294"/>
      <c r="J70" s="294"/>
      <c r="K70" s="294"/>
      <c r="L70" s="294"/>
      <c r="M70" s="293"/>
      <c r="N70" s="293"/>
      <c r="O70" s="293"/>
      <c r="P70" s="293"/>
      <c r="Q70" s="293"/>
    </row>
    <row r="71" spans="1:17" ht="9" hidden="1" customHeight="1">
      <c r="A71" s="292"/>
      <c r="C71" s="489"/>
      <c r="D71" s="294"/>
      <c r="E71" s="294"/>
      <c r="F71" s="294"/>
      <c r="G71" s="294"/>
      <c r="H71" s="294"/>
      <c r="I71" s="294"/>
      <c r="J71" s="294"/>
      <c r="K71" s="294"/>
      <c r="L71" s="294"/>
      <c r="M71" s="293"/>
      <c r="N71" s="293"/>
      <c r="O71" s="293"/>
      <c r="P71" s="293"/>
      <c r="Q71" s="293"/>
    </row>
    <row r="72" spans="1:17" ht="9" hidden="1" customHeight="1">
      <c r="A72" s="296"/>
      <c r="C72" s="489"/>
      <c r="D72" s="294"/>
      <c r="E72" s="294"/>
      <c r="F72" s="294"/>
      <c r="G72" s="294"/>
      <c r="H72" s="294"/>
      <c r="I72" s="294"/>
      <c r="J72" s="294"/>
      <c r="K72" s="294"/>
      <c r="L72" s="294"/>
      <c r="M72" s="293"/>
      <c r="N72" s="293"/>
      <c r="O72" s="293"/>
      <c r="P72" s="293"/>
      <c r="Q72" s="293"/>
    </row>
    <row r="73" spans="1:17" ht="9" hidden="1" customHeight="1">
      <c r="A73" s="298"/>
      <c r="C73" s="489"/>
      <c r="D73" s="294"/>
      <c r="E73" s="294"/>
      <c r="F73" s="294"/>
      <c r="G73" s="294"/>
      <c r="H73" s="294"/>
      <c r="I73" s="294"/>
      <c r="J73" s="294"/>
      <c r="K73" s="294"/>
      <c r="L73" s="294"/>
      <c r="M73" s="293"/>
      <c r="N73" s="293"/>
      <c r="O73" s="293"/>
      <c r="P73" s="293"/>
      <c r="Q73" s="293"/>
    </row>
    <row r="74" spans="1:17" ht="9" hidden="1" customHeight="1">
      <c r="A74" s="292"/>
      <c r="C74" s="489"/>
      <c r="D74" s="294"/>
      <c r="E74" s="294"/>
      <c r="F74" s="294"/>
      <c r="G74" s="294"/>
      <c r="H74" s="294"/>
      <c r="I74" s="294"/>
      <c r="J74" s="294"/>
      <c r="K74" s="294"/>
      <c r="L74" s="294"/>
      <c r="M74" s="293"/>
      <c r="N74" s="293"/>
      <c r="O74" s="293"/>
      <c r="P74" s="293"/>
      <c r="Q74" s="293"/>
    </row>
    <row r="75" spans="1:17" ht="9" hidden="1" customHeight="1">
      <c r="A75" s="292"/>
      <c r="C75" s="489"/>
      <c r="D75" s="294"/>
      <c r="E75" s="294"/>
      <c r="F75" s="294"/>
      <c r="G75" s="294"/>
      <c r="H75" s="294"/>
      <c r="I75" s="294"/>
      <c r="J75" s="294"/>
      <c r="K75" s="294"/>
      <c r="L75" s="294"/>
      <c r="M75" s="293"/>
      <c r="N75" s="293"/>
      <c r="O75" s="293"/>
      <c r="P75" s="293"/>
      <c r="Q75" s="293"/>
    </row>
    <row r="76" spans="1:17" ht="9" hidden="1" customHeight="1">
      <c r="A76" s="292"/>
      <c r="C76" s="489"/>
      <c r="D76" s="294"/>
      <c r="E76" s="294"/>
      <c r="F76" s="294"/>
      <c r="G76" s="294"/>
      <c r="H76" s="294"/>
      <c r="I76" s="294"/>
      <c r="J76" s="294"/>
      <c r="K76" s="294"/>
      <c r="L76" s="294"/>
      <c r="M76" s="293"/>
      <c r="N76" s="293"/>
      <c r="O76" s="293"/>
      <c r="P76" s="293"/>
      <c r="Q76" s="293"/>
    </row>
    <row r="77" spans="1:17" ht="9" hidden="1" customHeight="1">
      <c r="A77" s="292"/>
      <c r="C77" s="489"/>
      <c r="D77" s="294"/>
      <c r="E77" s="294"/>
      <c r="F77" s="294"/>
      <c r="G77" s="294"/>
      <c r="H77" s="294"/>
      <c r="I77" s="294"/>
      <c r="J77" s="294"/>
      <c r="K77" s="294"/>
      <c r="L77" s="294"/>
      <c r="M77" s="293"/>
      <c r="N77" s="293"/>
      <c r="O77" s="293"/>
      <c r="P77" s="293"/>
      <c r="Q77" s="293"/>
    </row>
    <row r="78" spans="1:17" hidden="1">
      <c r="A78" s="292"/>
      <c r="C78" s="490"/>
      <c r="D78" s="245"/>
      <c r="E78" s="245"/>
      <c r="F78" s="245"/>
      <c r="G78" s="245"/>
      <c r="H78" s="245"/>
      <c r="I78" s="245"/>
      <c r="J78" s="245"/>
      <c r="K78" s="245"/>
      <c r="L78" s="245"/>
    </row>
    <row r="79" spans="1:17" hidden="1">
      <c r="A79" s="292"/>
      <c r="C79" s="490"/>
      <c r="D79" s="245"/>
      <c r="E79" s="245"/>
      <c r="F79" s="245"/>
      <c r="G79" s="245"/>
      <c r="H79" s="245"/>
      <c r="I79" s="245"/>
      <c r="J79" s="245"/>
      <c r="K79" s="245"/>
      <c r="L79" s="245"/>
    </row>
    <row r="80" spans="1:17" hidden="1">
      <c r="A80" s="292"/>
      <c r="C80" s="490"/>
      <c r="D80" s="245"/>
      <c r="E80" s="245"/>
      <c r="F80" s="245"/>
      <c r="G80" s="245"/>
      <c r="H80" s="245"/>
      <c r="I80" s="245"/>
      <c r="J80" s="245"/>
      <c r="K80" s="245"/>
      <c r="L80" s="245"/>
    </row>
    <row r="81" spans="1:12" hidden="1">
      <c r="A81" s="292"/>
      <c r="C81" s="490"/>
      <c r="D81" s="245"/>
      <c r="E81" s="245"/>
      <c r="F81" s="245"/>
      <c r="G81" s="245"/>
      <c r="H81" s="245"/>
      <c r="I81" s="245"/>
      <c r="J81" s="245"/>
      <c r="K81" s="245"/>
      <c r="L81" s="245"/>
    </row>
    <row r="82" spans="1:12" hidden="1">
      <c r="A82" s="296"/>
      <c r="C82" s="490"/>
      <c r="D82" s="245"/>
      <c r="E82" s="245"/>
      <c r="F82" s="245"/>
      <c r="G82" s="245"/>
      <c r="H82" s="245"/>
      <c r="I82" s="245"/>
      <c r="J82" s="245"/>
      <c r="K82" s="245"/>
      <c r="L82" s="245"/>
    </row>
    <row r="83" spans="1:12" hidden="1">
      <c r="A83" s="298"/>
      <c r="C83" s="490"/>
      <c r="D83" s="245"/>
      <c r="E83" s="245"/>
      <c r="F83" s="245"/>
      <c r="G83" s="245"/>
      <c r="H83" s="245"/>
      <c r="I83" s="245"/>
      <c r="J83" s="245"/>
      <c r="K83" s="245"/>
      <c r="L83" s="245"/>
    </row>
    <row r="84" spans="1:12" hidden="1">
      <c r="A84" s="292"/>
      <c r="C84" s="490"/>
      <c r="D84" s="245"/>
      <c r="E84" s="245"/>
      <c r="F84" s="245"/>
      <c r="G84" s="245"/>
      <c r="H84" s="245"/>
      <c r="I84" s="245"/>
      <c r="J84" s="245"/>
      <c r="K84" s="245"/>
      <c r="L84" s="245"/>
    </row>
    <row r="85" spans="1:12" hidden="1">
      <c r="A85" s="292"/>
      <c r="C85" s="490"/>
      <c r="D85" s="245"/>
      <c r="E85" s="245"/>
      <c r="F85" s="245"/>
      <c r="G85" s="245"/>
      <c r="H85" s="245"/>
      <c r="I85" s="245"/>
      <c r="J85" s="245"/>
      <c r="K85" s="245"/>
      <c r="L85" s="245"/>
    </row>
    <row r="86" spans="1:12" hidden="1">
      <c r="A86" s="292"/>
      <c r="C86" s="490"/>
      <c r="D86" s="245"/>
      <c r="E86" s="245"/>
      <c r="F86" s="245"/>
      <c r="G86" s="245"/>
      <c r="H86" s="245"/>
      <c r="I86" s="245"/>
      <c r="J86" s="245"/>
      <c r="K86" s="245"/>
      <c r="L86" s="245"/>
    </row>
    <row r="87" spans="1:12" hidden="1">
      <c r="A87" s="292"/>
      <c r="C87" s="490"/>
      <c r="D87" s="245"/>
      <c r="E87" s="245"/>
      <c r="F87" s="245"/>
      <c r="G87" s="245"/>
      <c r="H87" s="245"/>
      <c r="I87" s="245"/>
      <c r="J87" s="245"/>
      <c r="K87" s="245"/>
      <c r="L87" s="245"/>
    </row>
    <row r="88" spans="1:12" hidden="1">
      <c r="A88" s="292"/>
      <c r="C88" s="490"/>
      <c r="D88" s="245"/>
      <c r="E88" s="245"/>
      <c r="F88" s="245"/>
      <c r="G88" s="245"/>
      <c r="H88" s="245"/>
      <c r="I88" s="245"/>
      <c r="J88" s="245"/>
      <c r="K88" s="245"/>
      <c r="L88" s="245"/>
    </row>
    <row r="89" spans="1:12" hidden="1">
      <c r="A89" s="292"/>
      <c r="C89" s="490"/>
      <c r="D89" s="245"/>
      <c r="E89" s="245"/>
      <c r="F89" s="245"/>
      <c r="G89" s="245"/>
      <c r="H89" s="245"/>
      <c r="I89" s="245"/>
      <c r="J89" s="245"/>
      <c r="K89" s="245"/>
      <c r="L89" s="245"/>
    </row>
    <row r="90" spans="1:12" hidden="1">
      <c r="A90" s="292"/>
      <c r="C90" s="490"/>
      <c r="D90" s="245"/>
      <c r="E90" s="245"/>
      <c r="F90" s="245"/>
      <c r="G90" s="245"/>
      <c r="H90" s="245"/>
      <c r="I90" s="245"/>
      <c r="J90" s="245"/>
      <c r="K90" s="245"/>
      <c r="L90" s="245"/>
    </row>
    <row r="91" spans="1:12" hidden="1">
      <c r="A91" s="292"/>
      <c r="C91" s="490"/>
      <c r="D91" s="245"/>
      <c r="E91" s="245"/>
      <c r="F91" s="245"/>
      <c r="G91" s="245"/>
      <c r="H91" s="245"/>
      <c r="I91" s="245"/>
      <c r="J91" s="245"/>
      <c r="K91" s="245"/>
      <c r="L91" s="245"/>
    </row>
    <row r="92" spans="1:12" hidden="1">
      <c r="A92" s="292"/>
      <c r="C92" s="490"/>
      <c r="D92" s="245"/>
      <c r="E92" s="245"/>
      <c r="F92" s="245"/>
      <c r="G92" s="245"/>
      <c r="H92" s="245"/>
      <c r="I92" s="245"/>
      <c r="J92" s="245"/>
      <c r="K92" s="245"/>
      <c r="L92" s="245"/>
    </row>
    <row r="93" spans="1:12" hidden="1">
      <c r="A93" s="298"/>
      <c r="C93" s="490"/>
      <c r="D93" s="245"/>
      <c r="E93" s="245"/>
      <c r="F93" s="245"/>
      <c r="G93" s="245"/>
      <c r="H93" s="245"/>
      <c r="I93" s="245"/>
      <c r="J93" s="245"/>
      <c r="K93" s="245"/>
      <c r="L93" s="245"/>
    </row>
    <row r="94" spans="1:12" hidden="1">
      <c r="A94" s="292"/>
      <c r="C94" s="490"/>
      <c r="D94" s="245"/>
      <c r="E94" s="245"/>
      <c r="F94" s="245"/>
      <c r="G94" s="245"/>
      <c r="H94" s="245"/>
      <c r="I94" s="245"/>
      <c r="J94" s="245"/>
      <c r="K94" s="245"/>
      <c r="L94" s="245"/>
    </row>
    <row r="95" spans="1:12" hidden="1">
      <c r="A95" s="292"/>
      <c r="C95" s="490"/>
      <c r="D95" s="245"/>
      <c r="E95" s="245"/>
      <c r="F95" s="245"/>
      <c r="G95" s="245"/>
      <c r="H95" s="245"/>
      <c r="I95" s="245"/>
      <c r="J95" s="245"/>
      <c r="K95" s="245"/>
      <c r="L95" s="245"/>
    </row>
    <row r="96" spans="1:12" hidden="1">
      <c r="A96" s="292"/>
      <c r="C96" s="490"/>
      <c r="D96" s="245"/>
      <c r="E96" s="245"/>
      <c r="F96" s="245"/>
      <c r="G96" s="245"/>
      <c r="H96" s="245"/>
      <c r="I96" s="245"/>
      <c r="J96" s="245"/>
      <c r="K96" s="245"/>
      <c r="L96" s="245"/>
    </row>
    <row r="97" spans="1:12" hidden="1">
      <c r="A97" s="299"/>
      <c r="C97" s="490"/>
      <c r="D97" s="245"/>
      <c r="E97" s="245"/>
      <c r="F97" s="245"/>
      <c r="G97" s="245"/>
      <c r="H97" s="245"/>
      <c r="I97" s="245"/>
      <c r="J97" s="245"/>
      <c r="K97" s="245"/>
      <c r="L97" s="245"/>
    </row>
    <row r="98" spans="1:12" hidden="1">
      <c r="A98" s="299"/>
      <c r="C98" s="490"/>
      <c r="D98" s="245"/>
      <c r="E98" s="245"/>
      <c r="F98" s="245"/>
      <c r="G98" s="245"/>
      <c r="H98" s="245"/>
      <c r="I98" s="245"/>
      <c r="J98" s="245"/>
      <c r="K98" s="245"/>
      <c r="L98" s="245"/>
    </row>
    <row r="99" spans="1:12" hidden="1">
      <c r="A99" s="299"/>
      <c r="C99" s="490"/>
      <c r="D99" s="245"/>
      <c r="E99" s="245"/>
      <c r="F99" s="245"/>
      <c r="G99" s="245"/>
      <c r="H99" s="245"/>
      <c r="I99" s="245"/>
      <c r="J99" s="245"/>
      <c r="K99" s="245"/>
      <c r="L99" s="245"/>
    </row>
    <row r="100" spans="1:12" hidden="1">
      <c r="A100" s="299"/>
      <c r="C100" s="490"/>
      <c r="D100" s="245"/>
      <c r="E100" s="245"/>
      <c r="F100" s="245"/>
      <c r="G100" s="245"/>
      <c r="H100" s="245"/>
      <c r="I100" s="245"/>
      <c r="J100" s="245"/>
      <c r="K100" s="245"/>
      <c r="L100" s="245"/>
    </row>
    <row r="101" spans="1:12" hidden="1">
      <c r="A101" s="299"/>
      <c r="C101" s="490"/>
      <c r="D101" s="245"/>
      <c r="E101" s="245"/>
      <c r="F101" s="245"/>
      <c r="G101" s="245"/>
      <c r="H101" s="245"/>
      <c r="I101" s="245"/>
      <c r="J101" s="245"/>
      <c r="K101" s="245"/>
      <c r="L101" s="245"/>
    </row>
    <row r="102" spans="1:12" hidden="1">
      <c r="A102" s="299"/>
      <c r="C102" s="490"/>
      <c r="D102" s="245"/>
      <c r="E102" s="245"/>
      <c r="F102" s="245"/>
      <c r="G102" s="245"/>
      <c r="H102" s="245"/>
      <c r="I102" s="245"/>
      <c r="J102" s="245"/>
      <c r="K102" s="245"/>
      <c r="L102" s="245"/>
    </row>
    <row r="103" spans="1:12" hidden="1">
      <c r="A103" s="299"/>
      <c r="C103" s="490"/>
      <c r="D103" s="245"/>
      <c r="E103" s="245"/>
      <c r="F103" s="245"/>
      <c r="G103" s="245"/>
      <c r="H103" s="245"/>
      <c r="I103" s="245"/>
      <c r="J103" s="245"/>
      <c r="K103" s="245"/>
      <c r="L103" s="245"/>
    </row>
    <row r="104" spans="1:12" hidden="1">
      <c r="A104" s="299"/>
      <c r="C104" s="490"/>
      <c r="D104" s="245"/>
      <c r="E104" s="245"/>
      <c r="F104" s="245"/>
      <c r="G104" s="245"/>
      <c r="H104" s="245"/>
      <c r="I104" s="245"/>
      <c r="J104" s="245"/>
      <c r="K104" s="245"/>
      <c r="L104" s="245"/>
    </row>
    <row r="105" spans="1:12" hidden="1">
      <c r="A105" s="299"/>
      <c r="C105" s="490"/>
      <c r="D105" s="245"/>
      <c r="E105" s="245"/>
      <c r="F105" s="245"/>
      <c r="G105" s="245"/>
      <c r="H105" s="245"/>
      <c r="I105" s="245"/>
      <c r="J105" s="245"/>
      <c r="K105" s="245"/>
      <c r="L105" s="245"/>
    </row>
    <row r="106" spans="1:12" hidden="1">
      <c r="A106" s="300"/>
      <c r="C106" s="490"/>
      <c r="D106" s="245"/>
      <c r="E106" s="245"/>
      <c r="F106" s="245"/>
      <c r="G106" s="245"/>
      <c r="H106" s="245"/>
      <c r="I106" s="245"/>
      <c r="J106" s="245"/>
      <c r="K106" s="245"/>
      <c r="L106" s="245"/>
    </row>
    <row r="107" spans="1:12" hidden="1">
      <c r="A107" s="300"/>
      <c r="C107" s="490"/>
      <c r="D107" s="245"/>
      <c r="E107" s="245"/>
      <c r="F107" s="245"/>
      <c r="G107" s="245"/>
      <c r="H107" s="245"/>
      <c r="I107" s="245"/>
      <c r="J107" s="245"/>
      <c r="K107" s="245"/>
      <c r="L107" s="245"/>
    </row>
    <row r="108" spans="1:12" hidden="1">
      <c r="A108" s="300"/>
      <c r="C108" s="490"/>
      <c r="D108" s="245"/>
      <c r="E108" s="245"/>
      <c r="F108" s="245"/>
      <c r="G108" s="245"/>
      <c r="H108" s="245"/>
      <c r="I108" s="245"/>
      <c r="J108" s="245"/>
      <c r="K108" s="245"/>
      <c r="L108" s="245"/>
    </row>
    <row r="109" spans="1:12" hidden="1">
      <c r="A109" s="300"/>
      <c r="C109" s="490"/>
      <c r="D109" s="245"/>
      <c r="E109" s="245"/>
      <c r="F109" s="245"/>
      <c r="G109" s="245"/>
      <c r="H109" s="245"/>
      <c r="I109" s="245"/>
      <c r="J109" s="245"/>
      <c r="K109" s="245"/>
      <c r="L109" s="245"/>
    </row>
    <row r="110" spans="1:12" hidden="1">
      <c r="A110" s="300"/>
      <c r="C110" s="490"/>
      <c r="D110" s="245"/>
      <c r="E110" s="245"/>
      <c r="F110" s="245"/>
      <c r="G110" s="245"/>
      <c r="H110" s="245"/>
      <c r="I110" s="245"/>
      <c r="J110" s="245"/>
      <c r="K110" s="245"/>
      <c r="L110" s="245"/>
    </row>
    <row r="111" spans="1:12" hidden="1">
      <c r="A111" s="300"/>
      <c r="C111" s="490"/>
      <c r="D111" s="245"/>
      <c r="E111" s="245"/>
      <c r="F111" s="245"/>
      <c r="G111" s="245"/>
      <c r="H111" s="245"/>
      <c r="I111" s="245"/>
      <c r="J111" s="245"/>
      <c r="K111" s="245"/>
      <c r="L111" s="245"/>
    </row>
    <row r="112" spans="1:12" hidden="1">
      <c r="A112" s="300"/>
      <c r="C112" s="490"/>
      <c r="D112" s="245"/>
      <c r="E112" s="245"/>
      <c r="F112" s="245"/>
      <c r="G112" s="245"/>
      <c r="H112" s="245"/>
      <c r="I112" s="245"/>
      <c r="J112" s="245"/>
      <c r="K112" s="245"/>
      <c r="L112" s="245"/>
    </row>
    <row r="113" spans="1:12" hidden="1">
      <c r="A113" s="300"/>
      <c r="C113" s="490"/>
      <c r="D113" s="245"/>
      <c r="E113" s="245"/>
      <c r="F113" s="245"/>
      <c r="G113" s="245"/>
      <c r="H113" s="245"/>
      <c r="I113" s="245"/>
      <c r="J113" s="245"/>
      <c r="K113" s="245"/>
      <c r="L113" s="245"/>
    </row>
    <row r="114" spans="1:12" hidden="1">
      <c r="A114" s="300"/>
      <c r="C114" s="490"/>
      <c r="D114" s="245"/>
      <c r="E114" s="245"/>
      <c r="F114" s="245"/>
      <c r="G114" s="245"/>
      <c r="H114" s="245"/>
      <c r="I114" s="245"/>
      <c r="J114" s="245"/>
      <c r="K114" s="245"/>
      <c r="L114" s="245"/>
    </row>
    <row r="115" spans="1:12" hidden="1">
      <c r="A115" s="300"/>
      <c r="C115" s="490"/>
      <c r="D115" s="245"/>
      <c r="E115" s="245"/>
      <c r="F115" s="245"/>
      <c r="G115" s="245"/>
      <c r="H115" s="245"/>
      <c r="I115" s="245"/>
      <c r="J115" s="245"/>
      <c r="K115" s="245"/>
      <c r="L115" s="245"/>
    </row>
    <row r="116" spans="1:12" hidden="1">
      <c r="A116" s="300"/>
      <c r="C116" s="490"/>
      <c r="D116" s="245"/>
      <c r="E116" s="245"/>
      <c r="F116" s="245"/>
      <c r="G116" s="245"/>
      <c r="H116" s="245"/>
      <c r="I116" s="245"/>
      <c r="J116" s="245"/>
      <c r="K116" s="245"/>
      <c r="L116" s="245"/>
    </row>
    <row r="117" spans="1:12" hidden="1">
      <c r="A117" s="300"/>
      <c r="C117" s="490"/>
      <c r="D117" s="245"/>
      <c r="E117" s="245"/>
      <c r="F117" s="245"/>
      <c r="G117" s="245"/>
      <c r="H117" s="245"/>
      <c r="I117" s="245"/>
      <c r="J117" s="245"/>
      <c r="K117" s="245"/>
      <c r="L117" s="245"/>
    </row>
    <row r="118" spans="1:12" hidden="1">
      <c r="A118" s="300"/>
      <c r="C118" s="490"/>
      <c r="D118" s="245"/>
      <c r="E118" s="245"/>
      <c r="F118" s="245"/>
      <c r="G118" s="245"/>
      <c r="H118" s="245"/>
      <c r="I118" s="245"/>
      <c r="J118" s="245"/>
      <c r="K118" s="245"/>
      <c r="L118" s="245"/>
    </row>
    <row r="119" spans="1:12" hidden="1">
      <c r="A119" s="300"/>
    </row>
    <row r="120" spans="1:12" hidden="1">
      <c r="A120" s="300"/>
    </row>
    <row r="121" spans="1:12" hidden="1">
      <c r="A121" s="300"/>
    </row>
    <row r="122" spans="1:12" hidden="1">
      <c r="A122" s="300"/>
    </row>
    <row r="123" spans="1:12" hidden="1">
      <c r="A123" s="300"/>
    </row>
    <row r="124" spans="1:12" hidden="1">
      <c r="A124" s="300"/>
    </row>
    <row r="125" spans="1:12" hidden="1">
      <c r="A125" s="300"/>
    </row>
    <row r="126" spans="1:12" hidden="1">
      <c r="A126" s="300"/>
    </row>
    <row r="127" spans="1:12" hidden="1">
      <c r="A127" s="300"/>
    </row>
    <row r="128" spans="1:12" hidden="1">
      <c r="A128" s="300"/>
    </row>
    <row r="129" spans="1:1" hidden="1">
      <c r="A129" s="300"/>
    </row>
    <row r="130" spans="1:1" hidden="1">
      <c r="A130" s="300"/>
    </row>
    <row r="131" spans="1:1" hidden="1">
      <c r="A131" s="300"/>
    </row>
    <row r="132" spans="1:1" hidden="1">
      <c r="A132" s="300"/>
    </row>
    <row r="133" spans="1:1" hidden="1">
      <c r="A133" s="300"/>
    </row>
    <row r="134" spans="1:1" hidden="1">
      <c r="A134" s="300"/>
    </row>
    <row r="135" spans="1:1" hidden="1">
      <c r="A135" s="300"/>
    </row>
    <row r="136" spans="1:1" hidden="1">
      <c r="A136" s="300"/>
    </row>
    <row r="137" spans="1:1" hidden="1">
      <c r="A137" s="300"/>
    </row>
    <row r="138" spans="1:1" hidden="1">
      <c r="A138" s="300"/>
    </row>
    <row r="139" spans="1:1" hidden="1">
      <c r="A139" s="300"/>
    </row>
    <row r="140" spans="1:1" hidden="1">
      <c r="A140" s="300"/>
    </row>
    <row r="141" spans="1:1" hidden="1">
      <c r="A141" s="300"/>
    </row>
    <row r="142" spans="1:1" hidden="1">
      <c r="A142" s="300"/>
    </row>
    <row r="143" spans="1:1" hidden="1">
      <c r="A143" s="300"/>
    </row>
    <row r="144" spans="1:1" hidden="1">
      <c r="A144" s="300"/>
    </row>
    <row r="145" spans="1:1" hidden="1">
      <c r="A145" s="300"/>
    </row>
    <row r="146" spans="1:1" hidden="1">
      <c r="A146" s="300"/>
    </row>
    <row r="147" spans="1:1" hidden="1">
      <c r="A147" s="300"/>
    </row>
    <row r="148" spans="1:1" hidden="1">
      <c r="A148" s="300"/>
    </row>
    <row r="149" spans="1:1" hidden="1">
      <c r="A149" s="300"/>
    </row>
    <row r="150" spans="1:1" hidden="1">
      <c r="A150" s="300"/>
    </row>
    <row r="151" spans="1:1" hidden="1">
      <c r="A151" s="300"/>
    </row>
    <row r="152" spans="1:1" hidden="1">
      <c r="A152" s="300"/>
    </row>
    <row r="153" spans="1:1" hidden="1">
      <c r="A153" s="300"/>
    </row>
    <row r="154" spans="1:1" hidden="1">
      <c r="A154" s="300"/>
    </row>
    <row r="155" spans="1:1" hidden="1">
      <c r="A155" s="300"/>
    </row>
    <row r="156" spans="1:1" hidden="1">
      <c r="A156" s="300"/>
    </row>
    <row r="157" spans="1:1" hidden="1">
      <c r="A157" s="300"/>
    </row>
    <row r="158" spans="1:1" hidden="1">
      <c r="A158" s="300"/>
    </row>
    <row r="159" spans="1:1" hidden="1">
      <c r="A159" s="300"/>
    </row>
    <row r="160" spans="1:1" hidden="1">
      <c r="A160" s="300"/>
    </row>
    <row r="161" spans="1:1" hidden="1">
      <c r="A161" s="300"/>
    </row>
    <row r="162" spans="1:1" hidden="1">
      <c r="A162" s="300"/>
    </row>
    <row r="163" spans="1:1" hidden="1">
      <c r="A163" s="300"/>
    </row>
    <row r="164" spans="1:1" hidden="1">
      <c r="A164" s="300"/>
    </row>
    <row r="165" spans="1:1" hidden="1">
      <c r="A165" s="300"/>
    </row>
    <row r="166" spans="1:1" hidden="1">
      <c r="A166" s="300"/>
    </row>
    <row r="167" spans="1:1" hidden="1">
      <c r="A167" s="300"/>
    </row>
    <row r="168" spans="1:1" hidden="1">
      <c r="A168" s="300"/>
    </row>
    <row r="169" spans="1:1" hidden="1">
      <c r="A169" s="300"/>
    </row>
    <row r="170" spans="1:1" hidden="1">
      <c r="A170" s="300"/>
    </row>
    <row r="171" spans="1:1" hidden="1">
      <c r="A171" s="300"/>
    </row>
    <row r="172" spans="1:1" hidden="1">
      <c r="A172" s="300"/>
    </row>
    <row r="173" spans="1:1" hidden="1">
      <c r="A173" s="300"/>
    </row>
    <row r="174" spans="1:1" hidden="1">
      <c r="A174" s="300"/>
    </row>
    <row r="175" spans="1:1" hidden="1">
      <c r="A175" s="300"/>
    </row>
    <row r="176" spans="1:1" hidden="1">
      <c r="A176" s="300"/>
    </row>
    <row r="177" spans="1:1" hidden="1">
      <c r="A177" s="300"/>
    </row>
    <row r="178" spans="1:1" hidden="1">
      <c r="A178" s="300"/>
    </row>
    <row r="179" spans="1:1" hidden="1">
      <c r="A179" s="300"/>
    </row>
    <row r="180" spans="1:1" hidden="1">
      <c r="A180" s="300"/>
    </row>
    <row r="181" spans="1:1" hidden="1">
      <c r="A181" s="300"/>
    </row>
    <row r="182" spans="1:1" hidden="1">
      <c r="A182" s="300"/>
    </row>
    <row r="183" spans="1:1" hidden="1">
      <c r="A183" s="300"/>
    </row>
    <row r="184" spans="1:1" hidden="1">
      <c r="A184" s="300"/>
    </row>
    <row r="185" spans="1:1" hidden="1">
      <c r="A185" s="300"/>
    </row>
    <row r="186" spans="1:1" hidden="1">
      <c r="A186" s="300"/>
    </row>
    <row r="187" spans="1:1" hidden="1">
      <c r="A187" s="300"/>
    </row>
    <row r="188" spans="1:1" hidden="1">
      <c r="A188" s="300"/>
    </row>
    <row r="189" spans="1:1" hidden="1">
      <c r="A189" s="300"/>
    </row>
    <row r="190" spans="1:1" hidden="1">
      <c r="A190" s="300"/>
    </row>
    <row r="191" spans="1:1" hidden="1">
      <c r="A191" s="300"/>
    </row>
    <row r="192" spans="1:1" hidden="1">
      <c r="A192" s="300"/>
    </row>
    <row r="193" spans="1:1" hidden="1">
      <c r="A193" s="300"/>
    </row>
    <row r="194" spans="1:1" hidden="1">
      <c r="A194" s="300"/>
    </row>
    <row r="195" spans="1:1" hidden="1">
      <c r="A195" s="300"/>
    </row>
    <row r="196" spans="1:1" hidden="1">
      <c r="A196" s="300"/>
    </row>
    <row r="197" spans="1:1" hidden="1">
      <c r="A197" s="300"/>
    </row>
    <row r="198" spans="1:1" hidden="1">
      <c r="A198" s="300"/>
    </row>
    <row r="199" spans="1:1" hidden="1">
      <c r="A199" s="300"/>
    </row>
    <row r="200" spans="1:1" hidden="1">
      <c r="A200" s="300"/>
    </row>
    <row r="201" spans="1:1" hidden="1">
      <c r="A201" s="300"/>
    </row>
    <row r="202" spans="1:1" hidden="1">
      <c r="A202" s="300"/>
    </row>
    <row r="203" spans="1:1" hidden="1">
      <c r="A203" s="300"/>
    </row>
    <row r="204" spans="1:1" hidden="1">
      <c r="A204" s="300"/>
    </row>
    <row r="205" spans="1:1" hidden="1">
      <c r="A205" s="300"/>
    </row>
    <row r="206" spans="1:1" hidden="1">
      <c r="A206" s="300"/>
    </row>
    <row r="207" spans="1:1" hidden="1">
      <c r="A207" s="300"/>
    </row>
    <row r="208" spans="1:1" hidden="1">
      <c r="A208" s="300"/>
    </row>
    <row r="209" spans="1:1" hidden="1">
      <c r="A209" s="300"/>
    </row>
    <row r="210" spans="1:1" hidden="1">
      <c r="A210" s="300"/>
    </row>
    <row r="211" spans="1:1" hidden="1">
      <c r="A211" s="300"/>
    </row>
    <row r="212" spans="1:1" hidden="1">
      <c r="A212" s="300"/>
    </row>
    <row r="213" spans="1:1" hidden="1">
      <c r="A213" s="300"/>
    </row>
    <row r="214" spans="1:1" hidden="1">
      <c r="A214" s="300"/>
    </row>
    <row r="215" spans="1:1" hidden="1">
      <c r="A215" s="300"/>
    </row>
    <row r="216" spans="1:1" hidden="1">
      <c r="A216" s="300"/>
    </row>
    <row r="217" spans="1:1" hidden="1">
      <c r="A217" s="300"/>
    </row>
    <row r="218" spans="1:1" hidden="1">
      <c r="A218" s="300"/>
    </row>
    <row r="219" spans="1:1" hidden="1">
      <c r="A219" s="246"/>
    </row>
    <row r="220" spans="1:1" hidden="1">
      <c r="A220" s="246"/>
    </row>
    <row r="221" spans="1:1" hidden="1">
      <c r="A221" s="246"/>
    </row>
    <row r="222" spans="1:1" hidden="1">
      <c r="A222" s="246"/>
    </row>
    <row r="223" spans="1:1" hidden="1">
      <c r="A223" s="246"/>
    </row>
    <row r="224" spans="1:1" hidden="1">
      <c r="A224" s="246"/>
    </row>
    <row r="225" spans="1:1" hidden="1">
      <c r="A225" s="246"/>
    </row>
    <row r="226" spans="1:1" hidden="1">
      <c r="A226" s="246"/>
    </row>
    <row r="227" spans="1:1" hidden="1">
      <c r="A227" s="246"/>
    </row>
    <row r="228" spans="1:1" hidden="1">
      <c r="A228" s="246"/>
    </row>
    <row r="229" spans="1:1" hidden="1">
      <c r="A229" s="246"/>
    </row>
    <row r="230" spans="1:1" hidden="1">
      <c r="A230" s="246"/>
    </row>
    <row r="231" spans="1:1" hidden="1">
      <c r="A231" s="246"/>
    </row>
    <row r="232" spans="1:1" hidden="1">
      <c r="A232" s="246"/>
    </row>
    <row r="233" spans="1:1" hidden="1">
      <c r="A233" s="246"/>
    </row>
    <row r="234" spans="1:1" hidden="1">
      <c r="A234" s="246"/>
    </row>
    <row r="235" spans="1:1" hidden="1">
      <c r="A235" s="246"/>
    </row>
    <row r="236" spans="1:1" hidden="1">
      <c r="A236" s="246"/>
    </row>
    <row r="237" spans="1:1" hidden="1">
      <c r="A237" s="246"/>
    </row>
    <row r="238" spans="1:1" hidden="1">
      <c r="A238" s="246"/>
    </row>
    <row r="239" spans="1:1" hidden="1">
      <c r="A239" s="246"/>
    </row>
    <row r="240" spans="1:1" hidden="1">
      <c r="A240" s="246"/>
    </row>
    <row r="241" spans="1:1" hidden="1">
      <c r="A241" s="246"/>
    </row>
    <row r="242" spans="1:1" hidden="1">
      <c r="A242" s="246"/>
    </row>
    <row r="243" spans="1:1" hidden="1">
      <c r="A243" s="246"/>
    </row>
    <row r="244" spans="1:1" hidden="1">
      <c r="A244" s="246"/>
    </row>
    <row r="245" spans="1:1" hidden="1">
      <c r="A245" s="246"/>
    </row>
    <row r="246" spans="1:1" hidden="1">
      <c r="A246" s="246"/>
    </row>
    <row r="247" spans="1:1" hidden="1">
      <c r="A247" s="246"/>
    </row>
    <row r="248" spans="1:1" hidden="1">
      <c r="A248" s="246"/>
    </row>
    <row r="249" spans="1:1" hidden="1">
      <c r="A249" s="246"/>
    </row>
    <row r="250" spans="1:1" hidden="1">
      <c r="A250" s="246"/>
    </row>
    <row r="251" spans="1:1" hidden="1">
      <c r="A251" s="246"/>
    </row>
    <row r="252" spans="1:1" hidden="1">
      <c r="A252" s="246"/>
    </row>
    <row r="253" spans="1:1" hidden="1">
      <c r="A253" s="246"/>
    </row>
    <row r="254" spans="1:1" hidden="1">
      <c r="A254" s="246"/>
    </row>
    <row r="255" spans="1:1" hidden="1">
      <c r="A255" s="246"/>
    </row>
    <row r="256" spans="1:1" hidden="1">
      <c r="A256" s="246"/>
    </row>
    <row r="257" spans="1:1" hidden="1">
      <c r="A257" s="246"/>
    </row>
    <row r="258" spans="1:1" hidden="1">
      <c r="A258" s="246"/>
    </row>
    <row r="259" spans="1:1" hidden="1">
      <c r="A259" s="246"/>
    </row>
    <row r="260" spans="1:1" hidden="1">
      <c r="A260" s="246"/>
    </row>
    <row r="261" spans="1:1" hidden="1">
      <c r="A261" s="246"/>
    </row>
    <row r="262" spans="1:1" hidden="1">
      <c r="A262" s="246"/>
    </row>
    <row r="263" spans="1:1" hidden="1">
      <c r="A263" s="246"/>
    </row>
    <row r="264" spans="1:1" hidden="1">
      <c r="A264" s="246"/>
    </row>
    <row r="265" spans="1:1" hidden="1">
      <c r="A265" s="246"/>
    </row>
    <row r="266" spans="1:1" hidden="1">
      <c r="A266" s="246"/>
    </row>
    <row r="267" spans="1:1" hidden="1">
      <c r="A267" s="246"/>
    </row>
    <row r="268" spans="1:1" hidden="1">
      <c r="A268" s="246"/>
    </row>
    <row r="269" spans="1:1" hidden="1">
      <c r="A269" s="246"/>
    </row>
    <row r="270" spans="1:1" hidden="1">
      <c r="A270" s="246"/>
    </row>
    <row r="271" spans="1:1" hidden="1">
      <c r="A271" s="246"/>
    </row>
    <row r="272" spans="1:1" hidden="1">
      <c r="A272" s="246"/>
    </row>
    <row r="273" spans="1:1" hidden="1">
      <c r="A273" s="246"/>
    </row>
    <row r="274" spans="1:1" hidden="1">
      <c r="A274" s="246"/>
    </row>
    <row r="275" spans="1:1" hidden="1">
      <c r="A275" s="246"/>
    </row>
    <row r="276" spans="1:1" hidden="1">
      <c r="A276" s="246"/>
    </row>
    <row r="277" spans="1:1" hidden="1">
      <c r="A277" s="246"/>
    </row>
    <row r="278" spans="1:1" hidden="1">
      <c r="A278" s="246"/>
    </row>
    <row r="279" spans="1:1" hidden="1">
      <c r="A279" s="246"/>
    </row>
    <row r="280" spans="1:1" hidden="1">
      <c r="A280" s="246"/>
    </row>
    <row r="281" spans="1:1" hidden="1">
      <c r="A281" s="246"/>
    </row>
    <row r="282" spans="1:1" hidden="1">
      <c r="A282" s="246"/>
    </row>
    <row r="283" spans="1:1" hidden="1">
      <c r="A283" s="246"/>
    </row>
    <row r="284" spans="1:1" hidden="1">
      <c r="A284" s="246"/>
    </row>
    <row r="285" spans="1:1" hidden="1">
      <c r="A285" s="246"/>
    </row>
    <row r="286" spans="1:1" hidden="1">
      <c r="A286" s="246"/>
    </row>
    <row r="287" spans="1:1" hidden="1">
      <c r="A287" s="246"/>
    </row>
    <row r="288" spans="1:1" hidden="1">
      <c r="A288" s="246"/>
    </row>
    <row r="289" spans="1:1" hidden="1">
      <c r="A289" s="246"/>
    </row>
    <row r="290" spans="1:1" hidden="1">
      <c r="A290" s="246"/>
    </row>
    <row r="291" spans="1:1" hidden="1">
      <c r="A291" s="246"/>
    </row>
    <row r="292" spans="1:1" hidden="1">
      <c r="A292" s="246"/>
    </row>
    <row r="293" spans="1:1" hidden="1">
      <c r="A293" s="246"/>
    </row>
    <row r="294" spans="1:1" hidden="1">
      <c r="A294" s="246"/>
    </row>
    <row r="295" spans="1:1" hidden="1">
      <c r="A295" s="246"/>
    </row>
    <row r="296" spans="1:1" hidden="1">
      <c r="A296" s="246"/>
    </row>
    <row r="297" spans="1:1" hidden="1">
      <c r="A297" s="246"/>
    </row>
    <row r="298" spans="1:1" hidden="1">
      <c r="A298" s="246"/>
    </row>
    <row r="299" spans="1:1" hidden="1">
      <c r="A299" s="246"/>
    </row>
    <row r="300" spans="1:1" hidden="1">
      <c r="A300" s="246"/>
    </row>
    <row r="301" spans="1:1" hidden="1">
      <c r="A301" s="246"/>
    </row>
    <row r="302" spans="1:1" hidden="1">
      <c r="A302" s="246"/>
    </row>
    <row r="303" spans="1:1" hidden="1">
      <c r="A303" s="246"/>
    </row>
    <row r="304" spans="1:1" hidden="1">
      <c r="A304" s="246"/>
    </row>
    <row r="305" spans="1:1" hidden="1">
      <c r="A305" s="246"/>
    </row>
    <row r="306" spans="1:1" hidden="1">
      <c r="A306" s="246"/>
    </row>
    <row r="307" spans="1:1" hidden="1">
      <c r="A307" s="246"/>
    </row>
    <row r="308" spans="1:1" hidden="1">
      <c r="A308" s="246"/>
    </row>
    <row r="309" spans="1:1" hidden="1">
      <c r="A309" s="246"/>
    </row>
    <row r="310" spans="1:1" hidden="1">
      <c r="A310" s="246"/>
    </row>
    <row r="311" spans="1:1" hidden="1">
      <c r="A311" s="246"/>
    </row>
    <row r="312" spans="1:1" hidden="1">
      <c r="A312" s="246"/>
    </row>
    <row r="313" spans="1:1" hidden="1">
      <c r="A313" s="246"/>
    </row>
    <row r="314" spans="1:1" hidden="1">
      <c r="A314" s="246"/>
    </row>
    <row r="315" spans="1:1" hidden="1">
      <c r="A315" s="246"/>
    </row>
    <row r="316" spans="1:1" hidden="1">
      <c r="A316" s="246"/>
    </row>
    <row r="317" spans="1:1" hidden="1">
      <c r="A317" s="246"/>
    </row>
    <row r="318" spans="1:1" hidden="1">
      <c r="A318" s="246"/>
    </row>
    <row r="319" spans="1:1" hidden="1">
      <c r="A319" s="246"/>
    </row>
    <row r="320" spans="1:1" hidden="1">
      <c r="A320" s="246"/>
    </row>
    <row r="321" spans="1:1" hidden="1">
      <c r="A321" s="246"/>
    </row>
    <row r="322" spans="1:1" hidden="1">
      <c r="A322" s="246"/>
    </row>
    <row r="323" spans="1:1" hidden="1">
      <c r="A323" s="246"/>
    </row>
    <row r="324" spans="1:1" hidden="1">
      <c r="A324" s="246"/>
    </row>
    <row r="325" spans="1:1" hidden="1">
      <c r="A325" s="246"/>
    </row>
    <row r="326" spans="1:1" hidden="1">
      <c r="A326" s="246"/>
    </row>
    <row r="327" spans="1:1" hidden="1">
      <c r="A327" s="246"/>
    </row>
    <row r="328" spans="1:1" hidden="1">
      <c r="A328" s="246"/>
    </row>
    <row r="329" spans="1:1" hidden="1">
      <c r="A329" s="246"/>
    </row>
    <row r="330" spans="1:1" hidden="1">
      <c r="A330" s="246"/>
    </row>
    <row r="331" spans="1:1" hidden="1">
      <c r="A331" s="246"/>
    </row>
    <row r="332" spans="1:1" hidden="1">
      <c r="A332" s="246"/>
    </row>
    <row r="333" spans="1:1" hidden="1">
      <c r="A333" s="246"/>
    </row>
    <row r="334" spans="1:1" hidden="1">
      <c r="A334" s="246"/>
    </row>
    <row r="335" spans="1:1" hidden="1">
      <c r="A335" s="246"/>
    </row>
    <row r="336" spans="1:1" hidden="1">
      <c r="A336" s="246"/>
    </row>
    <row r="337" spans="1:1" hidden="1">
      <c r="A337" s="246"/>
    </row>
    <row r="338" spans="1:1" hidden="1">
      <c r="A338" s="246"/>
    </row>
    <row r="339" spans="1:1" hidden="1">
      <c r="A339" s="246"/>
    </row>
    <row r="340" spans="1:1" hidden="1">
      <c r="A340" s="246"/>
    </row>
    <row r="341" spans="1:1" hidden="1">
      <c r="A341" s="246"/>
    </row>
    <row r="342" spans="1:1" hidden="1">
      <c r="A342" s="246"/>
    </row>
    <row r="343" spans="1:1" hidden="1">
      <c r="A343" s="246"/>
    </row>
    <row r="344" spans="1:1" hidden="1">
      <c r="A344" s="246"/>
    </row>
    <row r="345" spans="1:1" hidden="1">
      <c r="A345" s="246"/>
    </row>
    <row r="346" spans="1:1" hidden="1">
      <c r="A346" s="246"/>
    </row>
    <row r="347" spans="1:1" hidden="1">
      <c r="A347" s="246"/>
    </row>
    <row r="348" spans="1:1" hidden="1">
      <c r="A348" s="246"/>
    </row>
    <row r="349" spans="1:1" hidden="1">
      <c r="A349" s="246"/>
    </row>
    <row r="350" spans="1:1" hidden="1">
      <c r="A350" s="246"/>
    </row>
    <row r="351" spans="1:1" hidden="1">
      <c r="A351" s="246"/>
    </row>
    <row r="352" spans="1:1" hidden="1">
      <c r="A352" s="246"/>
    </row>
    <row r="353" spans="1:1" hidden="1">
      <c r="A353" s="246"/>
    </row>
    <row r="354" spans="1:1" hidden="1">
      <c r="A354" s="246"/>
    </row>
    <row r="355" spans="1:1" hidden="1">
      <c r="A355" s="246"/>
    </row>
    <row r="356" spans="1:1" hidden="1">
      <c r="A356" s="246"/>
    </row>
    <row r="357" spans="1:1" hidden="1">
      <c r="A357" s="246"/>
    </row>
    <row r="358" spans="1:1" hidden="1">
      <c r="A358" s="246"/>
    </row>
    <row r="359" spans="1:1" hidden="1">
      <c r="A359" s="246"/>
    </row>
    <row r="360" spans="1:1" hidden="1">
      <c r="A360" s="246"/>
    </row>
    <row r="361" spans="1:1" hidden="1">
      <c r="A361" s="246"/>
    </row>
    <row r="362" spans="1:1" hidden="1">
      <c r="A362" s="246"/>
    </row>
    <row r="363" spans="1:1" hidden="1">
      <c r="A363" s="246"/>
    </row>
    <row r="364" spans="1:1" hidden="1">
      <c r="A364" s="246"/>
    </row>
    <row r="365" spans="1:1" hidden="1">
      <c r="A365" s="246"/>
    </row>
    <row r="366" spans="1:1" hidden="1">
      <c r="A366" s="246"/>
    </row>
    <row r="367" spans="1:1" hidden="1">
      <c r="A367" s="246"/>
    </row>
    <row r="368" spans="1:1" hidden="1">
      <c r="A368" s="246"/>
    </row>
    <row r="369" spans="1:1" hidden="1">
      <c r="A369" s="246"/>
    </row>
    <row r="370" spans="1:1" hidden="1">
      <c r="A370" s="246"/>
    </row>
    <row r="371" spans="1:1" hidden="1">
      <c r="A371" s="246"/>
    </row>
    <row r="372" spans="1:1" hidden="1">
      <c r="A372" s="246"/>
    </row>
    <row r="373" spans="1:1" hidden="1">
      <c r="A373" s="246"/>
    </row>
    <row r="374" spans="1:1" hidden="1">
      <c r="A374" s="246"/>
    </row>
    <row r="375" spans="1:1" hidden="1">
      <c r="A375" s="246"/>
    </row>
    <row r="376" spans="1:1" hidden="1">
      <c r="A376" s="246"/>
    </row>
    <row r="377" spans="1:1" hidden="1">
      <c r="A377" s="246"/>
    </row>
    <row r="378" spans="1:1" hidden="1">
      <c r="A378" s="246"/>
    </row>
    <row r="379" spans="1:1" hidden="1">
      <c r="A379" s="246"/>
    </row>
    <row r="380" spans="1:1" hidden="1">
      <c r="A380" s="246"/>
    </row>
    <row r="381" spans="1:1" hidden="1">
      <c r="A381" s="246"/>
    </row>
    <row r="382" spans="1:1" hidden="1">
      <c r="A382" s="246"/>
    </row>
    <row r="383" spans="1:1" hidden="1">
      <c r="A383" s="246"/>
    </row>
    <row r="384" spans="1:1" hidden="1">
      <c r="A384" s="246"/>
    </row>
    <row r="385" spans="1:1" hidden="1">
      <c r="A385" s="246"/>
    </row>
    <row r="386" spans="1:1" hidden="1">
      <c r="A386" s="246"/>
    </row>
    <row r="387" spans="1:1" hidden="1">
      <c r="A387" s="246"/>
    </row>
    <row r="388" spans="1:1" hidden="1">
      <c r="A388" s="246"/>
    </row>
    <row r="389" spans="1:1" hidden="1">
      <c r="A389" s="246"/>
    </row>
    <row r="390" spans="1:1" hidden="1">
      <c r="A390" s="246"/>
    </row>
    <row r="391" spans="1:1" hidden="1">
      <c r="A391" s="246"/>
    </row>
    <row r="392" spans="1:1" hidden="1">
      <c r="A392" s="246"/>
    </row>
    <row r="393" spans="1:1" hidden="1">
      <c r="A393" s="246"/>
    </row>
    <row r="394" spans="1:1" hidden="1">
      <c r="A394" s="246"/>
    </row>
    <row r="395" spans="1:1" hidden="1">
      <c r="A395" s="246"/>
    </row>
    <row r="396" spans="1:1" hidden="1">
      <c r="A396" s="246"/>
    </row>
    <row r="397" spans="1:1" hidden="1">
      <c r="A397" s="246"/>
    </row>
    <row r="398" spans="1:1" hidden="1">
      <c r="A398" s="246"/>
    </row>
    <row r="399" spans="1:1" hidden="1">
      <c r="A399" s="246"/>
    </row>
    <row r="400" spans="1:1" hidden="1">
      <c r="A400" s="246"/>
    </row>
    <row r="401" spans="1:1" hidden="1">
      <c r="A401" s="246"/>
    </row>
    <row r="402" spans="1:1" hidden="1">
      <c r="A402" s="246"/>
    </row>
    <row r="403" spans="1:1" hidden="1">
      <c r="A403" s="246"/>
    </row>
    <row r="404" spans="1:1" hidden="1">
      <c r="A404" s="246"/>
    </row>
    <row r="405" spans="1:1" hidden="1">
      <c r="A405" s="246"/>
    </row>
    <row r="406" spans="1:1" hidden="1">
      <c r="A406" s="246"/>
    </row>
    <row r="407" spans="1:1" hidden="1">
      <c r="A407" s="246"/>
    </row>
    <row r="408" spans="1:1" hidden="1">
      <c r="A408" s="246"/>
    </row>
    <row r="409" spans="1:1" hidden="1">
      <c r="A409" s="246"/>
    </row>
    <row r="410" spans="1:1" hidden="1">
      <c r="A410" s="246"/>
    </row>
    <row r="411" spans="1:1" hidden="1">
      <c r="A411" s="246"/>
    </row>
    <row r="412" spans="1:1" hidden="1">
      <c r="A412" s="246"/>
    </row>
    <row r="413" spans="1:1" hidden="1">
      <c r="A413" s="246"/>
    </row>
    <row r="414" spans="1:1" hidden="1">
      <c r="A414" s="246"/>
    </row>
    <row r="415" spans="1:1" hidden="1">
      <c r="A415" s="246"/>
    </row>
    <row r="416" spans="1:1" hidden="1">
      <c r="A416" s="246"/>
    </row>
    <row r="417" spans="1:1" hidden="1">
      <c r="A417" s="246"/>
    </row>
    <row r="418" spans="1:1" hidden="1">
      <c r="A418" s="246"/>
    </row>
    <row r="419" spans="1:1" hidden="1">
      <c r="A419" s="246"/>
    </row>
    <row r="420" spans="1:1" hidden="1">
      <c r="A420" s="246"/>
    </row>
    <row r="421" spans="1:1" hidden="1">
      <c r="A421" s="246"/>
    </row>
    <row r="422" spans="1:1" hidden="1">
      <c r="A422" s="246"/>
    </row>
    <row r="423" spans="1:1" hidden="1">
      <c r="A423" s="246"/>
    </row>
    <row r="424" spans="1:1" hidden="1">
      <c r="A424" s="246"/>
    </row>
    <row r="425" spans="1:1" hidden="1">
      <c r="A425" s="246"/>
    </row>
    <row r="426" spans="1:1" hidden="1">
      <c r="A426" s="246"/>
    </row>
    <row r="427" spans="1:1" hidden="1">
      <c r="A427" s="246"/>
    </row>
    <row r="428" spans="1:1" hidden="1">
      <c r="A428" s="246"/>
    </row>
    <row r="429" spans="1:1" hidden="1">
      <c r="A429" s="246"/>
    </row>
    <row r="430" spans="1:1" hidden="1">
      <c r="A430" s="246"/>
    </row>
    <row r="431" spans="1:1" hidden="1">
      <c r="A431" s="246"/>
    </row>
    <row r="432" spans="1:1" hidden="1">
      <c r="A432" s="246"/>
    </row>
    <row r="433" spans="1:1" hidden="1">
      <c r="A433" s="246"/>
    </row>
    <row r="434" spans="1:1" hidden="1">
      <c r="A434" s="246"/>
    </row>
    <row r="435" spans="1:1" hidden="1">
      <c r="A435" s="246"/>
    </row>
    <row r="436" spans="1:1" hidden="1">
      <c r="A436" s="246"/>
    </row>
    <row r="437" spans="1:1" hidden="1">
      <c r="A437" s="246"/>
    </row>
    <row r="438" spans="1:1" hidden="1">
      <c r="A438" s="246"/>
    </row>
    <row r="439" spans="1:1" hidden="1">
      <c r="A439" s="246"/>
    </row>
    <row r="440" spans="1:1" hidden="1">
      <c r="A440" s="246"/>
    </row>
    <row r="441" spans="1:1" hidden="1">
      <c r="A441" s="246"/>
    </row>
    <row r="442" spans="1:1" hidden="1">
      <c r="A442" s="246"/>
    </row>
    <row r="443" spans="1:1" hidden="1">
      <c r="A443" s="246"/>
    </row>
    <row r="444" spans="1:1" hidden="1">
      <c r="A444" s="246"/>
    </row>
    <row r="445" spans="1:1" hidden="1">
      <c r="A445" s="246"/>
    </row>
    <row r="446" spans="1:1" hidden="1">
      <c r="A446" s="246"/>
    </row>
    <row r="447" spans="1:1" hidden="1">
      <c r="A447" s="246"/>
    </row>
    <row r="448" spans="1:1" hidden="1">
      <c r="A448" s="246"/>
    </row>
    <row r="449" spans="1:1" hidden="1">
      <c r="A449" s="246"/>
    </row>
    <row r="450" spans="1:1" hidden="1">
      <c r="A450" s="246"/>
    </row>
    <row r="451" spans="1:1" hidden="1">
      <c r="A451" s="246"/>
    </row>
    <row r="452" spans="1:1" hidden="1">
      <c r="A452" s="246"/>
    </row>
    <row r="453" spans="1:1" hidden="1">
      <c r="A453" s="246"/>
    </row>
    <row r="454" spans="1:1" hidden="1">
      <c r="A454" s="246"/>
    </row>
    <row r="455" spans="1:1" hidden="1">
      <c r="A455" s="246"/>
    </row>
    <row r="456" spans="1:1" hidden="1">
      <c r="A456" s="246"/>
    </row>
    <row r="457" spans="1:1" hidden="1">
      <c r="A457" s="246"/>
    </row>
    <row r="458" spans="1:1" hidden="1">
      <c r="A458" s="246"/>
    </row>
    <row r="459" spans="1:1" hidden="1">
      <c r="A459" s="246"/>
    </row>
    <row r="460" spans="1:1" hidden="1">
      <c r="A460" s="246"/>
    </row>
    <row r="461" spans="1:1" hidden="1">
      <c r="A461" s="246"/>
    </row>
    <row r="462" spans="1:1" hidden="1">
      <c r="A462" s="246"/>
    </row>
    <row r="463" spans="1:1" hidden="1">
      <c r="A463" s="246"/>
    </row>
    <row r="464" spans="1:1" hidden="1">
      <c r="A464" s="246"/>
    </row>
    <row r="465" spans="1:1" hidden="1">
      <c r="A465" s="246"/>
    </row>
    <row r="466" spans="1:1" hidden="1">
      <c r="A466" s="246"/>
    </row>
    <row r="467" spans="1:1" hidden="1">
      <c r="A467" s="246"/>
    </row>
    <row r="468" spans="1:1" hidden="1">
      <c r="A468" s="246"/>
    </row>
    <row r="469" spans="1:1" hidden="1">
      <c r="A469" s="246"/>
    </row>
    <row r="470" spans="1:1" hidden="1">
      <c r="A470" s="246"/>
    </row>
    <row r="471" spans="1:1" hidden="1">
      <c r="A471" s="246"/>
    </row>
    <row r="472" spans="1:1" hidden="1">
      <c r="A472" s="246"/>
    </row>
    <row r="473" spans="1:1" hidden="1">
      <c r="A473" s="246"/>
    </row>
    <row r="474" spans="1:1" hidden="1">
      <c r="A474" s="246"/>
    </row>
    <row r="475" spans="1:1" hidden="1">
      <c r="A475" s="246"/>
    </row>
    <row r="476" spans="1:1" hidden="1">
      <c r="A476" s="246"/>
    </row>
    <row r="477" spans="1:1" hidden="1">
      <c r="A477" s="246"/>
    </row>
    <row r="478" spans="1:1" hidden="1">
      <c r="A478" s="246"/>
    </row>
    <row r="479" spans="1:1" hidden="1">
      <c r="A479" s="246"/>
    </row>
    <row r="480" spans="1:1" hidden="1">
      <c r="A480" s="246"/>
    </row>
    <row r="481" spans="1:1" hidden="1">
      <c r="A481" s="246"/>
    </row>
    <row r="482" spans="1:1" hidden="1">
      <c r="A482" s="246"/>
    </row>
    <row r="483" spans="1:1" hidden="1">
      <c r="A483" s="246"/>
    </row>
    <row r="484" spans="1:1" hidden="1">
      <c r="A484" s="246"/>
    </row>
    <row r="485" spans="1:1" hidden="1">
      <c r="A485" s="246"/>
    </row>
    <row r="486" spans="1:1" hidden="1">
      <c r="A486" s="246"/>
    </row>
    <row r="487" spans="1:1" hidden="1">
      <c r="A487" s="246"/>
    </row>
    <row r="488" spans="1:1" hidden="1">
      <c r="A488" s="246"/>
    </row>
    <row r="489" spans="1:1" hidden="1">
      <c r="A489" s="246"/>
    </row>
    <row r="490" spans="1:1" hidden="1">
      <c r="A490" s="246"/>
    </row>
    <row r="491" spans="1:1" hidden="1">
      <c r="A491" s="246"/>
    </row>
    <row r="492" spans="1:1" hidden="1">
      <c r="A492" s="246"/>
    </row>
    <row r="493" spans="1:1" hidden="1">
      <c r="A493" s="246"/>
    </row>
    <row r="494" spans="1:1" hidden="1">
      <c r="A494" s="246"/>
    </row>
    <row r="495" spans="1:1" hidden="1">
      <c r="A495" s="246"/>
    </row>
    <row r="496" spans="1:1" hidden="1">
      <c r="A496" s="246"/>
    </row>
    <row r="497" spans="1:1" hidden="1">
      <c r="A497" s="246"/>
    </row>
    <row r="498" spans="1:1" hidden="1">
      <c r="A498" s="246"/>
    </row>
    <row r="499" spans="1:1" hidden="1">
      <c r="A499" s="246"/>
    </row>
    <row r="500" spans="1:1" hidden="1">
      <c r="A500" s="246"/>
    </row>
    <row r="501" spans="1:1" hidden="1">
      <c r="A501" s="246"/>
    </row>
    <row r="502" spans="1:1" hidden="1">
      <c r="A502" s="246"/>
    </row>
    <row r="503" spans="1:1" hidden="1">
      <c r="A503" s="246"/>
    </row>
    <row r="504" spans="1:1" hidden="1">
      <c r="A504" s="246"/>
    </row>
    <row r="505" spans="1:1" hidden="1">
      <c r="A505" s="246"/>
    </row>
    <row r="506" spans="1:1" hidden="1">
      <c r="A506" s="246"/>
    </row>
    <row r="507" spans="1:1" hidden="1">
      <c r="A507" s="246"/>
    </row>
    <row r="508" spans="1:1" hidden="1">
      <c r="A508" s="246"/>
    </row>
    <row r="509" spans="1:1" hidden="1">
      <c r="A509" s="246"/>
    </row>
    <row r="510" spans="1:1" hidden="1">
      <c r="A510" s="246"/>
    </row>
    <row r="511" spans="1:1" hidden="1">
      <c r="A511" s="246"/>
    </row>
    <row r="512" spans="1:1" hidden="1">
      <c r="A512" s="246"/>
    </row>
    <row r="513" spans="1:1" hidden="1">
      <c r="A513" s="246"/>
    </row>
    <row r="514" spans="1:1" hidden="1">
      <c r="A514" s="246"/>
    </row>
    <row r="515" spans="1:1" hidden="1">
      <c r="A515" s="246"/>
    </row>
    <row r="516" spans="1:1" hidden="1">
      <c r="A516" s="246"/>
    </row>
    <row r="517" spans="1:1" hidden="1">
      <c r="A517" s="246"/>
    </row>
    <row r="518" spans="1:1" hidden="1">
      <c r="A518" s="246"/>
    </row>
    <row r="519" spans="1:1" hidden="1">
      <c r="A519" s="246"/>
    </row>
    <row r="520" spans="1:1" hidden="1">
      <c r="A520" s="246"/>
    </row>
    <row r="521" spans="1:1" hidden="1">
      <c r="A521" s="246"/>
    </row>
    <row r="522" spans="1:1" hidden="1">
      <c r="A522" s="246"/>
    </row>
    <row r="523" spans="1:1" hidden="1">
      <c r="A523" s="246"/>
    </row>
    <row r="524" spans="1:1" hidden="1">
      <c r="A524" s="246"/>
    </row>
    <row r="525" spans="1:1" hidden="1">
      <c r="A525" s="246"/>
    </row>
    <row r="526" spans="1:1" hidden="1">
      <c r="A526" s="246"/>
    </row>
    <row r="527" spans="1:1" hidden="1">
      <c r="A527" s="246"/>
    </row>
    <row r="528" spans="1:1" hidden="1">
      <c r="A528" s="246"/>
    </row>
    <row r="529" spans="1:1" hidden="1">
      <c r="A529" s="246"/>
    </row>
    <row r="530" spans="1:1" hidden="1">
      <c r="A530" s="246"/>
    </row>
    <row r="531" spans="1:1" hidden="1">
      <c r="A531" s="246"/>
    </row>
    <row r="532" spans="1:1" hidden="1">
      <c r="A532" s="246"/>
    </row>
    <row r="533" spans="1:1" hidden="1">
      <c r="A533" s="246"/>
    </row>
    <row r="534" spans="1:1" hidden="1">
      <c r="A534" s="246"/>
    </row>
    <row r="535" spans="1:1" hidden="1">
      <c r="A535" s="246"/>
    </row>
    <row r="536" spans="1:1" hidden="1">
      <c r="A536" s="246"/>
    </row>
    <row r="537" spans="1:1" hidden="1">
      <c r="A537" s="246"/>
    </row>
    <row r="538" spans="1:1" hidden="1">
      <c r="A538" s="246"/>
    </row>
    <row r="539" spans="1:1" hidden="1">
      <c r="A539" s="246"/>
    </row>
    <row r="540" spans="1:1" hidden="1">
      <c r="A540" s="246"/>
    </row>
    <row r="541" spans="1:1" hidden="1">
      <c r="A541" s="246"/>
    </row>
    <row r="542" spans="1:1" hidden="1">
      <c r="A542" s="246"/>
    </row>
    <row r="543" spans="1:1" hidden="1">
      <c r="A543" s="246"/>
    </row>
    <row r="544" spans="1:1" hidden="1">
      <c r="A544" s="246"/>
    </row>
    <row r="545" spans="1:1" hidden="1">
      <c r="A545" s="246"/>
    </row>
    <row r="546" spans="1:1" hidden="1">
      <c r="A546" s="246"/>
    </row>
    <row r="547" spans="1:1" hidden="1">
      <c r="A547" s="246"/>
    </row>
    <row r="548" spans="1:1" hidden="1">
      <c r="A548" s="246"/>
    </row>
    <row r="549" spans="1:1" hidden="1">
      <c r="A549" s="246"/>
    </row>
    <row r="550" spans="1:1" hidden="1">
      <c r="A550" s="246"/>
    </row>
    <row r="551" spans="1:1" hidden="1">
      <c r="A551" s="246"/>
    </row>
    <row r="552" spans="1:1" hidden="1">
      <c r="A552" s="246"/>
    </row>
    <row r="553" spans="1:1" hidden="1">
      <c r="A553" s="246"/>
    </row>
    <row r="554" spans="1:1" hidden="1">
      <c r="A554" s="246"/>
    </row>
    <row r="555" spans="1:1" hidden="1">
      <c r="A555" s="246"/>
    </row>
    <row r="556" spans="1:1" hidden="1">
      <c r="A556" s="246"/>
    </row>
    <row r="557" spans="1:1" hidden="1">
      <c r="A557" s="246"/>
    </row>
    <row r="558" spans="1:1" hidden="1">
      <c r="A558" s="246"/>
    </row>
    <row r="559" spans="1:1" hidden="1">
      <c r="A559" s="246"/>
    </row>
    <row r="560" spans="1:1" hidden="1">
      <c r="A560" s="246"/>
    </row>
    <row r="561" spans="1:1" hidden="1">
      <c r="A561" s="246"/>
    </row>
    <row r="562" spans="1:1" hidden="1">
      <c r="A562" s="246"/>
    </row>
    <row r="563" spans="1:1" hidden="1">
      <c r="A563" s="246"/>
    </row>
    <row r="564" spans="1:1" hidden="1">
      <c r="A564" s="246"/>
    </row>
    <row r="565" spans="1:1" hidden="1">
      <c r="A565" s="246"/>
    </row>
    <row r="566" spans="1:1" hidden="1">
      <c r="A566" s="246"/>
    </row>
    <row r="567" spans="1:1" hidden="1">
      <c r="A567" s="246"/>
    </row>
    <row r="568" spans="1:1" hidden="1">
      <c r="A568" s="246"/>
    </row>
    <row r="569" spans="1:1" hidden="1">
      <c r="A569" s="246"/>
    </row>
    <row r="570" spans="1:1" hidden="1">
      <c r="A570" s="246"/>
    </row>
    <row r="571" spans="1:1" hidden="1">
      <c r="A571" s="246"/>
    </row>
    <row r="572" spans="1:1" hidden="1">
      <c r="A572" s="246"/>
    </row>
    <row r="573" spans="1:1" hidden="1">
      <c r="A573" s="246"/>
    </row>
    <row r="574" spans="1:1" hidden="1">
      <c r="A574" s="246"/>
    </row>
    <row r="575" spans="1:1" hidden="1">
      <c r="A575" s="246"/>
    </row>
    <row r="576" spans="1:1" hidden="1">
      <c r="A576" s="246"/>
    </row>
    <row r="577" spans="1:1" hidden="1">
      <c r="A577" s="246"/>
    </row>
    <row r="578" spans="1:1" hidden="1">
      <c r="A578" s="246"/>
    </row>
    <row r="579" spans="1:1" hidden="1">
      <c r="A579" s="246"/>
    </row>
    <row r="580" spans="1:1" hidden="1">
      <c r="A580" s="246"/>
    </row>
    <row r="581" spans="1:1" hidden="1">
      <c r="A581" s="246"/>
    </row>
    <row r="582" spans="1:1" hidden="1">
      <c r="A582" s="246"/>
    </row>
    <row r="583" spans="1:1" hidden="1">
      <c r="A583" s="246"/>
    </row>
    <row r="584" spans="1:1" hidden="1">
      <c r="A584" s="246"/>
    </row>
    <row r="585" spans="1:1" hidden="1">
      <c r="A585" s="246"/>
    </row>
    <row r="586" spans="1:1" hidden="1">
      <c r="A586" s="246"/>
    </row>
    <row r="587" spans="1:1" hidden="1">
      <c r="A587" s="246"/>
    </row>
    <row r="588" spans="1:1" hidden="1">
      <c r="A588" s="246"/>
    </row>
    <row r="589" spans="1:1" hidden="1">
      <c r="A589" s="246"/>
    </row>
    <row r="590" spans="1:1" hidden="1">
      <c r="A590" s="246"/>
    </row>
    <row r="591" spans="1:1" hidden="1">
      <c r="A591" s="246"/>
    </row>
    <row r="592" spans="1:1" hidden="1">
      <c r="A592" s="246"/>
    </row>
    <row r="593" spans="1:1" hidden="1">
      <c r="A593" s="246"/>
    </row>
    <row r="594" spans="1:1" hidden="1">
      <c r="A594" s="246"/>
    </row>
    <row r="595" spans="1:1" hidden="1">
      <c r="A595" s="246"/>
    </row>
    <row r="596" spans="1:1" hidden="1">
      <c r="A596" s="246"/>
    </row>
    <row r="597" spans="1:1" hidden="1">
      <c r="A597" s="246"/>
    </row>
    <row r="598" spans="1:1" hidden="1">
      <c r="A598" s="246"/>
    </row>
    <row r="599" spans="1:1" hidden="1">
      <c r="A599" s="246"/>
    </row>
    <row r="600" spans="1:1" hidden="1">
      <c r="A600" s="246"/>
    </row>
    <row r="601" spans="1:1" hidden="1">
      <c r="A601" s="246"/>
    </row>
    <row r="602" spans="1:1" hidden="1">
      <c r="A602" s="246"/>
    </row>
    <row r="603" spans="1:1" hidden="1">
      <c r="A603" s="246"/>
    </row>
    <row r="604" spans="1:1" hidden="1">
      <c r="A604" s="246"/>
    </row>
    <row r="605" spans="1:1" hidden="1">
      <c r="A605" s="246"/>
    </row>
    <row r="606" spans="1:1" hidden="1">
      <c r="A606" s="246"/>
    </row>
    <row r="607" spans="1:1" hidden="1">
      <c r="A607" s="246"/>
    </row>
    <row r="608" spans="1:1" hidden="1">
      <c r="A608" s="246"/>
    </row>
    <row r="609" spans="1:1" hidden="1">
      <c r="A609" s="246"/>
    </row>
    <row r="610" spans="1:1" hidden="1">
      <c r="A610" s="246"/>
    </row>
    <row r="611" spans="1:1" hidden="1">
      <c r="A611" s="246"/>
    </row>
    <row r="612" spans="1:1" hidden="1">
      <c r="A612" s="246"/>
    </row>
    <row r="613" spans="1:1" hidden="1">
      <c r="A613" s="246"/>
    </row>
    <row r="614" spans="1:1" hidden="1">
      <c r="A614" s="246"/>
    </row>
    <row r="615" spans="1:1" hidden="1">
      <c r="A615" s="246"/>
    </row>
    <row r="616" spans="1:1" hidden="1">
      <c r="A616" s="246"/>
    </row>
    <row r="617" spans="1:1" hidden="1">
      <c r="A617" s="246"/>
    </row>
    <row r="618" spans="1:1" hidden="1">
      <c r="A618" s="246"/>
    </row>
    <row r="619" spans="1:1" hidden="1">
      <c r="A619" s="246"/>
    </row>
    <row r="620" spans="1:1" hidden="1">
      <c r="A620" s="246"/>
    </row>
    <row r="621" spans="1:1" hidden="1">
      <c r="A621" s="246"/>
    </row>
    <row r="622" spans="1:1" hidden="1">
      <c r="A622" s="246"/>
    </row>
    <row r="623" spans="1:1" hidden="1">
      <c r="A623" s="246"/>
    </row>
    <row r="624" spans="1:1" hidden="1">
      <c r="A624" s="246"/>
    </row>
    <row r="625" spans="1:1" hidden="1">
      <c r="A625" s="246"/>
    </row>
    <row r="626" spans="1:1" hidden="1">
      <c r="A626" s="246"/>
    </row>
    <row r="627" spans="1:1" hidden="1">
      <c r="A627" s="246"/>
    </row>
    <row r="628" spans="1:1" hidden="1">
      <c r="A628" s="246"/>
    </row>
    <row r="629" spans="1:1" hidden="1">
      <c r="A629" s="246"/>
    </row>
    <row r="630" spans="1:1" hidden="1">
      <c r="A630" s="246"/>
    </row>
    <row r="631" spans="1:1" hidden="1">
      <c r="A631" s="246"/>
    </row>
    <row r="632" spans="1:1" hidden="1">
      <c r="A632" s="246"/>
    </row>
    <row r="633" spans="1:1" hidden="1">
      <c r="A633" s="246"/>
    </row>
    <row r="634" spans="1:1" hidden="1">
      <c r="A634" s="246"/>
    </row>
    <row r="635" spans="1:1" hidden="1">
      <c r="A635" s="246"/>
    </row>
    <row r="636" spans="1:1" hidden="1">
      <c r="A636" s="246"/>
    </row>
    <row r="637" spans="1:1" hidden="1">
      <c r="A637" s="246"/>
    </row>
    <row r="638" spans="1:1" hidden="1">
      <c r="A638" s="246"/>
    </row>
    <row r="639" spans="1:1" hidden="1">
      <c r="A639" s="246"/>
    </row>
    <row r="640" spans="1:1" hidden="1">
      <c r="A640" s="246"/>
    </row>
    <row r="641" spans="1:1" hidden="1">
      <c r="A641" s="246"/>
    </row>
    <row r="642" spans="1:1" hidden="1">
      <c r="A642" s="246"/>
    </row>
    <row r="643" spans="1:1" hidden="1">
      <c r="A643" s="246"/>
    </row>
    <row r="644" spans="1:1" hidden="1">
      <c r="A644" s="246"/>
    </row>
    <row r="645" spans="1:1" hidden="1">
      <c r="A645" s="246"/>
    </row>
    <row r="646" spans="1:1" hidden="1">
      <c r="A646" s="246"/>
    </row>
    <row r="647" spans="1:1" hidden="1">
      <c r="A647" s="246"/>
    </row>
    <row r="648" spans="1:1" hidden="1">
      <c r="A648" s="246"/>
    </row>
    <row r="649" spans="1:1" hidden="1">
      <c r="A649" s="246"/>
    </row>
    <row r="650" spans="1:1" hidden="1">
      <c r="A650" s="246"/>
    </row>
    <row r="651" spans="1:1" hidden="1">
      <c r="A651" s="246"/>
    </row>
    <row r="652" spans="1:1" hidden="1">
      <c r="A652" s="246"/>
    </row>
  </sheetData>
  <mergeCells count="6">
    <mergeCell ref="A2:Q2"/>
    <mergeCell ref="A3:Q3"/>
    <mergeCell ref="A4:Q4"/>
    <mergeCell ref="A5:Q5"/>
    <mergeCell ref="B8:I8"/>
    <mergeCell ref="J8:Q8"/>
  </mergeCells>
  <pageMargins left="0.92" right="0.39" top="0.83" bottom="0.31" header="0.5" footer="0.28999999999999998"/>
  <pageSetup scale="12" orientation="landscape" horizontalDpi="300" verticalDpi="300"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Z652"/>
  <sheetViews>
    <sheetView topLeftCell="A2" zoomScale="15" workbookViewId="0">
      <selection activeCell="A32" sqref="A32:XFD1048576"/>
    </sheetView>
  </sheetViews>
  <sheetFormatPr defaultColWidth="0" defaultRowHeight="60" zeroHeight="1"/>
  <cols>
    <col min="1" max="1" width="143.5703125" style="7" customWidth="1"/>
    <col min="2" max="2" width="53.7109375" customWidth="1"/>
    <col min="3" max="3" width="53.7109375" style="463" customWidth="1"/>
    <col min="4" max="17" width="53.7109375" customWidth="1"/>
    <col min="18" max="18" width="6.5703125" style="464" hidden="1"/>
    <col min="27" max="16384" width="9.140625" hidden="1"/>
  </cols>
  <sheetData>
    <row r="1" spans="1:26" s="2" customFormat="1" ht="5.25" hidden="1" customHeight="1">
      <c r="A1" s="362"/>
      <c r="B1" s="363"/>
      <c r="C1" s="460"/>
      <c r="D1" s="363"/>
      <c r="E1" s="363"/>
      <c r="F1" s="363"/>
      <c r="G1" s="363"/>
      <c r="H1" s="363"/>
      <c r="I1" s="363"/>
      <c r="J1" s="363"/>
      <c r="K1" s="363"/>
      <c r="L1" s="363"/>
      <c r="M1" s="363"/>
      <c r="N1" s="363"/>
      <c r="O1" s="363"/>
      <c r="P1" s="363"/>
      <c r="Q1" s="363"/>
      <c r="R1" s="461"/>
    </row>
    <row r="2" spans="1:26" s="4" customFormat="1" ht="145.5" customHeight="1">
      <c r="A2" s="1016" t="s">
        <v>59</v>
      </c>
      <c r="B2" s="1016"/>
      <c r="C2" s="1016"/>
      <c r="D2" s="1016"/>
      <c r="E2" s="1016"/>
      <c r="F2" s="1016"/>
      <c r="G2" s="1016"/>
      <c r="H2" s="1016"/>
      <c r="I2" s="1016"/>
      <c r="J2" s="1016"/>
      <c r="K2" s="1016"/>
      <c r="L2" s="1016"/>
      <c r="M2" s="1016"/>
      <c r="N2" s="1016"/>
      <c r="O2" s="1016"/>
      <c r="P2" s="1016"/>
      <c r="Q2" s="1016"/>
      <c r="R2" s="461"/>
    </row>
    <row r="3" spans="1:26" s="4" customFormat="1" ht="75" customHeight="1">
      <c r="A3" s="1016" t="s">
        <v>1091</v>
      </c>
      <c r="B3" s="1016"/>
      <c r="C3" s="1016"/>
      <c r="D3" s="1016"/>
      <c r="E3" s="1016"/>
      <c r="F3" s="1016"/>
      <c r="G3" s="1016"/>
      <c r="H3" s="1016"/>
      <c r="I3" s="1016"/>
      <c r="J3" s="1016"/>
      <c r="K3" s="1016"/>
      <c r="L3" s="1016"/>
      <c r="M3" s="1016"/>
      <c r="N3" s="1016"/>
      <c r="O3" s="1016"/>
      <c r="P3" s="1016"/>
      <c r="Q3" s="1016"/>
      <c r="R3" s="461"/>
    </row>
    <row r="4" spans="1:26" s="4" customFormat="1" ht="63" customHeight="1">
      <c r="A4" s="1016" t="s">
        <v>1451</v>
      </c>
      <c r="B4" s="1016"/>
      <c r="C4" s="1016"/>
      <c r="D4" s="1016"/>
      <c r="E4" s="1016"/>
      <c r="F4" s="1016"/>
      <c r="G4" s="1016"/>
      <c r="H4" s="1016"/>
      <c r="I4" s="1016"/>
      <c r="J4" s="1016"/>
      <c r="K4" s="1016"/>
      <c r="L4" s="1016"/>
      <c r="M4" s="1016"/>
      <c r="N4" s="1016"/>
      <c r="O4" s="1016"/>
      <c r="P4" s="1016"/>
      <c r="Q4" s="1016"/>
      <c r="R4" s="461"/>
    </row>
    <row r="5" spans="1:26" s="263" customFormat="1" ht="144.75" customHeight="1">
      <c r="A5" s="1017" t="s">
        <v>2</v>
      </c>
      <c r="B5" s="1017"/>
      <c r="C5" s="1017"/>
      <c r="D5" s="1017"/>
      <c r="E5" s="1017"/>
      <c r="F5" s="1017"/>
      <c r="G5" s="1017"/>
      <c r="H5" s="1017"/>
      <c r="I5" s="1017"/>
      <c r="J5" s="1017"/>
      <c r="K5" s="1017"/>
      <c r="L5" s="1017"/>
      <c r="M5" s="1017"/>
      <c r="N5" s="1017"/>
      <c r="O5" s="1017"/>
      <c r="P5" s="1017"/>
      <c r="Q5" s="1017"/>
      <c r="R5" s="462"/>
    </row>
    <row r="6" spans="1:26" ht="6" customHeight="1">
      <c r="A6" s="528"/>
      <c r="B6" s="529"/>
      <c r="C6" s="530"/>
      <c r="D6" s="529"/>
      <c r="E6" s="529"/>
      <c r="F6" s="529"/>
      <c r="G6" s="529"/>
      <c r="H6" s="529"/>
      <c r="I6" s="529"/>
      <c r="J6" s="529"/>
      <c r="K6" s="529"/>
      <c r="L6" s="529"/>
      <c r="M6" s="529"/>
      <c r="N6" s="529"/>
      <c r="O6" s="529"/>
      <c r="P6" s="529"/>
      <c r="Q6" s="529"/>
    </row>
    <row r="7" spans="1:26" ht="93.75" customHeight="1">
      <c r="A7" s="531"/>
      <c r="B7" s="532"/>
      <c r="C7" s="533"/>
      <c r="D7" s="534"/>
      <c r="E7" s="534"/>
      <c r="F7" s="532"/>
      <c r="G7" s="532"/>
      <c r="H7" s="532"/>
      <c r="I7" s="532"/>
      <c r="J7" s="532"/>
      <c r="K7" s="534"/>
      <c r="L7" s="532"/>
      <c r="M7" s="532"/>
      <c r="N7" s="534"/>
      <c r="O7" s="534"/>
      <c r="P7" s="532"/>
      <c r="Q7" s="534"/>
      <c r="R7" s="466"/>
    </row>
    <row r="8" spans="1:26" s="468" customFormat="1" ht="92.25" customHeight="1">
      <c r="A8" s="467"/>
      <c r="B8" s="1020" t="s">
        <v>369</v>
      </c>
      <c r="C8" s="1020"/>
      <c r="D8" s="1020"/>
      <c r="E8" s="1020"/>
      <c r="F8" s="1020"/>
      <c r="G8" s="1020"/>
      <c r="H8" s="1020"/>
      <c r="I8" s="1020"/>
      <c r="J8" s="1020" t="s">
        <v>370</v>
      </c>
      <c r="K8" s="1020"/>
      <c r="L8" s="1020"/>
      <c r="M8" s="1020"/>
      <c r="N8" s="1020"/>
      <c r="O8" s="1020"/>
      <c r="P8" s="1020"/>
      <c r="Q8" s="1020"/>
      <c r="R8" s="466"/>
      <c r="Y8" s="468">
        <v>1</v>
      </c>
      <c r="Z8" s="468">
        <v>1</v>
      </c>
    </row>
    <row r="9" spans="1:26" s="475" customFormat="1" ht="262.5" customHeight="1">
      <c r="A9" s="469"/>
      <c r="B9" s="469" t="s">
        <v>1062</v>
      </c>
      <c r="C9" s="470" t="s">
        <v>1063</v>
      </c>
      <c r="D9" s="469" t="s">
        <v>1064</v>
      </c>
      <c r="E9" s="471" t="s">
        <v>1065</v>
      </c>
      <c r="F9" s="472" t="s">
        <v>1066</v>
      </c>
      <c r="G9" s="471" t="s">
        <v>1067</v>
      </c>
      <c r="H9" s="469" t="s">
        <v>1068</v>
      </c>
      <c r="I9" s="472" t="s">
        <v>65</v>
      </c>
      <c r="J9" s="469" t="s">
        <v>1062</v>
      </c>
      <c r="K9" s="471" t="s">
        <v>1063</v>
      </c>
      <c r="L9" s="472" t="s">
        <v>1064</v>
      </c>
      <c r="M9" s="471" t="s">
        <v>1065</v>
      </c>
      <c r="N9" s="469" t="s">
        <v>1066</v>
      </c>
      <c r="O9" s="471" t="s">
        <v>1067</v>
      </c>
      <c r="P9" s="469" t="s">
        <v>1068</v>
      </c>
      <c r="Q9" s="469" t="s">
        <v>65</v>
      </c>
      <c r="R9" s="473"/>
      <c r="S9" s="474"/>
      <c r="T9" s="474"/>
      <c r="U9" s="473"/>
      <c r="V9" s="474"/>
      <c r="W9" s="474"/>
      <c r="X9" s="473"/>
      <c r="Y9" s="474">
        <v>1</v>
      </c>
      <c r="Z9" s="475">
        <v>1</v>
      </c>
    </row>
    <row r="10" spans="1:26" ht="184.5" customHeight="1">
      <c r="A10" s="535" t="s">
        <v>1073</v>
      </c>
      <c r="B10" s="477">
        <v>23683.31264</v>
      </c>
      <c r="C10" s="477">
        <v>0</v>
      </c>
      <c r="D10" s="477">
        <v>0</v>
      </c>
      <c r="E10" s="477">
        <v>0</v>
      </c>
      <c r="F10" s="477">
        <v>0</v>
      </c>
      <c r="G10" s="477">
        <v>0</v>
      </c>
      <c r="H10" s="477">
        <v>4324.8437000000004</v>
      </c>
      <c r="I10" s="477">
        <v>28008.156340000001</v>
      </c>
      <c r="J10" s="477">
        <v>0</v>
      </c>
      <c r="K10" s="477">
        <v>0</v>
      </c>
      <c r="L10" s="477">
        <v>0</v>
      </c>
      <c r="M10" s="477">
        <v>0</v>
      </c>
      <c r="N10" s="477">
        <v>0</v>
      </c>
      <c r="O10" s="477">
        <v>0</v>
      </c>
      <c r="P10" s="477">
        <v>0</v>
      </c>
      <c r="Q10" s="477">
        <v>0</v>
      </c>
      <c r="R10" s="466"/>
    </row>
    <row r="11" spans="1:26" ht="184.5" customHeight="1">
      <c r="A11" s="535" t="s">
        <v>1074</v>
      </c>
      <c r="B11" s="477">
        <v>0</v>
      </c>
      <c r="C11" s="477">
        <v>0</v>
      </c>
      <c r="D11" s="477">
        <v>0</v>
      </c>
      <c r="E11" s="477">
        <v>0</v>
      </c>
      <c r="F11" s="477">
        <v>0</v>
      </c>
      <c r="G11" s="477">
        <v>0</v>
      </c>
      <c r="H11" s="477">
        <v>0</v>
      </c>
      <c r="I11" s="477">
        <v>0</v>
      </c>
      <c r="J11" s="477">
        <v>0</v>
      </c>
      <c r="K11" s="477">
        <v>0</v>
      </c>
      <c r="L11" s="477">
        <v>0</v>
      </c>
      <c r="M11" s="477">
        <v>0</v>
      </c>
      <c r="N11" s="477">
        <v>0</v>
      </c>
      <c r="O11" s="477">
        <v>0</v>
      </c>
      <c r="P11" s="477">
        <v>30</v>
      </c>
      <c r="Q11" s="477">
        <v>30</v>
      </c>
      <c r="R11" s="466"/>
    </row>
    <row r="12" spans="1:26" ht="184.5" customHeight="1">
      <c r="A12" s="535" t="s">
        <v>1075</v>
      </c>
      <c r="B12" s="477">
        <v>0</v>
      </c>
      <c r="C12" s="477">
        <v>0</v>
      </c>
      <c r="D12" s="477">
        <v>0</v>
      </c>
      <c r="E12" s="477">
        <v>0</v>
      </c>
      <c r="F12" s="477">
        <v>0</v>
      </c>
      <c r="G12" s="477">
        <v>0</v>
      </c>
      <c r="H12" s="477">
        <v>0</v>
      </c>
      <c r="I12" s="477">
        <v>0</v>
      </c>
      <c r="J12" s="477">
        <v>0</v>
      </c>
      <c r="K12" s="477">
        <v>0</v>
      </c>
      <c r="L12" s="477">
        <v>0</v>
      </c>
      <c r="M12" s="477">
        <v>0</v>
      </c>
      <c r="N12" s="477">
        <v>0</v>
      </c>
      <c r="O12" s="477">
        <v>0</v>
      </c>
      <c r="P12" s="477">
        <v>0</v>
      </c>
      <c r="Q12" s="477">
        <v>0</v>
      </c>
      <c r="R12" s="466"/>
    </row>
    <row r="13" spans="1:26" ht="184.5" customHeight="1">
      <c r="A13" s="535" t="s">
        <v>1085</v>
      </c>
      <c r="B13" s="477">
        <v>255583.95047000001</v>
      </c>
      <c r="C13" s="477">
        <v>1664.6176599999999</v>
      </c>
      <c r="D13" s="477">
        <v>234.03462999999999</v>
      </c>
      <c r="E13" s="477">
        <v>69.053960000000004</v>
      </c>
      <c r="F13" s="477">
        <v>1151.521</v>
      </c>
      <c r="G13" s="477">
        <v>0</v>
      </c>
      <c r="H13" s="477">
        <v>0</v>
      </c>
      <c r="I13" s="477">
        <v>258703.17772000001</v>
      </c>
      <c r="J13" s="477">
        <v>37752.581960000003</v>
      </c>
      <c r="K13" s="477">
        <v>0</v>
      </c>
      <c r="L13" s="477">
        <v>8.10581</v>
      </c>
      <c r="M13" s="477">
        <v>0</v>
      </c>
      <c r="N13" s="477">
        <v>21.727550000000001</v>
      </c>
      <c r="O13" s="477">
        <v>0</v>
      </c>
      <c r="P13" s="477">
        <v>0</v>
      </c>
      <c r="Q13" s="477">
        <v>37782.41532</v>
      </c>
      <c r="R13" s="466"/>
    </row>
    <row r="14" spans="1:26" ht="184.5" customHeight="1">
      <c r="A14" s="535" t="s">
        <v>1078</v>
      </c>
      <c r="B14" s="477">
        <v>330696.85937999998</v>
      </c>
      <c r="C14" s="477">
        <v>5364.0161399999997</v>
      </c>
      <c r="D14" s="477">
        <v>1268.4535700000001</v>
      </c>
      <c r="E14" s="477">
        <v>979.03544999999997</v>
      </c>
      <c r="F14" s="477">
        <v>1399.7656100000002</v>
      </c>
      <c r="G14" s="477">
        <v>589.20871999999997</v>
      </c>
      <c r="H14" s="477">
        <v>6382.3741100000007</v>
      </c>
      <c r="I14" s="477">
        <v>346679.71298000001</v>
      </c>
      <c r="J14" s="477">
        <v>776855.69585000002</v>
      </c>
      <c r="K14" s="477">
        <v>1444.0553200000002</v>
      </c>
      <c r="L14" s="477">
        <v>2224.1072899999999</v>
      </c>
      <c r="M14" s="477">
        <v>255.51318000000001</v>
      </c>
      <c r="N14" s="477">
        <v>2106.8755099999998</v>
      </c>
      <c r="O14" s="477">
        <v>182.99954</v>
      </c>
      <c r="P14" s="477">
        <v>477.74488000000002</v>
      </c>
      <c r="Q14" s="477">
        <v>783546.99157000007</v>
      </c>
      <c r="R14" s="466"/>
    </row>
    <row r="15" spans="1:26" ht="184.5" customHeight="1">
      <c r="A15" s="535" t="s">
        <v>1079</v>
      </c>
      <c r="B15" s="477">
        <v>832442.37183000008</v>
      </c>
      <c r="C15" s="477">
        <v>11460.705820000001</v>
      </c>
      <c r="D15" s="477">
        <v>9461.1634000000013</v>
      </c>
      <c r="E15" s="477">
        <v>1097.1750300000001</v>
      </c>
      <c r="F15" s="477">
        <v>3170.4612499999998</v>
      </c>
      <c r="G15" s="477">
        <v>775.25106000000005</v>
      </c>
      <c r="H15" s="477">
        <v>0</v>
      </c>
      <c r="I15" s="477">
        <v>858407.12838999997</v>
      </c>
      <c r="J15" s="477">
        <v>1178863.3570099999</v>
      </c>
      <c r="K15" s="477">
        <v>3057.5232900000001</v>
      </c>
      <c r="L15" s="477">
        <v>8378.8119000000006</v>
      </c>
      <c r="M15" s="477">
        <v>345.34631999999999</v>
      </c>
      <c r="N15" s="477">
        <v>1944.6745600000002</v>
      </c>
      <c r="O15" s="477">
        <v>399.25221999999997</v>
      </c>
      <c r="P15" s="477">
        <v>6498.9475599999996</v>
      </c>
      <c r="Q15" s="477">
        <v>1199487.9128599998</v>
      </c>
      <c r="R15" s="466"/>
    </row>
    <row r="16" spans="1:26" ht="184.5" customHeight="1">
      <c r="A16" s="535" t="s">
        <v>1080</v>
      </c>
      <c r="B16" s="477">
        <v>0</v>
      </c>
      <c r="C16" s="477">
        <v>0</v>
      </c>
      <c r="D16" s="477">
        <v>0</v>
      </c>
      <c r="E16" s="477">
        <v>0</v>
      </c>
      <c r="F16" s="477">
        <v>0</v>
      </c>
      <c r="G16" s="477">
        <v>0</v>
      </c>
      <c r="H16" s="477">
        <v>0</v>
      </c>
      <c r="I16" s="477">
        <v>0</v>
      </c>
      <c r="J16" s="477">
        <v>0</v>
      </c>
      <c r="K16" s="477">
        <v>0</v>
      </c>
      <c r="L16" s="477">
        <v>0</v>
      </c>
      <c r="M16" s="477">
        <v>0</v>
      </c>
      <c r="N16" s="477">
        <v>0</v>
      </c>
      <c r="O16" s="477">
        <v>0</v>
      </c>
      <c r="P16" s="477">
        <v>0</v>
      </c>
      <c r="Q16" s="477">
        <v>0</v>
      </c>
      <c r="R16" s="466"/>
    </row>
    <row r="17" spans="1:18" ht="184.5" customHeight="1">
      <c r="A17" s="535" t="s">
        <v>1081</v>
      </c>
      <c r="B17" s="477">
        <v>0</v>
      </c>
      <c r="C17" s="477">
        <v>0</v>
      </c>
      <c r="D17" s="477">
        <v>0</v>
      </c>
      <c r="E17" s="477">
        <v>0</v>
      </c>
      <c r="F17" s="477">
        <v>0</v>
      </c>
      <c r="G17" s="477">
        <v>0</v>
      </c>
      <c r="H17" s="477">
        <v>0</v>
      </c>
      <c r="I17" s="477">
        <v>0</v>
      </c>
      <c r="J17" s="477">
        <v>0</v>
      </c>
      <c r="K17" s="477">
        <v>0</v>
      </c>
      <c r="L17" s="477">
        <v>0</v>
      </c>
      <c r="M17" s="477">
        <v>0</v>
      </c>
      <c r="N17" s="477">
        <v>0</v>
      </c>
      <c r="O17" s="477">
        <v>0</v>
      </c>
      <c r="P17" s="477">
        <v>0</v>
      </c>
      <c r="Q17" s="477">
        <v>0</v>
      </c>
      <c r="R17" s="466"/>
    </row>
    <row r="18" spans="1:18" ht="184.5" customHeight="1">
      <c r="A18" s="535" t="s">
        <v>1082</v>
      </c>
      <c r="B18" s="477">
        <v>0</v>
      </c>
      <c r="C18" s="477">
        <v>0</v>
      </c>
      <c r="D18" s="477">
        <v>0</v>
      </c>
      <c r="E18" s="477">
        <v>0</v>
      </c>
      <c r="F18" s="477">
        <v>0</v>
      </c>
      <c r="G18" s="477">
        <v>0</v>
      </c>
      <c r="H18" s="477">
        <v>0</v>
      </c>
      <c r="I18" s="477">
        <v>0</v>
      </c>
      <c r="J18" s="477">
        <v>0</v>
      </c>
      <c r="K18" s="477">
        <v>0</v>
      </c>
      <c r="L18" s="477">
        <v>0</v>
      </c>
      <c r="M18" s="477">
        <v>0</v>
      </c>
      <c r="N18" s="477">
        <v>0</v>
      </c>
      <c r="O18" s="477">
        <v>0</v>
      </c>
      <c r="P18" s="477">
        <v>0</v>
      </c>
      <c r="Q18" s="477">
        <v>0</v>
      </c>
      <c r="R18" s="466"/>
    </row>
    <row r="19" spans="1:18" ht="184.5" customHeight="1">
      <c r="A19" s="535" t="s">
        <v>1083</v>
      </c>
      <c r="B19" s="477">
        <v>0</v>
      </c>
      <c r="C19" s="477">
        <v>0</v>
      </c>
      <c r="D19" s="477">
        <v>0</v>
      </c>
      <c r="E19" s="477">
        <v>0</v>
      </c>
      <c r="F19" s="477">
        <v>0</v>
      </c>
      <c r="G19" s="477">
        <v>0</v>
      </c>
      <c r="H19" s="477">
        <v>0</v>
      </c>
      <c r="I19" s="477">
        <v>0</v>
      </c>
      <c r="J19" s="477">
        <v>0</v>
      </c>
      <c r="K19" s="477">
        <v>0</v>
      </c>
      <c r="L19" s="477">
        <v>0</v>
      </c>
      <c r="M19" s="477">
        <v>0</v>
      </c>
      <c r="N19" s="477">
        <v>0</v>
      </c>
      <c r="O19" s="477">
        <v>0</v>
      </c>
      <c r="P19" s="477">
        <v>0</v>
      </c>
      <c r="Q19" s="477">
        <v>0</v>
      </c>
      <c r="R19" s="466"/>
    </row>
    <row r="20" spans="1:18" ht="184.5" customHeight="1">
      <c r="A20" s="535" t="s">
        <v>1084</v>
      </c>
      <c r="B20" s="478">
        <v>0</v>
      </c>
      <c r="C20" s="478">
        <v>0</v>
      </c>
      <c r="D20" s="478">
        <v>0</v>
      </c>
      <c r="E20" s="478">
        <v>0</v>
      </c>
      <c r="F20" s="478">
        <v>0</v>
      </c>
      <c r="G20" s="478">
        <v>0</v>
      </c>
      <c r="H20" s="478">
        <v>0</v>
      </c>
      <c r="I20" s="478">
        <v>0</v>
      </c>
      <c r="J20" s="478">
        <v>0</v>
      </c>
      <c r="K20" s="478">
        <v>0</v>
      </c>
      <c r="L20" s="477">
        <v>0</v>
      </c>
      <c r="M20" s="477">
        <v>0</v>
      </c>
      <c r="N20" s="477">
        <v>0</v>
      </c>
      <c r="O20" s="477">
        <v>0</v>
      </c>
      <c r="P20" s="477">
        <v>0</v>
      </c>
      <c r="Q20" s="477">
        <v>0</v>
      </c>
      <c r="R20" s="466"/>
    </row>
    <row r="21" spans="1:18" ht="184.5" customHeight="1">
      <c r="A21" s="535" t="s">
        <v>1086</v>
      </c>
      <c r="B21" s="478">
        <v>208125.40599999999</v>
      </c>
      <c r="C21" s="478">
        <v>2682.6155899999999</v>
      </c>
      <c r="D21" s="478">
        <v>1535.1208899999999</v>
      </c>
      <c r="E21" s="478">
        <v>316.43938000000003</v>
      </c>
      <c r="F21" s="478">
        <v>470.49276000000003</v>
      </c>
      <c r="G21" s="478">
        <v>234.98962</v>
      </c>
      <c r="H21" s="478">
        <v>24.5</v>
      </c>
      <c r="I21" s="478">
        <v>213389.56424000001</v>
      </c>
      <c r="J21" s="478">
        <v>189425.11559</v>
      </c>
      <c r="K21" s="478">
        <v>611.61438999999996</v>
      </c>
      <c r="L21" s="477">
        <v>1698.96686</v>
      </c>
      <c r="M21" s="477">
        <v>49.047830000000005</v>
      </c>
      <c r="N21" s="477">
        <v>262.74871000000002</v>
      </c>
      <c r="O21" s="477">
        <v>16.84469</v>
      </c>
      <c r="P21" s="477">
        <v>0</v>
      </c>
      <c r="Q21" s="477">
        <v>192064.33807</v>
      </c>
      <c r="R21" s="466"/>
    </row>
    <row r="22" spans="1:18" ht="184.5" customHeight="1">
      <c r="A22" s="535" t="s">
        <v>1087</v>
      </c>
      <c r="B22" s="477">
        <v>394044.72447000002</v>
      </c>
      <c r="C22" s="477">
        <v>3470.0592900000001</v>
      </c>
      <c r="D22" s="477">
        <v>3439.9814999999999</v>
      </c>
      <c r="E22" s="477">
        <v>192.79123000000001</v>
      </c>
      <c r="F22" s="477">
        <v>687.02568999999994</v>
      </c>
      <c r="G22" s="477">
        <v>20.347349999999999</v>
      </c>
      <c r="H22" s="477">
        <v>0</v>
      </c>
      <c r="I22" s="477">
        <v>401854.92952999996</v>
      </c>
      <c r="J22" s="477">
        <v>134753.71338</v>
      </c>
      <c r="K22" s="477">
        <v>782.54409999999996</v>
      </c>
      <c r="L22" s="477">
        <v>1541.34193</v>
      </c>
      <c r="M22" s="477">
        <v>68.382649999999998</v>
      </c>
      <c r="N22" s="477">
        <v>281.06668999999999</v>
      </c>
      <c r="O22" s="477">
        <v>38.221650000000004</v>
      </c>
      <c r="P22" s="477">
        <v>0</v>
      </c>
      <c r="Q22" s="477">
        <v>137465.27040000001</v>
      </c>
      <c r="R22" s="466"/>
    </row>
    <row r="23" spans="1:18" ht="184.5" customHeight="1">
      <c r="A23" s="535" t="s">
        <v>1088</v>
      </c>
      <c r="B23" s="477">
        <v>0</v>
      </c>
      <c r="C23" s="477">
        <v>0</v>
      </c>
      <c r="D23" s="477">
        <v>0</v>
      </c>
      <c r="E23" s="477">
        <v>0</v>
      </c>
      <c r="F23" s="477">
        <v>0</v>
      </c>
      <c r="G23" s="477">
        <v>0</v>
      </c>
      <c r="H23" s="477">
        <v>0</v>
      </c>
      <c r="I23" s="477">
        <v>0</v>
      </c>
      <c r="J23" s="477">
        <v>0</v>
      </c>
      <c r="K23" s="477">
        <v>0</v>
      </c>
      <c r="L23" s="477">
        <v>0</v>
      </c>
      <c r="M23" s="477">
        <v>0</v>
      </c>
      <c r="N23" s="477">
        <v>0</v>
      </c>
      <c r="O23" s="477">
        <v>0</v>
      </c>
      <c r="P23" s="477">
        <v>0</v>
      </c>
      <c r="Q23" s="477">
        <v>0</v>
      </c>
      <c r="R23" s="466"/>
    </row>
    <row r="24" spans="1:18" ht="184.5" customHeight="1">
      <c r="A24" s="535" t="s">
        <v>1076</v>
      </c>
      <c r="B24" s="477">
        <v>270444.13192000001</v>
      </c>
      <c r="C24" s="477">
        <v>4887.1093600000004</v>
      </c>
      <c r="D24" s="477">
        <v>0</v>
      </c>
      <c r="E24" s="477">
        <v>0</v>
      </c>
      <c r="F24" s="477">
        <v>0</v>
      </c>
      <c r="G24" s="477">
        <v>0</v>
      </c>
      <c r="H24" s="477">
        <v>7508.2818799999995</v>
      </c>
      <c r="I24" s="477">
        <v>282839.52316000004</v>
      </c>
      <c r="J24" s="477">
        <v>0</v>
      </c>
      <c r="K24" s="477">
        <v>0</v>
      </c>
      <c r="L24" s="477">
        <v>0</v>
      </c>
      <c r="M24" s="477">
        <v>0</v>
      </c>
      <c r="N24" s="477">
        <v>0</v>
      </c>
      <c r="O24" s="477">
        <v>0</v>
      </c>
      <c r="P24" s="477">
        <v>0</v>
      </c>
      <c r="Q24" s="477">
        <v>0</v>
      </c>
      <c r="R24" s="466"/>
    </row>
    <row r="25" spans="1:18" ht="184.5" customHeight="1">
      <c r="A25" s="535" t="s">
        <v>1077</v>
      </c>
      <c r="B25" s="477">
        <v>394253.39776999998</v>
      </c>
      <c r="C25" s="477">
        <v>2460.7509300000002</v>
      </c>
      <c r="D25" s="477">
        <v>520.44462999999996</v>
      </c>
      <c r="E25" s="477">
        <v>0</v>
      </c>
      <c r="F25" s="477">
        <v>381.55910999999998</v>
      </c>
      <c r="G25" s="477">
        <v>0</v>
      </c>
      <c r="H25" s="477">
        <v>3886.1076200000002</v>
      </c>
      <c r="I25" s="477">
        <v>401502.26006</v>
      </c>
      <c r="J25" s="477">
        <v>725605.57325999998</v>
      </c>
      <c r="K25" s="477">
        <v>1989.7665300000001</v>
      </c>
      <c r="L25" s="477">
        <v>743.75424999999996</v>
      </c>
      <c r="M25" s="477">
        <v>0</v>
      </c>
      <c r="N25" s="477">
        <v>1588.0297800000001</v>
      </c>
      <c r="O25" s="477">
        <v>124.62049</v>
      </c>
      <c r="P25" s="477">
        <v>2257.91264</v>
      </c>
      <c r="Q25" s="477">
        <v>732309.65695000009</v>
      </c>
      <c r="R25" s="466"/>
    </row>
    <row r="26" spans="1:18" ht="184.5" customHeight="1">
      <c r="A26" s="535"/>
      <c r="B26" s="477"/>
      <c r="C26" s="477"/>
      <c r="D26" s="477"/>
      <c r="E26" s="477"/>
      <c r="F26" s="477"/>
      <c r="G26" s="477"/>
      <c r="H26" s="477"/>
      <c r="I26" s="477"/>
      <c r="J26" s="477"/>
      <c r="K26" s="477"/>
      <c r="L26" s="477"/>
      <c r="M26" s="477"/>
      <c r="N26" s="477"/>
      <c r="O26" s="477"/>
      <c r="P26" s="477"/>
      <c r="Q26" s="477"/>
      <c r="R26" s="466"/>
    </row>
    <row r="27" spans="1:18" s="109" customFormat="1" ht="83.25" customHeight="1">
      <c r="A27" s="536" t="s">
        <v>1059</v>
      </c>
      <c r="B27" s="537">
        <f t="shared" ref="B27:Q27" si="0">SUM(B10:B25)</f>
        <v>2709274.15448</v>
      </c>
      <c r="C27" s="537">
        <f t="shared" si="0"/>
        <v>31989.874790000002</v>
      </c>
      <c r="D27" s="537">
        <f t="shared" si="0"/>
        <v>16459.198620000003</v>
      </c>
      <c r="E27" s="537">
        <f t="shared" si="0"/>
        <v>2654.4950499999995</v>
      </c>
      <c r="F27" s="537">
        <f t="shared" si="0"/>
        <v>7260.8254199999992</v>
      </c>
      <c r="G27" s="537">
        <f t="shared" si="0"/>
        <v>1619.7967500000002</v>
      </c>
      <c r="H27" s="537">
        <f t="shared" si="0"/>
        <v>22126.107309999999</v>
      </c>
      <c r="I27" s="537">
        <f t="shared" si="0"/>
        <v>2791384.45242</v>
      </c>
      <c r="J27" s="537">
        <f t="shared" si="0"/>
        <v>3043256.0370499999</v>
      </c>
      <c r="K27" s="537">
        <f t="shared" si="0"/>
        <v>7885.5036300000002</v>
      </c>
      <c r="L27" s="537">
        <f t="shared" si="0"/>
        <v>14595.088040000002</v>
      </c>
      <c r="M27" s="537">
        <f t="shared" si="0"/>
        <v>718.28998000000001</v>
      </c>
      <c r="N27" s="537">
        <f t="shared" si="0"/>
        <v>6205.1227999999992</v>
      </c>
      <c r="O27" s="537">
        <f t="shared" si="0"/>
        <v>761.93858999999998</v>
      </c>
      <c r="P27" s="537">
        <f t="shared" si="0"/>
        <v>9264.6050799999994</v>
      </c>
      <c r="Q27" s="537">
        <f t="shared" si="0"/>
        <v>3082686.5851699999</v>
      </c>
      <c r="R27" s="481"/>
    </row>
    <row r="28" spans="1:18" ht="27.75" customHeight="1" thickBot="1">
      <c r="A28" s="452"/>
      <c r="B28" s="453"/>
      <c r="C28" s="538"/>
      <c r="D28" s="454"/>
      <c r="E28" s="454"/>
      <c r="F28" s="454"/>
      <c r="G28" s="454"/>
      <c r="H28" s="454"/>
      <c r="I28" s="454"/>
      <c r="J28" s="454"/>
      <c r="K28" s="454"/>
      <c r="L28" s="453"/>
      <c r="M28" s="453"/>
      <c r="N28" s="453"/>
      <c r="O28" s="453"/>
      <c r="P28" s="453"/>
      <c r="Q28" s="453"/>
      <c r="R28" s="466"/>
    </row>
    <row r="29" spans="1:18" ht="96.75" customHeight="1" thickTop="1">
      <c r="A29" s="463" t="s">
        <v>1069</v>
      </c>
      <c r="B29" s="56"/>
      <c r="C29" s="488"/>
      <c r="D29" s="424"/>
      <c r="E29" s="424"/>
      <c r="F29" s="424"/>
      <c r="G29" s="424"/>
      <c r="H29" s="424"/>
      <c r="I29" s="424"/>
      <c r="J29" s="424"/>
      <c r="K29" s="424"/>
      <c r="L29" s="311"/>
      <c r="M29" s="311"/>
      <c r="N29" s="293"/>
      <c r="O29" s="293"/>
      <c r="P29" s="293"/>
      <c r="Q29" s="293"/>
    </row>
    <row r="30" spans="1:18" ht="13.5" customHeight="1">
      <c r="A30" s="292"/>
      <c r="B30" s="245"/>
      <c r="C30" s="489"/>
      <c r="D30" s="294"/>
      <c r="E30" s="294"/>
      <c r="F30" s="294"/>
      <c r="G30" s="294"/>
      <c r="H30" s="294"/>
      <c r="I30" s="294"/>
      <c r="J30" s="294"/>
      <c r="K30" s="294"/>
      <c r="L30" s="294"/>
      <c r="M30" s="217"/>
      <c r="N30" s="293"/>
      <c r="O30" s="293"/>
      <c r="P30" s="293"/>
      <c r="Q30" s="293"/>
    </row>
    <row r="31" spans="1:18" ht="13.5" customHeight="1">
      <c r="A31" s="292"/>
      <c r="B31" s="245"/>
      <c r="C31" s="489"/>
      <c r="D31" s="294"/>
      <c r="E31" s="294"/>
      <c r="F31" s="294"/>
      <c r="G31" s="294"/>
      <c r="H31" s="294"/>
      <c r="I31" s="294"/>
      <c r="J31" s="294"/>
      <c r="K31" s="294"/>
      <c r="L31" s="294"/>
      <c r="M31" s="217"/>
      <c r="N31" s="293"/>
      <c r="O31" s="293"/>
      <c r="P31" s="293"/>
      <c r="Q31" s="293"/>
    </row>
    <row r="32" spans="1:18" ht="13.5" hidden="1" customHeight="1">
      <c r="A32" s="292"/>
      <c r="B32" s="245"/>
      <c r="C32" s="489"/>
      <c r="D32" s="294"/>
      <c r="E32" s="294"/>
      <c r="F32" s="294"/>
      <c r="G32" s="294"/>
      <c r="H32" s="294"/>
      <c r="I32" s="294"/>
      <c r="J32" s="294"/>
      <c r="K32" s="294"/>
      <c r="L32" s="294"/>
      <c r="M32" s="217"/>
      <c r="N32" s="293"/>
      <c r="O32" s="293"/>
      <c r="P32" s="293"/>
      <c r="Q32" s="293"/>
    </row>
    <row r="33" spans="1:17" ht="13.5" hidden="1" customHeight="1">
      <c r="A33" s="292"/>
      <c r="B33" s="245"/>
      <c r="C33" s="489"/>
      <c r="D33" s="294"/>
      <c r="E33" s="294"/>
      <c r="F33" s="294"/>
      <c r="G33" s="294"/>
      <c r="H33" s="294"/>
      <c r="I33" s="294"/>
      <c r="J33" s="294"/>
      <c r="K33" s="294"/>
      <c r="L33" s="294"/>
      <c r="M33" s="217"/>
      <c r="N33" s="293"/>
      <c r="O33" s="293"/>
      <c r="P33" s="293"/>
      <c r="Q33" s="293"/>
    </row>
    <row r="34" spans="1:17" ht="13.5" hidden="1" customHeight="1">
      <c r="A34" s="292"/>
      <c r="B34" s="245"/>
      <c r="C34" s="489"/>
      <c r="D34" s="294"/>
      <c r="E34" s="294"/>
      <c r="F34" s="294"/>
      <c r="G34" s="294"/>
      <c r="H34" s="294"/>
      <c r="I34" s="294"/>
      <c r="J34" s="294"/>
      <c r="K34" s="294"/>
      <c r="L34" s="294"/>
      <c r="M34" s="217"/>
      <c r="N34" s="293"/>
      <c r="O34" s="293"/>
      <c r="P34" s="293"/>
      <c r="Q34" s="293"/>
    </row>
    <row r="35" spans="1:17" ht="13.5" hidden="1" customHeight="1">
      <c r="A35" s="292"/>
      <c r="B35" s="245"/>
      <c r="C35" s="489"/>
      <c r="D35" s="294"/>
      <c r="E35" s="294"/>
      <c r="F35" s="294"/>
      <c r="G35" s="294"/>
      <c r="H35" s="294"/>
      <c r="I35" s="294"/>
      <c r="J35" s="294"/>
      <c r="K35" s="294"/>
      <c r="L35" s="294"/>
      <c r="M35" s="217"/>
      <c r="N35" s="293"/>
      <c r="O35" s="293"/>
      <c r="P35" s="293"/>
      <c r="Q35" s="293"/>
    </row>
    <row r="36" spans="1:17" ht="13.5" hidden="1" customHeight="1">
      <c r="A36" s="298"/>
      <c r="B36" s="142"/>
      <c r="C36" s="489"/>
      <c r="D36" s="294"/>
      <c r="E36" s="294"/>
      <c r="F36" s="294"/>
      <c r="G36" s="294"/>
      <c r="H36" s="294"/>
      <c r="I36" s="294"/>
      <c r="J36" s="294"/>
      <c r="K36" s="294"/>
      <c r="L36" s="294"/>
      <c r="M36" s="217"/>
      <c r="N36" s="293"/>
      <c r="O36" s="293"/>
      <c r="P36" s="293"/>
      <c r="Q36" s="293"/>
    </row>
    <row r="37" spans="1:17" ht="13.5" hidden="1" customHeight="1">
      <c r="A37" s="292"/>
      <c r="B37" s="142"/>
      <c r="C37" s="489"/>
      <c r="D37" s="294"/>
      <c r="E37" s="294"/>
      <c r="F37" s="294"/>
      <c r="G37" s="294"/>
      <c r="H37" s="294"/>
      <c r="I37" s="294"/>
      <c r="J37" s="294"/>
      <c r="K37" s="294"/>
      <c r="L37" s="294"/>
      <c r="M37" s="217"/>
      <c r="N37" s="293"/>
      <c r="O37" s="293"/>
      <c r="P37" s="293"/>
      <c r="Q37" s="293"/>
    </row>
    <row r="38" spans="1:17" ht="13.5" hidden="1" customHeight="1">
      <c r="A38" s="292"/>
      <c r="B38" s="142"/>
      <c r="C38" s="489"/>
      <c r="D38" s="294"/>
      <c r="E38" s="294"/>
      <c r="F38" s="294"/>
      <c r="G38" s="294"/>
      <c r="H38" s="294"/>
      <c r="I38" s="294"/>
      <c r="J38" s="294"/>
      <c r="K38" s="294"/>
      <c r="L38" s="294"/>
      <c r="M38" s="217"/>
      <c r="N38" s="293"/>
      <c r="O38" s="293"/>
      <c r="P38" s="293"/>
      <c r="Q38" s="293"/>
    </row>
    <row r="39" spans="1:17" ht="13.5" hidden="1" customHeight="1">
      <c r="A39" s="292"/>
      <c r="B39" s="142"/>
      <c r="C39" s="489"/>
      <c r="D39" s="294"/>
      <c r="E39" s="294"/>
      <c r="F39" s="294"/>
      <c r="G39" s="294"/>
      <c r="H39" s="294"/>
      <c r="I39" s="294"/>
      <c r="J39" s="294"/>
      <c r="K39" s="294"/>
      <c r="L39" s="294"/>
      <c r="M39" s="217"/>
      <c r="N39" s="293"/>
      <c r="O39" s="293"/>
      <c r="P39" s="293"/>
      <c r="Q39" s="293"/>
    </row>
    <row r="40" spans="1:17" ht="13.5" hidden="1" customHeight="1">
      <c r="A40" s="292"/>
      <c r="B40" s="142"/>
      <c r="C40" s="489"/>
      <c r="D40" s="294"/>
      <c r="E40" s="294"/>
      <c r="F40" s="294"/>
      <c r="G40" s="294"/>
      <c r="H40" s="294"/>
      <c r="I40" s="294"/>
      <c r="J40" s="294"/>
      <c r="K40" s="294"/>
      <c r="L40" s="294"/>
      <c r="M40" s="217"/>
      <c r="N40" s="293"/>
      <c r="O40" s="293"/>
      <c r="P40" s="293"/>
      <c r="Q40" s="293"/>
    </row>
    <row r="41" spans="1:17" ht="13.5" hidden="1" customHeight="1">
      <c r="A41" s="292"/>
      <c r="B41" s="142"/>
      <c r="C41" s="489"/>
      <c r="D41" s="294"/>
      <c r="E41" s="294"/>
      <c r="F41" s="294"/>
      <c r="G41" s="294"/>
      <c r="H41" s="294"/>
      <c r="I41" s="294"/>
      <c r="J41" s="294"/>
      <c r="K41" s="294"/>
      <c r="L41" s="294"/>
      <c r="M41" s="217"/>
      <c r="N41" s="293"/>
      <c r="O41" s="293"/>
      <c r="P41" s="293"/>
      <c r="Q41" s="293"/>
    </row>
    <row r="42" spans="1:17" ht="13.5" hidden="1" customHeight="1">
      <c r="A42" s="298"/>
      <c r="B42" s="142"/>
      <c r="C42" s="489"/>
      <c r="D42" s="294"/>
      <c r="E42" s="294"/>
      <c r="F42" s="294"/>
      <c r="G42" s="294"/>
      <c r="H42" s="294"/>
      <c r="I42" s="294"/>
      <c r="J42" s="294"/>
      <c r="K42" s="294"/>
      <c r="L42" s="294"/>
      <c r="M42" s="217"/>
      <c r="N42" s="293"/>
      <c r="O42" s="293"/>
      <c r="P42" s="293"/>
      <c r="Q42" s="293"/>
    </row>
    <row r="43" spans="1:17" ht="13.5" hidden="1" customHeight="1">
      <c r="A43" s="292"/>
      <c r="B43" s="245"/>
      <c r="C43" s="489"/>
      <c r="D43" s="294"/>
      <c r="E43" s="294"/>
      <c r="F43" s="294"/>
      <c r="G43" s="294"/>
      <c r="H43" s="294"/>
      <c r="I43" s="294"/>
      <c r="J43" s="294"/>
      <c r="K43" s="294"/>
      <c r="L43" s="294"/>
      <c r="M43" s="217"/>
      <c r="N43" s="293"/>
      <c r="O43" s="293"/>
      <c r="P43" s="293"/>
      <c r="Q43" s="293"/>
    </row>
    <row r="44" spans="1:17" ht="13.5" hidden="1" customHeight="1">
      <c r="A44" s="292"/>
      <c r="B44" s="245"/>
      <c r="C44" s="489"/>
      <c r="D44" s="294"/>
      <c r="E44" s="294"/>
      <c r="F44" s="294"/>
      <c r="G44" s="294"/>
      <c r="H44" s="294"/>
      <c r="I44" s="294"/>
      <c r="J44" s="294"/>
      <c r="K44" s="294"/>
      <c r="L44" s="294"/>
      <c r="M44" s="217"/>
      <c r="N44" s="293"/>
      <c r="O44" s="293"/>
      <c r="P44" s="293"/>
      <c r="Q44" s="293"/>
    </row>
    <row r="45" spans="1:17" ht="13.5" hidden="1" customHeight="1">
      <c r="A45" s="292"/>
      <c r="B45" s="245"/>
      <c r="C45" s="489"/>
      <c r="D45" s="294"/>
      <c r="E45" s="294"/>
      <c r="F45" s="294"/>
      <c r="G45" s="294"/>
      <c r="H45" s="294"/>
      <c r="I45" s="294"/>
      <c r="J45" s="294"/>
      <c r="K45" s="294"/>
      <c r="L45" s="294"/>
      <c r="M45" s="217"/>
      <c r="N45" s="293"/>
      <c r="O45" s="293"/>
      <c r="P45" s="293"/>
      <c r="Q45" s="293"/>
    </row>
    <row r="46" spans="1:17" ht="13.5" hidden="1" customHeight="1">
      <c r="A46" s="298"/>
      <c r="B46" s="245"/>
      <c r="C46" s="489"/>
      <c r="D46" s="294"/>
      <c r="E46" s="294"/>
      <c r="F46" s="294"/>
      <c r="G46" s="294"/>
      <c r="H46" s="294"/>
      <c r="I46" s="294"/>
      <c r="J46" s="294"/>
      <c r="K46" s="294"/>
      <c r="L46" s="294"/>
      <c r="M46" s="217"/>
      <c r="N46" s="293"/>
      <c r="O46" s="293"/>
      <c r="P46" s="293"/>
      <c r="Q46" s="293"/>
    </row>
    <row r="47" spans="1:17" ht="13.5" hidden="1" customHeight="1">
      <c r="A47" s="292"/>
      <c r="B47" s="245"/>
      <c r="C47" s="489"/>
      <c r="D47" s="294"/>
      <c r="E47" s="294"/>
      <c r="F47" s="294"/>
      <c r="G47" s="294"/>
      <c r="H47" s="294"/>
      <c r="I47" s="294"/>
      <c r="J47" s="294"/>
      <c r="K47" s="294"/>
      <c r="L47" s="294"/>
      <c r="M47" s="217"/>
      <c r="N47" s="293"/>
      <c r="O47" s="293"/>
      <c r="P47" s="293"/>
      <c r="Q47" s="293"/>
    </row>
    <row r="48" spans="1:17" ht="13.5" hidden="1" customHeight="1">
      <c r="A48" s="292"/>
      <c r="B48" s="245"/>
      <c r="C48" s="489"/>
      <c r="D48" s="294"/>
      <c r="E48" s="294"/>
      <c r="F48" s="294"/>
      <c r="G48" s="294"/>
      <c r="H48" s="294"/>
      <c r="I48" s="294"/>
      <c r="J48" s="294"/>
      <c r="K48" s="294"/>
      <c r="L48" s="294"/>
      <c r="M48" s="217"/>
      <c r="N48" s="293"/>
      <c r="O48" s="293"/>
      <c r="P48" s="293"/>
      <c r="Q48" s="293"/>
    </row>
    <row r="49" spans="1:17" ht="13.5" hidden="1" customHeight="1">
      <c r="A49" s="292"/>
      <c r="B49" s="245"/>
      <c r="C49" s="489"/>
      <c r="D49" s="294"/>
      <c r="E49" s="294"/>
      <c r="F49" s="294"/>
      <c r="G49" s="294"/>
      <c r="H49" s="294"/>
      <c r="I49" s="294"/>
      <c r="J49" s="294"/>
      <c r="K49" s="294"/>
      <c r="L49" s="294"/>
      <c r="M49" s="217"/>
      <c r="N49" s="293"/>
      <c r="O49" s="293"/>
      <c r="P49" s="293"/>
      <c r="Q49" s="293"/>
    </row>
    <row r="50" spans="1:17" ht="13.5" hidden="1" customHeight="1">
      <c r="A50" s="292"/>
      <c r="B50" s="245"/>
      <c r="C50" s="489"/>
      <c r="D50" s="294"/>
      <c r="E50" s="294"/>
      <c r="F50" s="294"/>
      <c r="G50" s="294"/>
      <c r="H50" s="294"/>
      <c r="I50" s="294"/>
      <c r="J50" s="294"/>
      <c r="K50" s="294"/>
      <c r="L50" s="294"/>
      <c r="M50" s="217"/>
      <c r="N50" s="293"/>
      <c r="O50" s="293"/>
      <c r="P50" s="293"/>
      <c r="Q50" s="293"/>
    </row>
    <row r="51" spans="1:17" ht="13.5" hidden="1" customHeight="1">
      <c r="A51" s="298"/>
      <c r="B51" s="245"/>
      <c r="C51" s="489"/>
      <c r="D51" s="294"/>
      <c r="E51" s="294"/>
      <c r="F51" s="294"/>
      <c r="G51" s="294"/>
      <c r="H51" s="294"/>
      <c r="I51" s="294"/>
      <c r="J51" s="294"/>
      <c r="K51" s="294"/>
      <c r="L51" s="294"/>
      <c r="M51" s="217"/>
      <c r="N51" s="293"/>
      <c r="O51" s="293"/>
      <c r="P51" s="293"/>
      <c r="Q51" s="293"/>
    </row>
    <row r="52" spans="1:17" ht="13.5" hidden="1" customHeight="1">
      <c r="A52" s="292"/>
      <c r="B52" s="245"/>
      <c r="C52" s="489"/>
      <c r="D52" s="294"/>
      <c r="E52" s="294"/>
      <c r="F52" s="294"/>
      <c r="G52" s="294"/>
      <c r="H52" s="294"/>
      <c r="I52" s="294"/>
      <c r="J52" s="294"/>
      <c r="K52" s="294"/>
      <c r="L52" s="294"/>
      <c r="M52" s="217"/>
      <c r="N52" s="293"/>
      <c r="O52" s="293"/>
      <c r="P52" s="293"/>
      <c r="Q52" s="293"/>
    </row>
    <row r="53" spans="1:17" ht="13.5" hidden="1" customHeight="1">
      <c r="A53" s="292"/>
      <c r="B53" s="245"/>
      <c r="C53" s="489"/>
      <c r="D53" s="294"/>
      <c r="E53" s="294"/>
      <c r="F53" s="294"/>
      <c r="G53" s="294"/>
      <c r="H53" s="294"/>
      <c r="I53" s="294"/>
      <c r="J53" s="294"/>
      <c r="K53" s="294"/>
      <c r="L53" s="294"/>
      <c r="M53" s="217"/>
      <c r="N53" s="293"/>
      <c r="O53" s="293"/>
      <c r="P53" s="293"/>
      <c r="Q53" s="293"/>
    </row>
    <row r="54" spans="1:17" ht="13.5" hidden="1" customHeight="1">
      <c r="A54" s="292"/>
      <c r="B54" s="245"/>
      <c r="C54" s="489"/>
      <c r="D54" s="294"/>
      <c r="E54" s="294"/>
      <c r="F54" s="294"/>
      <c r="G54" s="294"/>
      <c r="H54" s="294"/>
      <c r="I54" s="294"/>
      <c r="J54" s="294"/>
      <c r="K54" s="294"/>
      <c r="L54" s="294"/>
      <c r="M54" s="217"/>
      <c r="N54" s="293"/>
      <c r="O54" s="293"/>
      <c r="P54" s="293"/>
      <c r="Q54" s="293"/>
    </row>
    <row r="55" spans="1:17" ht="9" hidden="1" customHeight="1">
      <c r="A55" s="296"/>
      <c r="B55" s="245"/>
      <c r="C55" s="489"/>
      <c r="D55" s="294"/>
      <c r="E55" s="294"/>
      <c r="F55" s="294"/>
      <c r="G55" s="294"/>
      <c r="H55" s="294"/>
      <c r="I55" s="294"/>
      <c r="J55" s="294"/>
      <c r="K55" s="294"/>
      <c r="L55" s="294"/>
      <c r="M55" s="217"/>
      <c r="N55" s="293"/>
      <c r="O55" s="293"/>
      <c r="P55" s="293"/>
      <c r="Q55" s="293"/>
    </row>
    <row r="56" spans="1:17" ht="9" hidden="1" customHeight="1">
      <c r="A56" s="296"/>
      <c r="B56" s="245"/>
      <c r="C56" s="489"/>
      <c r="D56" s="294"/>
      <c r="E56" s="294"/>
      <c r="F56" s="294"/>
      <c r="G56" s="294"/>
      <c r="H56" s="294"/>
      <c r="I56" s="294"/>
      <c r="J56" s="294"/>
      <c r="K56" s="294"/>
      <c r="L56" s="294"/>
      <c r="M56" s="217"/>
      <c r="N56" s="293"/>
      <c r="O56" s="293"/>
      <c r="P56" s="293"/>
      <c r="Q56" s="293"/>
    </row>
    <row r="57" spans="1:17" ht="9" hidden="1" customHeight="1">
      <c r="A57" s="296"/>
      <c r="B57" s="245"/>
      <c r="C57" s="489"/>
      <c r="D57" s="294"/>
      <c r="E57" s="294"/>
      <c r="F57" s="294"/>
      <c r="G57" s="294"/>
      <c r="H57" s="294"/>
      <c r="I57" s="294"/>
      <c r="J57" s="294"/>
      <c r="K57" s="294"/>
      <c r="L57" s="294"/>
      <c r="M57" s="217"/>
      <c r="N57" s="293"/>
      <c r="O57" s="293"/>
      <c r="P57" s="293"/>
      <c r="Q57" s="293"/>
    </row>
    <row r="58" spans="1:17" ht="9" hidden="1" customHeight="1">
      <c r="A58" s="296"/>
      <c r="B58" s="245"/>
      <c r="C58" s="489"/>
      <c r="D58" s="294"/>
      <c r="E58" s="294"/>
      <c r="F58" s="294"/>
      <c r="G58" s="294"/>
      <c r="H58" s="294"/>
      <c r="I58" s="294"/>
      <c r="J58" s="294"/>
      <c r="K58" s="294"/>
      <c r="L58" s="294"/>
      <c r="M58" s="217"/>
      <c r="N58" s="293"/>
      <c r="O58" s="293"/>
      <c r="P58" s="293"/>
      <c r="Q58" s="293"/>
    </row>
    <row r="59" spans="1:17" ht="9" hidden="1" customHeight="1">
      <c r="A59" s="297"/>
      <c r="B59" s="245"/>
      <c r="C59" s="489"/>
      <c r="D59" s="294"/>
      <c r="E59" s="294"/>
      <c r="F59" s="294"/>
      <c r="G59" s="294"/>
      <c r="H59" s="294"/>
      <c r="I59" s="294"/>
      <c r="J59" s="294"/>
      <c r="K59" s="294"/>
      <c r="L59" s="294"/>
      <c r="M59" s="217"/>
      <c r="N59" s="293"/>
      <c r="O59" s="293"/>
      <c r="P59" s="293"/>
      <c r="Q59" s="293"/>
    </row>
    <row r="60" spans="1:17" ht="9" hidden="1" customHeight="1">
      <c r="A60" s="297"/>
      <c r="C60" s="489"/>
      <c r="D60" s="294"/>
      <c r="E60" s="294"/>
      <c r="F60" s="294"/>
      <c r="G60" s="294"/>
      <c r="H60" s="294"/>
      <c r="I60" s="294"/>
      <c r="J60" s="294"/>
      <c r="K60" s="294"/>
      <c r="L60" s="294"/>
      <c r="M60" s="293"/>
      <c r="N60" s="293"/>
      <c r="O60" s="293"/>
      <c r="P60" s="293"/>
      <c r="Q60" s="293"/>
    </row>
    <row r="61" spans="1:17" ht="9" hidden="1" customHeight="1">
      <c r="A61" s="298"/>
      <c r="C61" s="489"/>
      <c r="D61" s="294"/>
      <c r="E61" s="294"/>
      <c r="F61" s="294"/>
      <c r="G61" s="294"/>
      <c r="H61" s="294"/>
      <c r="I61" s="294"/>
      <c r="J61" s="294"/>
      <c r="K61" s="294"/>
      <c r="L61" s="294"/>
      <c r="M61" s="293"/>
      <c r="N61" s="293"/>
      <c r="O61" s="293"/>
      <c r="P61" s="293"/>
      <c r="Q61" s="293"/>
    </row>
    <row r="62" spans="1:17" ht="9" hidden="1" customHeight="1">
      <c r="A62" s="292"/>
      <c r="C62" s="489"/>
      <c r="D62" s="294"/>
      <c r="E62" s="294"/>
      <c r="F62" s="294"/>
      <c r="G62" s="294"/>
      <c r="H62" s="294"/>
      <c r="I62" s="294"/>
      <c r="J62" s="294"/>
      <c r="K62" s="294"/>
      <c r="L62" s="294"/>
      <c r="M62" s="293"/>
      <c r="N62" s="293"/>
      <c r="O62" s="293"/>
      <c r="P62" s="293"/>
      <c r="Q62" s="293"/>
    </row>
    <row r="63" spans="1:17" ht="9" hidden="1" customHeight="1">
      <c r="A63" s="292"/>
      <c r="C63" s="489"/>
      <c r="D63" s="294"/>
      <c r="E63" s="294"/>
      <c r="F63" s="294"/>
      <c r="G63" s="294"/>
      <c r="H63" s="294"/>
      <c r="I63" s="294"/>
      <c r="J63" s="294"/>
      <c r="K63" s="294"/>
      <c r="L63" s="294"/>
      <c r="M63" s="293"/>
      <c r="N63" s="293"/>
      <c r="O63" s="293"/>
      <c r="P63" s="293"/>
      <c r="Q63" s="293"/>
    </row>
    <row r="64" spans="1:17" ht="9" hidden="1" customHeight="1">
      <c r="A64" s="292"/>
      <c r="C64" s="489"/>
      <c r="D64" s="294"/>
      <c r="E64" s="294"/>
      <c r="F64" s="294"/>
      <c r="G64" s="294"/>
      <c r="H64" s="294"/>
      <c r="I64" s="294"/>
      <c r="J64" s="294"/>
      <c r="K64" s="294"/>
      <c r="L64" s="294"/>
      <c r="M64" s="293"/>
      <c r="N64" s="293"/>
      <c r="O64" s="293"/>
      <c r="P64" s="293"/>
      <c r="Q64" s="293"/>
    </row>
    <row r="65" spans="1:17" ht="9" hidden="1" customHeight="1">
      <c r="A65" s="292"/>
      <c r="C65" s="489"/>
      <c r="D65" s="294"/>
      <c r="E65" s="294"/>
      <c r="F65" s="294"/>
      <c r="G65" s="294"/>
      <c r="H65" s="294"/>
      <c r="I65" s="294"/>
      <c r="J65" s="294"/>
      <c r="K65" s="294"/>
      <c r="L65" s="294"/>
      <c r="M65" s="293"/>
      <c r="N65" s="293"/>
      <c r="O65" s="293"/>
      <c r="P65" s="293"/>
      <c r="Q65" s="293"/>
    </row>
    <row r="66" spans="1:17" ht="9" hidden="1" customHeight="1">
      <c r="A66" s="296"/>
      <c r="C66" s="489"/>
      <c r="D66" s="294"/>
      <c r="E66" s="294"/>
      <c r="F66" s="294"/>
      <c r="G66" s="294"/>
      <c r="H66" s="294"/>
      <c r="I66" s="294"/>
      <c r="J66" s="294"/>
      <c r="K66" s="294"/>
      <c r="L66" s="294"/>
      <c r="M66" s="293"/>
      <c r="N66" s="293"/>
      <c r="O66" s="293"/>
      <c r="P66" s="293"/>
      <c r="Q66" s="293"/>
    </row>
    <row r="67" spans="1:17" ht="9" hidden="1" customHeight="1">
      <c r="A67" s="298"/>
      <c r="C67" s="489"/>
      <c r="D67" s="294"/>
      <c r="E67" s="294"/>
      <c r="F67" s="294"/>
      <c r="G67" s="294"/>
      <c r="H67" s="294"/>
      <c r="I67" s="294"/>
      <c r="J67" s="294"/>
      <c r="K67" s="294"/>
      <c r="L67" s="294"/>
      <c r="M67" s="293"/>
      <c r="N67" s="293"/>
      <c r="O67" s="293"/>
      <c r="P67" s="293"/>
      <c r="Q67" s="293"/>
    </row>
    <row r="68" spans="1:17" ht="9" hidden="1" customHeight="1">
      <c r="A68" s="292"/>
      <c r="C68" s="489"/>
      <c r="D68" s="294"/>
      <c r="E68" s="294"/>
      <c r="F68" s="294"/>
      <c r="G68" s="294"/>
      <c r="H68" s="294"/>
      <c r="I68" s="294"/>
      <c r="J68" s="294"/>
      <c r="K68" s="294"/>
      <c r="L68" s="294"/>
      <c r="M68" s="293"/>
      <c r="N68" s="293"/>
      <c r="O68" s="293"/>
      <c r="P68" s="293"/>
      <c r="Q68" s="293"/>
    </row>
    <row r="69" spans="1:17" ht="9" hidden="1" customHeight="1">
      <c r="A69" s="292"/>
      <c r="C69" s="489"/>
      <c r="D69" s="294"/>
      <c r="E69" s="294"/>
      <c r="F69" s="294"/>
      <c r="G69" s="294"/>
      <c r="H69" s="294"/>
      <c r="I69" s="294"/>
      <c r="J69" s="294"/>
      <c r="K69" s="294"/>
      <c r="L69" s="294"/>
      <c r="M69" s="293"/>
      <c r="N69" s="293"/>
      <c r="O69" s="293"/>
      <c r="P69" s="293"/>
      <c r="Q69" s="293"/>
    </row>
    <row r="70" spans="1:17" ht="9" hidden="1" customHeight="1">
      <c r="A70" s="292"/>
      <c r="C70" s="489"/>
      <c r="D70" s="294"/>
      <c r="E70" s="294"/>
      <c r="F70" s="294"/>
      <c r="G70" s="294"/>
      <c r="H70" s="294"/>
      <c r="I70" s="294"/>
      <c r="J70" s="294"/>
      <c r="K70" s="294"/>
      <c r="L70" s="294"/>
      <c r="M70" s="293"/>
      <c r="N70" s="293"/>
      <c r="O70" s="293"/>
      <c r="P70" s="293"/>
      <c r="Q70" s="293"/>
    </row>
    <row r="71" spans="1:17" ht="9" hidden="1" customHeight="1">
      <c r="A71" s="292"/>
      <c r="C71" s="489"/>
      <c r="D71" s="294"/>
      <c r="E71" s="294"/>
      <c r="F71" s="294"/>
      <c r="G71" s="294"/>
      <c r="H71" s="294"/>
      <c r="I71" s="294"/>
      <c r="J71" s="294"/>
      <c r="K71" s="294"/>
      <c r="L71" s="294"/>
      <c r="M71" s="293"/>
      <c r="N71" s="293"/>
      <c r="O71" s="293"/>
      <c r="P71" s="293"/>
      <c r="Q71" s="293"/>
    </row>
    <row r="72" spans="1:17" ht="9" hidden="1" customHeight="1">
      <c r="A72" s="296"/>
      <c r="C72" s="489"/>
      <c r="D72" s="294"/>
      <c r="E72" s="294"/>
      <c r="F72" s="294"/>
      <c r="G72" s="294"/>
      <c r="H72" s="294"/>
      <c r="I72" s="294"/>
      <c r="J72" s="294"/>
      <c r="K72" s="294"/>
      <c r="L72" s="294"/>
      <c r="M72" s="293"/>
      <c r="N72" s="293"/>
      <c r="O72" s="293"/>
      <c r="P72" s="293"/>
      <c r="Q72" s="293"/>
    </row>
    <row r="73" spans="1:17" ht="9" hidden="1" customHeight="1">
      <c r="A73" s="298"/>
      <c r="C73" s="489"/>
      <c r="D73" s="294"/>
      <c r="E73" s="294"/>
      <c r="F73" s="294"/>
      <c r="G73" s="294"/>
      <c r="H73" s="294"/>
      <c r="I73" s="294"/>
      <c r="J73" s="294"/>
      <c r="K73" s="294"/>
      <c r="L73" s="294"/>
      <c r="M73" s="293"/>
      <c r="N73" s="293"/>
      <c r="O73" s="293"/>
      <c r="P73" s="293"/>
      <c r="Q73" s="293"/>
    </row>
    <row r="74" spans="1:17" ht="9" hidden="1" customHeight="1">
      <c r="A74" s="292"/>
      <c r="C74" s="489"/>
      <c r="D74" s="294"/>
      <c r="E74" s="294"/>
      <c r="F74" s="294"/>
      <c r="G74" s="294"/>
      <c r="H74" s="294"/>
      <c r="I74" s="294"/>
      <c r="J74" s="294"/>
      <c r="K74" s="294"/>
      <c r="L74" s="294"/>
      <c r="M74" s="293"/>
      <c r="N74" s="293"/>
      <c r="O74" s="293"/>
      <c r="P74" s="293"/>
      <c r="Q74" s="293"/>
    </row>
    <row r="75" spans="1:17" ht="9" hidden="1" customHeight="1">
      <c r="A75" s="292"/>
      <c r="C75" s="489"/>
      <c r="D75" s="294"/>
      <c r="E75" s="294"/>
      <c r="F75" s="294"/>
      <c r="G75" s="294"/>
      <c r="H75" s="294"/>
      <c r="I75" s="294"/>
      <c r="J75" s="294"/>
      <c r="K75" s="294"/>
      <c r="L75" s="294"/>
      <c r="M75" s="293"/>
      <c r="N75" s="293"/>
      <c r="O75" s="293"/>
      <c r="P75" s="293"/>
      <c r="Q75" s="293"/>
    </row>
    <row r="76" spans="1:17" ht="9" hidden="1" customHeight="1">
      <c r="A76" s="292"/>
      <c r="C76" s="489"/>
      <c r="D76" s="294"/>
      <c r="E76" s="294"/>
      <c r="F76" s="294"/>
      <c r="G76" s="294"/>
      <c r="H76" s="294"/>
      <c r="I76" s="294"/>
      <c r="J76" s="294"/>
      <c r="K76" s="294"/>
      <c r="L76" s="294"/>
      <c r="M76" s="293"/>
      <c r="N76" s="293"/>
      <c r="O76" s="293"/>
      <c r="P76" s="293"/>
      <c r="Q76" s="293"/>
    </row>
    <row r="77" spans="1:17" ht="9" hidden="1" customHeight="1">
      <c r="A77" s="292"/>
      <c r="C77" s="489"/>
      <c r="D77" s="294"/>
      <c r="E77" s="294"/>
      <c r="F77" s="294"/>
      <c r="G77" s="294"/>
      <c r="H77" s="294"/>
      <c r="I77" s="294"/>
      <c r="J77" s="294"/>
      <c r="K77" s="294"/>
      <c r="L77" s="294"/>
      <c r="M77" s="293"/>
      <c r="N77" s="293"/>
      <c r="O77" s="293"/>
      <c r="P77" s="293"/>
      <c r="Q77" s="293"/>
    </row>
    <row r="78" spans="1:17" hidden="1">
      <c r="A78" s="292"/>
      <c r="C78" s="490"/>
      <c r="D78" s="245"/>
      <c r="E78" s="245"/>
      <c r="F78" s="245"/>
      <c r="G78" s="245"/>
      <c r="H78" s="245"/>
      <c r="I78" s="245"/>
      <c r="J78" s="245"/>
      <c r="K78" s="245"/>
      <c r="L78" s="245"/>
    </row>
    <row r="79" spans="1:17" hidden="1">
      <c r="A79" s="292"/>
      <c r="C79" s="490"/>
      <c r="D79" s="245"/>
      <c r="E79" s="245"/>
      <c r="F79" s="245"/>
      <c r="G79" s="245"/>
      <c r="H79" s="245"/>
      <c r="I79" s="245"/>
      <c r="J79" s="245"/>
      <c r="K79" s="245"/>
      <c r="L79" s="245"/>
    </row>
    <row r="80" spans="1:17" hidden="1">
      <c r="A80" s="292"/>
      <c r="C80" s="490"/>
      <c r="D80" s="245"/>
      <c r="E80" s="245"/>
      <c r="F80" s="245"/>
      <c r="G80" s="245"/>
      <c r="H80" s="245"/>
      <c r="I80" s="245"/>
      <c r="J80" s="245"/>
      <c r="K80" s="245"/>
      <c r="L80" s="245"/>
    </row>
    <row r="81" spans="1:12" hidden="1">
      <c r="A81" s="292"/>
      <c r="C81" s="490"/>
      <c r="D81" s="245"/>
      <c r="E81" s="245"/>
      <c r="F81" s="245"/>
      <c r="G81" s="245"/>
      <c r="H81" s="245"/>
      <c r="I81" s="245"/>
      <c r="J81" s="245"/>
      <c r="K81" s="245"/>
      <c r="L81" s="245"/>
    </row>
    <row r="82" spans="1:12" hidden="1">
      <c r="A82" s="296"/>
      <c r="C82" s="490"/>
      <c r="D82" s="245"/>
      <c r="E82" s="245"/>
      <c r="F82" s="245"/>
      <c r="G82" s="245"/>
      <c r="H82" s="245"/>
      <c r="I82" s="245"/>
      <c r="J82" s="245"/>
      <c r="K82" s="245"/>
      <c r="L82" s="245"/>
    </row>
    <row r="83" spans="1:12" hidden="1">
      <c r="A83" s="298"/>
      <c r="C83" s="490"/>
      <c r="D83" s="245"/>
      <c r="E83" s="245"/>
      <c r="F83" s="245"/>
      <c r="G83" s="245"/>
      <c r="H83" s="245"/>
      <c r="I83" s="245"/>
      <c r="J83" s="245"/>
      <c r="K83" s="245"/>
      <c r="L83" s="245"/>
    </row>
    <row r="84" spans="1:12" hidden="1">
      <c r="A84" s="292"/>
      <c r="C84" s="490"/>
      <c r="D84" s="245"/>
      <c r="E84" s="245"/>
      <c r="F84" s="245"/>
      <c r="G84" s="245"/>
      <c r="H84" s="245"/>
      <c r="I84" s="245"/>
      <c r="J84" s="245"/>
      <c r="K84" s="245"/>
      <c r="L84" s="245"/>
    </row>
    <row r="85" spans="1:12" hidden="1">
      <c r="A85" s="292"/>
      <c r="C85" s="490"/>
      <c r="D85" s="245"/>
      <c r="E85" s="245"/>
      <c r="F85" s="245"/>
      <c r="G85" s="245"/>
      <c r="H85" s="245"/>
      <c r="I85" s="245"/>
      <c r="J85" s="245"/>
      <c r="K85" s="245"/>
      <c r="L85" s="245"/>
    </row>
    <row r="86" spans="1:12" hidden="1">
      <c r="A86" s="292"/>
      <c r="C86" s="490"/>
      <c r="D86" s="245"/>
      <c r="E86" s="245"/>
      <c r="F86" s="245"/>
      <c r="G86" s="245"/>
      <c r="H86" s="245"/>
      <c r="I86" s="245"/>
      <c r="J86" s="245"/>
      <c r="K86" s="245"/>
      <c r="L86" s="245"/>
    </row>
    <row r="87" spans="1:12" hidden="1">
      <c r="A87" s="292"/>
      <c r="C87" s="490"/>
      <c r="D87" s="245"/>
      <c r="E87" s="245"/>
      <c r="F87" s="245"/>
      <c r="G87" s="245"/>
      <c r="H87" s="245"/>
      <c r="I87" s="245"/>
      <c r="J87" s="245"/>
      <c r="K87" s="245"/>
      <c r="L87" s="245"/>
    </row>
    <row r="88" spans="1:12" hidden="1">
      <c r="A88" s="292"/>
      <c r="C88" s="490"/>
      <c r="D88" s="245"/>
      <c r="E88" s="245"/>
      <c r="F88" s="245"/>
      <c r="G88" s="245"/>
      <c r="H88" s="245"/>
      <c r="I88" s="245"/>
      <c r="J88" s="245"/>
      <c r="K88" s="245"/>
      <c r="L88" s="245"/>
    </row>
    <row r="89" spans="1:12" hidden="1">
      <c r="A89" s="292"/>
      <c r="C89" s="490"/>
      <c r="D89" s="245"/>
      <c r="E89" s="245"/>
      <c r="F89" s="245"/>
      <c r="G89" s="245"/>
      <c r="H89" s="245"/>
      <c r="I89" s="245"/>
      <c r="J89" s="245"/>
      <c r="K89" s="245"/>
      <c r="L89" s="245"/>
    </row>
    <row r="90" spans="1:12" hidden="1">
      <c r="A90" s="292"/>
      <c r="C90" s="490"/>
      <c r="D90" s="245"/>
      <c r="E90" s="245"/>
      <c r="F90" s="245"/>
      <c r="G90" s="245"/>
      <c r="H90" s="245"/>
      <c r="I90" s="245"/>
      <c r="J90" s="245"/>
      <c r="K90" s="245"/>
      <c r="L90" s="245"/>
    </row>
    <row r="91" spans="1:12" hidden="1">
      <c r="A91" s="292"/>
      <c r="C91" s="490"/>
      <c r="D91" s="245"/>
      <c r="E91" s="245"/>
      <c r="F91" s="245"/>
      <c r="G91" s="245"/>
      <c r="H91" s="245"/>
      <c r="I91" s="245"/>
      <c r="J91" s="245"/>
      <c r="K91" s="245"/>
      <c r="L91" s="245"/>
    </row>
    <row r="92" spans="1:12" hidden="1">
      <c r="A92" s="292"/>
      <c r="C92" s="490"/>
      <c r="D92" s="245"/>
      <c r="E92" s="245"/>
      <c r="F92" s="245"/>
      <c r="G92" s="245"/>
      <c r="H92" s="245"/>
      <c r="I92" s="245"/>
      <c r="J92" s="245"/>
      <c r="K92" s="245"/>
      <c r="L92" s="245"/>
    </row>
    <row r="93" spans="1:12" hidden="1">
      <c r="A93" s="298"/>
      <c r="C93" s="490"/>
      <c r="D93" s="245"/>
      <c r="E93" s="245"/>
      <c r="F93" s="245"/>
      <c r="G93" s="245"/>
      <c r="H93" s="245"/>
      <c r="I93" s="245"/>
      <c r="J93" s="245"/>
      <c r="K93" s="245"/>
      <c r="L93" s="245"/>
    </row>
    <row r="94" spans="1:12" hidden="1">
      <c r="A94" s="292"/>
      <c r="C94" s="490"/>
      <c r="D94" s="245"/>
      <c r="E94" s="245"/>
      <c r="F94" s="245"/>
      <c r="G94" s="245"/>
      <c r="H94" s="245"/>
      <c r="I94" s="245"/>
      <c r="J94" s="245"/>
      <c r="K94" s="245"/>
      <c r="L94" s="245"/>
    </row>
    <row r="95" spans="1:12" hidden="1">
      <c r="A95" s="292"/>
      <c r="C95" s="490"/>
      <c r="D95" s="245"/>
      <c r="E95" s="245"/>
      <c r="F95" s="245"/>
      <c r="G95" s="245"/>
      <c r="H95" s="245"/>
      <c r="I95" s="245"/>
      <c r="J95" s="245"/>
      <c r="K95" s="245"/>
      <c r="L95" s="245"/>
    </row>
    <row r="96" spans="1:12" hidden="1">
      <c r="A96" s="292"/>
      <c r="C96" s="490"/>
      <c r="D96" s="245"/>
      <c r="E96" s="245"/>
      <c r="F96" s="245"/>
      <c r="G96" s="245"/>
      <c r="H96" s="245"/>
      <c r="I96" s="245"/>
      <c r="J96" s="245"/>
      <c r="K96" s="245"/>
      <c r="L96" s="245"/>
    </row>
    <row r="97" spans="1:12" hidden="1">
      <c r="A97" s="299"/>
      <c r="C97" s="490"/>
      <c r="D97" s="245"/>
      <c r="E97" s="245"/>
      <c r="F97" s="245"/>
      <c r="G97" s="245"/>
      <c r="H97" s="245"/>
      <c r="I97" s="245"/>
      <c r="J97" s="245"/>
      <c r="K97" s="245"/>
      <c r="L97" s="245"/>
    </row>
    <row r="98" spans="1:12" hidden="1">
      <c r="A98" s="299"/>
      <c r="C98" s="490"/>
      <c r="D98" s="245"/>
      <c r="E98" s="245"/>
      <c r="F98" s="245"/>
      <c r="G98" s="245"/>
      <c r="H98" s="245"/>
      <c r="I98" s="245"/>
      <c r="J98" s="245"/>
      <c r="K98" s="245"/>
      <c r="L98" s="245"/>
    </row>
    <row r="99" spans="1:12" hidden="1">
      <c r="A99" s="299"/>
      <c r="C99" s="490"/>
      <c r="D99" s="245"/>
      <c r="E99" s="245"/>
      <c r="F99" s="245"/>
      <c r="G99" s="245"/>
      <c r="H99" s="245"/>
      <c r="I99" s="245"/>
      <c r="J99" s="245"/>
      <c r="K99" s="245"/>
      <c r="L99" s="245"/>
    </row>
    <row r="100" spans="1:12" hidden="1">
      <c r="A100" s="299"/>
      <c r="C100" s="490"/>
      <c r="D100" s="245"/>
      <c r="E100" s="245"/>
      <c r="F100" s="245"/>
      <c r="G100" s="245"/>
      <c r="H100" s="245"/>
      <c r="I100" s="245"/>
      <c r="J100" s="245"/>
      <c r="K100" s="245"/>
      <c r="L100" s="245"/>
    </row>
    <row r="101" spans="1:12" hidden="1">
      <c r="A101" s="299"/>
      <c r="C101" s="490"/>
      <c r="D101" s="245"/>
      <c r="E101" s="245"/>
      <c r="F101" s="245"/>
      <c r="G101" s="245"/>
      <c r="H101" s="245"/>
      <c r="I101" s="245"/>
      <c r="J101" s="245"/>
      <c r="K101" s="245"/>
      <c r="L101" s="245"/>
    </row>
    <row r="102" spans="1:12" hidden="1">
      <c r="A102" s="299"/>
      <c r="C102" s="490"/>
      <c r="D102" s="245"/>
      <c r="E102" s="245"/>
      <c r="F102" s="245"/>
      <c r="G102" s="245"/>
      <c r="H102" s="245"/>
      <c r="I102" s="245"/>
      <c r="J102" s="245"/>
      <c r="K102" s="245"/>
      <c r="L102" s="245"/>
    </row>
    <row r="103" spans="1:12" hidden="1">
      <c r="A103" s="299"/>
      <c r="C103" s="490"/>
      <c r="D103" s="245"/>
      <c r="E103" s="245"/>
      <c r="F103" s="245"/>
      <c r="G103" s="245"/>
      <c r="H103" s="245"/>
      <c r="I103" s="245"/>
      <c r="J103" s="245"/>
      <c r="K103" s="245"/>
      <c r="L103" s="245"/>
    </row>
    <row r="104" spans="1:12" hidden="1">
      <c r="A104" s="299"/>
      <c r="C104" s="490"/>
      <c r="D104" s="245"/>
      <c r="E104" s="245"/>
      <c r="F104" s="245"/>
      <c r="G104" s="245"/>
      <c r="H104" s="245"/>
      <c r="I104" s="245"/>
      <c r="J104" s="245"/>
      <c r="K104" s="245"/>
      <c r="L104" s="245"/>
    </row>
    <row r="105" spans="1:12" hidden="1">
      <c r="A105" s="299"/>
      <c r="C105" s="490"/>
      <c r="D105" s="245"/>
      <c r="E105" s="245"/>
      <c r="F105" s="245"/>
      <c r="G105" s="245"/>
      <c r="H105" s="245"/>
      <c r="I105" s="245"/>
      <c r="J105" s="245"/>
      <c r="K105" s="245"/>
      <c r="L105" s="245"/>
    </row>
    <row r="106" spans="1:12" hidden="1">
      <c r="A106" s="300"/>
      <c r="C106" s="490"/>
      <c r="D106" s="245"/>
      <c r="E106" s="245"/>
      <c r="F106" s="245"/>
      <c r="G106" s="245"/>
      <c r="H106" s="245"/>
      <c r="I106" s="245"/>
      <c r="J106" s="245"/>
      <c r="K106" s="245"/>
      <c r="L106" s="245"/>
    </row>
    <row r="107" spans="1:12" hidden="1">
      <c r="A107" s="300"/>
      <c r="C107" s="490"/>
      <c r="D107" s="245"/>
      <c r="E107" s="245"/>
      <c r="F107" s="245"/>
      <c r="G107" s="245"/>
      <c r="H107" s="245"/>
      <c r="I107" s="245"/>
      <c r="J107" s="245"/>
      <c r="K107" s="245"/>
      <c r="L107" s="245"/>
    </row>
    <row r="108" spans="1:12" hidden="1">
      <c r="A108" s="300"/>
      <c r="C108" s="490"/>
      <c r="D108" s="245"/>
      <c r="E108" s="245"/>
      <c r="F108" s="245"/>
      <c r="G108" s="245"/>
      <c r="H108" s="245"/>
      <c r="I108" s="245"/>
      <c r="J108" s="245"/>
      <c r="K108" s="245"/>
      <c r="L108" s="245"/>
    </row>
    <row r="109" spans="1:12" hidden="1">
      <c r="A109" s="300"/>
      <c r="C109" s="490"/>
      <c r="D109" s="245"/>
      <c r="E109" s="245"/>
      <c r="F109" s="245"/>
      <c r="G109" s="245"/>
      <c r="H109" s="245"/>
      <c r="I109" s="245"/>
      <c r="J109" s="245"/>
      <c r="K109" s="245"/>
      <c r="L109" s="245"/>
    </row>
    <row r="110" spans="1:12" hidden="1">
      <c r="A110" s="300"/>
      <c r="C110" s="490"/>
      <c r="D110" s="245"/>
      <c r="E110" s="245"/>
      <c r="F110" s="245"/>
      <c r="G110" s="245"/>
      <c r="H110" s="245"/>
      <c r="I110" s="245"/>
      <c r="J110" s="245"/>
      <c r="K110" s="245"/>
      <c r="L110" s="245"/>
    </row>
    <row r="111" spans="1:12" hidden="1">
      <c r="A111" s="300"/>
      <c r="C111" s="490"/>
      <c r="D111" s="245"/>
      <c r="E111" s="245"/>
      <c r="F111" s="245"/>
      <c r="G111" s="245"/>
      <c r="H111" s="245"/>
      <c r="I111" s="245"/>
      <c r="J111" s="245"/>
      <c r="K111" s="245"/>
      <c r="L111" s="245"/>
    </row>
    <row r="112" spans="1:12" hidden="1">
      <c r="A112" s="300"/>
      <c r="C112" s="490"/>
      <c r="D112" s="245"/>
      <c r="E112" s="245"/>
      <c r="F112" s="245"/>
      <c r="G112" s="245"/>
      <c r="H112" s="245"/>
      <c r="I112" s="245"/>
      <c r="J112" s="245"/>
      <c r="K112" s="245"/>
      <c r="L112" s="245"/>
    </row>
    <row r="113" spans="1:12" hidden="1">
      <c r="A113" s="300"/>
      <c r="C113" s="490"/>
      <c r="D113" s="245"/>
      <c r="E113" s="245"/>
      <c r="F113" s="245"/>
      <c r="G113" s="245"/>
      <c r="H113" s="245"/>
      <c r="I113" s="245"/>
      <c r="J113" s="245"/>
      <c r="K113" s="245"/>
      <c r="L113" s="245"/>
    </row>
    <row r="114" spans="1:12" hidden="1">
      <c r="A114" s="300"/>
      <c r="C114" s="490"/>
      <c r="D114" s="245"/>
      <c r="E114" s="245"/>
      <c r="F114" s="245"/>
      <c r="G114" s="245"/>
      <c r="H114" s="245"/>
      <c r="I114" s="245"/>
      <c r="J114" s="245"/>
      <c r="K114" s="245"/>
      <c r="L114" s="245"/>
    </row>
    <row r="115" spans="1:12" hidden="1">
      <c r="A115" s="300"/>
      <c r="C115" s="490"/>
      <c r="D115" s="245"/>
      <c r="E115" s="245"/>
      <c r="F115" s="245"/>
      <c r="G115" s="245"/>
      <c r="H115" s="245"/>
      <c r="I115" s="245"/>
      <c r="J115" s="245"/>
      <c r="K115" s="245"/>
      <c r="L115" s="245"/>
    </row>
    <row r="116" spans="1:12" hidden="1">
      <c r="A116" s="300"/>
      <c r="C116" s="490"/>
      <c r="D116" s="245"/>
      <c r="E116" s="245"/>
      <c r="F116" s="245"/>
      <c r="G116" s="245"/>
      <c r="H116" s="245"/>
      <c r="I116" s="245"/>
      <c r="J116" s="245"/>
      <c r="K116" s="245"/>
      <c r="L116" s="245"/>
    </row>
    <row r="117" spans="1:12" hidden="1">
      <c r="A117" s="300"/>
      <c r="C117" s="490"/>
      <c r="D117" s="245"/>
      <c r="E117" s="245"/>
      <c r="F117" s="245"/>
      <c r="G117" s="245"/>
      <c r="H117" s="245"/>
      <c r="I117" s="245"/>
      <c r="J117" s="245"/>
      <c r="K117" s="245"/>
      <c r="L117" s="245"/>
    </row>
    <row r="118" spans="1:12" hidden="1">
      <c r="A118" s="300"/>
      <c r="C118" s="490"/>
      <c r="D118" s="245"/>
      <c r="E118" s="245"/>
      <c r="F118" s="245"/>
      <c r="G118" s="245"/>
      <c r="H118" s="245"/>
      <c r="I118" s="245"/>
      <c r="J118" s="245"/>
      <c r="K118" s="245"/>
      <c r="L118" s="245"/>
    </row>
    <row r="119" spans="1:12" hidden="1">
      <c r="A119" s="300"/>
    </row>
    <row r="120" spans="1:12" hidden="1">
      <c r="A120" s="300"/>
    </row>
    <row r="121" spans="1:12" hidden="1">
      <c r="A121" s="300"/>
    </row>
    <row r="122" spans="1:12" hidden="1">
      <c r="A122" s="300"/>
    </row>
    <row r="123" spans="1:12" hidden="1">
      <c r="A123" s="300"/>
    </row>
    <row r="124" spans="1:12" hidden="1">
      <c r="A124" s="300"/>
    </row>
    <row r="125" spans="1:12" hidden="1">
      <c r="A125" s="300"/>
    </row>
    <row r="126" spans="1:12" hidden="1">
      <c r="A126" s="300"/>
    </row>
    <row r="127" spans="1:12" hidden="1">
      <c r="A127" s="300"/>
    </row>
    <row r="128" spans="1:12" hidden="1">
      <c r="A128" s="300"/>
    </row>
    <row r="129" spans="1:1" hidden="1">
      <c r="A129" s="300"/>
    </row>
    <row r="130" spans="1:1" hidden="1">
      <c r="A130" s="300"/>
    </row>
    <row r="131" spans="1:1" hidden="1">
      <c r="A131" s="300"/>
    </row>
    <row r="132" spans="1:1" hidden="1">
      <c r="A132" s="300"/>
    </row>
    <row r="133" spans="1:1" hidden="1">
      <c r="A133" s="300"/>
    </row>
    <row r="134" spans="1:1" hidden="1">
      <c r="A134" s="300"/>
    </row>
    <row r="135" spans="1:1" hidden="1">
      <c r="A135" s="300"/>
    </row>
    <row r="136" spans="1:1" hidden="1">
      <c r="A136" s="300"/>
    </row>
    <row r="137" spans="1:1" hidden="1">
      <c r="A137" s="300"/>
    </row>
    <row r="138" spans="1:1" hidden="1">
      <c r="A138" s="300"/>
    </row>
    <row r="139" spans="1:1" hidden="1">
      <c r="A139" s="300"/>
    </row>
    <row r="140" spans="1:1" hidden="1">
      <c r="A140" s="300"/>
    </row>
    <row r="141" spans="1:1" hidden="1">
      <c r="A141" s="300"/>
    </row>
    <row r="142" spans="1:1" hidden="1">
      <c r="A142" s="300"/>
    </row>
    <row r="143" spans="1:1" hidden="1">
      <c r="A143" s="300"/>
    </row>
    <row r="144" spans="1:1" hidden="1">
      <c r="A144" s="300"/>
    </row>
    <row r="145" spans="1:1" hidden="1">
      <c r="A145" s="300"/>
    </row>
    <row r="146" spans="1:1" hidden="1">
      <c r="A146" s="300"/>
    </row>
    <row r="147" spans="1:1" hidden="1">
      <c r="A147" s="300"/>
    </row>
    <row r="148" spans="1:1" hidden="1">
      <c r="A148" s="300"/>
    </row>
    <row r="149" spans="1:1" hidden="1">
      <c r="A149" s="300"/>
    </row>
    <row r="150" spans="1:1" hidden="1">
      <c r="A150" s="300"/>
    </row>
    <row r="151" spans="1:1" hidden="1">
      <c r="A151" s="300"/>
    </row>
    <row r="152" spans="1:1" hidden="1">
      <c r="A152" s="300"/>
    </row>
    <row r="153" spans="1:1" hidden="1">
      <c r="A153" s="300"/>
    </row>
    <row r="154" spans="1:1" hidden="1">
      <c r="A154" s="300"/>
    </row>
    <row r="155" spans="1:1" hidden="1">
      <c r="A155" s="300"/>
    </row>
    <row r="156" spans="1:1" hidden="1">
      <c r="A156" s="300"/>
    </row>
    <row r="157" spans="1:1" hidden="1">
      <c r="A157" s="300"/>
    </row>
    <row r="158" spans="1:1" hidden="1">
      <c r="A158" s="300"/>
    </row>
    <row r="159" spans="1:1" hidden="1">
      <c r="A159" s="300"/>
    </row>
    <row r="160" spans="1:1" hidden="1">
      <c r="A160" s="300"/>
    </row>
    <row r="161" spans="1:1" hidden="1">
      <c r="A161" s="300"/>
    </row>
    <row r="162" spans="1:1" hidden="1">
      <c r="A162" s="300"/>
    </row>
    <row r="163" spans="1:1" hidden="1">
      <c r="A163" s="300"/>
    </row>
    <row r="164" spans="1:1" hidden="1">
      <c r="A164" s="300"/>
    </row>
    <row r="165" spans="1:1" hidden="1">
      <c r="A165" s="300"/>
    </row>
    <row r="166" spans="1:1" hidden="1">
      <c r="A166" s="300"/>
    </row>
    <row r="167" spans="1:1" hidden="1">
      <c r="A167" s="300"/>
    </row>
    <row r="168" spans="1:1" hidden="1">
      <c r="A168" s="300"/>
    </row>
    <row r="169" spans="1:1" hidden="1">
      <c r="A169" s="300"/>
    </row>
    <row r="170" spans="1:1" hidden="1">
      <c r="A170" s="300"/>
    </row>
    <row r="171" spans="1:1" hidden="1">
      <c r="A171" s="300"/>
    </row>
    <row r="172" spans="1:1" hidden="1">
      <c r="A172" s="300"/>
    </row>
    <row r="173" spans="1:1" hidden="1">
      <c r="A173" s="300"/>
    </row>
    <row r="174" spans="1:1" hidden="1">
      <c r="A174" s="300"/>
    </row>
    <row r="175" spans="1:1" hidden="1">
      <c r="A175" s="300"/>
    </row>
    <row r="176" spans="1:1" hidden="1">
      <c r="A176" s="300"/>
    </row>
    <row r="177" spans="1:1" hidden="1">
      <c r="A177" s="300"/>
    </row>
    <row r="178" spans="1:1" hidden="1">
      <c r="A178" s="300"/>
    </row>
    <row r="179" spans="1:1" hidden="1">
      <c r="A179" s="300"/>
    </row>
    <row r="180" spans="1:1" hidden="1">
      <c r="A180" s="300"/>
    </row>
    <row r="181" spans="1:1" hidden="1">
      <c r="A181" s="300"/>
    </row>
    <row r="182" spans="1:1" hidden="1">
      <c r="A182" s="300"/>
    </row>
    <row r="183" spans="1:1" hidden="1">
      <c r="A183" s="300"/>
    </row>
    <row r="184" spans="1:1" hidden="1">
      <c r="A184" s="300"/>
    </row>
    <row r="185" spans="1:1" hidden="1">
      <c r="A185" s="300"/>
    </row>
    <row r="186" spans="1:1" hidden="1">
      <c r="A186" s="300"/>
    </row>
    <row r="187" spans="1:1" hidden="1">
      <c r="A187" s="300"/>
    </row>
    <row r="188" spans="1:1" hidden="1">
      <c r="A188" s="300"/>
    </row>
    <row r="189" spans="1:1" hidden="1">
      <c r="A189" s="300"/>
    </row>
    <row r="190" spans="1:1" hidden="1">
      <c r="A190" s="300"/>
    </row>
    <row r="191" spans="1:1" hidden="1">
      <c r="A191" s="300"/>
    </row>
    <row r="192" spans="1:1" hidden="1">
      <c r="A192" s="300"/>
    </row>
    <row r="193" spans="1:1" hidden="1">
      <c r="A193" s="300"/>
    </row>
    <row r="194" spans="1:1" hidden="1">
      <c r="A194" s="300"/>
    </row>
    <row r="195" spans="1:1" hidden="1">
      <c r="A195" s="300"/>
    </row>
    <row r="196" spans="1:1" hidden="1">
      <c r="A196" s="300"/>
    </row>
    <row r="197" spans="1:1" hidden="1">
      <c r="A197" s="300"/>
    </row>
    <row r="198" spans="1:1" hidden="1">
      <c r="A198" s="300"/>
    </row>
    <row r="199" spans="1:1" hidden="1">
      <c r="A199" s="300"/>
    </row>
    <row r="200" spans="1:1" hidden="1">
      <c r="A200" s="300"/>
    </row>
    <row r="201" spans="1:1" hidden="1">
      <c r="A201" s="300"/>
    </row>
    <row r="202" spans="1:1" hidden="1">
      <c r="A202" s="300"/>
    </row>
    <row r="203" spans="1:1" hidden="1">
      <c r="A203" s="300"/>
    </row>
    <row r="204" spans="1:1" hidden="1">
      <c r="A204" s="300"/>
    </row>
    <row r="205" spans="1:1" hidden="1">
      <c r="A205" s="300"/>
    </row>
    <row r="206" spans="1:1" hidden="1">
      <c r="A206" s="300"/>
    </row>
    <row r="207" spans="1:1" hidden="1">
      <c r="A207" s="300"/>
    </row>
    <row r="208" spans="1:1" hidden="1">
      <c r="A208" s="300"/>
    </row>
    <row r="209" spans="1:1" hidden="1">
      <c r="A209" s="300"/>
    </row>
    <row r="210" spans="1:1" hidden="1">
      <c r="A210" s="300"/>
    </row>
    <row r="211" spans="1:1" hidden="1">
      <c r="A211" s="300"/>
    </row>
    <row r="212" spans="1:1" hidden="1">
      <c r="A212" s="300"/>
    </row>
    <row r="213" spans="1:1" hidden="1">
      <c r="A213" s="300"/>
    </row>
    <row r="214" spans="1:1" hidden="1">
      <c r="A214" s="300"/>
    </row>
    <row r="215" spans="1:1" hidden="1">
      <c r="A215" s="300"/>
    </row>
    <row r="216" spans="1:1" hidden="1">
      <c r="A216" s="300"/>
    </row>
    <row r="217" spans="1:1" hidden="1">
      <c r="A217" s="300"/>
    </row>
    <row r="218" spans="1:1" hidden="1">
      <c r="A218" s="300"/>
    </row>
    <row r="219" spans="1:1" hidden="1">
      <c r="A219" s="246"/>
    </row>
    <row r="220" spans="1:1" hidden="1">
      <c r="A220" s="246"/>
    </row>
    <row r="221" spans="1:1" hidden="1">
      <c r="A221" s="246"/>
    </row>
    <row r="222" spans="1:1" hidden="1">
      <c r="A222" s="246"/>
    </row>
    <row r="223" spans="1:1" hidden="1">
      <c r="A223" s="246"/>
    </row>
    <row r="224" spans="1:1" hidden="1">
      <c r="A224" s="246"/>
    </row>
    <row r="225" spans="1:1" hidden="1">
      <c r="A225" s="246"/>
    </row>
    <row r="226" spans="1:1" hidden="1">
      <c r="A226" s="246"/>
    </row>
    <row r="227" spans="1:1" hidden="1">
      <c r="A227" s="246"/>
    </row>
    <row r="228" spans="1:1" hidden="1">
      <c r="A228" s="246"/>
    </row>
    <row r="229" spans="1:1" hidden="1">
      <c r="A229" s="246"/>
    </row>
    <row r="230" spans="1:1" hidden="1">
      <c r="A230" s="246"/>
    </row>
    <row r="231" spans="1:1" hidden="1">
      <c r="A231" s="246"/>
    </row>
    <row r="232" spans="1:1" hidden="1">
      <c r="A232" s="246"/>
    </row>
    <row r="233" spans="1:1" hidden="1">
      <c r="A233" s="246"/>
    </row>
    <row r="234" spans="1:1" hidden="1">
      <c r="A234" s="246"/>
    </row>
    <row r="235" spans="1:1" hidden="1">
      <c r="A235" s="246"/>
    </row>
    <row r="236" spans="1:1" hidden="1">
      <c r="A236" s="246"/>
    </row>
    <row r="237" spans="1:1" hidden="1">
      <c r="A237" s="246"/>
    </row>
    <row r="238" spans="1:1" hidden="1">
      <c r="A238" s="246"/>
    </row>
    <row r="239" spans="1:1" hidden="1">
      <c r="A239" s="246"/>
    </row>
    <row r="240" spans="1:1" hidden="1">
      <c r="A240" s="246"/>
    </row>
    <row r="241" spans="1:1" hidden="1">
      <c r="A241" s="246"/>
    </row>
    <row r="242" spans="1:1" hidden="1">
      <c r="A242" s="246"/>
    </row>
    <row r="243" spans="1:1" hidden="1">
      <c r="A243" s="246"/>
    </row>
    <row r="244" spans="1:1" hidden="1">
      <c r="A244" s="246"/>
    </row>
    <row r="245" spans="1:1" hidden="1">
      <c r="A245" s="246"/>
    </row>
    <row r="246" spans="1:1" hidden="1">
      <c r="A246" s="246"/>
    </row>
    <row r="247" spans="1:1" hidden="1">
      <c r="A247" s="246"/>
    </row>
    <row r="248" spans="1:1" hidden="1">
      <c r="A248" s="246"/>
    </row>
    <row r="249" spans="1:1" hidden="1">
      <c r="A249" s="246"/>
    </row>
    <row r="250" spans="1:1" hidden="1">
      <c r="A250" s="246"/>
    </row>
    <row r="251" spans="1:1" hidden="1">
      <c r="A251" s="246"/>
    </row>
    <row r="252" spans="1:1" hidden="1">
      <c r="A252" s="246"/>
    </row>
    <row r="253" spans="1:1" hidden="1">
      <c r="A253" s="246"/>
    </row>
    <row r="254" spans="1:1" hidden="1">
      <c r="A254" s="246"/>
    </row>
    <row r="255" spans="1:1" hidden="1">
      <c r="A255" s="246"/>
    </row>
    <row r="256" spans="1:1" hidden="1">
      <c r="A256" s="246"/>
    </row>
    <row r="257" spans="1:1" hidden="1">
      <c r="A257" s="246"/>
    </row>
    <row r="258" spans="1:1" hidden="1">
      <c r="A258" s="246"/>
    </row>
    <row r="259" spans="1:1" hidden="1">
      <c r="A259" s="246"/>
    </row>
    <row r="260" spans="1:1" hidden="1">
      <c r="A260" s="246"/>
    </row>
    <row r="261" spans="1:1" hidden="1">
      <c r="A261" s="246"/>
    </row>
    <row r="262" spans="1:1" hidden="1">
      <c r="A262" s="246"/>
    </row>
    <row r="263" spans="1:1" hidden="1">
      <c r="A263" s="246"/>
    </row>
    <row r="264" spans="1:1" hidden="1">
      <c r="A264" s="246"/>
    </row>
    <row r="265" spans="1:1" hidden="1">
      <c r="A265" s="246"/>
    </row>
    <row r="266" spans="1:1" hidden="1">
      <c r="A266" s="246"/>
    </row>
    <row r="267" spans="1:1" hidden="1">
      <c r="A267" s="246"/>
    </row>
    <row r="268" spans="1:1" hidden="1">
      <c r="A268" s="246"/>
    </row>
    <row r="269" spans="1:1" hidden="1">
      <c r="A269" s="246"/>
    </row>
    <row r="270" spans="1:1" hidden="1">
      <c r="A270" s="246"/>
    </row>
    <row r="271" spans="1:1" hidden="1">
      <c r="A271" s="246"/>
    </row>
    <row r="272" spans="1:1" hidden="1">
      <c r="A272" s="246"/>
    </row>
    <row r="273" spans="1:1" hidden="1">
      <c r="A273" s="246"/>
    </row>
    <row r="274" spans="1:1" hidden="1">
      <c r="A274" s="246"/>
    </row>
    <row r="275" spans="1:1" hidden="1">
      <c r="A275" s="246"/>
    </row>
    <row r="276" spans="1:1" hidden="1">
      <c r="A276" s="246"/>
    </row>
    <row r="277" spans="1:1" hidden="1">
      <c r="A277" s="246"/>
    </row>
    <row r="278" spans="1:1" hidden="1">
      <c r="A278" s="246"/>
    </row>
    <row r="279" spans="1:1" hidden="1">
      <c r="A279" s="246"/>
    </row>
    <row r="280" spans="1:1" hidden="1">
      <c r="A280" s="246"/>
    </row>
    <row r="281" spans="1:1" hidden="1">
      <c r="A281" s="246"/>
    </row>
    <row r="282" spans="1:1" hidden="1">
      <c r="A282" s="246"/>
    </row>
    <row r="283" spans="1:1" hidden="1">
      <c r="A283" s="246"/>
    </row>
    <row r="284" spans="1:1" hidden="1">
      <c r="A284" s="246"/>
    </row>
    <row r="285" spans="1:1" hidden="1">
      <c r="A285" s="246"/>
    </row>
    <row r="286" spans="1:1" hidden="1">
      <c r="A286" s="246"/>
    </row>
    <row r="287" spans="1:1" hidden="1">
      <c r="A287" s="246"/>
    </row>
    <row r="288" spans="1:1" hidden="1">
      <c r="A288" s="246"/>
    </row>
    <row r="289" spans="1:1" hidden="1">
      <c r="A289" s="246"/>
    </row>
    <row r="290" spans="1:1" hidden="1">
      <c r="A290" s="246"/>
    </row>
    <row r="291" spans="1:1" hidden="1">
      <c r="A291" s="246"/>
    </row>
    <row r="292" spans="1:1" hidden="1">
      <c r="A292" s="246"/>
    </row>
    <row r="293" spans="1:1" hidden="1">
      <c r="A293" s="246"/>
    </row>
    <row r="294" spans="1:1" hidden="1">
      <c r="A294" s="246"/>
    </row>
    <row r="295" spans="1:1" hidden="1">
      <c r="A295" s="246"/>
    </row>
    <row r="296" spans="1:1" hidden="1">
      <c r="A296" s="246"/>
    </row>
    <row r="297" spans="1:1" hidden="1">
      <c r="A297" s="246"/>
    </row>
    <row r="298" spans="1:1" hidden="1">
      <c r="A298" s="246"/>
    </row>
    <row r="299" spans="1:1" hidden="1">
      <c r="A299" s="246"/>
    </row>
    <row r="300" spans="1:1" hidden="1">
      <c r="A300" s="246"/>
    </row>
    <row r="301" spans="1:1" hidden="1">
      <c r="A301" s="246"/>
    </row>
    <row r="302" spans="1:1" hidden="1">
      <c r="A302" s="246"/>
    </row>
    <row r="303" spans="1:1" hidden="1">
      <c r="A303" s="246"/>
    </row>
    <row r="304" spans="1:1" hidden="1">
      <c r="A304" s="246"/>
    </row>
    <row r="305" spans="1:1" hidden="1">
      <c r="A305" s="246"/>
    </row>
    <row r="306" spans="1:1" hidden="1">
      <c r="A306" s="246"/>
    </row>
    <row r="307" spans="1:1" hidden="1">
      <c r="A307" s="246"/>
    </row>
    <row r="308" spans="1:1" hidden="1">
      <c r="A308" s="246"/>
    </row>
    <row r="309" spans="1:1" hidden="1">
      <c r="A309" s="246"/>
    </row>
    <row r="310" spans="1:1" hidden="1">
      <c r="A310" s="246"/>
    </row>
    <row r="311" spans="1:1" hidden="1">
      <c r="A311" s="246"/>
    </row>
    <row r="312" spans="1:1" hidden="1">
      <c r="A312" s="246"/>
    </row>
    <row r="313" spans="1:1" hidden="1">
      <c r="A313" s="246"/>
    </row>
    <row r="314" spans="1:1" hidden="1">
      <c r="A314" s="246"/>
    </row>
    <row r="315" spans="1:1" hidden="1">
      <c r="A315" s="246"/>
    </row>
    <row r="316" spans="1:1" hidden="1">
      <c r="A316" s="246"/>
    </row>
    <row r="317" spans="1:1" hidden="1">
      <c r="A317" s="246"/>
    </row>
    <row r="318" spans="1:1" hidden="1">
      <c r="A318" s="246"/>
    </row>
    <row r="319" spans="1:1" hidden="1">
      <c r="A319" s="246"/>
    </row>
    <row r="320" spans="1:1" hidden="1">
      <c r="A320" s="246"/>
    </row>
    <row r="321" spans="1:1" hidden="1">
      <c r="A321" s="246"/>
    </row>
    <row r="322" spans="1:1" hidden="1">
      <c r="A322" s="246"/>
    </row>
    <row r="323" spans="1:1" hidden="1">
      <c r="A323" s="246"/>
    </row>
    <row r="324" spans="1:1" hidden="1">
      <c r="A324" s="246"/>
    </row>
    <row r="325" spans="1:1" hidden="1">
      <c r="A325" s="246"/>
    </row>
    <row r="326" spans="1:1" hidden="1">
      <c r="A326" s="246"/>
    </row>
    <row r="327" spans="1:1" hidden="1">
      <c r="A327" s="246"/>
    </row>
    <row r="328" spans="1:1" hidden="1">
      <c r="A328" s="246"/>
    </row>
    <row r="329" spans="1:1" hidden="1">
      <c r="A329" s="246"/>
    </row>
    <row r="330" spans="1:1" hidden="1">
      <c r="A330" s="246"/>
    </row>
    <row r="331" spans="1:1" hidden="1">
      <c r="A331" s="246"/>
    </row>
    <row r="332" spans="1:1" hidden="1">
      <c r="A332" s="246"/>
    </row>
    <row r="333" spans="1:1" hidden="1">
      <c r="A333" s="246"/>
    </row>
    <row r="334" spans="1:1" hidden="1">
      <c r="A334" s="246"/>
    </row>
    <row r="335" spans="1:1" hidden="1">
      <c r="A335" s="246"/>
    </row>
    <row r="336" spans="1:1" hidden="1">
      <c r="A336" s="246"/>
    </row>
    <row r="337" spans="1:1" hidden="1">
      <c r="A337" s="246"/>
    </row>
    <row r="338" spans="1:1" hidden="1">
      <c r="A338" s="246"/>
    </row>
    <row r="339" spans="1:1" hidden="1">
      <c r="A339" s="246"/>
    </row>
    <row r="340" spans="1:1" hidden="1">
      <c r="A340" s="246"/>
    </row>
    <row r="341" spans="1:1" hidden="1">
      <c r="A341" s="246"/>
    </row>
    <row r="342" spans="1:1" hidden="1">
      <c r="A342" s="246"/>
    </row>
    <row r="343" spans="1:1" hidden="1">
      <c r="A343" s="246"/>
    </row>
    <row r="344" spans="1:1" hidden="1">
      <c r="A344" s="246"/>
    </row>
    <row r="345" spans="1:1" hidden="1">
      <c r="A345" s="246"/>
    </row>
    <row r="346" spans="1:1" hidden="1">
      <c r="A346" s="246"/>
    </row>
    <row r="347" spans="1:1" hidden="1">
      <c r="A347" s="246"/>
    </row>
    <row r="348" spans="1:1" hidden="1">
      <c r="A348" s="246"/>
    </row>
    <row r="349" spans="1:1" hidden="1">
      <c r="A349" s="246"/>
    </row>
    <row r="350" spans="1:1" hidden="1">
      <c r="A350" s="246"/>
    </row>
    <row r="351" spans="1:1" hidden="1">
      <c r="A351" s="246"/>
    </row>
    <row r="352" spans="1:1" hidden="1">
      <c r="A352" s="246"/>
    </row>
    <row r="353" spans="1:1" hidden="1">
      <c r="A353" s="246"/>
    </row>
    <row r="354" spans="1:1" hidden="1">
      <c r="A354" s="246"/>
    </row>
    <row r="355" spans="1:1" hidden="1">
      <c r="A355" s="246"/>
    </row>
    <row r="356" spans="1:1" hidden="1">
      <c r="A356" s="246"/>
    </row>
    <row r="357" spans="1:1" hidden="1">
      <c r="A357" s="246"/>
    </row>
    <row r="358" spans="1:1" hidden="1">
      <c r="A358" s="246"/>
    </row>
    <row r="359" spans="1:1" hidden="1">
      <c r="A359" s="246"/>
    </row>
    <row r="360" spans="1:1" hidden="1">
      <c r="A360" s="246"/>
    </row>
    <row r="361" spans="1:1" hidden="1">
      <c r="A361" s="246"/>
    </row>
    <row r="362" spans="1:1" hidden="1">
      <c r="A362" s="246"/>
    </row>
    <row r="363" spans="1:1" hidden="1">
      <c r="A363" s="246"/>
    </row>
    <row r="364" spans="1:1" hidden="1">
      <c r="A364" s="246"/>
    </row>
    <row r="365" spans="1:1" hidden="1">
      <c r="A365" s="246"/>
    </row>
    <row r="366" spans="1:1" hidden="1">
      <c r="A366" s="246"/>
    </row>
    <row r="367" spans="1:1" hidden="1">
      <c r="A367" s="246"/>
    </row>
    <row r="368" spans="1:1" hidden="1">
      <c r="A368" s="246"/>
    </row>
    <row r="369" spans="1:1" hidden="1">
      <c r="A369" s="246"/>
    </row>
    <row r="370" spans="1:1" hidden="1">
      <c r="A370" s="246"/>
    </row>
    <row r="371" spans="1:1" hidden="1">
      <c r="A371" s="246"/>
    </row>
    <row r="372" spans="1:1" hidden="1">
      <c r="A372" s="246"/>
    </row>
    <row r="373" spans="1:1" hidden="1">
      <c r="A373" s="246"/>
    </row>
    <row r="374" spans="1:1" hidden="1">
      <c r="A374" s="246"/>
    </row>
    <row r="375" spans="1:1" hidden="1">
      <c r="A375" s="246"/>
    </row>
    <row r="376" spans="1:1" hidden="1">
      <c r="A376" s="246"/>
    </row>
    <row r="377" spans="1:1" hidden="1">
      <c r="A377" s="246"/>
    </row>
    <row r="378" spans="1:1" hidden="1">
      <c r="A378" s="246"/>
    </row>
    <row r="379" spans="1:1" hidden="1">
      <c r="A379" s="246"/>
    </row>
    <row r="380" spans="1:1" hidden="1">
      <c r="A380" s="246"/>
    </row>
    <row r="381" spans="1:1" hidden="1">
      <c r="A381" s="246"/>
    </row>
    <row r="382" spans="1:1" hidden="1">
      <c r="A382" s="246"/>
    </row>
    <row r="383" spans="1:1" hidden="1">
      <c r="A383" s="246"/>
    </row>
    <row r="384" spans="1:1" hidden="1">
      <c r="A384" s="246"/>
    </row>
    <row r="385" spans="1:1" hidden="1">
      <c r="A385" s="246"/>
    </row>
    <row r="386" spans="1:1" hidden="1">
      <c r="A386" s="246"/>
    </row>
    <row r="387" spans="1:1" hidden="1">
      <c r="A387" s="246"/>
    </row>
    <row r="388" spans="1:1" hidden="1">
      <c r="A388" s="246"/>
    </row>
    <row r="389" spans="1:1" hidden="1">
      <c r="A389" s="246"/>
    </row>
    <row r="390" spans="1:1" hidden="1">
      <c r="A390" s="246"/>
    </row>
    <row r="391" spans="1:1" hidden="1">
      <c r="A391" s="246"/>
    </row>
    <row r="392" spans="1:1" hidden="1">
      <c r="A392" s="246"/>
    </row>
    <row r="393" spans="1:1" hidden="1">
      <c r="A393" s="246"/>
    </row>
    <row r="394" spans="1:1" hidden="1">
      <c r="A394" s="246"/>
    </row>
    <row r="395" spans="1:1" hidden="1">
      <c r="A395" s="246"/>
    </row>
    <row r="396" spans="1:1" hidden="1">
      <c r="A396" s="246"/>
    </row>
    <row r="397" spans="1:1" hidden="1">
      <c r="A397" s="246"/>
    </row>
    <row r="398" spans="1:1" hidden="1">
      <c r="A398" s="246"/>
    </row>
    <row r="399" spans="1:1" hidden="1">
      <c r="A399" s="246"/>
    </row>
    <row r="400" spans="1:1" hidden="1">
      <c r="A400" s="246"/>
    </row>
    <row r="401" spans="1:1" hidden="1">
      <c r="A401" s="246"/>
    </row>
    <row r="402" spans="1:1" hidden="1">
      <c r="A402" s="246"/>
    </row>
    <row r="403" spans="1:1" hidden="1">
      <c r="A403" s="246"/>
    </row>
    <row r="404" spans="1:1" hidden="1">
      <c r="A404" s="246"/>
    </row>
    <row r="405" spans="1:1" hidden="1">
      <c r="A405" s="246"/>
    </row>
    <row r="406" spans="1:1" hidden="1">
      <c r="A406" s="246"/>
    </row>
    <row r="407" spans="1:1" hidden="1">
      <c r="A407" s="246"/>
    </row>
    <row r="408" spans="1:1" hidden="1">
      <c r="A408" s="246"/>
    </row>
    <row r="409" spans="1:1" hidden="1">
      <c r="A409" s="246"/>
    </row>
    <row r="410" spans="1:1" hidden="1">
      <c r="A410" s="246"/>
    </row>
    <row r="411" spans="1:1" hidden="1">
      <c r="A411" s="246"/>
    </row>
    <row r="412" spans="1:1" hidden="1">
      <c r="A412" s="246"/>
    </row>
    <row r="413" spans="1:1" hidden="1">
      <c r="A413" s="246"/>
    </row>
    <row r="414" spans="1:1" hidden="1">
      <c r="A414" s="246"/>
    </row>
    <row r="415" spans="1:1" hidden="1">
      <c r="A415" s="246"/>
    </row>
    <row r="416" spans="1:1" hidden="1">
      <c r="A416" s="246"/>
    </row>
    <row r="417" spans="1:1" hidden="1">
      <c r="A417" s="246"/>
    </row>
    <row r="418" spans="1:1" hidden="1">
      <c r="A418" s="246"/>
    </row>
    <row r="419" spans="1:1" hidden="1">
      <c r="A419" s="246"/>
    </row>
    <row r="420" spans="1:1" hidden="1">
      <c r="A420" s="246"/>
    </row>
    <row r="421" spans="1:1" hidden="1">
      <c r="A421" s="246"/>
    </row>
    <row r="422" spans="1:1" hidden="1">
      <c r="A422" s="246"/>
    </row>
    <row r="423" spans="1:1" hidden="1">
      <c r="A423" s="246"/>
    </row>
    <row r="424" spans="1:1" hidden="1">
      <c r="A424" s="246"/>
    </row>
    <row r="425" spans="1:1" hidden="1">
      <c r="A425" s="246"/>
    </row>
    <row r="426" spans="1:1" hidden="1">
      <c r="A426" s="246"/>
    </row>
    <row r="427" spans="1:1" hidden="1">
      <c r="A427" s="246"/>
    </row>
    <row r="428" spans="1:1" hidden="1">
      <c r="A428" s="246"/>
    </row>
    <row r="429" spans="1:1" hidden="1">
      <c r="A429" s="246"/>
    </row>
    <row r="430" spans="1:1" hidden="1">
      <c r="A430" s="246"/>
    </row>
    <row r="431" spans="1:1" hidden="1">
      <c r="A431" s="246"/>
    </row>
    <row r="432" spans="1:1" hidden="1">
      <c r="A432" s="246"/>
    </row>
    <row r="433" spans="1:1" hidden="1">
      <c r="A433" s="246"/>
    </row>
    <row r="434" spans="1:1" hidden="1">
      <c r="A434" s="246"/>
    </row>
    <row r="435" spans="1:1" hidden="1">
      <c r="A435" s="246"/>
    </row>
    <row r="436" spans="1:1" hidden="1">
      <c r="A436" s="246"/>
    </row>
    <row r="437" spans="1:1" hidden="1">
      <c r="A437" s="246"/>
    </row>
    <row r="438" spans="1:1" hidden="1">
      <c r="A438" s="246"/>
    </row>
    <row r="439" spans="1:1" hidden="1">
      <c r="A439" s="246"/>
    </row>
    <row r="440" spans="1:1" hidden="1">
      <c r="A440" s="246"/>
    </row>
    <row r="441" spans="1:1" hidden="1">
      <c r="A441" s="246"/>
    </row>
    <row r="442" spans="1:1" hidden="1">
      <c r="A442" s="246"/>
    </row>
    <row r="443" spans="1:1" hidden="1">
      <c r="A443" s="246"/>
    </row>
    <row r="444" spans="1:1" hidden="1">
      <c r="A444" s="246"/>
    </row>
    <row r="445" spans="1:1" hidden="1">
      <c r="A445" s="246"/>
    </row>
    <row r="446" spans="1:1" hidden="1">
      <c r="A446" s="246"/>
    </row>
    <row r="447" spans="1:1" hidden="1">
      <c r="A447" s="246"/>
    </row>
    <row r="448" spans="1:1" hidden="1">
      <c r="A448" s="246"/>
    </row>
    <row r="449" spans="1:1" hidden="1">
      <c r="A449" s="246"/>
    </row>
    <row r="450" spans="1:1" hidden="1">
      <c r="A450" s="246"/>
    </row>
    <row r="451" spans="1:1" hidden="1">
      <c r="A451" s="246"/>
    </row>
    <row r="452" spans="1:1" hidden="1">
      <c r="A452" s="246"/>
    </row>
    <row r="453" spans="1:1" hidden="1">
      <c r="A453" s="246"/>
    </row>
    <row r="454" spans="1:1" hidden="1">
      <c r="A454" s="246"/>
    </row>
    <row r="455" spans="1:1" hidden="1">
      <c r="A455" s="246"/>
    </row>
    <row r="456" spans="1:1" hidden="1">
      <c r="A456" s="246"/>
    </row>
    <row r="457" spans="1:1" hidden="1">
      <c r="A457" s="246"/>
    </row>
    <row r="458" spans="1:1" hidden="1">
      <c r="A458" s="246"/>
    </row>
    <row r="459" spans="1:1" hidden="1">
      <c r="A459" s="246"/>
    </row>
    <row r="460" spans="1:1" hidden="1">
      <c r="A460" s="246"/>
    </row>
    <row r="461" spans="1:1" hidden="1">
      <c r="A461" s="246"/>
    </row>
    <row r="462" spans="1:1" hidden="1">
      <c r="A462" s="246"/>
    </row>
    <row r="463" spans="1:1" hidden="1">
      <c r="A463" s="246"/>
    </row>
    <row r="464" spans="1:1" hidden="1">
      <c r="A464" s="246"/>
    </row>
    <row r="465" spans="1:1" hidden="1">
      <c r="A465" s="246"/>
    </row>
    <row r="466" spans="1:1" hidden="1">
      <c r="A466" s="246"/>
    </row>
    <row r="467" spans="1:1" hidden="1">
      <c r="A467" s="246"/>
    </row>
    <row r="468" spans="1:1" hidden="1">
      <c r="A468" s="246"/>
    </row>
    <row r="469" spans="1:1" hidden="1">
      <c r="A469" s="246"/>
    </row>
    <row r="470" spans="1:1" hidden="1">
      <c r="A470" s="246"/>
    </row>
    <row r="471" spans="1:1" hidden="1">
      <c r="A471" s="246"/>
    </row>
    <row r="472" spans="1:1" hidden="1">
      <c r="A472" s="246"/>
    </row>
    <row r="473" spans="1:1" hidden="1">
      <c r="A473" s="246"/>
    </row>
    <row r="474" spans="1:1" hidden="1">
      <c r="A474" s="246"/>
    </row>
    <row r="475" spans="1:1" hidden="1">
      <c r="A475" s="246"/>
    </row>
    <row r="476" spans="1:1" hidden="1">
      <c r="A476" s="246"/>
    </row>
    <row r="477" spans="1:1" hidden="1">
      <c r="A477" s="246"/>
    </row>
    <row r="478" spans="1:1" hidden="1">
      <c r="A478" s="246"/>
    </row>
    <row r="479" spans="1:1" hidden="1">
      <c r="A479" s="246"/>
    </row>
    <row r="480" spans="1:1" hidden="1">
      <c r="A480" s="246"/>
    </row>
    <row r="481" spans="1:1" hidden="1">
      <c r="A481" s="246"/>
    </row>
    <row r="482" spans="1:1" hidden="1">
      <c r="A482" s="246"/>
    </row>
    <row r="483" spans="1:1" hidden="1">
      <c r="A483" s="246"/>
    </row>
    <row r="484" spans="1:1" hidden="1">
      <c r="A484" s="246"/>
    </row>
    <row r="485" spans="1:1" hidden="1">
      <c r="A485" s="246"/>
    </row>
    <row r="486" spans="1:1" hidden="1">
      <c r="A486" s="246"/>
    </row>
    <row r="487" spans="1:1" hidden="1">
      <c r="A487" s="246"/>
    </row>
    <row r="488" spans="1:1" hidden="1">
      <c r="A488" s="246"/>
    </row>
    <row r="489" spans="1:1" hidden="1">
      <c r="A489" s="246"/>
    </row>
    <row r="490" spans="1:1" hidden="1">
      <c r="A490" s="246"/>
    </row>
    <row r="491" spans="1:1" hidden="1">
      <c r="A491" s="246"/>
    </row>
    <row r="492" spans="1:1" hidden="1">
      <c r="A492" s="246"/>
    </row>
    <row r="493" spans="1:1" hidden="1">
      <c r="A493" s="246"/>
    </row>
    <row r="494" spans="1:1" hidden="1">
      <c r="A494" s="246"/>
    </row>
    <row r="495" spans="1:1" hidden="1">
      <c r="A495" s="246"/>
    </row>
    <row r="496" spans="1:1" hidden="1">
      <c r="A496" s="246"/>
    </row>
    <row r="497" spans="1:1" hidden="1">
      <c r="A497" s="246"/>
    </row>
    <row r="498" spans="1:1" hidden="1">
      <c r="A498" s="246"/>
    </row>
    <row r="499" spans="1:1" hidden="1">
      <c r="A499" s="246"/>
    </row>
    <row r="500" spans="1:1" hidden="1">
      <c r="A500" s="246"/>
    </row>
    <row r="501" spans="1:1" hidden="1">
      <c r="A501" s="246"/>
    </row>
    <row r="502" spans="1:1" hidden="1">
      <c r="A502" s="246"/>
    </row>
    <row r="503" spans="1:1" hidden="1">
      <c r="A503" s="246"/>
    </row>
    <row r="504" spans="1:1" hidden="1">
      <c r="A504" s="246"/>
    </row>
    <row r="505" spans="1:1" hidden="1">
      <c r="A505" s="246"/>
    </row>
    <row r="506" spans="1:1" hidden="1">
      <c r="A506" s="246"/>
    </row>
    <row r="507" spans="1:1" hidden="1">
      <c r="A507" s="246"/>
    </row>
    <row r="508" spans="1:1" hidden="1">
      <c r="A508" s="246"/>
    </row>
    <row r="509" spans="1:1" hidden="1">
      <c r="A509" s="246"/>
    </row>
    <row r="510" spans="1:1" hidden="1">
      <c r="A510" s="246"/>
    </row>
    <row r="511" spans="1:1" hidden="1">
      <c r="A511" s="246"/>
    </row>
    <row r="512" spans="1:1" hidden="1">
      <c r="A512" s="246"/>
    </row>
    <row r="513" spans="1:1" hidden="1">
      <c r="A513" s="246"/>
    </row>
    <row r="514" spans="1:1" hidden="1">
      <c r="A514" s="246"/>
    </row>
    <row r="515" spans="1:1" hidden="1">
      <c r="A515" s="246"/>
    </row>
    <row r="516" spans="1:1" hidden="1">
      <c r="A516" s="246"/>
    </row>
    <row r="517" spans="1:1" hidden="1">
      <c r="A517" s="246"/>
    </row>
    <row r="518" spans="1:1" hidden="1">
      <c r="A518" s="246"/>
    </row>
    <row r="519" spans="1:1" hidden="1">
      <c r="A519" s="246"/>
    </row>
    <row r="520" spans="1:1" hidden="1">
      <c r="A520" s="246"/>
    </row>
    <row r="521" spans="1:1" hidden="1">
      <c r="A521" s="246"/>
    </row>
    <row r="522" spans="1:1" hidden="1">
      <c r="A522" s="246"/>
    </row>
    <row r="523" spans="1:1" hidden="1">
      <c r="A523" s="246"/>
    </row>
    <row r="524" spans="1:1" hidden="1">
      <c r="A524" s="246"/>
    </row>
    <row r="525" spans="1:1" hidden="1">
      <c r="A525" s="246"/>
    </row>
    <row r="526" spans="1:1" hidden="1">
      <c r="A526" s="246"/>
    </row>
    <row r="527" spans="1:1" hidden="1">
      <c r="A527" s="246"/>
    </row>
    <row r="528" spans="1:1" hidden="1">
      <c r="A528" s="246"/>
    </row>
    <row r="529" spans="1:1" hidden="1">
      <c r="A529" s="246"/>
    </row>
    <row r="530" spans="1:1" hidden="1">
      <c r="A530" s="246"/>
    </row>
    <row r="531" spans="1:1" hidden="1">
      <c r="A531" s="246"/>
    </row>
    <row r="532" spans="1:1" hidden="1">
      <c r="A532" s="246"/>
    </row>
    <row r="533" spans="1:1" hidden="1">
      <c r="A533" s="246"/>
    </row>
    <row r="534" spans="1:1" hidden="1">
      <c r="A534" s="246"/>
    </row>
    <row r="535" spans="1:1" hidden="1">
      <c r="A535" s="246"/>
    </row>
    <row r="536" spans="1:1" hidden="1">
      <c r="A536" s="246"/>
    </row>
    <row r="537" spans="1:1" hidden="1">
      <c r="A537" s="246"/>
    </row>
    <row r="538" spans="1:1" hidden="1">
      <c r="A538" s="246"/>
    </row>
    <row r="539" spans="1:1" hidden="1">
      <c r="A539" s="246"/>
    </row>
    <row r="540" spans="1:1" hidden="1">
      <c r="A540" s="246"/>
    </row>
    <row r="541" spans="1:1" hidden="1">
      <c r="A541" s="246"/>
    </row>
    <row r="542" spans="1:1" hidden="1">
      <c r="A542" s="246"/>
    </row>
    <row r="543" spans="1:1" hidden="1">
      <c r="A543" s="246"/>
    </row>
    <row r="544" spans="1:1" hidden="1">
      <c r="A544" s="246"/>
    </row>
    <row r="545" spans="1:1" hidden="1">
      <c r="A545" s="246"/>
    </row>
    <row r="546" spans="1:1" hidden="1">
      <c r="A546" s="246"/>
    </row>
    <row r="547" spans="1:1" hidden="1">
      <c r="A547" s="246"/>
    </row>
    <row r="548" spans="1:1" hidden="1">
      <c r="A548" s="246"/>
    </row>
    <row r="549" spans="1:1" hidden="1">
      <c r="A549" s="246"/>
    </row>
    <row r="550" spans="1:1" hidden="1">
      <c r="A550" s="246"/>
    </row>
    <row r="551" spans="1:1" hidden="1">
      <c r="A551" s="246"/>
    </row>
    <row r="552" spans="1:1" hidden="1">
      <c r="A552" s="246"/>
    </row>
    <row r="553" spans="1:1" hidden="1">
      <c r="A553" s="246"/>
    </row>
    <row r="554" spans="1:1" hidden="1">
      <c r="A554" s="246"/>
    </row>
    <row r="555" spans="1:1" hidden="1">
      <c r="A555" s="246"/>
    </row>
    <row r="556" spans="1:1" hidden="1">
      <c r="A556" s="246"/>
    </row>
    <row r="557" spans="1:1" hidden="1">
      <c r="A557" s="246"/>
    </row>
    <row r="558" spans="1:1" hidden="1">
      <c r="A558" s="246"/>
    </row>
    <row r="559" spans="1:1" hidden="1">
      <c r="A559" s="246"/>
    </row>
    <row r="560" spans="1:1" hidden="1">
      <c r="A560" s="246"/>
    </row>
    <row r="561" spans="1:1" hidden="1">
      <c r="A561" s="246"/>
    </row>
    <row r="562" spans="1:1" hidden="1">
      <c r="A562" s="246"/>
    </row>
    <row r="563" spans="1:1" hidden="1">
      <c r="A563" s="246"/>
    </row>
    <row r="564" spans="1:1" hidden="1">
      <c r="A564" s="246"/>
    </row>
    <row r="565" spans="1:1" hidden="1">
      <c r="A565" s="246"/>
    </row>
    <row r="566" spans="1:1" hidden="1">
      <c r="A566" s="246"/>
    </row>
    <row r="567" spans="1:1" hidden="1">
      <c r="A567" s="246"/>
    </row>
    <row r="568" spans="1:1" hidden="1">
      <c r="A568" s="246"/>
    </row>
    <row r="569" spans="1:1" hidden="1">
      <c r="A569" s="246"/>
    </row>
    <row r="570" spans="1:1" hidden="1">
      <c r="A570" s="246"/>
    </row>
    <row r="571" spans="1:1" hidden="1">
      <c r="A571" s="246"/>
    </row>
    <row r="572" spans="1:1" hidden="1">
      <c r="A572" s="246"/>
    </row>
    <row r="573" spans="1:1" hidden="1">
      <c r="A573" s="246"/>
    </row>
    <row r="574" spans="1:1" hidden="1">
      <c r="A574" s="246"/>
    </row>
    <row r="575" spans="1:1" hidden="1">
      <c r="A575" s="246"/>
    </row>
    <row r="576" spans="1:1" hidden="1">
      <c r="A576" s="246"/>
    </row>
    <row r="577" spans="1:1" hidden="1">
      <c r="A577" s="246"/>
    </row>
    <row r="578" spans="1:1" hidden="1">
      <c r="A578" s="246"/>
    </row>
    <row r="579" spans="1:1" hidden="1">
      <c r="A579" s="246"/>
    </row>
    <row r="580" spans="1:1" hidden="1">
      <c r="A580" s="246"/>
    </row>
    <row r="581" spans="1:1" hidden="1">
      <c r="A581" s="246"/>
    </row>
    <row r="582" spans="1:1" hidden="1">
      <c r="A582" s="246"/>
    </row>
    <row r="583" spans="1:1" hidden="1">
      <c r="A583" s="246"/>
    </row>
    <row r="584" spans="1:1" hidden="1">
      <c r="A584" s="246"/>
    </row>
    <row r="585" spans="1:1" hidden="1">
      <c r="A585" s="246"/>
    </row>
    <row r="586" spans="1:1" hidden="1">
      <c r="A586" s="246"/>
    </row>
    <row r="587" spans="1:1" hidden="1">
      <c r="A587" s="246"/>
    </row>
    <row r="588" spans="1:1" hidden="1">
      <c r="A588" s="246"/>
    </row>
    <row r="589" spans="1:1" hidden="1">
      <c r="A589" s="246"/>
    </row>
    <row r="590" spans="1:1" hidden="1">
      <c r="A590" s="246"/>
    </row>
    <row r="591" spans="1:1" hidden="1">
      <c r="A591" s="246"/>
    </row>
    <row r="592" spans="1:1" hidden="1">
      <c r="A592" s="246"/>
    </row>
    <row r="593" spans="1:1" hidden="1">
      <c r="A593" s="246"/>
    </row>
    <row r="594" spans="1:1" hidden="1">
      <c r="A594" s="246"/>
    </row>
    <row r="595" spans="1:1" hidden="1">
      <c r="A595" s="246"/>
    </row>
    <row r="596" spans="1:1" hidden="1">
      <c r="A596" s="246"/>
    </row>
    <row r="597" spans="1:1" hidden="1">
      <c r="A597" s="246"/>
    </row>
    <row r="598" spans="1:1" hidden="1">
      <c r="A598" s="246"/>
    </row>
    <row r="599" spans="1:1" hidden="1">
      <c r="A599" s="246"/>
    </row>
    <row r="600" spans="1:1" hidden="1">
      <c r="A600" s="246"/>
    </row>
    <row r="601" spans="1:1" hidden="1">
      <c r="A601" s="246"/>
    </row>
    <row r="602" spans="1:1" hidden="1">
      <c r="A602" s="246"/>
    </row>
    <row r="603" spans="1:1" hidden="1">
      <c r="A603" s="246"/>
    </row>
    <row r="604" spans="1:1" hidden="1">
      <c r="A604" s="246"/>
    </row>
    <row r="605" spans="1:1" hidden="1">
      <c r="A605" s="246"/>
    </row>
    <row r="606" spans="1:1" hidden="1">
      <c r="A606" s="246"/>
    </row>
    <row r="607" spans="1:1" hidden="1">
      <c r="A607" s="246"/>
    </row>
    <row r="608" spans="1:1" hidden="1">
      <c r="A608" s="246"/>
    </row>
    <row r="609" spans="1:1" hidden="1">
      <c r="A609" s="246"/>
    </row>
    <row r="610" spans="1:1" hidden="1">
      <c r="A610" s="246"/>
    </row>
    <row r="611" spans="1:1" hidden="1">
      <c r="A611" s="246"/>
    </row>
    <row r="612" spans="1:1" hidden="1">
      <c r="A612" s="246"/>
    </row>
    <row r="613" spans="1:1" hidden="1">
      <c r="A613" s="246"/>
    </row>
    <row r="614" spans="1:1" hidden="1">
      <c r="A614" s="246"/>
    </row>
    <row r="615" spans="1:1" hidden="1">
      <c r="A615" s="246"/>
    </row>
    <row r="616" spans="1:1" hidden="1">
      <c r="A616" s="246"/>
    </row>
    <row r="617" spans="1:1" hidden="1">
      <c r="A617" s="246"/>
    </row>
    <row r="618" spans="1:1" hidden="1">
      <c r="A618" s="246"/>
    </row>
    <row r="619" spans="1:1" hidden="1">
      <c r="A619" s="246"/>
    </row>
    <row r="620" spans="1:1" hidden="1">
      <c r="A620" s="246"/>
    </row>
    <row r="621" spans="1:1" hidden="1">
      <c r="A621" s="246"/>
    </row>
    <row r="622" spans="1:1" hidden="1">
      <c r="A622" s="246"/>
    </row>
    <row r="623" spans="1:1" hidden="1">
      <c r="A623" s="246"/>
    </row>
    <row r="624" spans="1:1" hidden="1">
      <c r="A624" s="246"/>
    </row>
    <row r="625" spans="1:1" hidden="1">
      <c r="A625" s="246"/>
    </row>
    <row r="626" spans="1:1" hidden="1">
      <c r="A626" s="246"/>
    </row>
    <row r="627" spans="1:1" hidden="1">
      <c r="A627" s="246"/>
    </row>
    <row r="628" spans="1:1" hidden="1">
      <c r="A628" s="246"/>
    </row>
    <row r="629" spans="1:1" hidden="1">
      <c r="A629" s="246"/>
    </row>
    <row r="630" spans="1:1" hidden="1">
      <c r="A630" s="246"/>
    </row>
    <row r="631" spans="1:1" hidden="1">
      <c r="A631" s="246"/>
    </row>
    <row r="632" spans="1:1" hidden="1">
      <c r="A632" s="246"/>
    </row>
    <row r="633" spans="1:1" hidden="1">
      <c r="A633" s="246"/>
    </row>
    <row r="634" spans="1:1" hidden="1">
      <c r="A634" s="246"/>
    </row>
    <row r="635" spans="1:1" hidden="1">
      <c r="A635" s="246"/>
    </row>
    <row r="636" spans="1:1" hidden="1">
      <c r="A636" s="246"/>
    </row>
    <row r="637" spans="1:1" hidden="1">
      <c r="A637" s="246"/>
    </row>
    <row r="638" spans="1:1" hidden="1">
      <c r="A638" s="246"/>
    </row>
    <row r="639" spans="1:1" hidden="1">
      <c r="A639" s="246"/>
    </row>
    <row r="640" spans="1:1" hidden="1">
      <c r="A640" s="246"/>
    </row>
    <row r="641" spans="1:1" hidden="1">
      <c r="A641" s="246"/>
    </row>
    <row r="642" spans="1:1" hidden="1">
      <c r="A642" s="246"/>
    </row>
    <row r="643" spans="1:1" hidden="1">
      <c r="A643" s="246"/>
    </row>
    <row r="644" spans="1:1" hidden="1">
      <c r="A644" s="246"/>
    </row>
    <row r="645" spans="1:1" hidden="1">
      <c r="A645" s="246"/>
    </row>
    <row r="646" spans="1:1" hidden="1">
      <c r="A646" s="246"/>
    </row>
    <row r="647" spans="1:1" hidden="1">
      <c r="A647" s="246"/>
    </row>
    <row r="648" spans="1:1" hidden="1">
      <c r="A648" s="246"/>
    </row>
    <row r="649" spans="1:1" hidden="1">
      <c r="A649" s="246"/>
    </row>
    <row r="650" spans="1:1" hidden="1">
      <c r="A650" s="246"/>
    </row>
    <row r="651" spans="1:1" hidden="1">
      <c r="A651" s="246"/>
    </row>
    <row r="652" spans="1:1" hidden="1">
      <c r="A652" s="246"/>
    </row>
  </sheetData>
  <mergeCells count="6">
    <mergeCell ref="A2:Q2"/>
    <mergeCell ref="A3:Q3"/>
    <mergeCell ref="A4:Q4"/>
    <mergeCell ref="A5:Q5"/>
    <mergeCell ref="B8:I8"/>
    <mergeCell ref="J8:Q8"/>
  </mergeCells>
  <pageMargins left="0.92" right="0.39" top="0.83" bottom="0.31" header="0.5" footer="0.28999999999999998"/>
  <pageSetup scale="12" orientation="landscape" horizontalDpi="300" verticalDpi="300"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Z652"/>
  <sheetViews>
    <sheetView topLeftCell="A2" zoomScale="17" zoomScaleNormal="17" workbookViewId="0">
      <selection activeCell="A31" sqref="A31:XFD1048576"/>
    </sheetView>
  </sheetViews>
  <sheetFormatPr defaultColWidth="0" defaultRowHeight="60" zeroHeight="1"/>
  <cols>
    <col min="1" max="1" width="143.5703125" style="7" customWidth="1"/>
    <col min="2" max="2" width="106.7109375" customWidth="1"/>
    <col min="3" max="3" width="106.7109375" style="463" customWidth="1"/>
    <col min="4" max="9" width="106.85546875" customWidth="1"/>
    <col min="10" max="10" width="6.5703125" style="464" hidden="1"/>
    <col min="27" max="16384" width="9.140625" hidden="1"/>
  </cols>
  <sheetData>
    <row r="1" spans="1:26" s="2" customFormat="1" ht="5.25" hidden="1" customHeight="1">
      <c r="A1" s="362"/>
      <c r="B1" s="363"/>
      <c r="C1" s="460"/>
      <c r="D1" s="363"/>
      <c r="E1" s="363"/>
      <c r="F1" s="363"/>
      <c r="G1" s="363"/>
      <c r="H1" s="363"/>
      <c r="I1" s="363"/>
      <c r="J1" s="461"/>
    </row>
    <row r="2" spans="1:26" s="4" customFormat="1" ht="145.5" customHeight="1">
      <c r="A2" s="1016" t="s">
        <v>59</v>
      </c>
      <c r="B2" s="1016"/>
      <c r="C2" s="1016"/>
      <c r="D2" s="1016"/>
      <c r="E2" s="1016"/>
      <c r="F2" s="1016"/>
      <c r="G2" s="1016"/>
      <c r="H2" s="1016"/>
      <c r="I2" s="1016"/>
      <c r="J2" s="461"/>
    </row>
    <row r="3" spans="1:26" s="4" customFormat="1" ht="75" customHeight="1">
      <c r="A3" s="1016" t="s">
        <v>1091</v>
      </c>
      <c r="B3" s="1016"/>
      <c r="C3" s="1016"/>
      <c r="D3" s="1016"/>
      <c r="E3" s="1016"/>
      <c r="F3" s="1016"/>
      <c r="G3" s="1016"/>
      <c r="H3" s="1016"/>
      <c r="I3" s="1016"/>
      <c r="J3" s="461"/>
    </row>
    <row r="4" spans="1:26" s="4" customFormat="1" ht="63" customHeight="1">
      <c r="A4" s="1016" t="s">
        <v>1451</v>
      </c>
      <c r="B4" s="1016"/>
      <c r="C4" s="1016"/>
      <c r="D4" s="1016"/>
      <c r="E4" s="1016"/>
      <c r="F4" s="1016"/>
      <c r="G4" s="1016"/>
      <c r="H4" s="1016"/>
      <c r="I4" s="1016"/>
      <c r="J4" s="461"/>
    </row>
    <row r="5" spans="1:26" s="263" customFormat="1" ht="144.75" customHeight="1">
      <c r="A5" s="1017" t="s">
        <v>2</v>
      </c>
      <c r="B5" s="1017"/>
      <c r="C5" s="1017"/>
      <c r="D5" s="1017"/>
      <c r="E5" s="1017"/>
      <c r="F5" s="1017"/>
      <c r="G5" s="1017"/>
      <c r="H5" s="1017"/>
      <c r="I5" s="1017"/>
      <c r="J5" s="462"/>
    </row>
    <row r="6" spans="1:26" ht="6" customHeight="1">
      <c r="A6" s="528"/>
      <c r="B6" s="529"/>
      <c r="C6" s="530"/>
      <c r="D6" s="529"/>
      <c r="E6" s="529"/>
      <c r="F6" s="529"/>
      <c r="G6" s="529"/>
      <c r="H6" s="529"/>
      <c r="I6" s="529"/>
    </row>
    <row r="7" spans="1:26" ht="93.75" customHeight="1">
      <c r="A7" s="531"/>
      <c r="B7" s="532"/>
      <c r="C7" s="533"/>
      <c r="D7" s="534"/>
      <c r="E7" s="534"/>
      <c r="F7" s="532"/>
      <c r="G7" s="532"/>
      <c r="H7" s="532"/>
      <c r="I7" s="532"/>
      <c r="J7" s="466"/>
    </row>
    <row r="8" spans="1:26" s="468" customFormat="1" ht="92.25" customHeight="1">
      <c r="A8" s="467"/>
      <c r="B8" s="1020" t="s">
        <v>371</v>
      </c>
      <c r="C8" s="1020"/>
      <c r="D8" s="1020"/>
      <c r="E8" s="1020"/>
      <c r="F8" s="1020"/>
      <c r="G8" s="1020"/>
      <c r="H8" s="1020"/>
      <c r="I8" s="1020"/>
      <c r="J8" s="466"/>
      <c r="Y8" s="468">
        <v>1</v>
      </c>
      <c r="Z8" s="468">
        <v>1</v>
      </c>
    </row>
    <row r="9" spans="1:26" s="475" customFormat="1" ht="262.5" customHeight="1">
      <c r="A9" s="469"/>
      <c r="B9" s="469" t="s">
        <v>1062</v>
      </c>
      <c r="C9" s="470" t="s">
        <v>1063</v>
      </c>
      <c r="D9" s="469" t="s">
        <v>1064</v>
      </c>
      <c r="E9" s="471" t="s">
        <v>1065</v>
      </c>
      <c r="F9" s="472" t="s">
        <v>1066</v>
      </c>
      <c r="G9" s="471" t="s">
        <v>1067</v>
      </c>
      <c r="H9" s="469" t="s">
        <v>1068</v>
      </c>
      <c r="I9" s="472" t="s">
        <v>65</v>
      </c>
      <c r="J9" s="473"/>
      <c r="K9" s="474"/>
      <c r="L9" s="474"/>
      <c r="M9" s="473"/>
      <c r="N9" s="474"/>
      <c r="O9" s="474"/>
      <c r="P9" s="473"/>
      <c r="Q9" s="474"/>
      <c r="Y9" s="475">
        <v>1</v>
      </c>
      <c r="Z9" s="475">
        <v>1</v>
      </c>
    </row>
    <row r="10" spans="1:26" ht="186" customHeight="1">
      <c r="A10" s="535" t="s">
        <v>1073</v>
      </c>
      <c r="B10" s="477">
        <v>8403559.1992000006</v>
      </c>
      <c r="C10" s="477">
        <v>421674.2303</v>
      </c>
      <c r="D10" s="477">
        <v>5604.6349500000006</v>
      </c>
      <c r="E10" s="477">
        <v>14003.4211</v>
      </c>
      <c r="F10" s="477">
        <v>4448.8841900000007</v>
      </c>
      <c r="G10" s="477">
        <v>74869.508799999996</v>
      </c>
      <c r="H10" s="477">
        <v>3635085.7963999999</v>
      </c>
      <c r="I10" s="477">
        <v>12559245.674940001</v>
      </c>
      <c r="J10" s="466"/>
    </row>
    <row r="11" spans="1:26" ht="186" customHeight="1">
      <c r="A11" s="535" t="s">
        <v>1074</v>
      </c>
      <c r="B11" s="477">
        <v>503587.93244</v>
      </c>
      <c r="C11" s="477">
        <v>36741.227890000002</v>
      </c>
      <c r="D11" s="477">
        <v>304</v>
      </c>
      <c r="E11" s="477">
        <v>310.5</v>
      </c>
      <c r="F11" s="477">
        <v>691.54214000000002</v>
      </c>
      <c r="G11" s="477">
        <v>3475.5753999999997</v>
      </c>
      <c r="H11" s="477">
        <v>121186.75107</v>
      </c>
      <c r="I11" s="477">
        <v>666297.52894000011</v>
      </c>
      <c r="J11" s="466"/>
    </row>
    <row r="12" spans="1:26" ht="186" customHeight="1">
      <c r="A12" s="535" t="s">
        <v>1075</v>
      </c>
      <c r="B12" s="477">
        <v>67644.231489999991</v>
      </c>
      <c r="C12" s="477">
        <v>0</v>
      </c>
      <c r="D12" s="477">
        <v>0</v>
      </c>
      <c r="E12" s="477">
        <v>0</v>
      </c>
      <c r="F12" s="477">
        <v>0</v>
      </c>
      <c r="G12" s="477">
        <v>0</v>
      </c>
      <c r="H12" s="477">
        <v>4887.1071900000006</v>
      </c>
      <c r="I12" s="477">
        <v>72531.338680000001</v>
      </c>
      <c r="J12" s="466"/>
    </row>
    <row r="13" spans="1:26" ht="186" customHeight="1">
      <c r="A13" s="535" t="s">
        <v>1085</v>
      </c>
      <c r="B13" s="477">
        <v>7128357.9108000007</v>
      </c>
      <c r="C13" s="477">
        <v>71654.986629999999</v>
      </c>
      <c r="D13" s="477">
        <v>28775.903879999998</v>
      </c>
      <c r="E13" s="477">
        <v>1931.34258</v>
      </c>
      <c r="F13" s="477">
        <v>65197.542249999999</v>
      </c>
      <c r="G13" s="477">
        <v>11209.189980000001</v>
      </c>
      <c r="H13" s="477">
        <v>0</v>
      </c>
      <c r="I13" s="477">
        <v>7307126.8761200001</v>
      </c>
      <c r="J13" s="466"/>
    </row>
    <row r="14" spans="1:26" ht="186" customHeight="1">
      <c r="A14" s="535" t="s">
        <v>1078</v>
      </c>
      <c r="B14" s="477">
        <v>2711213.14512</v>
      </c>
      <c r="C14" s="477">
        <v>26257.142809999998</v>
      </c>
      <c r="D14" s="477">
        <v>17048.417329999997</v>
      </c>
      <c r="E14" s="477">
        <v>1602.32537</v>
      </c>
      <c r="F14" s="477">
        <v>35774.974490000001</v>
      </c>
      <c r="G14" s="477">
        <v>26695.100930000001</v>
      </c>
      <c r="H14" s="477">
        <v>53701.089009999996</v>
      </c>
      <c r="I14" s="477">
        <v>2872292.1950599998</v>
      </c>
      <c r="J14" s="466"/>
    </row>
    <row r="15" spans="1:26" ht="186" customHeight="1">
      <c r="A15" s="535" t="s">
        <v>1079</v>
      </c>
      <c r="B15" s="477">
        <v>3894886.01945</v>
      </c>
      <c r="C15" s="477">
        <v>16964.18534</v>
      </c>
      <c r="D15" s="477">
        <v>35714.182460000004</v>
      </c>
      <c r="E15" s="477">
        <v>1610.3693700000001</v>
      </c>
      <c r="F15" s="477">
        <v>18814.00027</v>
      </c>
      <c r="G15" s="477">
        <v>2305.8665099999998</v>
      </c>
      <c r="H15" s="477">
        <v>27434.328170000001</v>
      </c>
      <c r="I15" s="477">
        <v>3997728.95157</v>
      </c>
      <c r="J15" s="466"/>
    </row>
    <row r="16" spans="1:26" ht="186" customHeight="1">
      <c r="A16" s="535" t="s">
        <v>1080</v>
      </c>
      <c r="B16" s="477">
        <v>831472.64648</v>
      </c>
      <c r="C16" s="477">
        <v>22555.998050000002</v>
      </c>
      <c r="D16" s="477">
        <v>7646.0007400000004</v>
      </c>
      <c r="E16" s="477">
        <v>1726.1728600000001</v>
      </c>
      <c r="F16" s="477">
        <v>13231.807699999999</v>
      </c>
      <c r="G16" s="477">
        <v>17463.116109999999</v>
      </c>
      <c r="H16" s="477">
        <v>86460.610440000004</v>
      </c>
      <c r="I16" s="477">
        <v>980556.35237999994</v>
      </c>
      <c r="J16" s="466"/>
    </row>
    <row r="17" spans="1:10" ht="186" customHeight="1">
      <c r="A17" s="535" t="s">
        <v>1081</v>
      </c>
      <c r="B17" s="477">
        <v>0</v>
      </c>
      <c r="C17" s="477">
        <v>0</v>
      </c>
      <c r="D17" s="477">
        <v>0</v>
      </c>
      <c r="E17" s="477">
        <v>0</v>
      </c>
      <c r="F17" s="477">
        <v>0</v>
      </c>
      <c r="G17" s="477">
        <v>0</v>
      </c>
      <c r="H17" s="477">
        <v>0</v>
      </c>
      <c r="I17" s="477">
        <v>0</v>
      </c>
      <c r="J17" s="466"/>
    </row>
    <row r="18" spans="1:10" ht="186" customHeight="1">
      <c r="A18" s="535" t="s">
        <v>1082</v>
      </c>
      <c r="B18" s="477">
        <v>0</v>
      </c>
      <c r="C18" s="477">
        <v>0</v>
      </c>
      <c r="D18" s="477">
        <v>0</v>
      </c>
      <c r="E18" s="477">
        <v>0</v>
      </c>
      <c r="F18" s="477">
        <v>0</v>
      </c>
      <c r="G18" s="477">
        <v>0</v>
      </c>
      <c r="H18" s="477">
        <v>0</v>
      </c>
      <c r="I18" s="477">
        <v>0</v>
      </c>
      <c r="J18" s="466"/>
    </row>
    <row r="19" spans="1:10" ht="186" customHeight="1">
      <c r="A19" s="535" t="s">
        <v>1083</v>
      </c>
      <c r="B19" s="477">
        <v>0</v>
      </c>
      <c r="C19" s="477">
        <v>0</v>
      </c>
      <c r="D19" s="477">
        <v>0</v>
      </c>
      <c r="E19" s="477">
        <v>0</v>
      </c>
      <c r="F19" s="477">
        <v>0</v>
      </c>
      <c r="G19" s="477">
        <v>0</v>
      </c>
      <c r="H19" s="477">
        <v>0</v>
      </c>
      <c r="I19" s="477">
        <v>0</v>
      </c>
      <c r="J19" s="466"/>
    </row>
    <row r="20" spans="1:10" ht="186" customHeight="1">
      <c r="A20" s="535" t="s">
        <v>1084</v>
      </c>
      <c r="B20" s="478">
        <v>0</v>
      </c>
      <c r="C20" s="478">
        <v>0</v>
      </c>
      <c r="D20" s="478">
        <v>0</v>
      </c>
      <c r="E20" s="478">
        <v>0</v>
      </c>
      <c r="F20" s="478">
        <v>0</v>
      </c>
      <c r="G20" s="478">
        <v>0</v>
      </c>
      <c r="H20" s="478">
        <v>0</v>
      </c>
      <c r="I20" s="478">
        <v>0</v>
      </c>
      <c r="J20" s="466"/>
    </row>
    <row r="21" spans="1:10" ht="186" customHeight="1">
      <c r="A21" s="535" t="s">
        <v>1086</v>
      </c>
      <c r="B21" s="478">
        <v>2462180.5810199999</v>
      </c>
      <c r="C21" s="478">
        <v>4780.0916399999996</v>
      </c>
      <c r="D21" s="478">
        <v>21732.616409999999</v>
      </c>
      <c r="E21" s="478">
        <v>512.11855000000003</v>
      </c>
      <c r="F21" s="478">
        <v>36740.169179999997</v>
      </c>
      <c r="G21" s="478">
        <v>1258.4774299999999</v>
      </c>
      <c r="H21" s="478">
        <v>753533.57637999998</v>
      </c>
      <c r="I21" s="478">
        <v>3280737.6306100003</v>
      </c>
      <c r="J21" s="466"/>
    </row>
    <row r="22" spans="1:10" ht="186" customHeight="1">
      <c r="A22" s="535" t="s">
        <v>1087</v>
      </c>
      <c r="B22" s="477">
        <v>866575.60961000004</v>
      </c>
      <c r="C22" s="477">
        <v>4341.4225299999998</v>
      </c>
      <c r="D22" s="477">
        <v>6618.0377500000004</v>
      </c>
      <c r="E22" s="477">
        <v>261.17388</v>
      </c>
      <c r="F22" s="477">
        <v>1979.10293</v>
      </c>
      <c r="G22" s="477">
        <v>71.818039999999996</v>
      </c>
      <c r="H22" s="477">
        <v>5170.97768</v>
      </c>
      <c r="I22" s="477">
        <v>885018.14241999993</v>
      </c>
      <c r="J22" s="466"/>
    </row>
    <row r="23" spans="1:10" ht="186" customHeight="1">
      <c r="A23" s="535" t="s">
        <v>1088</v>
      </c>
      <c r="B23" s="477">
        <v>619562.81084000005</v>
      </c>
      <c r="C23" s="477">
        <v>1952.8317099999999</v>
      </c>
      <c r="D23" s="477">
        <v>2725.1650299999997</v>
      </c>
      <c r="E23" s="477">
        <v>52.403300000000002</v>
      </c>
      <c r="F23" s="477">
        <v>9507.1762899999994</v>
      </c>
      <c r="G23" s="477">
        <v>721.68641000000002</v>
      </c>
      <c r="H23" s="477">
        <v>32937.385219999996</v>
      </c>
      <c r="I23" s="477">
        <v>667459.45879999991</v>
      </c>
      <c r="J23" s="466"/>
    </row>
    <row r="24" spans="1:10" ht="186" customHeight="1">
      <c r="A24" s="535" t="s">
        <v>1076</v>
      </c>
      <c r="B24" s="477">
        <v>5404160.7470399998</v>
      </c>
      <c r="C24" s="477">
        <v>227575.89624999999</v>
      </c>
      <c r="D24" s="477">
        <v>20777.462739999999</v>
      </c>
      <c r="E24" s="477">
        <v>45917.785830000001</v>
      </c>
      <c r="F24" s="477">
        <v>125066.13849</v>
      </c>
      <c r="G24" s="477">
        <v>149065.70291999998</v>
      </c>
      <c r="H24" s="477">
        <v>990072.98184000002</v>
      </c>
      <c r="I24" s="477">
        <v>6962636.7151099993</v>
      </c>
      <c r="J24" s="466"/>
    </row>
    <row r="25" spans="1:10" ht="186" customHeight="1">
      <c r="A25" s="535" t="s">
        <v>1077</v>
      </c>
      <c r="B25" s="477">
        <v>3371962.28657</v>
      </c>
      <c r="C25" s="477">
        <v>46932.917990000002</v>
      </c>
      <c r="D25" s="477">
        <v>11207.01317</v>
      </c>
      <c r="E25" s="477">
        <v>3200.1748299999999</v>
      </c>
      <c r="F25" s="477">
        <v>34806.482429999996</v>
      </c>
      <c r="G25" s="477">
        <v>23160.30215</v>
      </c>
      <c r="H25" s="477">
        <v>212575.86280999999</v>
      </c>
      <c r="I25" s="477">
        <v>3703845.0399499997</v>
      </c>
      <c r="J25" s="466"/>
    </row>
    <row r="26" spans="1:10" ht="186" customHeight="1">
      <c r="A26" s="535"/>
      <c r="B26" s="477"/>
      <c r="C26" s="477"/>
      <c r="D26" s="477"/>
      <c r="E26" s="477"/>
      <c r="F26" s="477"/>
      <c r="G26" s="477"/>
      <c r="H26" s="477"/>
      <c r="I26" s="477"/>
      <c r="J26" s="466"/>
    </row>
    <row r="27" spans="1:10" s="109" customFormat="1" ht="83.25" customHeight="1">
      <c r="A27" s="536" t="s">
        <v>1059</v>
      </c>
      <c r="B27" s="537">
        <f t="shared" ref="B27:I27" si="0">SUM(B10:B25)</f>
        <v>36265163.120060004</v>
      </c>
      <c r="C27" s="537">
        <f t="shared" si="0"/>
        <v>881430.93114</v>
      </c>
      <c r="D27" s="537">
        <f t="shared" si="0"/>
        <v>158153.43445999999</v>
      </c>
      <c r="E27" s="537">
        <f t="shared" si="0"/>
        <v>71127.787670000005</v>
      </c>
      <c r="F27" s="537">
        <f t="shared" si="0"/>
        <v>346257.82035999995</v>
      </c>
      <c r="G27" s="537">
        <f t="shared" si="0"/>
        <v>310296.34467999998</v>
      </c>
      <c r="H27" s="537">
        <f t="shared" si="0"/>
        <v>5923046.4662099993</v>
      </c>
      <c r="I27" s="537">
        <f t="shared" si="0"/>
        <v>43955475.904579997</v>
      </c>
      <c r="J27" s="481"/>
    </row>
    <row r="28" spans="1:10" ht="27.75" customHeight="1" thickBot="1">
      <c r="A28" s="452"/>
      <c r="B28" s="453"/>
      <c r="C28" s="538"/>
      <c r="D28" s="454"/>
      <c r="E28" s="454"/>
      <c r="F28" s="454"/>
      <c r="G28" s="454"/>
      <c r="H28" s="454"/>
      <c r="I28" s="454"/>
      <c r="J28" s="466"/>
    </row>
    <row r="29" spans="1:10" ht="96.75" customHeight="1" thickTop="1">
      <c r="A29" s="463" t="s">
        <v>1069</v>
      </c>
      <c r="B29" s="56"/>
      <c r="C29" s="488"/>
      <c r="D29" s="424"/>
      <c r="E29" s="424"/>
      <c r="F29" s="424"/>
      <c r="G29" s="424"/>
      <c r="H29" s="424"/>
      <c r="I29" s="424"/>
    </row>
    <row r="30" spans="1:10" ht="13.5" customHeight="1">
      <c r="A30" s="292"/>
      <c r="B30" s="245"/>
      <c r="C30" s="489"/>
      <c r="D30" s="294"/>
      <c r="E30" s="294"/>
      <c r="F30" s="294"/>
      <c r="G30" s="294"/>
      <c r="H30" s="294"/>
      <c r="I30" s="294"/>
    </row>
    <row r="31" spans="1:10" ht="13.5" hidden="1" customHeight="1">
      <c r="A31" s="292"/>
      <c r="B31" s="245"/>
      <c r="C31" s="489"/>
      <c r="D31" s="294"/>
      <c r="E31" s="294"/>
      <c r="F31" s="294"/>
      <c r="G31" s="294"/>
      <c r="H31" s="294"/>
      <c r="I31" s="294"/>
    </row>
    <row r="32" spans="1:10" ht="13.5" hidden="1" customHeight="1">
      <c r="A32" s="292"/>
      <c r="B32" s="245"/>
      <c r="C32" s="489"/>
      <c r="D32" s="294"/>
      <c r="E32" s="294"/>
      <c r="F32" s="294"/>
      <c r="G32" s="294"/>
      <c r="H32" s="294"/>
      <c r="I32" s="294"/>
    </row>
    <row r="33" spans="1:9" ht="13.5" hidden="1" customHeight="1">
      <c r="A33" s="292"/>
      <c r="B33" s="245"/>
      <c r="C33" s="489"/>
      <c r="D33" s="294"/>
      <c r="E33" s="294"/>
      <c r="F33" s="294"/>
      <c r="G33" s="294"/>
      <c r="H33" s="294"/>
      <c r="I33" s="294"/>
    </row>
    <row r="34" spans="1:9" ht="13.5" hidden="1" customHeight="1">
      <c r="A34" s="292"/>
      <c r="B34" s="245"/>
      <c r="C34" s="489"/>
      <c r="D34" s="294"/>
      <c r="E34" s="294"/>
      <c r="F34" s="294"/>
      <c r="G34" s="294"/>
      <c r="H34" s="294"/>
      <c r="I34" s="294"/>
    </row>
    <row r="35" spans="1:9" ht="13.5" hidden="1" customHeight="1">
      <c r="A35" s="292"/>
      <c r="B35" s="245"/>
      <c r="C35" s="489"/>
      <c r="D35" s="294"/>
      <c r="E35" s="294"/>
      <c r="F35" s="294"/>
      <c r="G35" s="294"/>
      <c r="H35" s="294"/>
      <c r="I35" s="294"/>
    </row>
    <row r="36" spans="1:9" ht="13.5" hidden="1" customHeight="1">
      <c r="A36" s="298"/>
      <c r="B36" s="142"/>
      <c r="C36" s="489"/>
      <c r="D36" s="294"/>
      <c r="E36" s="294"/>
      <c r="F36" s="294"/>
      <c r="G36" s="294"/>
      <c r="H36" s="294"/>
      <c r="I36" s="294"/>
    </row>
    <row r="37" spans="1:9" ht="13.5" hidden="1" customHeight="1">
      <c r="A37" s="292"/>
      <c r="B37" s="142"/>
      <c r="C37" s="489"/>
      <c r="D37" s="294"/>
      <c r="E37" s="294"/>
      <c r="F37" s="294"/>
      <c r="G37" s="294"/>
      <c r="H37" s="294"/>
      <c r="I37" s="294"/>
    </row>
    <row r="38" spans="1:9" ht="13.5" hidden="1" customHeight="1">
      <c r="A38" s="292"/>
      <c r="B38" s="142"/>
      <c r="C38" s="489"/>
      <c r="D38" s="294"/>
      <c r="E38" s="294"/>
      <c r="F38" s="294"/>
      <c r="G38" s="294"/>
      <c r="H38" s="294"/>
      <c r="I38" s="294"/>
    </row>
    <row r="39" spans="1:9" ht="13.5" hidden="1" customHeight="1">
      <c r="A39" s="292"/>
      <c r="B39" s="142"/>
      <c r="C39" s="489"/>
      <c r="D39" s="294"/>
      <c r="E39" s="294"/>
      <c r="F39" s="294"/>
      <c r="G39" s="294"/>
      <c r="H39" s="294"/>
      <c r="I39" s="294"/>
    </row>
    <row r="40" spans="1:9" ht="13.5" hidden="1" customHeight="1">
      <c r="A40" s="292"/>
      <c r="B40" s="142"/>
      <c r="C40" s="489"/>
      <c r="D40" s="294"/>
      <c r="E40" s="294"/>
      <c r="F40" s="294"/>
      <c r="G40" s="294"/>
      <c r="H40" s="294"/>
      <c r="I40" s="294"/>
    </row>
    <row r="41" spans="1:9" ht="13.5" hidden="1" customHeight="1">
      <c r="A41" s="292"/>
      <c r="B41" s="142"/>
      <c r="C41" s="489"/>
      <c r="D41" s="294"/>
      <c r="E41" s="294"/>
      <c r="F41" s="294"/>
      <c r="G41" s="294"/>
      <c r="H41" s="294"/>
      <c r="I41" s="294"/>
    </row>
    <row r="42" spans="1:9" ht="13.5" hidden="1" customHeight="1">
      <c r="A42" s="298"/>
      <c r="B42" s="142"/>
      <c r="C42" s="489"/>
      <c r="D42" s="294"/>
      <c r="E42" s="294"/>
      <c r="F42" s="294"/>
      <c r="G42" s="294"/>
      <c r="H42" s="294"/>
      <c r="I42" s="294"/>
    </row>
    <row r="43" spans="1:9" ht="13.5" hidden="1" customHeight="1">
      <c r="A43" s="292"/>
      <c r="B43" s="245"/>
      <c r="C43" s="489"/>
      <c r="D43" s="294"/>
      <c r="E43" s="294"/>
      <c r="F43" s="294"/>
      <c r="G43" s="294"/>
      <c r="H43" s="294"/>
      <c r="I43" s="294"/>
    </row>
    <row r="44" spans="1:9" ht="13.5" hidden="1" customHeight="1">
      <c r="A44" s="292"/>
      <c r="B44" s="245"/>
      <c r="C44" s="489"/>
      <c r="D44" s="294"/>
      <c r="E44" s="294"/>
      <c r="F44" s="294"/>
      <c r="G44" s="294"/>
      <c r="H44" s="294"/>
      <c r="I44" s="294"/>
    </row>
    <row r="45" spans="1:9" ht="13.5" hidden="1" customHeight="1">
      <c r="A45" s="292"/>
      <c r="B45" s="245"/>
      <c r="C45" s="489"/>
      <c r="D45" s="294"/>
      <c r="E45" s="294"/>
      <c r="F45" s="294"/>
      <c r="G45" s="294"/>
      <c r="H45" s="294"/>
      <c r="I45" s="294"/>
    </row>
    <row r="46" spans="1:9" ht="13.5" hidden="1" customHeight="1">
      <c r="A46" s="298"/>
      <c r="B46" s="245"/>
      <c r="C46" s="489"/>
      <c r="D46" s="294"/>
      <c r="E46" s="294"/>
      <c r="F46" s="294"/>
      <c r="G46" s="294"/>
      <c r="H46" s="294"/>
      <c r="I46" s="294"/>
    </row>
    <row r="47" spans="1:9" ht="13.5" hidden="1" customHeight="1">
      <c r="A47" s="292"/>
      <c r="B47" s="245"/>
      <c r="C47" s="489"/>
      <c r="D47" s="294"/>
      <c r="E47" s="294"/>
      <c r="F47" s="294"/>
      <c r="G47" s="294"/>
      <c r="H47" s="294"/>
      <c r="I47" s="294"/>
    </row>
    <row r="48" spans="1:9" ht="13.5" hidden="1" customHeight="1">
      <c r="A48" s="292"/>
      <c r="B48" s="245"/>
      <c r="C48" s="489"/>
      <c r="D48" s="294"/>
      <c r="E48" s="294"/>
      <c r="F48" s="294"/>
      <c r="G48" s="294"/>
      <c r="H48" s="294"/>
      <c r="I48" s="294"/>
    </row>
    <row r="49" spans="1:9" ht="13.5" hidden="1" customHeight="1">
      <c r="A49" s="292"/>
      <c r="B49" s="245"/>
      <c r="C49" s="489"/>
      <c r="D49" s="294"/>
      <c r="E49" s="294"/>
      <c r="F49" s="294"/>
      <c r="G49" s="294"/>
      <c r="H49" s="294"/>
      <c r="I49" s="294"/>
    </row>
    <row r="50" spans="1:9" ht="13.5" hidden="1" customHeight="1">
      <c r="A50" s="292"/>
      <c r="B50" s="245"/>
      <c r="C50" s="489"/>
      <c r="D50" s="294"/>
      <c r="E50" s="294"/>
      <c r="F50" s="294"/>
      <c r="G50" s="294"/>
      <c r="H50" s="294"/>
      <c r="I50" s="294"/>
    </row>
    <row r="51" spans="1:9" ht="13.5" hidden="1" customHeight="1">
      <c r="A51" s="298"/>
      <c r="B51" s="245"/>
      <c r="C51" s="489"/>
      <c r="D51" s="294"/>
      <c r="E51" s="294"/>
      <c r="F51" s="294"/>
      <c r="G51" s="294"/>
      <c r="H51" s="294"/>
      <c r="I51" s="294"/>
    </row>
    <row r="52" spans="1:9" ht="13.5" hidden="1" customHeight="1">
      <c r="A52" s="292"/>
      <c r="B52" s="245"/>
      <c r="C52" s="489"/>
      <c r="D52" s="294"/>
      <c r="E52" s="294"/>
      <c r="F52" s="294"/>
      <c r="G52" s="294"/>
      <c r="H52" s="294"/>
      <c r="I52" s="294"/>
    </row>
    <row r="53" spans="1:9" ht="13.5" hidden="1" customHeight="1">
      <c r="A53" s="292"/>
      <c r="B53" s="245"/>
      <c r="C53" s="489"/>
      <c r="D53" s="294"/>
      <c r="E53" s="294"/>
      <c r="F53" s="294"/>
      <c r="G53" s="294"/>
      <c r="H53" s="294"/>
      <c r="I53" s="294"/>
    </row>
    <row r="54" spans="1:9" ht="13.5" hidden="1" customHeight="1">
      <c r="A54" s="292"/>
      <c r="B54" s="245"/>
      <c r="C54" s="489"/>
      <c r="D54" s="294"/>
      <c r="E54" s="294"/>
      <c r="F54" s="294"/>
      <c r="G54" s="294"/>
      <c r="H54" s="294"/>
      <c r="I54" s="294"/>
    </row>
    <row r="55" spans="1:9" ht="9" hidden="1" customHeight="1">
      <c r="A55" s="296"/>
      <c r="B55" s="245"/>
      <c r="C55" s="489"/>
      <c r="D55" s="294"/>
      <c r="E55" s="294"/>
      <c r="F55" s="294"/>
      <c r="G55" s="294"/>
      <c r="H55" s="294"/>
      <c r="I55" s="294"/>
    </row>
    <row r="56" spans="1:9" ht="9" hidden="1" customHeight="1">
      <c r="A56" s="296"/>
      <c r="B56" s="245"/>
      <c r="C56" s="489"/>
      <c r="D56" s="294"/>
      <c r="E56" s="294"/>
      <c r="F56" s="294"/>
      <c r="G56" s="294"/>
      <c r="H56" s="294"/>
      <c r="I56" s="294"/>
    </row>
    <row r="57" spans="1:9" ht="9" hidden="1" customHeight="1">
      <c r="A57" s="296"/>
      <c r="B57" s="245"/>
      <c r="C57" s="489"/>
      <c r="D57" s="294"/>
      <c r="E57" s="294"/>
      <c r="F57" s="294"/>
      <c r="G57" s="294"/>
      <c r="H57" s="294"/>
      <c r="I57" s="294"/>
    </row>
    <row r="58" spans="1:9" ht="9" hidden="1" customHeight="1">
      <c r="A58" s="296"/>
      <c r="B58" s="245"/>
      <c r="C58" s="489"/>
      <c r="D58" s="294"/>
      <c r="E58" s="294"/>
      <c r="F58" s="294"/>
      <c r="G58" s="294"/>
      <c r="H58" s="294"/>
      <c r="I58" s="294"/>
    </row>
    <row r="59" spans="1:9" ht="9" hidden="1" customHeight="1">
      <c r="A59" s="297"/>
      <c r="B59" s="245"/>
      <c r="C59" s="489"/>
      <c r="D59" s="294"/>
      <c r="E59" s="294"/>
      <c r="F59" s="294"/>
      <c r="G59" s="294"/>
      <c r="H59" s="294"/>
      <c r="I59" s="294"/>
    </row>
    <row r="60" spans="1:9" ht="9" hidden="1" customHeight="1">
      <c r="A60" s="297"/>
      <c r="C60" s="489"/>
      <c r="D60" s="294"/>
      <c r="E60" s="294"/>
      <c r="F60" s="294"/>
      <c r="G60" s="294"/>
      <c r="H60" s="294"/>
      <c r="I60" s="294"/>
    </row>
    <row r="61" spans="1:9" ht="9" hidden="1" customHeight="1">
      <c r="A61" s="298"/>
      <c r="C61" s="489"/>
      <c r="D61" s="294"/>
      <c r="E61" s="294"/>
      <c r="F61" s="294"/>
      <c r="G61" s="294"/>
      <c r="H61" s="294"/>
      <c r="I61" s="294"/>
    </row>
    <row r="62" spans="1:9" ht="9" hidden="1" customHeight="1">
      <c r="A62" s="292"/>
      <c r="C62" s="489"/>
      <c r="D62" s="294"/>
      <c r="E62" s="294"/>
      <c r="F62" s="294"/>
      <c r="G62" s="294"/>
      <c r="H62" s="294"/>
      <c r="I62" s="294"/>
    </row>
    <row r="63" spans="1:9" ht="9" hidden="1" customHeight="1">
      <c r="A63" s="292"/>
      <c r="C63" s="489"/>
      <c r="D63" s="294"/>
      <c r="E63" s="294"/>
      <c r="F63" s="294"/>
      <c r="G63" s="294"/>
      <c r="H63" s="294"/>
      <c r="I63" s="294"/>
    </row>
    <row r="64" spans="1:9" ht="9" hidden="1" customHeight="1">
      <c r="A64" s="292"/>
      <c r="C64" s="489"/>
      <c r="D64" s="294"/>
      <c r="E64" s="294"/>
      <c r="F64" s="294"/>
      <c r="G64" s="294"/>
      <c r="H64" s="294"/>
      <c r="I64" s="294"/>
    </row>
    <row r="65" spans="1:9" ht="9" hidden="1" customHeight="1">
      <c r="A65" s="292"/>
      <c r="C65" s="489"/>
      <c r="D65" s="294"/>
      <c r="E65" s="294"/>
      <c r="F65" s="294"/>
      <c r="G65" s="294"/>
      <c r="H65" s="294"/>
      <c r="I65" s="294"/>
    </row>
    <row r="66" spans="1:9" ht="9" hidden="1" customHeight="1">
      <c r="A66" s="296"/>
      <c r="C66" s="489"/>
      <c r="D66" s="294"/>
      <c r="E66" s="294"/>
      <c r="F66" s="294"/>
      <c r="G66" s="294"/>
      <c r="H66" s="294"/>
      <c r="I66" s="294"/>
    </row>
    <row r="67" spans="1:9" ht="9" hidden="1" customHeight="1">
      <c r="A67" s="298"/>
      <c r="C67" s="489"/>
      <c r="D67" s="294"/>
      <c r="E67" s="294"/>
      <c r="F67" s="294"/>
      <c r="G67" s="294"/>
      <c r="H67" s="294"/>
      <c r="I67" s="294"/>
    </row>
    <row r="68" spans="1:9" ht="9" hidden="1" customHeight="1">
      <c r="A68" s="292"/>
      <c r="C68" s="489"/>
      <c r="D68" s="294"/>
      <c r="E68" s="294"/>
      <c r="F68" s="294"/>
      <c r="G68" s="294"/>
      <c r="H68" s="294"/>
      <c r="I68" s="294"/>
    </row>
    <row r="69" spans="1:9" ht="9" hidden="1" customHeight="1">
      <c r="A69" s="292"/>
      <c r="C69" s="489"/>
      <c r="D69" s="294"/>
      <c r="E69" s="294"/>
      <c r="F69" s="294"/>
      <c r="G69" s="294"/>
      <c r="H69" s="294"/>
      <c r="I69" s="294"/>
    </row>
    <row r="70" spans="1:9" ht="9" hidden="1" customHeight="1">
      <c r="A70" s="292"/>
      <c r="C70" s="489"/>
      <c r="D70" s="294"/>
      <c r="E70" s="294"/>
      <c r="F70" s="294"/>
      <c r="G70" s="294"/>
      <c r="H70" s="294"/>
      <c r="I70" s="294"/>
    </row>
    <row r="71" spans="1:9" ht="9" hidden="1" customHeight="1">
      <c r="A71" s="292"/>
      <c r="C71" s="489"/>
      <c r="D71" s="294"/>
      <c r="E71" s="294"/>
      <c r="F71" s="294"/>
      <c r="G71" s="294"/>
      <c r="H71" s="294"/>
      <c r="I71" s="294"/>
    </row>
    <row r="72" spans="1:9" ht="9" hidden="1" customHeight="1">
      <c r="A72" s="296"/>
      <c r="C72" s="489"/>
      <c r="D72" s="294"/>
      <c r="E72" s="294"/>
      <c r="F72" s="294"/>
      <c r="G72" s="294"/>
      <c r="H72" s="294"/>
      <c r="I72" s="294"/>
    </row>
    <row r="73" spans="1:9" ht="9" hidden="1" customHeight="1">
      <c r="A73" s="298"/>
      <c r="C73" s="489"/>
      <c r="D73" s="294"/>
      <c r="E73" s="294"/>
      <c r="F73" s="294"/>
      <c r="G73" s="294"/>
      <c r="H73" s="294"/>
      <c r="I73" s="294"/>
    </row>
    <row r="74" spans="1:9" ht="9" hidden="1" customHeight="1">
      <c r="A74" s="292"/>
      <c r="C74" s="489"/>
      <c r="D74" s="294"/>
      <c r="E74" s="294"/>
      <c r="F74" s="294"/>
      <c r="G74" s="294"/>
      <c r="H74" s="294"/>
      <c r="I74" s="294"/>
    </row>
    <row r="75" spans="1:9" ht="9" hidden="1" customHeight="1">
      <c r="A75" s="292"/>
      <c r="C75" s="489"/>
      <c r="D75" s="294"/>
      <c r="E75" s="294"/>
      <c r="F75" s="294"/>
      <c r="G75" s="294"/>
      <c r="H75" s="294"/>
      <c r="I75" s="294"/>
    </row>
    <row r="76" spans="1:9" ht="9" hidden="1" customHeight="1">
      <c r="A76" s="292"/>
      <c r="C76" s="489"/>
      <c r="D76" s="294"/>
      <c r="E76" s="294"/>
      <c r="F76" s="294"/>
      <c r="G76" s="294"/>
      <c r="H76" s="294"/>
      <c r="I76" s="294"/>
    </row>
    <row r="77" spans="1:9" ht="9" hidden="1" customHeight="1">
      <c r="A77" s="292"/>
      <c r="C77" s="489"/>
      <c r="D77" s="294"/>
      <c r="E77" s="294"/>
      <c r="F77" s="294"/>
      <c r="G77" s="294"/>
      <c r="H77" s="294"/>
      <c r="I77" s="294"/>
    </row>
    <row r="78" spans="1:9" hidden="1">
      <c r="A78" s="292"/>
      <c r="C78" s="490"/>
      <c r="D78" s="245"/>
      <c r="E78" s="245"/>
      <c r="F78" s="245"/>
      <c r="G78" s="245"/>
      <c r="H78" s="245"/>
      <c r="I78" s="245"/>
    </row>
    <row r="79" spans="1:9" hidden="1">
      <c r="A79" s="292"/>
      <c r="C79" s="490"/>
      <c r="D79" s="245"/>
      <c r="E79" s="245"/>
      <c r="F79" s="245"/>
      <c r="G79" s="245"/>
      <c r="H79" s="245"/>
      <c r="I79" s="245"/>
    </row>
    <row r="80" spans="1:9" hidden="1">
      <c r="A80" s="292"/>
      <c r="C80" s="490"/>
      <c r="D80" s="245"/>
      <c r="E80" s="245"/>
      <c r="F80" s="245"/>
      <c r="G80" s="245"/>
      <c r="H80" s="245"/>
      <c r="I80" s="245"/>
    </row>
    <row r="81" spans="1:9" hidden="1">
      <c r="A81" s="292"/>
      <c r="C81" s="490"/>
      <c r="D81" s="245"/>
      <c r="E81" s="245"/>
      <c r="F81" s="245"/>
      <c r="G81" s="245"/>
      <c r="H81" s="245"/>
      <c r="I81" s="245"/>
    </row>
    <row r="82" spans="1:9" hidden="1">
      <c r="A82" s="296"/>
      <c r="C82" s="490"/>
      <c r="D82" s="245"/>
      <c r="E82" s="245"/>
      <c r="F82" s="245"/>
      <c r="G82" s="245"/>
      <c r="H82" s="245"/>
      <c r="I82" s="245"/>
    </row>
    <row r="83" spans="1:9" hidden="1">
      <c r="A83" s="298"/>
      <c r="C83" s="490"/>
      <c r="D83" s="245"/>
      <c r="E83" s="245"/>
      <c r="F83" s="245"/>
      <c r="G83" s="245"/>
      <c r="H83" s="245"/>
      <c r="I83" s="245"/>
    </row>
    <row r="84" spans="1:9" hidden="1">
      <c r="A84" s="292"/>
      <c r="C84" s="490"/>
      <c r="D84" s="245"/>
      <c r="E84" s="245"/>
      <c r="F84" s="245"/>
      <c r="G84" s="245"/>
      <c r="H84" s="245"/>
      <c r="I84" s="245"/>
    </row>
    <row r="85" spans="1:9" hidden="1">
      <c r="A85" s="292"/>
      <c r="C85" s="490"/>
      <c r="D85" s="245"/>
      <c r="E85" s="245"/>
      <c r="F85" s="245"/>
      <c r="G85" s="245"/>
      <c r="H85" s="245"/>
      <c r="I85" s="245"/>
    </row>
    <row r="86" spans="1:9" hidden="1">
      <c r="A86" s="292"/>
      <c r="C86" s="490"/>
      <c r="D86" s="245"/>
      <c r="E86" s="245"/>
      <c r="F86" s="245"/>
      <c r="G86" s="245"/>
      <c r="H86" s="245"/>
      <c r="I86" s="245"/>
    </row>
    <row r="87" spans="1:9" hidden="1">
      <c r="A87" s="292"/>
      <c r="C87" s="490"/>
      <c r="D87" s="245"/>
      <c r="E87" s="245"/>
      <c r="F87" s="245"/>
      <c r="G87" s="245"/>
      <c r="H87" s="245"/>
      <c r="I87" s="245"/>
    </row>
    <row r="88" spans="1:9" hidden="1">
      <c r="A88" s="292"/>
      <c r="C88" s="490"/>
      <c r="D88" s="245"/>
      <c r="E88" s="245"/>
      <c r="F88" s="245"/>
      <c r="G88" s="245"/>
      <c r="H88" s="245"/>
      <c r="I88" s="245"/>
    </row>
    <row r="89" spans="1:9" hidden="1">
      <c r="A89" s="292"/>
      <c r="C89" s="490"/>
      <c r="D89" s="245"/>
      <c r="E89" s="245"/>
      <c r="F89" s="245"/>
      <c r="G89" s="245"/>
      <c r="H89" s="245"/>
      <c r="I89" s="245"/>
    </row>
    <row r="90" spans="1:9" hidden="1">
      <c r="A90" s="292"/>
      <c r="C90" s="490"/>
      <c r="D90" s="245"/>
      <c r="E90" s="245"/>
      <c r="F90" s="245"/>
      <c r="G90" s="245"/>
      <c r="H90" s="245"/>
      <c r="I90" s="245"/>
    </row>
    <row r="91" spans="1:9" hidden="1">
      <c r="A91" s="292"/>
      <c r="C91" s="490"/>
      <c r="D91" s="245"/>
      <c r="E91" s="245"/>
      <c r="F91" s="245"/>
      <c r="G91" s="245"/>
      <c r="H91" s="245"/>
      <c r="I91" s="245"/>
    </row>
    <row r="92" spans="1:9" hidden="1">
      <c r="A92" s="292"/>
      <c r="C92" s="490"/>
      <c r="D92" s="245"/>
      <c r="E92" s="245"/>
      <c r="F92" s="245"/>
      <c r="G92" s="245"/>
      <c r="H92" s="245"/>
      <c r="I92" s="245"/>
    </row>
    <row r="93" spans="1:9" hidden="1">
      <c r="A93" s="298"/>
      <c r="C93" s="490"/>
      <c r="D93" s="245"/>
      <c r="E93" s="245"/>
      <c r="F93" s="245"/>
      <c r="G93" s="245"/>
      <c r="H93" s="245"/>
      <c r="I93" s="245"/>
    </row>
    <row r="94" spans="1:9" hidden="1">
      <c r="A94" s="292"/>
      <c r="C94" s="490"/>
      <c r="D94" s="245"/>
      <c r="E94" s="245"/>
      <c r="F94" s="245"/>
      <c r="G94" s="245"/>
      <c r="H94" s="245"/>
      <c r="I94" s="245"/>
    </row>
    <row r="95" spans="1:9" hidden="1">
      <c r="A95" s="292"/>
      <c r="C95" s="490"/>
      <c r="D95" s="245"/>
      <c r="E95" s="245"/>
      <c r="F95" s="245"/>
      <c r="G95" s="245"/>
      <c r="H95" s="245"/>
      <c r="I95" s="245"/>
    </row>
    <row r="96" spans="1:9" hidden="1">
      <c r="A96" s="292"/>
      <c r="C96" s="490"/>
      <c r="D96" s="245"/>
      <c r="E96" s="245"/>
      <c r="F96" s="245"/>
      <c r="G96" s="245"/>
      <c r="H96" s="245"/>
      <c r="I96" s="245"/>
    </row>
    <row r="97" spans="1:9" hidden="1">
      <c r="A97" s="299"/>
      <c r="C97" s="490"/>
      <c r="D97" s="245"/>
      <c r="E97" s="245"/>
      <c r="F97" s="245"/>
      <c r="G97" s="245"/>
      <c r="H97" s="245"/>
      <c r="I97" s="245"/>
    </row>
    <row r="98" spans="1:9" hidden="1">
      <c r="A98" s="299"/>
      <c r="C98" s="490"/>
      <c r="D98" s="245"/>
      <c r="E98" s="245"/>
      <c r="F98" s="245"/>
      <c r="G98" s="245"/>
      <c r="H98" s="245"/>
      <c r="I98" s="245"/>
    </row>
    <row r="99" spans="1:9" hidden="1">
      <c r="A99" s="299"/>
      <c r="C99" s="490"/>
      <c r="D99" s="245"/>
      <c r="E99" s="245"/>
      <c r="F99" s="245"/>
      <c r="G99" s="245"/>
      <c r="H99" s="245"/>
      <c r="I99" s="245"/>
    </row>
    <row r="100" spans="1:9" hidden="1">
      <c r="A100" s="299"/>
      <c r="C100" s="490"/>
      <c r="D100" s="245"/>
      <c r="E100" s="245"/>
      <c r="F100" s="245"/>
      <c r="G100" s="245"/>
      <c r="H100" s="245"/>
      <c r="I100" s="245"/>
    </row>
    <row r="101" spans="1:9" hidden="1">
      <c r="A101" s="299"/>
      <c r="C101" s="490"/>
      <c r="D101" s="245"/>
      <c r="E101" s="245"/>
      <c r="F101" s="245"/>
      <c r="G101" s="245"/>
      <c r="H101" s="245"/>
      <c r="I101" s="245"/>
    </row>
    <row r="102" spans="1:9" hidden="1">
      <c r="A102" s="299"/>
      <c r="C102" s="490"/>
      <c r="D102" s="245"/>
      <c r="E102" s="245"/>
      <c r="F102" s="245"/>
      <c r="G102" s="245"/>
      <c r="H102" s="245"/>
      <c r="I102" s="245"/>
    </row>
    <row r="103" spans="1:9" hidden="1">
      <c r="A103" s="299"/>
      <c r="C103" s="490"/>
      <c r="D103" s="245"/>
      <c r="E103" s="245"/>
      <c r="F103" s="245"/>
      <c r="G103" s="245"/>
      <c r="H103" s="245"/>
      <c r="I103" s="245"/>
    </row>
    <row r="104" spans="1:9" hidden="1">
      <c r="A104" s="299"/>
      <c r="C104" s="490"/>
      <c r="D104" s="245"/>
      <c r="E104" s="245"/>
      <c r="F104" s="245"/>
      <c r="G104" s="245"/>
      <c r="H104" s="245"/>
      <c r="I104" s="245"/>
    </row>
    <row r="105" spans="1:9" hidden="1">
      <c r="A105" s="299"/>
      <c r="C105" s="490"/>
      <c r="D105" s="245"/>
      <c r="E105" s="245"/>
      <c r="F105" s="245"/>
      <c r="G105" s="245"/>
      <c r="H105" s="245"/>
      <c r="I105" s="245"/>
    </row>
    <row r="106" spans="1:9" hidden="1">
      <c r="A106" s="300"/>
      <c r="C106" s="490"/>
      <c r="D106" s="245"/>
      <c r="E106" s="245"/>
      <c r="F106" s="245"/>
      <c r="G106" s="245"/>
      <c r="H106" s="245"/>
      <c r="I106" s="245"/>
    </row>
    <row r="107" spans="1:9" hidden="1">
      <c r="A107" s="300"/>
      <c r="C107" s="490"/>
      <c r="D107" s="245"/>
      <c r="E107" s="245"/>
      <c r="F107" s="245"/>
      <c r="G107" s="245"/>
      <c r="H107" s="245"/>
      <c r="I107" s="245"/>
    </row>
    <row r="108" spans="1:9" hidden="1">
      <c r="A108" s="300"/>
      <c r="C108" s="490"/>
      <c r="D108" s="245"/>
      <c r="E108" s="245"/>
      <c r="F108" s="245"/>
      <c r="G108" s="245"/>
      <c r="H108" s="245"/>
      <c r="I108" s="245"/>
    </row>
    <row r="109" spans="1:9" hidden="1">
      <c r="A109" s="300"/>
      <c r="C109" s="490"/>
      <c r="D109" s="245"/>
      <c r="E109" s="245"/>
      <c r="F109" s="245"/>
      <c r="G109" s="245"/>
      <c r="H109" s="245"/>
      <c r="I109" s="245"/>
    </row>
    <row r="110" spans="1:9" hidden="1">
      <c r="A110" s="300"/>
      <c r="C110" s="490"/>
      <c r="D110" s="245"/>
      <c r="E110" s="245"/>
      <c r="F110" s="245"/>
      <c r="G110" s="245"/>
      <c r="H110" s="245"/>
      <c r="I110" s="245"/>
    </row>
    <row r="111" spans="1:9" hidden="1">
      <c r="A111" s="300"/>
      <c r="C111" s="490"/>
      <c r="D111" s="245"/>
      <c r="E111" s="245"/>
      <c r="F111" s="245"/>
      <c r="G111" s="245"/>
      <c r="H111" s="245"/>
      <c r="I111" s="245"/>
    </row>
    <row r="112" spans="1:9" hidden="1">
      <c r="A112" s="300"/>
      <c r="C112" s="490"/>
      <c r="D112" s="245"/>
      <c r="E112" s="245"/>
      <c r="F112" s="245"/>
      <c r="G112" s="245"/>
      <c r="H112" s="245"/>
      <c r="I112" s="245"/>
    </row>
    <row r="113" spans="1:9" hidden="1">
      <c r="A113" s="300"/>
      <c r="C113" s="490"/>
      <c r="D113" s="245"/>
      <c r="E113" s="245"/>
      <c r="F113" s="245"/>
      <c r="G113" s="245"/>
      <c r="H113" s="245"/>
      <c r="I113" s="245"/>
    </row>
    <row r="114" spans="1:9" hidden="1">
      <c r="A114" s="300"/>
      <c r="C114" s="490"/>
      <c r="D114" s="245"/>
      <c r="E114" s="245"/>
      <c r="F114" s="245"/>
      <c r="G114" s="245"/>
      <c r="H114" s="245"/>
      <c r="I114" s="245"/>
    </row>
    <row r="115" spans="1:9" hidden="1">
      <c r="A115" s="300"/>
      <c r="C115" s="490"/>
      <c r="D115" s="245"/>
      <c r="E115" s="245"/>
      <c r="F115" s="245"/>
      <c r="G115" s="245"/>
      <c r="H115" s="245"/>
      <c r="I115" s="245"/>
    </row>
    <row r="116" spans="1:9" hidden="1">
      <c r="A116" s="300"/>
      <c r="C116" s="490"/>
      <c r="D116" s="245"/>
      <c r="E116" s="245"/>
      <c r="F116" s="245"/>
      <c r="G116" s="245"/>
      <c r="H116" s="245"/>
      <c r="I116" s="245"/>
    </row>
    <row r="117" spans="1:9" hidden="1">
      <c r="A117" s="300"/>
      <c r="C117" s="490"/>
      <c r="D117" s="245"/>
      <c r="E117" s="245"/>
      <c r="F117" s="245"/>
      <c r="G117" s="245"/>
      <c r="H117" s="245"/>
      <c r="I117" s="245"/>
    </row>
    <row r="118" spans="1:9" hidden="1">
      <c r="A118" s="300"/>
      <c r="C118" s="490"/>
      <c r="D118" s="245"/>
      <c r="E118" s="245"/>
      <c r="F118" s="245"/>
      <c r="G118" s="245"/>
      <c r="H118" s="245"/>
      <c r="I118" s="245"/>
    </row>
    <row r="119" spans="1:9" hidden="1">
      <c r="A119" s="300"/>
    </row>
    <row r="120" spans="1:9" hidden="1">
      <c r="A120" s="300"/>
    </row>
    <row r="121" spans="1:9" hidden="1">
      <c r="A121" s="300"/>
    </row>
    <row r="122" spans="1:9" hidden="1">
      <c r="A122" s="300"/>
    </row>
    <row r="123" spans="1:9" hidden="1">
      <c r="A123" s="300"/>
    </row>
    <row r="124" spans="1:9" hidden="1">
      <c r="A124" s="300"/>
    </row>
    <row r="125" spans="1:9" hidden="1">
      <c r="A125" s="300"/>
    </row>
    <row r="126" spans="1:9" hidden="1">
      <c r="A126" s="300"/>
    </row>
    <row r="127" spans="1:9" hidden="1">
      <c r="A127" s="300"/>
    </row>
    <row r="128" spans="1:9" hidden="1">
      <c r="A128" s="300"/>
    </row>
    <row r="129" spans="1:1" hidden="1">
      <c r="A129" s="300"/>
    </row>
    <row r="130" spans="1:1" hidden="1">
      <c r="A130" s="300"/>
    </row>
    <row r="131" spans="1:1" hidden="1">
      <c r="A131" s="300"/>
    </row>
    <row r="132" spans="1:1" hidden="1">
      <c r="A132" s="300"/>
    </row>
    <row r="133" spans="1:1" hidden="1">
      <c r="A133" s="300"/>
    </row>
    <row r="134" spans="1:1" hidden="1">
      <c r="A134" s="300"/>
    </row>
    <row r="135" spans="1:1" hidden="1">
      <c r="A135" s="300"/>
    </row>
    <row r="136" spans="1:1" hidden="1">
      <c r="A136" s="300"/>
    </row>
    <row r="137" spans="1:1" hidden="1">
      <c r="A137" s="300"/>
    </row>
    <row r="138" spans="1:1" hidden="1">
      <c r="A138" s="300"/>
    </row>
    <row r="139" spans="1:1" hidden="1">
      <c r="A139" s="300"/>
    </row>
    <row r="140" spans="1:1" hidden="1">
      <c r="A140" s="300"/>
    </row>
    <row r="141" spans="1:1" hidden="1">
      <c r="A141" s="300"/>
    </row>
    <row r="142" spans="1:1" hidden="1">
      <c r="A142" s="300"/>
    </row>
    <row r="143" spans="1:1" hidden="1">
      <c r="A143" s="300"/>
    </row>
    <row r="144" spans="1:1" hidden="1">
      <c r="A144" s="300"/>
    </row>
    <row r="145" spans="1:1" hidden="1">
      <c r="A145" s="300"/>
    </row>
    <row r="146" spans="1:1" hidden="1">
      <c r="A146" s="300"/>
    </row>
    <row r="147" spans="1:1" hidden="1">
      <c r="A147" s="300"/>
    </row>
    <row r="148" spans="1:1" hidden="1">
      <c r="A148" s="300"/>
    </row>
    <row r="149" spans="1:1" hidden="1">
      <c r="A149" s="300"/>
    </row>
    <row r="150" spans="1:1" hidden="1">
      <c r="A150" s="300"/>
    </row>
    <row r="151" spans="1:1" hidden="1">
      <c r="A151" s="300"/>
    </row>
    <row r="152" spans="1:1" hidden="1">
      <c r="A152" s="300"/>
    </row>
    <row r="153" spans="1:1" hidden="1">
      <c r="A153" s="300"/>
    </row>
    <row r="154" spans="1:1" hidden="1">
      <c r="A154" s="300"/>
    </row>
    <row r="155" spans="1:1" hidden="1">
      <c r="A155" s="300"/>
    </row>
    <row r="156" spans="1:1" hidden="1">
      <c r="A156" s="300"/>
    </row>
    <row r="157" spans="1:1" hidden="1">
      <c r="A157" s="300"/>
    </row>
    <row r="158" spans="1:1" hidden="1">
      <c r="A158" s="300"/>
    </row>
    <row r="159" spans="1:1" hidden="1">
      <c r="A159" s="300"/>
    </row>
    <row r="160" spans="1:1" hidden="1">
      <c r="A160" s="300"/>
    </row>
    <row r="161" spans="1:1" hidden="1">
      <c r="A161" s="300"/>
    </row>
    <row r="162" spans="1:1" hidden="1">
      <c r="A162" s="300"/>
    </row>
    <row r="163" spans="1:1" hidden="1">
      <c r="A163" s="300"/>
    </row>
    <row r="164" spans="1:1" hidden="1">
      <c r="A164" s="300"/>
    </row>
    <row r="165" spans="1:1" hidden="1">
      <c r="A165" s="300"/>
    </row>
    <row r="166" spans="1:1" hidden="1">
      <c r="A166" s="300"/>
    </row>
    <row r="167" spans="1:1" hidden="1">
      <c r="A167" s="300"/>
    </row>
    <row r="168" spans="1:1" hidden="1">
      <c r="A168" s="300"/>
    </row>
    <row r="169" spans="1:1" hidden="1">
      <c r="A169" s="300"/>
    </row>
    <row r="170" spans="1:1" hidden="1">
      <c r="A170" s="300"/>
    </row>
    <row r="171" spans="1:1" hidden="1">
      <c r="A171" s="300"/>
    </row>
    <row r="172" spans="1:1" hidden="1">
      <c r="A172" s="300"/>
    </row>
    <row r="173" spans="1:1" hidden="1">
      <c r="A173" s="300"/>
    </row>
    <row r="174" spans="1:1" hidden="1">
      <c r="A174" s="300"/>
    </row>
    <row r="175" spans="1:1" hidden="1">
      <c r="A175" s="300"/>
    </row>
    <row r="176" spans="1:1" hidden="1">
      <c r="A176" s="300"/>
    </row>
    <row r="177" spans="1:1" hidden="1">
      <c r="A177" s="300"/>
    </row>
    <row r="178" spans="1:1" hidden="1">
      <c r="A178" s="300"/>
    </row>
    <row r="179" spans="1:1" hidden="1">
      <c r="A179" s="300"/>
    </row>
    <row r="180" spans="1:1" hidden="1">
      <c r="A180" s="300"/>
    </row>
    <row r="181" spans="1:1" hidden="1">
      <c r="A181" s="300"/>
    </row>
    <row r="182" spans="1:1" hidden="1">
      <c r="A182" s="300"/>
    </row>
    <row r="183" spans="1:1" hidden="1">
      <c r="A183" s="300"/>
    </row>
    <row r="184" spans="1:1" hidden="1">
      <c r="A184" s="300"/>
    </row>
    <row r="185" spans="1:1" hidden="1">
      <c r="A185" s="300"/>
    </row>
    <row r="186" spans="1:1" hidden="1">
      <c r="A186" s="300"/>
    </row>
    <row r="187" spans="1:1" hidden="1">
      <c r="A187" s="300"/>
    </row>
    <row r="188" spans="1:1" hidden="1">
      <c r="A188" s="300"/>
    </row>
    <row r="189" spans="1:1" hidden="1">
      <c r="A189" s="300"/>
    </row>
    <row r="190" spans="1:1" hidden="1">
      <c r="A190" s="300"/>
    </row>
    <row r="191" spans="1:1" hidden="1">
      <c r="A191" s="300"/>
    </row>
    <row r="192" spans="1:1" hidden="1">
      <c r="A192" s="300"/>
    </row>
    <row r="193" spans="1:1" hidden="1">
      <c r="A193" s="300"/>
    </row>
    <row r="194" spans="1:1" hidden="1">
      <c r="A194" s="300"/>
    </row>
    <row r="195" spans="1:1" hidden="1">
      <c r="A195" s="300"/>
    </row>
    <row r="196" spans="1:1" hidden="1">
      <c r="A196" s="300"/>
    </row>
    <row r="197" spans="1:1" hidden="1">
      <c r="A197" s="300"/>
    </row>
    <row r="198" spans="1:1" hidden="1">
      <c r="A198" s="300"/>
    </row>
    <row r="199" spans="1:1" hidden="1">
      <c r="A199" s="300"/>
    </row>
    <row r="200" spans="1:1" hidden="1">
      <c r="A200" s="300"/>
    </row>
    <row r="201" spans="1:1" hidden="1">
      <c r="A201" s="300"/>
    </row>
    <row r="202" spans="1:1" hidden="1">
      <c r="A202" s="300"/>
    </row>
    <row r="203" spans="1:1" hidden="1">
      <c r="A203" s="300"/>
    </row>
    <row r="204" spans="1:1" hidden="1">
      <c r="A204" s="300"/>
    </row>
    <row r="205" spans="1:1" hidden="1">
      <c r="A205" s="300"/>
    </row>
    <row r="206" spans="1:1" hidden="1">
      <c r="A206" s="300"/>
    </row>
    <row r="207" spans="1:1" hidden="1">
      <c r="A207" s="300"/>
    </row>
    <row r="208" spans="1:1" hidden="1">
      <c r="A208" s="300"/>
    </row>
    <row r="209" spans="1:1" hidden="1">
      <c r="A209" s="300"/>
    </row>
    <row r="210" spans="1:1" hidden="1">
      <c r="A210" s="300"/>
    </row>
    <row r="211" spans="1:1" hidden="1">
      <c r="A211" s="300"/>
    </row>
    <row r="212" spans="1:1" hidden="1">
      <c r="A212" s="300"/>
    </row>
    <row r="213" spans="1:1" hidden="1">
      <c r="A213" s="300"/>
    </row>
    <row r="214" spans="1:1" hidden="1">
      <c r="A214" s="300"/>
    </row>
    <row r="215" spans="1:1" hidden="1">
      <c r="A215" s="300"/>
    </row>
    <row r="216" spans="1:1" hidden="1">
      <c r="A216" s="300"/>
    </row>
    <row r="217" spans="1:1" hidden="1">
      <c r="A217" s="300"/>
    </row>
    <row r="218" spans="1:1" hidden="1">
      <c r="A218" s="300"/>
    </row>
    <row r="219" spans="1:1" hidden="1">
      <c r="A219" s="246"/>
    </row>
    <row r="220" spans="1:1" hidden="1">
      <c r="A220" s="246"/>
    </row>
    <row r="221" spans="1:1" hidden="1">
      <c r="A221" s="246"/>
    </row>
    <row r="222" spans="1:1" hidden="1">
      <c r="A222" s="246"/>
    </row>
    <row r="223" spans="1:1" hidden="1">
      <c r="A223" s="246"/>
    </row>
    <row r="224" spans="1:1" hidden="1">
      <c r="A224" s="246"/>
    </row>
    <row r="225" spans="1:1" hidden="1">
      <c r="A225" s="246"/>
    </row>
    <row r="226" spans="1:1" hidden="1">
      <c r="A226" s="246"/>
    </row>
    <row r="227" spans="1:1" hidden="1">
      <c r="A227" s="246"/>
    </row>
    <row r="228" spans="1:1" hidden="1">
      <c r="A228" s="246"/>
    </row>
    <row r="229" spans="1:1" hidden="1">
      <c r="A229" s="246"/>
    </row>
    <row r="230" spans="1:1" hidden="1">
      <c r="A230" s="246"/>
    </row>
    <row r="231" spans="1:1" hidden="1">
      <c r="A231" s="246"/>
    </row>
    <row r="232" spans="1:1" hidden="1">
      <c r="A232" s="246"/>
    </row>
    <row r="233" spans="1:1" hidden="1">
      <c r="A233" s="246"/>
    </row>
    <row r="234" spans="1:1" hidden="1">
      <c r="A234" s="246"/>
    </row>
    <row r="235" spans="1:1" hidden="1">
      <c r="A235" s="246"/>
    </row>
    <row r="236" spans="1:1" hidden="1">
      <c r="A236" s="246"/>
    </row>
    <row r="237" spans="1:1" hidden="1">
      <c r="A237" s="246"/>
    </row>
    <row r="238" spans="1:1" hidden="1">
      <c r="A238" s="246"/>
    </row>
    <row r="239" spans="1:1" hidden="1">
      <c r="A239" s="246"/>
    </row>
    <row r="240" spans="1:1" hidden="1">
      <c r="A240" s="246"/>
    </row>
    <row r="241" spans="1:1" hidden="1">
      <c r="A241" s="246"/>
    </row>
    <row r="242" spans="1:1" hidden="1">
      <c r="A242" s="246"/>
    </row>
    <row r="243" spans="1:1" hidden="1">
      <c r="A243" s="246"/>
    </row>
    <row r="244" spans="1:1" hidden="1">
      <c r="A244" s="246"/>
    </row>
    <row r="245" spans="1:1" hidden="1">
      <c r="A245" s="246"/>
    </row>
    <row r="246" spans="1:1" hidden="1">
      <c r="A246" s="246"/>
    </row>
    <row r="247" spans="1:1" hidden="1">
      <c r="A247" s="246"/>
    </row>
    <row r="248" spans="1:1" hidden="1">
      <c r="A248" s="246"/>
    </row>
    <row r="249" spans="1:1" hidden="1">
      <c r="A249" s="246"/>
    </row>
    <row r="250" spans="1:1" hidden="1">
      <c r="A250" s="246"/>
    </row>
    <row r="251" spans="1:1" hidden="1">
      <c r="A251" s="246"/>
    </row>
    <row r="252" spans="1:1" hidden="1">
      <c r="A252" s="246"/>
    </row>
    <row r="253" spans="1:1" hidden="1">
      <c r="A253" s="246"/>
    </row>
    <row r="254" spans="1:1" hidden="1">
      <c r="A254" s="246"/>
    </row>
    <row r="255" spans="1:1" hidden="1">
      <c r="A255" s="246"/>
    </row>
    <row r="256" spans="1:1" hidden="1">
      <c r="A256" s="246"/>
    </row>
    <row r="257" spans="1:1" hidden="1">
      <c r="A257" s="246"/>
    </row>
    <row r="258" spans="1:1" hidden="1">
      <c r="A258" s="246"/>
    </row>
    <row r="259" spans="1:1" hidden="1">
      <c r="A259" s="246"/>
    </row>
    <row r="260" spans="1:1" hidden="1">
      <c r="A260" s="246"/>
    </row>
    <row r="261" spans="1:1" hidden="1">
      <c r="A261" s="246"/>
    </row>
    <row r="262" spans="1:1" hidden="1">
      <c r="A262" s="246"/>
    </row>
    <row r="263" spans="1:1" hidden="1">
      <c r="A263" s="246"/>
    </row>
    <row r="264" spans="1:1" hidden="1">
      <c r="A264" s="246"/>
    </row>
    <row r="265" spans="1:1" hidden="1">
      <c r="A265" s="246"/>
    </row>
    <row r="266" spans="1:1" hidden="1">
      <c r="A266" s="246"/>
    </row>
    <row r="267" spans="1:1" hidden="1">
      <c r="A267" s="246"/>
    </row>
    <row r="268" spans="1:1" hidden="1">
      <c r="A268" s="246"/>
    </row>
    <row r="269" spans="1:1" hidden="1">
      <c r="A269" s="246"/>
    </row>
    <row r="270" spans="1:1" hidden="1">
      <c r="A270" s="246"/>
    </row>
    <row r="271" spans="1:1" hidden="1">
      <c r="A271" s="246"/>
    </row>
    <row r="272" spans="1:1" hidden="1">
      <c r="A272" s="246"/>
    </row>
    <row r="273" spans="1:1" hidden="1">
      <c r="A273" s="246"/>
    </row>
    <row r="274" spans="1:1" hidden="1">
      <c r="A274" s="246"/>
    </row>
    <row r="275" spans="1:1" hidden="1">
      <c r="A275" s="246"/>
    </row>
    <row r="276" spans="1:1" hidden="1">
      <c r="A276" s="246"/>
    </row>
    <row r="277" spans="1:1" hidden="1">
      <c r="A277" s="246"/>
    </row>
    <row r="278" spans="1:1" hidden="1">
      <c r="A278" s="246"/>
    </row>
    <row r="279" spans="1:1" hidden="1">
      <c r="A279" s="246"/>
    </row>
    <row r="280" spans="1:1" hidden="1">
      <c r="A280" s="246"/>
    </row>
    <row r="281" spans="1:1" hidden="1">
      <c r="A281" s="246"/>
    </row>
    <row r="282" spans="1:1" hidden="1">
      <c r="A282" s="246"/>
    </row>
    <row r="283" spans="1:1" hidden="1">
      <c r="A283" s="246"/>
    </row>
    <row r="284" spans="1:1" hidden="1">
      <c r="A284" s="246"/>
    </row>
    <row r="285" spans="1:1" hidden="1">
      <c r="A285" s="246"/>
    </row>
    <row r="286" spans="1:1" hidden="1">
      <c r="A286" s="246"/>
    </row>
    <row r="287" spans="1:1" hidden="1">
      <c r="A287" s="246"/>
    </row>
    <row r="288" spans="1:1" hidden="1">
      <c r="A288" s="246"/>
    </row>
    <row r="289" spans="1:1" hidden="1">
      <c r="A289" s="246"/>
    </row>
    <row r="290" spans="1:1" hidden="1">
      <c r="A290" s="246"/>
    </row>
    <row r="291" spans="1:1" hidden="1">
      <c r="A291" s="246"/>
    </row>
    <row r="292" spans="1:1" hidden="1">
      <c r="A292" s="246"/>
    </row>
    <row r="293" spans="1:1" hidden="1">
      <c r="A293" s="246"/>
    </row>
    <row r="294" spans="1:1" hidden="1">
      <c r="A294" s="246"/>
    </row>
    <row r="295" spans="1:1" hidden="1">
      <c r="A295" s="246"/>
    </row>
    <row r="296" spans="1:1" hidden="1">
      <c r="A296" s="246"/>
    </row>
    <row r="297" spans="1:1" hidden="1">
      <c r="A297" s="246"/>
    </row>
    <row r="298" spans="1:1" hidden="1">
      <c r="A298" s="246"/>
    </row>
    <row r="299" spans="1:1" hidden="1">
      <c r="A299" s="246"/>
    </row>
    <row r="300" spans="1:1" hidden="1">
      <c r="A300" s="246"/>
    </row>
    <row r="301" spans="1:1" hidden="1">
      <c r="A301" s="246"/>
    </row>
    <row r="302" spans="1:1" hidden="1">
      <c r="A302" s="246"/>
    </row>
    <row r="303" spans="1:1" hidden="1">
      <c r="A303" s="246"/>
    </row>
    <row r="304" spans="1:1" hidden="1">
      <c r="A304" s="246"/>
    </row>
    <row r="305" spans="1:1" hidden="1">
      <c r="A305" s="246"/>
    </row>
    <row r="306" spans="1:1" hidden="1">
      <c r="A306" s="246"/>
    </row>
    <row r="307" spans="1:1" hidden="1">
      <c r="A307" s="246"/>
    </row>
    <row r="308" spans="1:1" hidden="1">
      <c r="A308" s="246"/>
    </row>
    <row r="309" spans="1:1" hidden="1">
      <c r="A309" s="246"/>
    </row>
    <row r="310" spans="1:1" hidden="1">
      <c r="A310" s="246"/>
    </row>
    <row r="311" spans="1:1" hidden="1">
      <c r="A311" s="246"/>
    </row>
    <row r="312" spans="1:1" hidden="1">
      <c r="A312" s="246"/>
    </row>
    <row r="313" spans="1:1" hidden="1">
      <c r="A313" s="246"/>
    </row>
    <row r="314" spans="1:1" hidden="1">
      <c r="A314" s="246"/>
    </row>
    <row r="315" spans="1:1" hidden="1">
      <c r="A315" s="246"/>
    </row>
    <row r="316" spans="1:1" hidden="1">
      <c r="A316" s="246"/>
    </row>
    <row r="317" spans="1:1" hidden="1">
      <c r="A317" s="246"/>
    </row>
    <row r="318" spans="1:1" hidden="1">
      <c r="A318" s="246"/>
    </row>
    <row r="319" spans="1:1" hidden="1">
      <c r="A319" s="246"/>
    </row>
    <row r="320" spans="1:1" hidden="1">
      <c r="A320" s="246"/>
    </row>
    <row r="321" spans="1:1" hidden="1">
      <c r="A321" s="246"/>
    </row>
    <row r="322" spans="1:1" hidden="1">
      <c r="A322" s="246"/>
    </row>
    <row r="323" spans="1:1" hidden="1">
      <c r="A323" s="246"/>
    </row>
    <row r="324" spans="1:1" hidden="1">
      <c r="A324" s="246"/>
    </row>
    <row r="325" spans="1:1" hidden="1">
      <c r="A325" s="246"/>
    </row>
    <row r="326" spans="1:1" hidden="1">
      <c r="A326" s="246"/>
    </row>
    <row r="327" spans="1:1" hidden="1">
      <c r="A327" s="246"/>
    </row>
    <row r="328" spans="1:1" hidden="1">
      <c r="A328" s="246"/>
    </row>
    <row r="329" spans="1:1" hidden="1">
      <c r="A329" s="246"/>
    </row>
    <row r="330" spans="1:1" hidden="1">
      <c r="A330" s="246"/>
    </row>
    <row r="331" spans="1:1" hidden="1">
      <c r="A331" s="246"/>
    </row>
    <row r="332" spans="1:1" hidden="1">
      <c r="A332" s="246"/>
    </row>
    <row r="333" spans="1:1" hidden="1">
      <c r="A333" s="246"/>
    </row>
    <row r="334" spans="1:1" hidden="1">
      <c r="A334" s="246"/>
    </row>
    <row r="335" spans="1:1" hidden="1">
      <c r="A335" s="246"/>
    </row>
    <row r="336" spans="1:1" hidden="1">
      <c r="A336" s="246"/>
    </row>
    <row r="337" spans="1:1" hidden="1">
      <c r="A337" s="246"/>
    </row>
    <row r="338" spans="1:1" hidden="1">
      <c r="A338" s="246"/>
    </row>
    <row r="339" spans="1:1" hidden="1">
      <c r="A339" s="246"/>
    </row>
    <row r="340" spans="1:1" hidden="1">
      <c r="A340" s="246"/>
    </row>
    <row r="341" spans="1:1" hidden="1">
      <c r="A341" s="246"/>
    </row>
    <row r="342" spans="1:1" hidden="1">
      <c r="A342" s="246"/>
    </row>
    <row r="343" spans="1:1" hidden="1">
      <c r="A343" s="246"/>
    </row>
    <row r="344" spans="1:1" hidden="1">
      <c r="A344" s="246"/>
    </row>
    <row r="345" spans="1:1" hidden="1">
      <c r="A345" s="246"/>
    </row>
    <row r="346" spans="1:1" hidden="1">
      <c r="A346" s="246"/>
    </row>
    <row r="347" spans="1:1" hidden="1">
      <c r="A347" s="246"/>
    </row>
    <row r="348" spans="1:1" hidden="1">
      <c r="A348" s="246"/>
    </row>
    <row r="349" spans="1:1" hidden="1">
      <c r="A349" s="246"/>
    </row>
    <row r="350" spans="1:1" hidden="1">
      <c r="A350" s="246"/>
    </row>
    <row r="351" spans="1:1" hidden="1">
      <c r="A351" s="246"/>
    </row>
    <row r="352" spans="1:1" hidden="1">
      <c r="A352" s="246"/>
    </row>
    <row r="353" spans="1:1" hidden="1">
      <c r="A353" s="246"/>
    </row>
    <row r="354" spans="1:1" hidden="1">
      <c r="A354" s="246"/>
    </row>
    <row r="355" spans="1:1" hidden="1">
      <c r="A355" s="246"/>
    </row>
    <row r="356" spans="1:1" hidden="1">
      <c r="A356" s="246"/>
    </row>
    <row r="357" spans="1:1" hidden="1">
      <c r="A357" s="246"/>
    </row>
    <row r="358" spans="1:1" hidden="1">
      <c r="A358" s="246"/>
    </row>
    <row r="359" spans="1:1" hidden="1">
      <c r="A359" s="246"/>
    </row>
    <row r="360" spans="1:1" hidden="1">
      <c r="A360" s="246"/>
    </row>
    <row r="361" spans="1:1" hidden="1">
      <c r="A361" s="246"/>
    </row>
    <row r="362" spans="1:1" hidden="1">
      <c r="A362" s="246"/>
    </row>
    <row r="363" spans="1:1" hidden="1">
      <c r="A363" s="246"/>
    </row>
    <row r="364" spans="1:1" hidden="1">
      <c r="A364" s="246"/>
    </row>
    <row r="365" spans="1:1" hidden="1">
      <c r="A365" s="246"/>
    </row>
    <row r="366" spans="1:1" hidden="1">
      <c r="A366" s="246"/>
    </row>
    <row r="367" spans="1:1" hidden="1">
      <c r="A367" s="246"/>
    </row>
    <row r="368" spans="1:1" hidden="1">
      <c r="A368" s="246"/>
    </row>
    <row r="369" spans="1:1" hidden="1">
      <c r="A369" s="246"/>
    </row>
    <row r="370" spans="1:1" hidden="1">
      <c r="A370" s="246"/>
    </row>
    <row r="371" spans="1:1" hidden="1">
      <c r="A371" s="246"/>
    </row>
    <row r="372" spans="1:1" hidden="1">
      <c r="A372" s="246"/>
    </row>
    <row r="373" spans="1:1" hidden="1">
      <c r="A373" s="246"/>
    </row>
    <row r="374" spans="1:1" hidden="1">
      <c r="A374" s="246"/>
    </row>
    <row r="375" spans="1:1" hidden="1">
      <c r="A375" s="246"/>
    </row>
    <row r="376" spans="1:1" hidden="1">
      <c r="A376" s="246"/>
    </row>
    <row r="377" spans="1:1" hidden="1">
      <c r="A377" s="246"/>
    </row>
    <row r="378" spans="1:1" hidden="1">
      <c r="A378" s="246"/>
    </row>
    <row r="379" spans="1:1" hidden="1">
      <c r="A379" s="246"/>
    </row>
    <row r="380" spans="1:1" hidden="1">
      <c r="A380" s="246"/>
    </row>
    <row r="381" spans="1:1" hidden="1">
      <c r="A381" s="246"/>
    </row>
    <row r="382" spans="1:1" hidden="1">
      <c r="A382" s="246"/>
    </row>
    <row r="383" spans="1:1" hidden="1">
      <c r="A383" s="246"/>
    </row>
    <row r="384" spans="1:1" hidden="1">
      <c r="A384" s="246"/>
    </row>
    <row r="385" spans="1:1" hidden="1">
      <c r="A385" s="246"/>
    </row>
    <row r="386" spans="1:1" hidden="1">
      <c r="A386" s="246"/>
    </row>
    <row r="387" spans="1:1" hidden="1">
      <c r="A387" s="246"/>
    </row>
    <row r="388" spans="1:1" hidden="1">
      <c r="A388" s="246"/>
    </row>
    <row r="389" spans="1:1" hidden="1">
      <c r="A389" s="246"/>
    </row>
    <row r="390" spans="1:1" hidden="1">
      <c r="A390" s="246"/>
    </row>
    <row r="391" spans="1:1" hidden="1">
      <c r="A391" s="246"/>
    </row>
    <row r="392" spans="1:1" hidden="1">
      <c r="A392" s="246"/>
    </row>
    <row r="393" spans="1:1" hidden="1">
      <c r="A393" s="246"/>
    </row>
    <row r="394" spans="1:1" hidden="1">
      <c r="A394" s="246"/>
    </row>
    <row r="395" spans="1:1" hidden="1">
      <c r="A395" s="246"/>
    </row>
    <row r="396" spans="1:1" hidden="1">
      <c r="A396" s="246"/>
    </row>
    <row r="397" spans="1:1" hidden="1">
      <c r="A397" s="246"/>
    </row>
    <row r="398" spans="1:1" hidden="1">
      <c r="A398" s="246"/>
    </row>
    <row r="399" spans="1:1" hidden="1">
      <c r="A399" s="246"/>
    </row>
    <row r="400" spans="1:1" hidden="1">
      <c r="A400" s="246"/>
    </row>
    <row r="401" spans="1:1" hidden="1">
      <c r="A401" s="246"/>
    </row>
    <row r="402" spans="1:1" hidden="1">
      <c r="A402" s="246"/>
    </row>
    <row r="403" spans="1:1" hidden="1">
      <c r="A403" s="246"/>
    </row>
    <row r="404" spans="1:1" hidden="1">
      <c r="A404" s="246"/>
    </row>
    <row r="405" spans="1:1" hidden="1">
      <c r="A405" s="246"/>
    </row>
    <row r="406" spans="1:1" hidden="1">
      <c r="A406" s="246"/>
    </row>
    <row r="407" spans="1:1" hidden="1">
      <c r="A407" s="246"/>
    </row>
    <row r="408" spans="1:1" hidden="1">
      <c r="A408" s="246"/>
    </row>
    <row r="409" spans="1:1" hidden="1">
      <c r="A409" s="246"/>
    </row>
    <row r="410" spans="1:1" hidden="1">
      <c r="A410" s="246"/>
    </row>
    <row r="411" spans="1:1" hidden="1">
      <c r="A411" s="246"/>
    </row>
    <row r="412" spans="1:1" hidden="1">
      <c r="A412" s="246"/>
    </row>
    <row r="413" spans="1:1" hidden="1">
      <c r="A413" s="246"/>
    </row>
    <row r="414" spans="1:1" hidden="1">
      <c r="A414" s="246"/>
    </row>
    <row r="415" spans="1:1" hidden="1">
      <c r="A415" s="246"/>
    </row>
    <row r="416" spans="1:1" hidden="1">
      <c r="A416" s="246"/>
    </row>
    <row r="417" spans="1:1" hidden="1">
      <c r="A417" s="246"/>
    </row>
    <row r="418" spans="1:1" hidden="1">
      <c r="A418" s="246"/>
    </row>
    <row r="419" spans="1:1" hidden="1">
      <c r="A419" s="246"/>
    </row>
    <row r="420" spans="1:1" hidden="1">
      <c r="A420" s="246"/>
    </row>
    <row r="421" spans="1:1" hidden="1">
      <c r="A421" s="246"/>
    </row>
    <row r="422" spans="1:1" hidden="1">
      <c r="A422" s="246"/>
    </row>
    <row r="423" spans="1:1" hidden="1">
      <c r="A423" s="246"/>
    </row>
    <row r="424" spans="1:1" hidden="1">
      <c r="A424" s="246"/>
    </row>
    <row r="425" spans="1:1" hidden="1">
      <c r="A425" s="246"/>
    </row>
    <row r="426" spans="1:1" hidden="1">
      <c r="A426" s="246"/>
    </row>
    <row r="427" spans="1:1" hidden="1">
      <c r="A427" s="246"/>
    </row>
    <row r="428" spans="1:1" hidden="1">
      <c r="A428" s="246"/>
    </row>
    <row r="429" spans="1:1" hidden="1">
      <c r="A429" s="246"/>
    </row>
    <row r="430" spans="1:1" hidden="1">
      <c r="A430" s="246"/>
    </row>
    <row r="431" spans="1:1" hidden="1">
      <c r="A431" s="246"/>
    </row>
    <row r="432" spans="1:1" hidden="1">
      <c r="A432" s="246"/>
    </row>
    <row r="433" spans="1:1" hidden="1">
      <c r="A433" s="246"/>
    </row>
    <row r="434" spans="1:1" hidden="1">
      <c r="A434" s="246"/>
    </row>
    <row r="435" spans="1:1" hidden="1">
      <c r="A435" s="246"/>
    </row>
    <row r="436" spans="1:1" hidden="1">
      <c r="A436" s="246"/>
    </row>
    <row r="437" spans="1:1" hidden="1">
      <c r="A437" s="246"/>
    </row>
    <row r="438" spans="1:1" hidden="1">
      <c r="A438" s="246"/>
    </row>
    <row r="439" spans="1:1" hidden="1">
      <c r="A439" s="246"/>
    </row>
    <row r="440" spans="1:1" hidden="1">
      <c r="A440" s="246"/>
    </row>
    <row r="441" spans="1:1" hidden="1">
      <c r="A441" s="246"/>
    </row>
    <row r="442" spans="1:1" hidden="1">
      <c r="A442" s="246"/>
    </row>
    <row r="443" spans="1:1" hidden="1">
      <c r="A443" s="246"/>
    </row>
    <row r="444" spans="1:1" hidden="1">
      <c r="A444" s="246"/>
    </row>
    <row r="445" spans="1:1" hidden="1">
      <c r="A445" s="246"/>
    </row>
    <row r="446" spans="1:1" hidden="1">
      <c r="A446" s="246"/>
    </row>
    <row r="447" spans="1:1" hidden="1">
      <c r="A447" s="246"/>
    </row>
    <row r="448" spans="1:1" hidden="1">
      <c r="A448" s="246"/>
    </row>
    <row r="449" spans="1:1" hidden="1">
      <c r="A449" s="246"/>
    </row>
    <row r="450" spans="1:1" hidden="1">
      <c r="A450" s="246"/>
    </row>
    <row r="451" spans="1:1" hidden="1">
      <c r="A451" s="246"/>
    </row>
    <row r="452" spans="1:1" hidden="1">
      <c r="A452" s="246"/>
    </row>
    <row r="453" spans="1:1" hidden="1">
      <c r="A453" s="246"/>
    </row>
    <row r="454" spans="1:1" hidden="1">
      <c r="A454" s="246"/>
    </row>
    <row r="455" spans="1:1" hidden="1">
      <c r="A455" s="246"/>
    </row>
    <row r="456" spans="1:1" hidden="1">
      <c r="A456" s="246"/>
    </row>
    <row r="457" spans="1:1" hidden="1">
      <c r="A457" s="246"/>
    </row>
    <row r="458" spans="1:1" hidden="1">
      <c r="A458" s="246"/>
    </row>
    <row r="459" spans="1:1" hidden="1">
      <c r="A459" s="246"/>
    </row>
    <row r="460" spans="1:1" hidden="1">
      <c r="A460" s="246"/>
    </row>
    <row r="461" spans="1:1" hidden="1">
      <c r="A461" s="246"/>
    </row>
    <row r="462" spans="1:1" hidden="1">
      <c r="A462" s="246"/>
    </row>
    <row r="463" spans="1:1" hidden="1">
      <c r="A463" s="246"/>
    </row>
    <row r="464" spans="1:1" hidden="1">
      <c r="A464" s="246"/>
    </row>
    <row r="465" spans="1:1" hidden="1">
      <c r="A465" s="246"/>
    </row>
    <row r="466" spans="1:1" hidden="1">
      <c r="A466" s="246"/>
    </row>
    <row r="467" spans="1:1" hidden="1">
      <c r="A467" s="246"/>
    </row>
    <row r="468" spans="1:1" hidden="1">
      <c r="A468" s="246"/>
    </row>
    <row r="469" spans="1:1" hidden="1">
      <c r="A469" s="246"/>
    </row>
    <row r="470" spans="1:1" hidden="1">
      <c r="A470" s="246"/>
    </row>
    <row r="471" spans="1:1" hidden="1">
      <c r="A471" s="246"/>
    </row>
    <row r="472" spans="1:1" hidden="1">
      <c r="A472" s="246"/>
    </row>
    <row r="473" spans="1:1" hidden="1">
      <c r="A473" s="246"/>
    </row>
    <row r="474" spans="1:1" hidden="1">
      <c r="A474" s="246"/>
    </row>
    <row r="475" spans="1:1" hidden="1">
      <c r="A475" s="246"/>
    </row>
    <row r="476" spans="1:1" hidden="1">
      <c r="A476" s="246"/>
    </row>
    <row r="477" spans="1:1" hidden="1">
      <c r="A477" s="246"/>
    </row>
    <row r="478" spans="1:1" hidden="1">
      <c r="A478" s="246"/>
    </row>
    <row r="479" spans="1:1" hidden="1">
      <c r="A479" s="246"/>
    </row>
    <row r="480" spans="1:1" hidden="1">
      <c r="A480" s="246"/>
    </row>
    <row r="481" spans="1:1" hidden="1">
      <c r="A481" s="246"/>
    </row>
    <row r="482" spans="1:1" hidden="1">
      <c r="A482" s="246"/>
    </row>
    <row r="483" spans="1:1" hidden="1">
      <c r="A483" s="246"/>
    </row>
    <row r="484" spans="1:1" hidden="1">
      <c r="A484" s="246"/>
    </row>
    <row r="485" spans="1:1" hidden="1">
      <c r="A485" s="246"/>
    </row>
    <row r="486" spans="1:1" hidden="1">
      <c r="A486" s="246"/>
    </row>
    <row r="487" spans="1:1" hidden="1">
      <c r="A487" s="246"/>
    </row>
    <row r="488" spans="1:1" hidden="1">
      <c r="A488" s="246"/>
    </row>
    <row r="489" spans="1:1" hidden="1">
      <c r="A489" s="246"/>
    </row>
    <row r="490" spans="1:1" hidden="1">
      <c r="A490" s="246"/>
    </row>
    <row r="491" spans="1:1" hidden="1">
      <c r="A491" s="246"/>
    </row>
    <row r="492" spans="1:1" hidden="1">
      <c r="A492" s="246"/>
    </row>
    <row r="493" spans="1:1" hidden="1">
      <c r="A493" s="246"/>
    </row>
    <row r="494" spans="1:1" hidden="1">
      <c r="A494" s="246"/>
    </row>
    <row r="495" spans="1:1" hidden="1">
      <c r="A495" s="246"/>
    </row>
    <row r="496" spans="1:1" hidden="1">
      <c r="A496" s="246"/>
    </row>
    <row r="497" spans="1:1" hidden="1">
      <c r="A497" s="246"/>
    </row>
    <row r="498" spans="1:1" hidden="1">
      <c r="A498" s="246"/>
    </row>
    <row r="499" spans="1:1" hidden="1">
      <c r="A499" s="246"/>
    </row>
    <row r="500" spans="1:1" hidden="1">
      <c r="A500" s="246"/>
    </row>
    <row r="501" spans="1:1" hidden="1">
      <c r="A501" s="246"/>
    </row>
    <row r="502" spans="1:1" hidden="1">
      <c r="A502" s="246"/>
    </row>
    <row r="503" spans="1:1" hidden="1">
      <c r="A503" s="246"/>
    </row>
    <row r="504" spans="1:1" hidden="1">
      <c r="A504" s="246"/>
    </row>
    <row r="505" spans="1:1" hidden="1">
      <c r="A505" s="246"/>
    </row>
    <row r="506" spans="1:1" hidden="1">
      <c r="A506" s="246"/>
    </row>
    <row r="507" spans="1:1" hidden="1">
      <c r="A507" s="246"/>
    </row>
    <row r="508" spans="1:1" hidden="1">
      <c r="A508" s="246"/>
    </row>
    <row r="509" spans="1:1" hidden="1">
      <c r="A509" s="246"/>
    </row>
    <row r="510" spans="1:1" hidden="1">
      <c r="A510" s="246"/>
    </row>
    <row r="511" spans="1:1" hidden="1">
      <c r="A511" s="246"/>
    </row>
    <row r="512" spans="1:1" hidden="1">
      <c r="A512" s="246"/>
    </row>
    <row r="513" spans="1:1" hidden="1">
      <c r="A513" s="246"/>
    </row>
    <row r="514" spans="1:1" hidden="1">
      <c r="A514" s="246"/>
    </row>
    <row r="515" spans="1:1" hidden="1">
      <c r="A515" s="246"/>
    </row>
    <row r="516" spans="1:1" hidden="1">
      <c r="A516" s="246"/>
    </row>
    <row r="517" spans="1:1" hidden="1">
      <c r="A517" s="246"/>
    </row>
    <row r="518" spans="1:1" hidden="1">
      <c r="A518" s="246"/>
    </row>
    <row r="519" spans="1:1" hidden="1">
      <c r="A519" s="246"/>
    </row>
    <row r="520" spans="1:1" hidden="1">
      <c r="A520" s="246"/>
    </row>
    <row r="521" spans="1:1" hidden="1">
      <c r="A521" s="246"/>
    </row>
    <row r="522" spans="1:1" hidden="1">
      <c r="A522" s="246"/>
    </row>
    <row r="523" spans="1:1" hidden="1">
      <c r="A523" s="246"/>
    </row>
    <row r="524" spans="1:1" hidden="1">
      <c r="A524" s="246"/>
    </row>
    <row r="525" spans="1:1" hidden="1">
      <c r="A525" s="246"/>
    </row>
    <row r="526" spans="1:1" hidden="1">
      <c r="A526" s="246"/>
    </row>
    <row r="527" spans="1:1" hidden="1">
      <c r="A527" s="246"/>
    </row>
    <row r="528" spans="1:1" hidden="1">
      <c r="A528" s="246"/>
    </row>
    <row r="529" spans="1:1" hidden="1">
      <c r="A529" s="246"/>
    </row>
    <row r="530" spans="1:1" hidden="1">
      <c r="A530" s="246"/>
    </row>
    <row r="531" spans="1:1" hidden="1">
      <c r="A531" s="246"/>
    </row>
    <row r="532" spans="1:1" hidden="1">
      <c r="A532" s="246"/>
    </row>
    <row r="533" spans="1:1" hidden="1">
      <c r="A533" s="246"/>
    </row>
    <row r="534" spans="1:1" hidden="1">
      <c r="A534" s="246"/>
    </row>
    <row r="535" spans="1:1" hidden="1">
      <c r="A535" s="246"/>
    </row>
    <row r="536" spans="1:1" hidden="1">
      <c r="A536" s="246"/>
    </row>
    <row r="537" spans="1:1" hidden="1">
      <c r="A537" s="246"/>
    </row>
    <row r="538" spans="1:1" hidden="1">
      <c r="A538" s="246"/>
    </row>
    <row r="539" spans="1:1" hidden="1">
      <c r="A539" s="246"/>
    </row>
    <row r="540" spans="1:1" hidden="1">
      <c r="A540" s="246"/>
    </row>
    <row r="541" spans="1:1" hidden="1">
      <c r="A541" s="246"/>
    </row>
    <row r="542" spans="1:1" hidden="1">
      <c r="A542" s="246"/>
    </row>
    <row r="543" spans="1:1" hidden="1">
      <c r="A543" s="246"/>
    </row>
    <row r="544" spans="1:1" hidden="1">
      <c r="A544" s="246"/>
    </row>
    <row r="545" spans="1:1" hidden="1">
      <c r="A545" s="246"/>
    </row>
    <row r="546" spans="1:1" hidden="1">
      <c r="A546" s="246"/>
    </row>
    <row r="547" spans="1:1" hidden="1">
      <c r="A547" s="246"/>
    </row>
    <row r="548" spans="1:1" hidden="1">
      <c r="A548" s="246"/>
    </row>
    <row r="549" spans="1:1" hidden="1">
      <c r="A549" s="246"/>
    </row>
    <row r="550" spans="1:1" hidden="1">
      <c r="A550" s="246"/>
    </row>
    <row r="551" spans="1:1" hidden="1">
      <c r="A551" s="246"/>
    </row>
    <row r="552" spans="1:1" hidden="1">
      <c r="A552" s="246"/>
    </row>
    <row r="553" spans="1:1" hidden="1">
      <c r="A553" s="246"/>
    </row>
    <row r="554" spans="1:1" hidden="1">
      <c r="A554" s="246"/>
    </row>
    <row r="555" spans="1:1" hidden="1">
      <c r="A555" s="246"/>
    </row>
    <row r="556" spans="1:1" hidden="1">
      <c r="A556" s="246"/>
    </row>
    <row r="557" spans="1:1" hidden="1">
      <c r="A557" s="246"/>
    </row>
    <row r="558" spans="1:1" hidden="1">
      <c r="A558" s="246"/>
    </row>
    <row r="559" spans="1:1" hidden="1">
      <c r="A559" s="246"/>
    </row>
    <row r="560" spans="1:1" hidden="1">
      <c r="A560" s="246"/>
    </row>
    <row r="561" spans="1:1" hidden="1">
      <c r="A561" s="246"/>
    </row>
    <row r="562" spans="1:1" hidden="1">
      <c r="A562" s="246"/>
    </row>
    <row r="563" spans="1:1" hidden="1">
      <c r="A563" s="246"/>
    </row>
    <row r="564" spans="1:1" hidden="1">
      <c r="A564" s="246"/>
    </row>
    <row r="565" spans="1:1" hidden="1">
      <c r="A565" s="246"/>
    </row>
    <row r="566" spans="1:1" hidden="1">
      <c r="A566" s="246"/>
    </row>
    <row r="567" spans="1:1" hidden="1">
      <c r="A567" s="246"/>
    </row>
    <row r="568" spans="1:1" hidden="1">
      <c r="A568" s="246"/>
    </row>
    <row r="569" spans="1:1" hidden="1">
      <c r="A569" s="246"/>
    </row>
    <row r="570" spans="1:1" hidden="1">
      <c r="A570" s="246"/>
    </row>
    <row r="571" spans="1:1" hidden="1">
      <c r="A571" s="246"/>
    </row>
    <row r="572" spans="1:1" hidden="1">
      <c r="A572" s="246"/>
    </row>
    <row r="573" spans="1:1" hidden="1">
      <c r="A573" s="246"/>
    </row>
    <row r="574" spans="1:1" hidden="1">
      <c r="A574" s="246"/>
    </row>
    <row r="575" spans="1:1" hidden="1">
      <c r="A575" s="246"/>
    </row>
    <row r="576" spans="1:1" hidden="1">
      <c r="A576" s="246"/>
    </row>
    <row r="577" spans="1:1" hidden="1">
      <c r="A577" s="246"/>
    </row>
    <row r="578" spans="1:1" hidden="1">
      <c r="A578" s="246"/>
    </row>
    <row r="579" spans="1:1" hidden="1">
      <c r="A579" s="246"/>
    </row>
    <row r="580" spans="1:1" hidden="1">
      <c r="A580" s="246"/>
    </row>
    <row r="581" spans="1:1" hidden="1">
      <c r="A581" s="246"/>
    </row>
    <row r="582" spans="1:1" hidden="1">
      <c r="A582" s="246"/>
    </row>
    <row r="583" spans="1:1" hidden="1">
      <c r="A583" s="246"/>
    </row>
    <row r="584" spans="1:1" hidden="1">
      <c r="A584" s="246"/>
    </row>
    <row r="585" spans="1:1" hidden="1">
      <c r="A585" s="246"/>
    </row>
    <row r="586" spans="1:1" hidden="1">
      <c r="A586" s="246"/>
    </row>
    <row r="587" spans="1:1" hidden="1">
      <c r="A587" s="246"/>
    </row>
    <row r="588" spans="1:1" hidden="1">
      <c r="A588" s="246"/>
    </row>
    <row r="589" spans="1:1" hidden="1">
      <c r="A589" s="246"/>
    </row>
    <row r="590" spans="1:1" hidden="1">
      <c r="A590" s="246"/>
    </row>
    <row r="591" spans="1:1" hidden="1">
      <c r="A591" s="246"/>
    </row>
    <row r="592" spans="1:1" hidden="1">
      <c r="A592" s="246"/>
    </row>
    <row r="593" spans="1:1" hidden="1">
      <c r="A593" s="246"/>
    </row>
    <row r="594" spans="1:1" hidden="1">
      <c r="A594" s="246"/>
    </row>
    <row r="595" spans="1:1" hidden="1">
      <c r="A595" s="246"/>
    </row>
    <row r="596" spans="1:1" hidden="1">
      <c r="A596" s="246"/>
    </row>
    <row r="597" spans="1:1" hidden="1">
      <c r="A597" s="246"/>
    </row>
    <row r="598" spans="1:1" hidden="1">
      <c r="A598" s="246"/>
    </row>
    <row r="599" spans="1:1" hidden="1">
      <c r="A599" s="246"/>
    </row>
    <row r="600" spans="1:1" hidden="1">
      <c r="A600" s="246"/>
    </row>
    <row r="601" spans="1:1" hidden="1">
      <c r="A601" s="246"/>
    </row>
    <row r="602" spans="1:1" hidden="1">
      <c r="A602" s="246"/>
    </row>
    <row r="603" spans="1:1" hidden="1">
      <c r="A603" s="246"/>
    </row>
    <row r="604" spans="1:1" hidden="1">
      <c r="A604" s="246"/>
    </row>
    <row r="605" spans="1:1" hidden="1">
      <c r="A605" s="246"/>
    </row>
    <row r="606" spans="1:1" hidden="1">
      <c r="A606" s="246"/>
    </row>
    <row r="607" spans="1:1" hidden="1">
      <c r="A607" s="246"/>
    </row>
    <row r="608" spans="1:1" hidden="1">
      <c r="A608" s="246"/>
    </row>
    <row r="609" spans="1:1" hidden="1">
      <c r="A609" s="246"/>
    </row>
    <row r="610" spans="1:1" hidden="1">
      <c r="A610" s="246"/>
    </row>
    <row r="611" spans="1:1" hidden="1">
      <c r="A611" s="246"/>
    </row>
    <row r="612" spans="1:1" hidden="1">
      <c r="A612" s="246"/>
    </row>
    <row r="613" spans="1:1" hidden="1">
      <c r="A613" s="246"/>
    </row>
    <row r="614" spans="1:1" hidden="1">
      <c r="A614" s="246"/>
    </row>
    <row r="615" spans="1:1" hidden="1">
      <c r="A615" s="246"/>
    </row>
    <row r="616" spans="1:1" hidden="1">
      <c r="A616" s="246"/>
    </row>
    <row r="617" spans="1:1" hidden="1">
      <c r="A617" s="246"/>
    </row>
    <row r="618" spans="1:1" hidden="1">
      <c r="A618" s="246"/>
    </row>
    <row r="619" spans="1:1" hidden="1">
      <c r="A619" s="246"/>
    </row>
    <row r="620" spans="1:1" hidden="1">
      <c r="A620" s="246"/>
    </row>
    <row r="621" spans="1:1" hidden="1">
      <c r="A621" s="246"/>
    </row>
    <row r="622" spans="1:1" hidden="1">
      <c r="A622" s="246"/>
    </row>
    <row r="623" spans="1:1" hidden="1">
      <c r="A623" s="246"/>
    </row>
    <row r="624" spans="1:1" hidden="1">
      <c r="A624" s="246"/>
    </row>
    <row r="625" spans="1:1" hidden="1">
      <c r="A625" s="246"/>
    </row>
    <row r="626" spans="1:1" hidden="1">
      <c r="A626" s="246"/>
    </row>
    <row r="627" spans="1:1" hidden="1">
      <c r="A627" s="246"/>
    </row>
    <row r="628" spans="1:1" hidden="1">
      <c r="A628" s="246"/>
    </row>
    <row r="629" spans="1:1" hidden="1">
      <c r="A629" s="246"/>
    </row>
    <row r="630" spans="1:1" hidden="1">
      <c r="A630" s="246"/>
    </row>
    <row r="631" spans="1:1" hidden="1">
      <c r="A631" s="246"/>
    </row>
    <row r="632" spans="1:1" hidden="1">
      <c r="A632" s="246"/>
    </row>
    <row r="633" spans="1:1" hidden="1">
      <c r="A633" s="246"/>
    </row>
    <row r="634" spans="1:1" hidden="1">
      <c r="A634" s="246"/>
    </row>
    <row r="635" spans="1:1" hidden="1">
      <c r="A635" s="246"/>
    </row>
    <row r="636" spans="1:1" hidden="1">
      <c r="A636" s="246"/>
    </row>
    <row r="637" spans="1:1" hidden="1">
      <c r="A637" s="246"/>
    </row>
    <row r="638" spans="1:1" hidden="1">
      <c r="A638" s="246"/>
    </row>
    <row r="639" spans="1:1" hidden="1">
      <c r="A639" s="246"/>
    </row>
    <row r="640" spans="1:1" hidden="1">
      <c r="A640" s="246"/>
    </row>
    <row r="641" spans="1:1" hidden="1">
      <c r="A641" s="246"/>
    </row>
    <row r="642" spans="1:1" hidden="1">
      <c r="A642" s="246"/>
    </row>
    <row r="643" spans="1:1" hidden="1">
      <c r="A643" s="246"/>
    </row>
    <row r="644" spans="1:1" hidden="1">
      <c r="A644" s="246"/>
    </row>
    <row r="645" spans="1:1" hidden="1">
      <c r="A645" s="246"/>
    </row>
    <row r="646" spans="1:1" hidden="1">
      <c r="A646" s="246"/>
    </row>
    <row r="647" spans="1:1" hidden="1">
      <c r="A647" s="246"/>
    </row>
    <row r="648" spans="1:1" hidden="1">
      <c r="A648" s="246"/>
    </row>
    <row r="649" spans="1:1" hidden="1">
      <c r="A649" s="246"/>
    </row>
    <row r="650" spans="1:1" hidden="1">
      <c r="A650" s="246"/>
    </row>
    <row r="651" spans="1:1" hidden="1">
      <c r="A651" s="246"/>
    </row>
    <row r="652" spans="1:1" hidden="1">
      <c r="A652" s="246"/>
    </row>
  </sheetData>
  <mergeCells count="5">
    <mergeCell ref="A2:I2"/>
    <mergeCell ref="A3:I3"/>
    <mergeCell ref="A4:I4"/>
    <mergeCell ref="A5:I5"/>
    <mergeCell ref="B8:I8"/>
  </mergeCells>
  <pageMargins left="0.92" right="0.39" top="0.83" bottom="0.31" header="0.5" footer="0.28999999999999998"/>
  <pageSetup scale="12" orientation="landscape" horizontalDpi="300" verticalDpi="300"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Z653"/>
  <sheetViews>
    <sheetView zoomScale="66" zoomScaleNormal="66" workbookViewId="0">
      <selection activeCell="A39" sqref="A39:XFD1048576"/>
    </sheetView>
  </sheetViews>
  <sheetFormatPr defaultColWidth="0" defaultRowHeight="12.75" zeroHeight="1"/>
  <cols>
    <col min="1" max="1" width="51.140625" style="7" customWidth="1"/>
    <col min="2" max="2" width="11.85546875" bestFit="1" customWidth="1"/>
    <col min="3" max="3" width="11.42578125" bestFit="1" customWidth="1"/>
    <col min="4" max="7" width="11.85546875" bestFit="1" customWidth="1"/>
    <col min="8" max="9" width="11.42578125" bestFit="1" customWidth="1"/>
    <col min="10" max="10" width="9" bestFit="1" customWidth="1"/>
    <col min="11" max="11" width="8.5703125" bestFit="1" customWidth="1"/>
    <col min="12" max="12" width="11.42578125" bestFit="1" customWidth="1"/>
    <col min="13" max="13" width="11.85546875" bestFit="1" customWidth="1"/>
    <col min="14" max="14" width="17.7109375" bestFit="1" customWidth="1"/>
    <col min="15" max="15" width="9.85546875" style="56" customWidth="1"/>
    <col min="16" max="16" width="2.5703125" style="36" hidden="1"/>
    <col min="27" max="16384" width="9.140625" hidden="1"/>
  </cols>
  <sheetData>
    <row r="1" spans="1:26" s="2" customFormat="1" ht="3.75" customHeight="1">
      <c r="A1" s="202"/>
      <c r="B1" s="203"/>
      <c r="C1" s="203"/>
      <c r="D1" s="203"/>
      <c r="E1" s="203"/>
      <c r="F1" s="203"/>
      <c r="G1" s="203"/>
      <c r="H1" s="203"/>
      <c r="I1" s="203"/>
      <c r="J1" s="203"/>
      <c r="K1" s="203"/>
      <c r="L1" s="203"/>
      <c r="M1" s="203"/>
      <c r="N1" s="203"/>
      <c r="O1" s="539"/>
      <c r="P1" s="1"/>
    </row>
    <row r="2" spans="1:26" s="2" customFormat="1" ht="39" customHeight="1">
      <c r="A2" s="963" t="s">
        <v>59</v>
      </c>
      <c r="B2" s="963"/>
      <c r="C2" s="963"/>
      <c r="D2" s="963"/>
      <c r="E2" s="963"/>
      <c r="F2" s="963"/>
      <c r="G2" s="963"/>
      <c r="H2" s="963"/>
      <c r="I2" s="963"/>
      <c r="J2" s="963"/>
      <c r="K2" s="963"/>
      <c r="L2" s="963"/>
      <c r="M2" s="963"/>
      <c r="N2" s="963"/>
      <c r="O2" s="963"/>
      <c r="P2" s="1"/>
    </row>
    <row r="3" spans="1:26" s="2" customFormat="1" ht="20.25" customHeight="1">
      <c r="A3" s="963" t="s">
        <v>1092</v>
      </c>
      <c r="B3" s="963"/>
      <c r="C3" s="963"/>
      <c r="D3" s="963"/>
      <c r="E3" s="963"/>
      <c r="F3" s="963"/>
      <c r="G3" s="963"/>
      <c r="H3" s="963"/>
      <c r="I3" s="963"/>
      <c r="J3" s="963"/>
      <c r="K3" s="963"/>
      <c r="L3" s="963"/>
      <c r="M3" s="963"/>
      <c r="N3" s="963"/>
      <c r="O3" s="963"/>
      <c r="P3" s="1"/>
    </row>
    <row r="4" spans="1:26" s="2" customFormat="1" ht="20.25" customHeight="1">
      <c r="A4" s="963" t="s">
        <v>1451</v>
      </c>
      <c r="B4" s="963"/>
      <c r="C4" s="963"/>
      <c r="D4" s="963"/>
      <c r="E4" s="963"/>
      <c r="F4" s="963"/>
      <c r="G4" s="963"/>
      <c r="H4" s="963"/>
      <c r="I4" s="963"/>
      <c r="J4" s="963"/>
      <c r="K4" s="963"/>
      <c r="L4" s="963"/>
      <c r="M4" s="963"/>
      <c r="N4" s="963"/>
      <c r="O4" s="963"/>
      <c r="P4" s="1"/>
    </row>
    <row r="5" spans="1:26" s="322" customFormat="1" ht="39" customHeight="1">
      <c r="A5" s="1011" t="s">
        <v>2</v>
      </c>
      <c r="B5" s="1011"/>
      <c r="C5" s="1011"/>
      <c r="D5" s="1011"/>
      <c r="E5" s="1011"/>
      <c r="F5" s="1011"/>
      <c r="G5" s="1011"/>
      <c r="H5" s="1011"/>
      <c r="I5" s="1011"/>
      <c r="J5" s="1011"/>
      <c r="K5" s="1011"/>
      <c r="L5" s="1011"/>
      <c r="M5" s="1011"/>
      <c r="N5" s="1011"/>
      <c r="O5" s="1011"/>
      <c r="P5" s="367"/>
    </row>
    <row r="6" spans="1:26" ht="7.5" customHeight="1">
      <c r="A6" s="264"/>
    </row>
    <row r="7" spans="1:26" ht="12.75" customHeight="1">
      <c r="A7" s="385"/>
      <c r="B7" s="409"/>
      <c r="C7" s="386"/>
      <c r="D7" s="386"/>
      <c r="E7" s="386"/>
      <c r="F7" s="386"/>
      <c r="G7" s="386"/>
      <c r="H7" s="387"/>
      <c r="I7" s="387"/>
      <c r="J7" s="387"/>
      <c r="K7" s="387"/>
      <c r="L7" s="387"/>
      <c r="M7" s="387"/>
      <c r="N7" s="387"/>
      <c r="O7" s="540"/>
      <c r="P7" s="427"/>
      <c r="Q7" s="293"/>
      <c r="R7" s="293"/>
      <c r="S7" s="293"/>
      <c r="T7" s="293"/>
      <c r="U7" s="293"/>
    </row>
    <row r="8" spans="1:26" ht="39.75" customHeight="1">
      <c r="A8" s="410"/>
      <c r="B8" s="410" t="s">
        <v>359</v>
      </c>
      <c r="C8" s="410" t="s">
        <v>360</v>
      </c>
      <c r="D8" s="410" t="s">
        <v>1045</v>
      </c>
      <c r="E8" s="410" t="s">
        <v>1046</v>
      </c>
      <c r="F8" s="410" t="s">
        <v>1047</v>
      </c>
      <c r="G8" s="410" t="s">
        <v>364</v>
      </c>
      <c r="H8" s="410" t="s">
        <v>365</v>
      </c>
      <c r="I8" s="410" t="s">
        <v>366</v>
      </c>
      <c r="J8" s="410" t="s">
        <v>367</v>
      </c>
      <c r="K8" s="410" t="s">
        <v>368</v>
      </c>
      <c r="L8" s="410" t="s">
        <v>369</v>
      </c>
      <c r="M8" s="410" t="s">
        <v>370</v>
      </c>
      <c r="N8" s="411" t="s">
        <v>371</v>
      </c>
      <c r="O8" s="541" t="s">
        <v>844</v>
      </c>
      <c r="P8" s="19"/>
      <c r="Y8">
        <v>1</v>
      </c>
      <c r="Z8">
        <v>1</v>
      </c>
    </row>
    <row r="9" spans="1:26" ht="42.75" customHeight="1">
      <c r="A9" s="392" t="s">
        <v>1093</v>
      </c>
      <c r="B9" s="392">
        <v>4142563.8701500003</v>
      </c>
      <c r="C9" s="393">
        <v>1591847.2579999999</v>
      </c>
      <c r="D9" s="393">
        <v>4574714.7199200001</v>
      </c>
      <c r="E9" s="393">
        <v>2754094.010431</v>
      </c>
      <c r="F9" s="393">
        <v>1764634.21958</v>
      </c>
      <c r="G9" s="393">
        <v>1629115.194619</v>
      </c>
      <c r="H9" s="392">
        <v>2088918.8241900001</v>
      </c>
      <c r="I9" s="392">
        <v>395195.65611000004</v>
      </c>
      <c r="J9" s="392">
        <v>40431.769</v>
      </c>
      <c r="K9" s="392">
        <v>0</v>
      </c>
      <c r="L9" s="392">
        <v>1429729.2705099999</v>
      </c>
      <c r="M9" s="392">
        <v>1081303.8552300001</v>
      </c>
      <c r="N9" s="392">
        <f t="shared" ref="N9:N31" si="0">SUM(B9:M9)</f>
        <v>21492548.647739999</v>
      </c>
      <c r="O9" s="413">
        <f t="shared" ref="O9:O32" si="1">+N9/$N$32</f>
        <v>0.48896180059503946</v>
      </c>
      <c r="P9" s="19"/>
      <c r="Q9" s="293"/>
      <c r="R9" s="293"/>
      <c r="S9" s="293"/>
      <c r="T9" s="293"/>
      <c r="U9" s="293"/>
    </row>
    <row r="10" spans="1:26" ht="27" customHeight="1">
      <c r="A10" s="392" t="s">
        <v>1094</v>
      </c>
      <c r="B10" s="392">
        <v>49029.851200000005</v>
      </c>
      <c r="C10" s="393">
        <v>73285.677430000011</v>
      </c>
      <c r="D10" s="393">
        <v>10685.289550000001</v>
      </c>
      <c r="E10" s="393">
        <v>14601.143511</v>
      </c>
      <c r="F10" s="393">
        <v>1723.56366</v>
      </c>
      <c r="G10" s="393">
        <v>0</v>
      </c>
      <c r="H10" s="392">
        <v>11716.680130000001</v>
      </c>
      <c r="I10" s="392">
        <v>0</v>
      </c>
      <c r="J10" s="392">
        <v>0</v>
      </c>
      <c r="K10" s="392">
        <v>0</v>
      </c>
      <c r="L10" s="392">
        <v>0</v>
      </c>
      <c r="M10" s="392">
        <v>0</v>
      </c>
      <c r="N10" s="392">
        <f t="shared" si="0"/>
        <v>161042.20548100001</v>
      </c>
      <c r="O10" s="413">
        <f t="shared" si="1"/>
        <v>3.6637575214732011E-3</v>
      </c>
      <c r="P10" s="19"/>
      <c r="Q10" s="293"/>
      <c r="R10" s="293"/>
      <c r="S10" s="293"/>
      <c r="T10" s="293"/>
      <c r="U10" s="293"/>
    </row>
    <row r="11" spans="1:26" ht="27" customHeight="1">
      <c r="A11" s="392" t="s">
        <v>1095</v>
      </c>
      <c r="B11" s="392">
        <v>958611.40244000009</v>
      </c>
      <c r="C11" s="393">
        <v>634344.4449</v>
      </c>
      <c r="D11" s="393">
        <v>955055.10782000003</v>
      </c>
      <c r="E11" s="393">
        <v>1545013.4924909999</v>
      </c>
      <c r="F11" s="393">
        <v>1304347.09249</v>
      </c>
      <c r="G11" s="393">
        <v>621303.579302</v>
      </c>
      <c r="H11" s="392">
        <v>329447.99129999999</v>
      </c>
      <c r="I11" s="392">
        <v>2275112.30724</v>
      </c>
      <c r="J11" s="392">
        <v>34407.811000000002</v>
      </c>
      <c r="K11" s="392">
        <v>19516</v>
      </c>
      <c r="L11" s="392">
        <v>7596.00263</v>
      </c>
      <c r="M11" s="392">
        <v>1742143.7732599999</v>
      </c>
      <c r="N11" s="392">
        <f t="shared" si="0"/>
        <v>10426899.004872998</v>
      </c>
      <c r="O11" s="413">
        <f t="shared" si="1"/>
        <v>0.23721501789325636</v>
      </c>
      <c r="P11" s="19"/>
      <c r="Q11" s="293"/>
      <c r="R11" s="293"/>
      <c r="S11" s="293"/>
      <c r="T11" s="293"/>
      <c r="U11" s="293"/>
    </row>
    <row r="12" spans="1:26" ht="27" customHeight="1">
      <c r="A12" s="392" t="s">
        <v>1096</v>
      </c>
      <c r="B12" s="392">
        <v>47583.294999999998</v>
      </c>
      <c r="C12" s="393">
        <v>17369.195449999999</v>
      </c>
      <c r="D12" s="393">
        <v>26942.848819999999</v>
      </c>
      <c r="E12" s="393">
        <v>42873.313395999998</v>
      </c>
      <c r="F12" s="393">
        <v>48783.10959</v>
      </c>
      <c r="G12" s="393">
        <v>38224.992362999998</v>
      </c>
      <c r="H12" s="392">
        <v>0</v>
      </c>
      <c r="I12" s="392">
        <v>0</v>
      </c>
      <c r="J12" s="392">
        <v>538.20000000000005</v>
      </c>
      <c r="K12" s="392">
        <v>0</v>
      </c>
      <c r="L12" s="392">
        <v>0</v>
      </c>
      <c r="M12" s="392">
        <v>0</v>
      </c>
      <c r="N12" s="392">
        <f t="shared" si="0"/>
        <v>222314.95461900003</v>
      </c>
      <c r="O12" s="413">
        <f t="shared" si="1"/>
        <v>5.0577305786925E-3</v>
      </c>
      <c r="P12" s="19"/>
      <c r="Q12" s="293"/>
      <c r="R12" s="293"/>
      <c r="S12" s="293"/>
      <c r="T12" s="293"/>
      <c r="U12" s="293"/>
    </row>
    <row r="13" spans="1:26" ht="27" customHeight="1">
      <c r="A13" s="542" t="s">
        <v>1097</v>
      </c>
      <c r="B13" s="392">
        <v>264183.70134999999</v>
      </c>
      <c r="C13" s="393">
        <v>81539.816170000006</v>
      </c>
      <c r="D13" s="393">
        <v>196679.58358999999</v>
      </c>
      <c r="E13" s="393">
        <v>343387.98583200003</v>
      </c>
      <c r="F13" s="393">
        <v>50067.941319999998</v>
      </c>
      <c r="G13" s="393">
        <v>102768.027978</v>
      </c>
      <c r="H13" s="392">
        <v>51934.865229999996</v>
      </c>
      <c r="I13" s="392">
        <v>6488.9979699999994</v>
      </c>
      <c r="J13" s="392">
        <v>4133.5020000000004</v>
      </c>
      <c r="K13" s="392">
        <v>0</v>
      </c>
      <c r="L13" s="392">
        <v>44470.301420000003</v>
      </c>
      <c r="M13" s="392">
        <v>15281.629289999999</v>
      </c>
      <c r="N13" s="392">
        <f t="shared" si="0"/>
        <v>1160936.3521499999</v>
      </c>
      <c r="O13" s="413">
        <f t="shared" si="1"/>
        <v>2.6411643329382024E-2</v>
      </c>
      <c r="P13" s="19"/>
      <c r="Q13" s="293"/>
      <c r="R13" s="293"/>
      <c r="S13" s="293"/>
      <c r="T13" s="293"/>
      <c r="U13" s="293"/>
    </row>
    <row r="14" spans="1:26" ht="27" customHeight="1">
      <c r="A14" s="392" t="s">
        <v>1098</v>
      </c>
      <c r="B14" s="392">
        <v>5410.4900299999999</v>
      </c>
      <c r="C14" s="393">
        <v>0</v>
      </c>
      <c r="D14" s="393">
        <v>444.25304999999997</v>
      </c>
      <c r="E14" s="393">
        <v>0</v>
      </c>
      <c r="F14" s="393">
        <v>0</v>
      </c>
      <c r="G14" s="393">
        <v>0</v>
      </c>
      <c r="H14" s="392">
        <v>0</v>
      </c>
      <c r="I14" s="392">
        <v>0</v>
      </c>
      <c r="J14" s="392">
        <v>0</v>
      </c>
      <c r="K14" s="392">
        <v>0</v>
      </c>
      <c r="L14" s="392">
        <v>0</v>
      </c>
      <c r="M14" s="392">
        <v>0</v>
      </c>
      <c r="N14" s="392">
        <f t="shared" si="0"/>
        <v>5854.7430800000002</v>
      </c>
      <c r="O14" s="413">
        <f t="shared" si="1"/>
        <v>1.3319712637799115E-4</v>
      </c>
      <c r="P14" s="19"/>
      <c r="Q14" s="293"/>
      <c r="R14" s="293"/>
      <c r="S14" s="293"/>
      <c r="T14" s="293"/>
      <c r="U14" s="293"/>
    </row>
    <row r="15" spans="1:26" ht="27" customHeight="1">
      <c r="A15" s="392" t="s">
        <v>1099</v>
      </c>
      <c r="B15" s="392">
        <v>219503.14436000001</v>
      </c>
      <c r="C15" s="393">
        <v>62350.09549</v>
      </c>
      <c r="D15" s="393">
        <v>117434.98806</v>
      </c>
      <c r="E15" s="393">
        <v>231410.269145</v>
      </c>
      <c r="F15" s="393">
        <v>20608.105600000003</v>
      </c>
      <c r="G15" s="393">
        <v>70802.074258000008</v>
      </c>
      <c r="H15" s="392">
        <v>36577.19973</v>
      </c>
      <c r="I15" s="392">
        <v>6343.7428</v>
      </c>
      <c r="J15" s="392">
        <v>4133.5020000000004</v>
      </c>
      <c r="K15" s="392">
        <v>0</v>
      </c>
      <c r="L15" s="392">
        <v>44470.301420000003</v>
      </c>
      <c r="M15" s="392">
        <v>15281.629289999999</v>
      </c>
      <c r="N15" s="392">
        <f t="shared" si="0"/>
        <v>828915.05215300003</v>
      </c>
      <c r="O15" s="413">
        <f t="shared" si="1"/>
        <v>1.8858061139421043E-2</v>
      </c>
      <c r="P15" s="19"/>
      <c r="Q15" s="293"/>
      <c r="R15" s="293"/>
      <c r="S15" s="293"/>
      <c r="T15" s="293"/>
      <c r="U15" s="293"/>
    </row>
    <row r="16" spans="1:26" ht="27" customHeight="1">
      <c r="A16" s="392" t="s">
        <v>1100</v>
      </c>
      <c r="B16" s="392">
        <v>39270.066960000004</v>
      </c>
      <c r="C16" s="393">
        <v>19189.720679999999</v>
      </c>
      <c r="D16" s="393">
        <v>78800.342480000007</v>
      </c>
      <c r="E16" s="393">
        <v>111977.71668700001</v>
      </c>
      <c r="F16" s="393">
        <v>29459.835719999999</v>
      </c>
      <c r="G16" s="393">
        <v>31965.953719999998</v>
      </c>
      <c r="H16" s="392">
        <v>15357.665499999999</v>
      </c>
      <c r="I16" s="392">
        <v>145.25517000000002</v>
      </c>
      <c r="J16" s="392">
        <v>0</v>
      </c>
      <c r="K16" s="392">
        <v>0</v>
      </c>
      <c r="L16" s="392">
        <v>0</v>
      </c>
      <c r="M16" s="392">
        <v>0</v>
      </c>
      <c r="N16" s="392">
        <f t="shared" si="0"/>
        <v>326166.55691700004</v>
      </c>
      <c r="O16" s="413">
        <f t="shared" si="1"/>
        <v>7.4203850635829937E-3</v>
      </c>
      <c r="P16" s="19"/>
      <c r="Q16" s="293"/>
      <c r="R16" s="293"/>
      <c r="S16" s="293"/>
      <c r="T16" s="293"/>
      <c r="U16" s="293"/>
    </row>
    <row r="17" spans="1:21" ht="27" customHeight="1">
      <c r="A17" s="542" t="s">
        <v>1101</v>
      </c>
      <c r="B17" s="392">
        <v>170864.24847999998</v>
      </c>
      <c r="C17" s="393">
        <v>7920.68</v>
      </c>
      <c r="D17" s="393">
        <v>576335.97149000003</v>
      </c>
      <c r="E17" s="393">
        <v>414228.05675199995</v>
      </c>
      <c r="F17" s="393">
        <v>579342.53432000009</v>
      </c>
      <c r="G17" s="393">
        <v>10822.590246</v>
      </c>
      <c r="H17" s="392">
        <v>6068.7190000000001</v>
      </c>
      <c r="I17" s="392">
        <v>152.38917999999998</v>
      </c>
      <c r="J17" s="392">
        <v>35987.357000000004</v>
      </c>
      <c r="K17" s="392">
        <v>22750.9336</v>
      </c>
      <c r="L17" s="392">
        <v>0</v>
      </c>
      <c r="M17" s="392">
        <v>0</v>
      </c>
      <c r="N17" s="392">
        <f t="shared" si="0"/>
        <v>1824473.4800680003</v>
      </c>
      <c r="O17" s="413">
        <f t="shared" si="1"/>
        <v>4.1507308070965039E-2</v>
      </c>
      <c r="P17" s="19"/>
      <c r="Q17" s="293"/>
      <c r="R17" s="293"/>
      <c r="S17" s="293"/>
      <c r="T17" s="293"/>
      <c r="U17" s="293"/>
    </row>
    <row r="18" spans="1:21" ht="27" customHeight="1">
      <c r="A18" s="392" t="s">
        <v>1102</v>
      </c>
      <c r="B18" s="392">
        <v>0</v>
      </c>
      <c r="C18" s="393">
        <v>966</v>
      </c>
      <c r="D18" s="393">
        <v>0</v>
      </c>
      <c r="E18" s="393">
        <v>0</v>
      </c>
      <c r="F18" s="393">
        <v>578526.78937000001</v>
      </c>
      <c r="G18" s="393">
        <v>0</v>
      </c>
      <c r="H18" s="392">
        <v>0</v>
      </c>
      <c r="I18" s="392">
        <v>0</v>
      </c>
      <c r="J18" s="392">
        <v>0</v>
      </c>
      <c r="K18" s="392">
        <v>0</v>
      </c>
      <c r="L18" s="392">
        <v>0</v>
      </c>
      <c r="M18" s="392">
        <v>0</v>
      </c>
      <c r="N18" s="392">
        <f t="shared" si="0"/>
        <v>579492.78937000001</v>
      </c>
      <c r="O18" s="413">
        <f t="shared" si="1"/>
        <v>1.3183631330386318E-2</v>
      </c>
      <c r="P18" s="19"/>
      <c r="Q18" s="293"/>
      <c r="R18" s="293"/>
      <c r="S18" s="293"/>
      <c r="T18" s="293"/>
      <c r="U18" s="293"/>
    </row>
    <row r="19" spans="1:21" ht="27" customHeight="1">
      <c r="A19" s="392" t="s">
        <v>1103</v>
      </c>
      <c r="B19" s="392">
        <v>15425.70407</v>
      </c>
      <c r="C19" s="393">
        <v>399.68</v>
      </c>
      <c r="D19" s="393">
        <v>446.94308000000001</v>
      </c>
      <c r="E19" s="393">
        <v>8560.8476899999987</v>
      </c>
      <c r="F19" s="393">
        <v>815.7449499999999</v>
      </c>
      <c r="G19" s="393">
        <v>287.88124800000003</v>
      </c>
      <c r="H19" s="392">
        <v>169.60139999999998</v>
      </c>
      <c r="I19" s="392">
        <v>152.38917999999998</v>
      </c>
      <c r="J19" s="392">
        <v>0</v>
      </c>
      <c r="K19" s="392">
        <v>0</v>
      </c>
      <c r="L19" s="392">
        <v>0</v>
      </c>
      <c r="M19" s="392">
        <v>0</v>
      </c>
      <c r="N19" s="392">
        <f t="shared" si="0"/>
        <v>26258.791617999999</v>
      </c>
      <c r="O19" s="413">
        <f t="shared" si="1"/>
        <v>5.9739522945489868E-4</v>
      </c>
      <c r="P19" s="19"/>
      <c r="Q19" s="293"/>
      <c r="R19" s="293"/>
      <c r="S19" s="293"/>
      <c r="T19" s="293"/>
      <c r="U19" s="293"/>
    </row>
    <row r="20" spans="1:21" ht="27" customHeight="1">
      <c r="A20" s="392" t="s">
        <v>1104</v>
      </c>
      <c r="B20" s="392">
        <v>83229.772930000006</v>
      </c>
      <c r="C20" s="393">
        <v>0</v>
      </c>
      <c r="D20" s="393">
        <v>573284.64778999996</v>
      </c>
      <c r="E20" s="393">
        <v>405457.104062</v>
      </c>
      <c r="F20" s="393">
        <v>0</v>
      </c>
      <c r="G20" s="393">
        <v>10534.708998</v>
      </c>
      <c r="H20" s="392">
        <v>0</v>
      </c>
      <c r="I20" s="392">
        <v>0</v>
      </c>
      <c r="J20" s="392">
        <v>0</v>
      </c>
      <c r="K20" s="392">
        <v>14086.540289999999</v>
      </c>
      <c r="L20" s="392">
        <v>0</v>
      </c>
      <c r="M20" s="392">
        <v>0</v>
      </c>
      <c r="N20" s="392">
        <f t="shared" si="0"/>
        <v>1086592.7740699998</v>
      </c>
      <c r="O20" s="413">
        <f t="shared" si="1"/>
        <v>2.4720305070878319E-2</v>
      </c>
      <c r="P20" s="19"/>
      <c r="Q20" s="293"/>
      <c r="R20" s="293"/>
      <c r="S20" s="293"/>
      <c r="T20" s="293"/>
      <c r="U20" s="293"/>
    </row>
    <row r="21" spans="1:21" ht="27" customHeight="1">
      <c r="A21" s="392" t="s">
        <v>1105</v>
      </c>
      <c r="B21" s="392">
        <v>72208.77148000001</v>
      </c>
      <c r="C21" s="393">
        <v>6555</v>
      </c>
      <c r="D21" s="393">
        <v>2604.3806199999999</v>
      </c>
      <c r="E21" s="393">
        <v>210.10499999999999</v>
      </c>
      <c r="F21" s="393">
        <v>0</v>
      </c>
      <c r="G21" s="393">
        <v>0</v>
      </c>
      <c r="H21" s="392">
        <v>5899.1175999999996</v>
      </c>
      <c r="I21" s="392">
        <v>0</v>
      </c>
      <c r="J21" s="392">
        <v>35987.357000000004</v>
      </c>
      <c r="K21" s="392">
        <v>8664.3933100000013</v>
      </c>
      <c r="L21" s="392">
        <v>0</v>
      </c>
      <c r="M21" s="392">
        <v>0</v>
      </c>
      <c r="N21" s="392">
        <f t="shared" si="0"/>
        <v>132129.12501000002</v>
      </c>
      <c r="O21" s="413">
        <f t="shared" si="1"/>
        <v>3.0059764402454981E-3</v>
      </c>
      <c r="P21" s="19"/>
      <c r="Q21" s="293"/>
      <c r="R21" s="293"/>
      <c r="S21" s="293"/>
      <c r="T21" s="293"/>
      <c r="U21" s="293"/>
    </row>
    <row r="22" spans="1:21" ht="27" customHeight="1">
      <c r="A22" s="542" t="s">
        <v>1106</v>
      </c>
      <c r="B22" s="392">
        <v>18853.285110000001</v>
      </c>
      <c r="C22" s="393">
        <v>44243.911060000006</v>
      </c>
      <c r="D22" s="393">
        <v>44839.551500000001</v>
      </c>
      <c r="E22" s="393">
        <v>1320.6539969999999</v>
      </c>
      <c r="F22" s="393">
        <v>724.16956000000005</v>
      </c>
      <c r="G22" s="393">
        <v>10909.882491</v>
      </c>
      <c r="H22" s="392">
        <v>33197.963909999999</v>
      </c>
      <c r="I22" s="392">
        <v>8825.3402899999983</v>
      </c>
      <c r="J22" s="392">
        <v>0</v>
      </c>
      <c r="K22" s="392">
        <v>0</v>
      </c>
      <c r="L22" s="392">
        <v>1309588.8866199998</v>
      </c>
      <c r="M22" s="392">
        <v>0</v>
      </c>
      <c r="N22" s="392">
        <f t="shared" si="0"/>
        <v>1472503.6445379998</v>
      </c>
      <c r="O22" s="413">
        <f t="shared" si="1"/>
        <v>3.3499890832712764E-2</v>
      </c>
      <c r="P22" s="19"/>
      <c r="Q22" s="293"/>
      <c r="R22" s="293"/>
      <c r="S22" s="293"/>
      <c r="T22" s="293"/>
      <c r="U22" s="293"/>
    </row>
    <row r="23" spans="1:21" ht="27" customHeight="1">
      <c r="A23" s="392" t="s">
        <v>1107</v>
      </c>
      <c r="B23" s="392">
        <v>7625.9437600000001</v>
      </c>
      <c r="C23" s="393">
        <v>357.53234000000003</v>
      </c>
      <c r="D23" s="393">
        <v>3008.3167400000002</v>
      </c>
      <c r="E23" s="393">
        <v>154.39232999999999</v>
      </c>
      <c r="F23" s="393">
        <v>0</v>
      </c>
      <c r="G23" s="393">
        <v>10909.882491</v>
      </c>
      <c r="H23" s="392">
        <v>8832.1208200000001</v>
      </c>
      <c r="I23" s="392">
        <v>0</v>
      </c>
      <c r="J23" s="392">
        <v>0</v>
      </c>
      <c r="K23" s="392">
        <v>0</v>
      </c>
      <c r="L23" s="392">
        <v>0</v>
      </c>
      <c r="M23" s="392">
        <v>0</v>
      </c>
      <c r="N23" s="392">
        <f t="shared" si="0"/>
        <v>30888.188481000001</v>
      </c>
      <c r="O23" s="413">
        <f t="shared" si="1"/>
        <v>7.027153691415213E-4</v>
      </c>
      <c r="P23" s="19"/>
      <c r="Q23" s="293"/>
      <c r="R23" s="293"/>
      <c r="S23" s="293"/>
      <c r="T23" s="293"/>
      <c r="U23" s="293"/>
    </row>
    <row r="24" spans="1:21" ht="27" customHeight="1">
      <c r="A24" s="392" t="s">
        <v>1108</v>
      </c>
      <c r="B24" s="392">
        <v>0</v>
      </c>
      <c r="C24" s="393">
        <v>0</v>
      </c>
      <c r="D24" s="393">
        <v>0</v>
      </c>
      <c r="E24" s="393">
        <v>0</v>
      </c>
      <c r="F24" s="393">
        <v>0</v>
      </c>
      <c r="G24" s="393">
        <v>0</v>
      </c>
      <c r="H24" s="392">
        <v>9348.6979800000008</v>
      </c>
      <c r="I24" s="392">
        <v>0</v>
      </c>
      <c r="J24" s="392">
        <v>0</v>
      </c>
      <c r="K24" s="392">
        <v>0</v>
      </c>
      <c r="L24" s="392">
        <v>0</v>
      </c>
      <c r="M24" s="392">
        <v>0</v>
      </c>
      <c r="N24" s="392">
        <f t="shared" si="0"/>
        <v>9348.6979800000008</v>
      </c>
      <c r="O24" s="413">
        <f t="shared" si="1"/>
        <v>2.126856275838035E-4</v>
      </c>
      <c r="P24" s="19"/>
      <c r="Q24" s="293"/>
      <c r="R24" s="293"/>
      <c r="S24" s="293"/>
      <c r="T24" s="293"/>
      <c r="U24" s="293"/>
    </row>
    <row r="25" spans="1:21" ht="27" customHeight="1">
      <c r="A25" s="392" t="s">
        <v>1109</v>
      </c>
      <c r="B25" s="392">
        <v>11227.341349999999</v>
      </c>
      <c r="C25" s="393">
        <v>24465.306039999999</v>
      </c>
      <c r="D25" s="393">
        <v>41831.234759999999</v>
      </c>
      <c r="E25" s="393">
        <v>1166.261667</v>
      </c>
      <c r="F25" s="393">
        <v>724.16956000000005</v>
      </c>
      <c r="G25" s="393">
        <v>0</v>
      </c>
      <c r="H25" s="392">
        <v>15017.145109999999</v>
      </c>
      <c r="I25" s="392">
        <v>8825.3402899999983</v>
      </c>
      <c r="J25" s="392">
        <v>0</v>
      </c>
      <c r="K25" s="392">
        <v>0</v>
      </c>
      <c r="L25" s="392">
        <v>1309588.8866199998</v>
      </c>
      <c r="M25" s="392">
        <v>0</v>
      </c>
      <c r="N25" s="392">
        <f t="shared" si="0"/>
        <v>1412845.6853969998</v>
      </c>
      <c r="O25" s="413">
        <f t="shared" si="1"/>
        <v>3.2142654722677209E-2</v>
      </c>
      <c r="P25" s="19"/>
      <c r="Q25" s="293"/>
      <c r="R25" s="293"/>
      <c r="S25" s="293"/>
      <c r="T25" s="293"/>
      <c r="U25" s="293"/>
    </row>
    <row r="26" spans="1:21" ht="27" customHeight="1">
      <c r="A26" s="392" t="s">
        <v>1438</v>
      </c>
      <c r="B26" s="392">
        <v>0</v>
      </c>
      <c r="C26" s="393">
        <v>19421.072680000001</v>
      </c>
      <c r="D26" s="393">
        <v>0</v>
      </c>
      <c r="E26" s="393">
        <v>0</v>
      </c>
      <c r="F26" s="393">
        <v>0</v>
      </c>
      <c r="G26" s="393">
        <v>0</v>
      </c>
      <c r="H26" s="392">
        <v>0</v>
      </c>
      <c r="I26" s="392">
        <v>0</v>
      </c>
      <c r="J26" s="392">
        <v>0</v>
      </c>
      <c r="K26" s="392">
        <v>0</v>
      </c>
      <c r="L26" s="392">
        <v>0</v>
      </c>
      <c r="M26" s="392">
        <v>0</v>
      </c>
      <c r="N26" s="392">
        <f t="shared" si="0"/>
        <v>19421.072680000001</v>
      </c>
      <c r="O26" s="413">
        <f t="shared" si="1"/>
        <v>4.4183511331023447E-4</v>
      </c>
      <c r="P26" s="19"/>
      <c r="Q26" s="293"/>
      <c r="R26" s="293"/>
      <c r="S26" s="293"/>
      <c r="T26" s="293"/>
      <c r="U26" s="293"/>
    </row>
    <row r="27" spans="1:21" ht="27" customHeight="1">
      <c r="A27" s="542" t="s">
        <v>1110</v>
      </c>
      <c r="B27" s="392">
        <v>1136192.0287200001</v>
      </c>
      <c r="C27" s="393">
        <v>728392.39414999995</v>
      </c>
      <c r="D27" s="393">
        <v>954623.84573000006</v>
      </c>
      <c r="E27" s="393">
        <v>316396.44783999998</v>
      </c>
      <c r="F27" s="393">
        <v>543677.17951000005</v>
      </c>
      <c r="G27" s="393">
        <v>151199.54220500001</v>
      </c>
      <c r="H27" s="392">
        <v>152075.77671999999</v>
      </c>
      <c r="I27" s="392">
        <v>519357.05172000005</v>
      </c>
      <c r="J27" s="392">
        <v>5501.5510000000004</v>
      </c>
      <c r="K27" s="392">
        <v>11.333320000000001</v>
      </c>
      <c r="L27" s="392">
        <v>0</v>
      </c>
      <c r="M27" s="392">
        <v>190594.26324999999</v>
      </c>
      <c r="N27" s="392">
        <f t="shared" si="0"/>
        <v>4698021.4141650004</v>
      </c>
      <c r="O27" s="413">
        <f t="shared" si="1"/>
        <v>0.10688136840140289</v>
      </c>
      <c r="P27" s="19"/>
      <c r="Q27" s="293"/>
      <c r="R27" s="293"/>
      <c r="S27" s="293"/>
      <c r="T27" s="293"/>
      <c r="U27" s="293"/>
    </row>
    <row r="28" spans="1:21" ht="36" customHeight="1">
      <c r="A28" s="392" t="s">
        <v>1111</v>
      </c>
      <c r="B28" s="392">
        <v>34295.998659999997</v>
      </c>
      <c r="C28" s="392">
        <v>81131.530019999991</v>
      </c>
      <c r="D28" s="392">
        <v>20758.098870000002</v>
      </c>
      <c r="E28" s="392">
        <v>125.6</v>
      </c>
      <c r="F28" s="392">
        <v>33827.535899999995</v>
      </c>
      <c r="G28" s="392">
        <v>4188.0685050000002</v>
      </c>
      <c r="H28" s="392">
        <v>2357.7098999999998</v>
      </c>
      <c r="I28" s="392">
        <v>0</v>
      </c>
      <c r="J28" s="392">
        <v>4007.1190000000001</v>
      </c>
      <c r="K28" s="392">
        <v>0</v>
      </c>
      <c r="L28" s="392">
        <v>0</v>
      </c>
      <c r="M28" s="392">
        <v>0</v>
      </c>
      <c r="N28" s="392">
        <f t="shared" si="0"/>
        <v>180691.66085499997</v>
      </c>
      <c r="O28" s="413">
        <f t="shared" si="1"/>
        <v>4.1107884082169739E-3</v>
      </c>
      <c r="P28" s="19"/>
      <c r="Q28" s="293"/>
      <c r="R28" s="293"/>
      <c r="S28" s="293"/>
      <c r="T28" s="293"/>
      <c r="U28" s="293"/>
    </row>
    <row r="29" spans="1:21" ht="36" customHeight="1">
      <c r="A29" s="392" t="s">
        <v>1112</v>
      </c>
      <c r="B29" s="392">
        <v>1101896.03006</v>
      </c>
      <c r="C29" s="392">
        <v>647260.86413</v>
      </c>
      <c r="D29" s="392">
        <v>933865.74686000007</v>
      </c>
      <c r="E29" s="392">
        <v>316270.84784</v>
      </c>
      <c r="F29" s="392">
        <v>509849.64361000003</v>
      </c>
      <c r="G29" s="392">
        <v>147011.4737</v>
      </c>
      <c r="H29" s="392">
        <v>149718.06682000001</v>
      </c>
      <c r="I29" s="392">
        <v>519357.05172000005</v>
      </c>
      <c r="J29" s="392">
        <v>1494.432</v>
      </c>
      <c r="K29" s="392">
        <v>11.333320000000001</v>
      </c>
      <c r="L29" s="392">
        <v>0</v>
      </c>
      <c r="M29" s="392">
        <v>190594.26324999999</v>
      </c>
      <c r="N29" s="392">
        <f t="shared" si="0"/>
        <v>4517329.7533099996</v>
      </c>
      <c r="O29" s="413">
        <f t="shared" si="1"/>
        <v>0.1027705799931859</v>
      </c>
      <c r="P29" s="19"/>
      <c r="Q29" s="293"/>
      <c r="R29" s="293"/>
      <c r="S29" s="293"/>
      <c r="T29" s="293"/>
      <c r="U29" s="293"/>
    </row>
    <row r="30" spans="1:21" ht="27" customHeight="1">
      <c r="A30" s="542" t="s">
        <v>1113</v>
      </c>
      <c r="B30" s="392">
        <v>6787881.6824500002</v>
      </c>
      <c r="C30" s="392">
        <v>3178943.3771599997</v>
      </c>
      <c r="D30" s="392">
        <v>7339876.91842</v>
      </c>
      <c r="E30" s="392">
        <v>5431915.1042499999</v>
      </c>
      <c r="F30" s="392">
        <v>4293299.8100300003</v>
      </c>
      <c r="G30" s="392">
        <v>2564343.809204</v>
      </c>
      <c r="H30" s="392">
        <v>2673360.8204800002</v>
      </c>
      <c r="I30" s="392">
        <v>3205131.7425100002</v>
      </c>
      <c r="J30" s="392">
        <v>121000.19</v>
      </c>
      <c r="K30" s="392">
        <v>42278.266920000002</v>
      </c>
      <c r="L30" s="392">
        <v>2791384.4611799996</v>
      </c>
      <c r="M30" s="392">
        <v>3029323.5210300004</v>
      </c>
      <c r="N30" s="392">
        <f t="shared" si="0"/>
        <v>41458739.703634001</v>
      </c>
      <c r="O30" s="413">
        <f t="shared" si="1"/>
        <v>0.94319851722292436</v>
      </c>
      <c r="P30" s="19"/>
      <c r="Q30" s="293"/>
      <c r="R30" s="293"/>
      <c r="S30" s="293"/>
      <c r="T30" s="293"/>
      <c r="U30" s="293"/>
    </row>
    <row r="31" spans="1:21" ht="27" customHeight="1" thickBot="1">
      <c r="A31" s="392" t="s">
        <v>1114</v>
      </c>
      <c r="B31" s="392">
        <v>0</v>
      </c>
      <c r="C31" s="392">
        <v>14548.37876</v>
      </c>
      <c r="D31" s="392">
        <v>887239.88615999999</v>
      </c>
      <c r="E31" s="392">
        <v>442430.85561000003</v>
      </c>
      <c r="F31" s="392">
        <v>795391.74071000004</v>
      </c>
      <c r="G31" s="392">
        <v>166745.2206</v>
      </c>
      <c r="H31" s="392">
        <v>132655.67483999999</v>
      </c>
      <c r="I31" s="392">
        <v>0</v>
      </c>
      <c r="J31" s="392">
        <v>4361.3890000000001</v>
      </c>
      <c r="K31" s="392">
        <v>0</v>
      </c>
      <c r="L31" s="392">
        <v>0</v>
      </c>
      <c r="M31" s="392">
        <v>53363.062270000002</v>
      </c>
      <c r="N31" s="392">
        <f t="shared" si="0"/>
        <v>2496736.2079500002</v>
      </c>
      <c r="O31" s="413">
        <f t="shared" si="1"/>
        <v>5.6801482777075599E-2</v>
      </c>
      <c r="P31" s="19"/>
      <c r="Q31" s="311"/>
      <c r="R31" s="293"/>
      <c r="S31" s="293"/>
      <c r="T31" s="293"/>
      <c r="U31" s="293"/>
    </row>
    <row r="32" spans="1:21" ht="27" customHeight="1" thickTop="1" thickBot="1">
      <c r="A32" s="395" t="s">
        <v>1041</v>
      </c>
      <c r="B32" s="543">
        <v>6787881.6824500002</v>
      </c>
      <c r="C32" s="543">
        <v>3193491.7559199999</v>
      </c>
      <c r="D32" s="543">
        <v>8227116.8045800002</v>
      </c>
      <c r="E32" s="543">
        <v>5874345.9598599998</v>
      </c>
      <c r="F32" s="543">
        <v>5088691.5507399999</v>
      </c>
      <c r="G32" s="543">
        <v>2731089.0298039997</v>
      </c>
      <c r="H32" s="543">
        <v>2806016.4953200002</v>
      </c>
      <c r="I32" s="543">
        <v>3205131.7425100002</v>
      </c>
      <c r="J32" s="543">
        <v>125361.579</v>
      </c>
      <c r="K32" s="543">
        <v>42278.266920000002</v>
      </c>
      <c r="L32" s="543">
        <v>2791384.4611799996</v>
      </c>
      <c r="M32" s="543">
        <v>3082686.5833000001</v>
      </c>
      <c r="N32" s="543">
        <f>SUM(N30:N31)</f>
        <v>43955475.911584005</v>
      </c>
      <c r="O32" s="544">
        <f t="shared" si="1"/>
        <v>1</v>
      </c>
      <c r="P32" s="19"/>
      <c r="Q32" s="293"/>
      <c r="R32" s="293"/>
      <c r="S32" s="293"/>
      <c r="T32" s="293"/>
      <c r="U32" s="293"/>
    </row>
    <row r="33" spans="1:21" s="56" customFormat="1" ht="27" customHeight="1" thickTop="1">
      <c r="A33" s="542" t="s">
        <v>1115</v>
      </c>
      <c r="B33" s="56">
        <f t="shared" ref="B33:N33" si="2">+B32/$N$32</f>
        <v>0.15442630392863349</v>
      </c>
      <c r="C33" s="56">
        <f t="shared" si="2"/>
        <v>7.2652876341133835E-2</v>
      </c>
      <c r="D33" s="56">
        <f t="shared" si="2"/>
        <v>0.18716932609554182</v>
      </c>
      <c r="E33" s="56">
        <f t="shared" si="2"/>
        <v>0.13364309765809809</v>
      </c>
      <c r="F33" s="56">
        <f t="shared" si="2"/>
        <v>0.11576922886640681</v>
      </c>
      <c r="G33" s="56">
        <f t="shared" si="2"/>
        <v>6.2133078374525114E-2</v>
      </c>
      <c r="H33" s="56">
        <f t="shared" si="2"/>
        <v>6.3837700243862081E-2</v>
      </c>
      <c r="I33" s="56">
        <f t="shared" si="2"/>
        <v>7.2917689458239301E-2</v>
      </c>
      <c r="J33" s="56">
        <f t="shared" si="2"/>
        <v>2.8520127788438359E-3</v>
      </c>
      <c r="K33" s="56">
        <f t="shared" si="2"/>
        <v>9.6184300233814572E-4</v>
      </c>
      <c r="L33" s="56">
        <f t="shared" si="2"/>
        <v>6.3504817165325231E-2</v>
      </c>
      <c r="M33" s="56">
        <f t="shared" si="2"/>
        <v>7.0132026087052116E-2</v>
      </c>
      <c r="N33" s="56">
        <f t="shared" si="2"/>
        <v>1</v>
      </c>
      <c r="O33" s="311"/>
      <c r="P33" s="62"/>
      <c r="Q33" s="311"/>
      <c r="R33" s="311"/>
      <c r="S33" s="311"/>
      <c r="T33" s="311"/>
      <c r="U33" s="311"/>
    </row>
    <row r="34" spans="1:21" ht="9" customHeight="1" thickBot="1">
      <c r="A34" s="545"/>
      <c r="B34" s="199"/>
      <c r="C34" s="420"/>
      <c r="D34" s="420"/>
      <c r="E34" s="420"/>
      <c r="F34" s="420"/>
      <c r="G34" s="420"/>
      <c r="H34" s="421"/>
      <c r="I34" s="421"/>
      <c r="J34" s="421"/>
      <c r="K34" s="421"/>
      <c r="L34" s="421"/>
      <c r="M34" s="421"/>
      <c r="N34" s="421"/>
      <c r="O34" s="422"/>
      <c r="P34" s="19"/>
      <c r="Q34" s="293"/>
      <c r="R34" s="293"/>
      <c r="S34" s="293"/>
      <c r="T34" s="293"/>
      <c r="U34" s="293"/>
    </row>
    <row r="35" spans="1:21" ht="19.5" customHeight="1" thickTop="1">
      <c r="A35" s="546" t="s">
        <v>1043</v>
      </c>
      <c r="C35" s="294"/>
      <c r="D35" s="294"/>
      <c r="E35" s="294"/>
      <c r="F35" s="294"/>
      <c r="G35" s="294"/>
      <c r="H35" s="293"/>
      <c r="I35" s="293"/>
      <c r="J35" s="293"/>
      <c r="K35" s="293"/>
      <c r="L35" s="293"/>
      <c r="M35" s="293"/>
      <c r="N35" s="293"/>
      <c r="O35" s="311"/>
      <c r="P35" s="19"/>
      <c r="Q35" s="293"/>
      <c r="R35" s="293"/>
      <c r="S35" s="293"/>
      <c r="T35" s="293"/>
      <c r="U35" s="293"/>
    </row>
    <row r="36" spans="1:21" ht="12.75" customHeight="1">
      <c r="A36" s="546" t="s">
        <v>1060</v>
      </c>
      <c r="C36" s="294"/>
      <c r="D36" s="294"/>
      <c r="E36" s="294"/>
      <c r="F36" s="294"/>
      <c r="G36" s="294"/>
      <c r="H36" s="293"/>
      <c r="I36" s="293"/>
      <c r="J36" s="293"/>
      <c r="K36" s="293"/>
      <c r="L36" s="293"/>
      <c r="M36" s="293"/>
      <c r="N36" s="293"/>
      <c r="O36" s="311"/>
      <c r="P36" s="19"/>
      <c r="Q36" s="293"/>
      <c r="R36" s="293"/>
      <c r="S36" s="293"/>
      <c r="T36" s="293"/>
      <c r="U36" s="293"/>
    </row>
    <row r="37" spans="1:21" ht="12.75" customHeight="1">
      <c r="A37" s="546" t="s">
        <v>1050</v>
      </c>
      <c r="B37" s="143"/>
      <c r="C37" s="294"/>
      <c r="D37" s="294"/>
      <c r="E37" s="294"/>
      <c r="F37" s="294"/>
      <c r="G37" s="294"/>
      <c r="H37" s="293"/>
      <c r="I37" s="293"/>
      <c r="J37" s="293"/>
      <c r="K37" s="293"/>
      <c r="L37" s="293"/>
      <c r="M37" s="293"/>
      <c r="N37" s="293"/>
      <c r="O37" s="311"/>
      <c r="P37" s="19"/>
      <c r="Q37" s="293"/>
      <c r="R37" s="293"/>
      <c r="S37" s="293"/>
      <c r="T37" s="293"/>
      <c r="U37" s="293"/>
    </row>
    <row r="38" spans="1:21" ht="9" customHeight="1">
      <c r="A38" s="292"/>
      <c r="B38" s="143"/>
      <c r="C38" s="294"/>
      <c r="D38" s="294"/>
      <c r="E38" s="294"/>
      <c r="F38" s="294"/>
      <c r="G38" s="294"/>
      <c r="H38" s="293"/>
      <c r="I38" s="293"/>
      <c r="J38" s="293"/>
      <c r="K38" s="293"/>
      <c r="L38" s="293"/>
      <c r="M38" s="293"/>
      <c r="N38" s="293"/>
      <c r="O38" s="311"/>
      <c r="P38" s="19"/>
      <c r="Q38" s="293"/>
      <c r="R38" s="293"/>
      <c r="S38" s="293"/>
      <c r="T38" s="293"/>
      <c r="U38" s="293"/>
    </row>
    <row r="39" spans="1:21" ht="9" hidden="1" customHeight="1">
      <c r="A39" s="292"/>
      <c r="B39" s="143"/>
      <c r="C39" s="294"/>
      <c r="D39" s="294"/>
      <c r="E39" s="294"/>
      <c r="F39" s="294"/>
      <c r="G39" s="294"/>
      <c r="H39" s="293"/>
      <c r="I39" s="293"/>
      <c r="J39" s="293"/>
      <c r="K39" s="293"/>
      <c r="L39" s="293"/>
      <c r="M39" s="293"/>
      <c r="N39" s="293"/>
      <c r="O39" s="311"/>
      <c r="P39" s="19"/>
      <c r="Q39" s="293"/>
      <c r="R39" s="293"/>
      <c r="S39" s="293"/>
      <c r="T39" s="293"/>
      <c r="U39" s="293"/>
    </row>
    <row r="40" spans="1:21" ht="9" hidden="1" customHeight="1">
      <c r="A40" s="295"/>
      <c r="B40" s="143"/>
      <c r="C40" s="294"/>
      <c r="D40" s="294"/>
      <c r="E40" s="294"/>
      <c r="F40" s="294"/>
      <c r="G40" s="294"/>
      <c r="H40" s="293"/>
      <c r="I40" s="293"/>
      <c r="J40" s="293"/>
      <c r="K40" s="293"/>
      <c r="L40" s="293"/>
      <c r="M40" s="293"/>
      <c r="N40" s="293"/>
      <c r="O40" s="311"/>
      <c r="P40" s="19"/>
      <c r="Q40" s="293"/>
      <c r="R40" s="293"/>
      <c r="S40" s="293"/>
      <c r="T40" s="293"/>
      <c r="U40" s="293"/>
    </row>
    <row r="41" spans="1:21" ht="9" hidden="1" customHeight="1">
      <c r="A41" s="292"/>
      <c r="B41" s="143"/>
      <c r="C41" s="294"/>
      <c r="D41" s="294"/>
      <c r="E41" s="294"/>
      <c r="F41" s="294"/>
      <c r="G41" s="294"/>
      <c r="H41" s="293"/>
      <c r="I41" s="293"/>
      <c r="J41" s="293"/>
      <c r="K41" s="293"/>
      <c r="L41" s="293"/>
      <c r="M41" s="293"/>
      <c r="N41" s="293"/>
      <c r="O41" s="311"/>
      <c r="P41" s="19"/>
      <c r="Q41" s="293"/>
      <c r="R41" s="293"/>
      <c r="S41" s="293"/>
      <c r="T41" s="293"/>
      <c r="U41" s="293"/>
    </row>
    <row r="42" spans="1:21" ht="9" hidden="1" customHeight="1">
      <c r="A42" s="292"/>
      <c r="B42" s="143"/>
      <c r="C42" s="294"/>
      <c r="D42" s="294"/>
      <c r="E42" s="294"/>
      <c r="F42" s="294"/>
      <c r="G42" s="294"/>
      <c r="H42" s="293"/>
      <c r="I42" s="293"/>
      <c r="J42" s="293"/>
      <c r="K42" s="293"/>
      <c r="L42" s="293"/>
      <c r="M42" s="293"/>
      <c r="N42" s="293"/>
      <c r="O42" s="311"/>
      <c r="P42" s="19"/>
      <c r="Q42" s="293"/>
      <c r="R42" s="293"/>
      <c r="S42" s="293"/>
      <c r="T42" s="293"/>
      <c r="U42" s="293"/>
    </row>
    <row r="43" spans="1:21" ht="9" hidden="1" customHeight="1">
      <c r="A43" s="292"/>
      <c r="B43" s="143"/>
      <c r="C43" s="294"/>
      <c r="D43" s="294"/>
      <c r="E43" s="294"/>
      <c r="F43" s="294"/>
      <c r="G43" s="294"/>
      <c r="H43" s="293"/>
      <c r="I43" s="293"/>
      <c r="J43" s="293"/>
      <c r="K43" s="293"/>
      <c r="L43" s="293"/>
      <c r="M43" s="293"/>
      <c r="N43" s="293"/>
      <c r="O43" s="311"/>
      <c r="P43" s="19"/>
      <c r="Q43" s="293"/>
      <c r="R43" s="293"/>
      <c r="S43" s="293"/>
      <c r="T43" s="293"/>
      <c r="U43" s="293"/>
    </row>
    <row r="44" spans="1:21" ht="9" hidden="1" customHeight="1">
      <c r="A44" s="292"/>
      <c r="C44" s="294"/>
      <c r="D44" s="294"/>
      <c r="E44" s="294"/>
      <c r="F44" s="294"/>
      <c r="G44" s="294"/>
      <c r="H44" s="293"/>
      <c r="I44" s="293"/>
      <c r="J44" s="293"/>
      <c r="K44" s="293"/>
      <c r="L44" s="293"/>
      <c r="M44" s="293"/>
      <c r="N44" s="293"/>
      <c r="O44" s="311"/>
      <c r="P44" s="19"/>
      <c r="Q44" s="293"/>
      <c r="R44" s="293"/>
      <c r="S44" s="293"/>
      <c r="T44" s="293"/>
      <c r="U44" s="293"/>
    </row>
    <row r="45" spans="1:21" ht="9" hidden="1" customHeight="1">
      <c r="A45" s="292"/>
      <c r="C45" s="294"/>
      <c r="D45" s="294"/>
      <c r="E45" s="294"/>
      <c r="F45" s="294"/>
      <c r="G45" s="294"/>
      <c r="H45" s="293"/>
      <c r="I45" s="293"/>
      <c r="J45" s="293"/>
      <c r="K45" s="293"/>
      <c r="L45" s="293"/>
      <c r="M45" s="293"/>
      <c r="N45" s="293"/>
      <c r="O45" s="311"/>
      <c r="P45" s="19"/>
      <c r="Q45" s="293"/>
      <c r="R45" s="293"/>
      <c r="S45" s="293"/>
      <c r="T45" s="293"/>
      <c r="U45" s="293"/>
    </row>
    <row r="46" spans="1:21" ht="9" hidden="1" customHeight="1">
      <c r="A46" s="295"/>
      <c r="C46" s="294"/>
      <c r="D46" s="294"/>
      <c r="E46" s="294"/>
      <c r="F46" s="294"/>
      <c r="G46" s="294"/>
      <c r="H46" s="293"/>
      <c r="I46" s="293"/>
      <c r="J46" s="293"/>
      <c r="K46" s="293"/>
      <c r="L46" s="293"/>
      <c r="M46" s="293"/>
      <c r="N46" s="293"/>
      <c r="O46" s="311"/>
      <c r="P46" s="19"/>
      <c r="Q46" s="293"/>
      <c r="R46" s="293"/>
      <c r="S46" s="293"/>
      <c r="T46" s="293"/>
      <c r="U46" s="293"/>
    </row>
    <row r="47" spans="1:21" ht="9" hidden="1" customHeight="1">
      <c r="A47" s="292"/>
      <c r="C47" s="294"/>
      <c r="D47" s="294"/>
      <c r="E47" s="294"/>
      <c r="F47" s="294"/>
      <c r="G47" s="294"/>
      <c r="H47" s="293"/>
      <c r="I47" s="293"/>
      <c r="J47" s="293"/>
      <c r="K47" s="293"/>
      <c r="L47" s="293"/>
      <c r="M47" s="293"/>
      <c r="N47" s="293"/>
      <c r="O47" s="311"/>
      <c r="P47" s="19"/>
      <c r="Q47" s="293"/>
      <c r="R47" s="293"/>
      <c r="S47" s="293"/>
      <c r="T47" s="293"/>
      <c r="U47" s="293"/>
    </row>
    <row r="48" spans="1:21" ht="9" hidden="1" customHeight="1">
      <c r="A48" s="292"/>
      <c r="C48" s="294"/>
      <c r="D48" s="294"/>
      <c r="E48" s="294"/>
      <c r="F48" s="294"/>
      <c r="G48" s="294"/>
      <c r="H48" s="293"/>
      <c r="I48" s="293"/>
      <c r="J48" s="293"/>
      <c r="K48" s="293"/>
      <c r="L48" s="293"/>
      <c r="M48" s="293"/>
      <c r="N48" s="293"/>
      <c r="O48" s="311"/>
      <c r="P48" s="19"/>
      <c r="Q48" s="293"/>
      <c r="R48" s="293"/>
      <c r="S48" s="293"/>
      <c r="T48" s="293"/>
      <c r="U48" s="293"/>
    </row>
    <row r="49" spans="1:21" ht="9" hidden="1" customHeight="1">
      <c r="A49" s="292"/>
      <c r="C49" s="294"/>
      <c r="D49" s="294"/>
      <c r="E49" s="294"/>
      <c r="F49" s="294"/>
      <c r="G49" s="294"/>
      <c r="H49" s="293"/>
      <c r="I49" s="293"/>
      <c r="J49" s="293"/>
      <c r="K49" s="293"/>
      <c r="L49" s="293"/>
      <c r="M49" s="293"/>
      <c r="N49" s="293"/>
      <c r="O49" s="311"/>
      <c r="P49" s="19"/>
      <c r="Q49" s="293"/>
      <c r="R49" s="293"/>
      <c r="S49" s="293"/>
      <c r="T49" s="293"/>
      <c r="U49" s="293"/>
    </row>
    <row r="50" spans="1:21" ht="9" hidden="1" customHeight="1">
      <c r="A50" s="292"/>
      <c r="C50" s="294"/>
      <c r="D50" s="294"/>
      <c r="E50" s="294"/>
      <c r="F50" s="294"/>
      <c r="G50" s="294"/>
      <c r="H50" s="293"/>
      <c r="I50" s="293"/>
      <c r="J50" s="293"/>
      <c r="K50" s="293"/>
      <c r="L50" s="293"/>
      <c r="M50" s="293"/>
      <c r="N50" s="293"/>
      <c r="O50" s="311"/>
      <c r="P50" s="19"/>
      <c r="Q50" s="293"/>
      <c r="R50" s="293"/>
      <c r="S50" s="293"/>
      <c r="T50" s="293"/>
      <c r="U50" s="293"/>
    </row>
    <row r="51" spans="1:21" ht="9" hidden="1" customHeight="1">
      <c r="A51" s="292"/>
      <c r="C51" s="294"/>
      <c r="D51" s="294"/>
      <c r="E51" s="294"/>
      <c r="F51" s="294"/>
      <c r="G51" s="294"/>
      <c r="H51" s="293"/>
      <c r="I51" s="293"/>
      <c r="J51" s="293"/>
      <c r="K51" s="293"/>
      <c r="L51" s="293"/>
      <c r="M51" s="293"/>
      <c r="N51" s="293"/>
      <c r="O51" s="311"/>
      <c r="P51" s="19"/>
      <c r="Q51" s="293"/>
      <c r="R51" s="293"/>
      <c r="S51" s="293"/>
      <c r="T51" s="293"/>
      <c r="U51" s="293"/>
    </row>
    <row r="52" spans="1:21" ht="9" hidden="1" customHeight="1">
      <c r="A52" s="295"/>
      <c r="C52" s="294"/>
      <c r="D52" s="294"/>
      <c r="E52" s="294"/>
      <c r="F52" s="294"/>
      <c r="G52" s="294"/>
      <c r="H52" s="293"/>
      <c r="I52" s="293"/>
      <c r="J52" s="293"/>
      <c r="K52" s="293"/>
      <c r="L52" s="293"/>
      <c r="M52" s="293"/>
      <c r="N52" s="293"/>
      <c r="O52" s="311"/>
      <c r="P52" s="19"/>
      <c r="Q52" s="293"/>
      <c r="R52" s="293"/>
      <c r="S52" s="293"/>
      <c r="T52" s="293"/>
      <c r="U52" s="293"/>
    </row>
    <row r="53" spans="1:21" ht="9" hidden="1" customHeight="1">
      <c r="A53" s="292"/>
      <c r="C53" s="294"/>
      <c r="D53" s="294"/>
      <c r="E53" s="294"/>
      <c r="F53" s="294"/>
      <c r="G53" s="294"/>
      <c r="H53" s="293"/>
      <c r="I53" s="293"/>
      <c r="J53" s="293"/>
      <c r="K53" s="293"/>
      <c r="L53" s="293"/>
      <c r="M53" s="293"/>
      <c r="N53" s="293"/>
      <c r="O53" s="311"/>
      <c r="P53" s="19"/>
      <c r="Q53" s="293"/>
      <c r="R53" s="293"/>
      <c r="S53" s="293"/>
      <c r="T53" s="293"/>
      <c r="U53" s="293"/>
    </row>
    <row r="54" spans="1:21" ht="9" hidden="1" customHeight="1">
      <c r="A54" s="292"/>
      <c r="C54" s="294"/>
      <c r="D54" s="294"/>
      <c r="E54" s="294"/>
      <c r="F54" s="294"/>
      <c r="G54" s="294"/>
      <c r="H54" s="293"/>
      <c r="I54" s="293"/>
      <c r="J54" s="293"/>
      <c r="K54" s="293"/>
      <c r="L54" s="293"/>
      <c r="M54" s="293"/>
      <c r="N54" s="293"/>
      <c r="O54" s="311"/>
      <c r="P54" s="19"/>
      <c r="Q54" s="293"/>
      <c r="R54" s="293"/>
      <c r="S54" s="293"/>
      <c r="T54" s="293"/>
      <c r="U54" s="293"/>
    </row>
    <row r="55" spans="1:21" ht="9" hidden="1" customHeight="1">
      <c r="A55" s="292"/>
      <c r="C55" s="294"/>
      <c r="D55" s="294"/>
      <c r="E55" s="294"/>
      <c r="F55" s="294"/>
      <c r="G55" s="294"/>
      <c r="H55" s="293"/>
      <c r="I55" s="293"/>
      <c r="J55" s="293"/>
      <c r="K55" s="293"/>
      <c r="L55" s="293"/>
      <c r="M55" s="293"/>
      <c r="N55" s="293"/>
      <c r="O55" s="311"/>
      <c r="P55" s="19"/>
      <c r="Q55" s="293"/>
      <c r="R55" s="293"/>
      <c r="S55" s="293"/>
      <c r="T55" s="293"/>
      <c r="U55" s="293"/>
    </row>
    <row r="56" spans="1:21" ht="9" hidden="1" customHeight="1">
      <c r="A56" s="292"/>
      <c r="C56" s="294"/>
      <c r="D56" s="294"/>
      <c r="E56" s="294"/>
      <c r="F56" s="294"/>
      <c r="G56" s="294"/>
      <c r="H56" s="293"/>
      <c r="I56" s="293"/>
      <c r="J56" s="293"/>
      <c r="K56" s="293"/>
      <c r="L56" s="293"/>
      <c r="M56" s="293"/>
      <c r="N56" s="293"/>
      <c r="O56" s="311"/>
      <c r="P56" s="19"/>
      <c r="Q56" s="293"/>
      <c r="R56" s="293"/>
      <c r="S56" s="293"/>
      <c r="T56" s="293"/>
      <c r="U56" s="293"/>
    </row>
    <row r="57" spans="1:21" ht="9" hidden="1" customHeight="1">
      <c r="A57" s="295"/>
      <c r="C57" s="294"/>
      <c r="D57" s="294"/>
      <c r="E57" s="294"/>
      <c r="F57" s="294"/>
      <c r="G57" s="294"/>
      <c r="H57" s="293"/>
      <c r="I57" s="293"/>
      <c r="J57" s="293"/>
      <c r="K57" s="293"/>
      <c r="L57" s="293"/>
      <c r="M57" s="293"/>
      <c r="N57" s="293"/>
      <c r="O57" s="311"/>
      <c r="P57" s="19"/>
      <c r="Q57" s="293"/>
      <c r="R57" s="293"/>
      <c r="S57" s="293"/>
      <c r="T57" s="293"/>
      <c r="U57" s="293"/>
    </row>
    <row r="58" spans="1:21" ht="9" hidden="1" customHeight="1">
      <c r="A58" s="296"/>
      <c r="C58" s="294"/>
      <c r="D58" s="294"/>
      <c r="E58" s="294"/>
      <c r="F58" s="294"/>
      <c r="G58" s="294"/>
      <c r="H58" s="293"/>
      <c r="I58" s="293"/>
      <c r="J58" s="293"/>
      <c r="K58" s="293"/>
      <c r="L58" s="293"/>
      <c r="M58" s="293"/>
      <c r="N58" s="293"/>
      <c r="O58" s="311"/>
      <c r="P58" s="19"/>
      <c r="Q58" s="293"/>
      <c r="R58" s="293"/>
      <c r="S58" s="293"/>
      <c r="T58" s="293"/>
      <c r="U58" s="293"/>
    </row>
    <row r="59" spans="1:21" ht="9" hidden="1" customHeight="1">
      <c r="A59" s="296"/>
      <c r="C59" s="294"/>
      <c r="D59" s="294"/>
      <c r="E59" s="294"/>
      <c r="F59" s="294"/>
      <c r="G59" s="294"/>
      <c r="H59" s="293"/>
      <c r="I59" s="293"/>
      <c r="J59" s="293"/>
      <c r="K59" s="293"/>
      <c r="L59" s="293"/>
      <c r="M59" s="293"/>
      <c r="N59" s="293"/>
      <c r="O59" s="311"/>
      <c r="P59" s="19"/>
      <c r="Q59" s="293"/>
      <c r="R59" s="293"/>
      <c r="S59" s="293"/>
      <c r="T59" s="293"/>
      <c r="U59" s="293"/>
    </row>
    <row r="60" spans="1:21" ht="9" hidden="1" customHeight="1">
      <c r="A60" s="296"/>
      <c r="C60" s="294"/>
      <c r="D60" s="294"/>
      <c r="E60" s="294"/>
      <c r="F60" s="294"/>
      <c r="G60" s="294"/>
      <c r="H60" s="293"/>
      <c r="I60" s="293"/>
      <c r="J60" s="293"/>
      <c r="K60" s="293"/>
      <c r="L60" s="293"/>
      <c r="M60" s="293"/>
      <c r="N60" s="293"/>
      <c r="O60" s="311"/>
      <c r="P60" s="19"/>
      <c r="Q60" s="293"/>
      <c r="R60" s="293"/>
      <c r="S60" s="293"/>
      <c r="T60" s="293"/>
      <c r="U60" s="293"/>
    </row>
    <row r="61" spans="1:21" ht="9" hidden="1" customHeight="1">
      <c r="A61" s="296"/>
      <c r="C61" s="294"/>
      <c r="D61" s="294"/>
      <c r="E61" s="294"/>
      <c r="F61" s="294"/>
      <c r="G61" s="294"/>
      <c r="H61" s="293"/>
      <c r="I61" s="293"/>
      <c r="J61" s="293"/>
      <c r="K61" s="293"/>
      <c r="L61" s="293"/>
      <c r="M61" s="293"/>
      <c r="N61" s="293"/>
      <c r="O61" s="311"/>
      <c r="P61" s="19"/>
      <c r="Q61" s="293"/>
      <c r="R61" s="293"/>
      <c r="S61" s="293"/>
      <c r="T61" s="293"/>
      <c r="U61" s="293"/>
    </row>
    <row r="62" spans="1:21" ht="9" hidden="1" customHeight="1">
      <c r="A62" s="297"/>
      <c r="C62" s="294"/>
      <c r="D62" s="294"/>
      <c r="E62" s="294"/>
      <c r="F62" s="294"/>
      <c r="G62" s="294"/>
      <c r="H62" s="293"/>
      <c r="I62" s="293"/>
      <c r="J62" s="293"/>
      <c r="K62" s="293"/>
      <c r="L62" s="293"/>
      <c r="M62" s="293"/>
      <c r="N62" s="293"/>
      <c r="O62" s="311"/>
      <c r="P62" s="19"/>
      <c r="Q62" s="293"/>
      <c r="R62" s="293"/>
      <c r="S62" s="293"/>
      <c r="T62" s="293"/>
      <c r="U62" s="293"/>
    </row>
    <row r="63" spans="1:21" ht="9" hidden="1" customHeight="1">
      <c r="A63" s="297"/>
      <c r="C63" s="294"/>
      <c r="D63" s="294"/>
      <c r="E63" s="294"/>
      <c r="F63" s="294"/>
      <c r="G63" s="294"/>
      <c r="H63" s="293"/>
      <c r="I63" s="293"/>
      <c r="J63" s="293"/>
      <c r="K63" s="293"/>
      <c r="L63" s="293"/>
      <c r="M63" s="293"/>
      <c r="N63" s="293"/>
      <c r="O63" s="311"/>
      <c r="P63" s="19"/>
      <c r="Q63" s="293"/>
      <c r="R63" s="293"/>
      <c r="S63" s="293"/>
      <c r="T63" s="293"/>
      <c r="U63" s="293"/>
    </row>
    <row r="64" spans="1:21" ht="9" hidden="1" customHeight="1">
      <c r="A64" s="298"/>
      <c r="C64" s="294"/>
      <c r="D64" s="294"/>
      <c r="E64" s="294"/>
      <c r="F64" s="294"/>
      <c r="G64" s="294"/>
      <c r="H64" s="293"/>
      <c r="I64" s="293"/>
      <c r="J64" s="293"/>
      <c r="K64" s="293"/>
      <c r="L64" s="293"/>
      <c r="M64" s="293"/>
      <c r="N64" s="293"/>
      <c r="O64" s="311"/>
      <c r="P64" s="19"/>
      <c r="Q64" s="293"/>
      <c r="R64" s="293"/>
      <c r="S64" s="293"/>
      <c r="T64" s="293"/>
      <c r="U64" s="293"/>
    </row>
    <row r="65" spans="1:21" ht="9" hidden="1" customHeight="1">
      <c r="A65" s="292"/>
      <c r="C65" s="294"/>
      <c r="D65" s="294"/>
      <c r="E65" s="294"/>
      <c r="F65" s="294"/>
      <c r="G65" s="294"/>
      <c r="H65" s="293"/>
      <c r="I65" s="293"/>
      <c r="J65" s="293"/>
      <c r="K65" s="293"/>
      <c r="L65" s="293"/>
      <c r="M65" s="293"/>
      <c r="N65" s="293"/>
      <c r="O65" s="311"/>
      <c r="P65" s="19"/>
      <c r="Q65" s="293"/>
      <c r="R65" s="293"/>
      <c r="S65" s="293"/>
      <c r="T65" s="293"/>
      <c r="U65" s="293"/>
    </row>
    <row r="66" spans="1:21" ht="9" hidden="1" customHeight="1">
      <c r="A66" s="292"/>
      <c r="C66" s="294"/>
      <c r="D66" s="294"/>
      <c r="E66" s="294"/>
      <c r="F66" s="294"/>
      <c r="G66" s="294"/>
      <c r="H66" s="293"/>
      <c r="I66" s="293"/>
      <c r="J66" s="293"/>
      <c r="K66" s="293"/>
      <c r="L66" s="293"/>
      <c r="M66" s="293"/>
      <c r="N66" s="293"/>
      <c r="O66" s="311"/>
      <c r="P66" s="19"/>
      <c r="Q66" s="293"/>
      <c r="R66" s="293"/>
      <c r="S66" s="293"/>
      <c r="T66" s="293"/>
      <c r="U66" s="293"/>
    </row>
    <row r="67" spans="1:21" ht="9" hidden="1" customHeight="1">
      <c r="A67" s="292"/>
      <c r="C67" s="294"/>
      <c r="D67" s="294"/>
      <c r="E67" s="294"/>
      <c r="F67" s="294"/>
      <c r="G67" s="294"/>
      <c r="H67" s="293"/>
      <c r="I67" s="293"/>
      <c r="J67" s="293"/>
      <c r="K67" s="293"/>
      <c r="L67" s="293"/>
      <c r="M67" s="293"/>
      <c r="N67" s="293"/>
      <c r="O67" s="311"/>
      <c r="P67" s="19"/>
      <c r="Q67" s="293"/>
      <c r="R67" s="293"/>
      <c r="S67" s="293"/>
      <c r="T67" s="293"/>
      <c r="U67" s="293"/>
    </row>
    <row r="68" spans="1:21" ht="9" hidden="1" customHeight="1">
      <c r="A68" s="292"/>
      <c r="C68" s="294"/>
      <c r="D68" s="294"/>
      <c r="E68" s="294"/>
      <c r="F68" s="294"/>
      <c r="G68" s="294"/>
      <c r="H68" s="293"/>
      <c r="I68" s="293"/>
      <c r="J68" s="293"/>
      <c r="K68" s="293"/>
      <c r="L68" s="293"/>
      <c r="M68" s="293"/>
      <c r="N68" s="293"/>
      <c r="O68" s="311"/>
      <c r="P68" s="19"/>
      <c r="Q68" s="293"/>
      <c r="R68" s="293"/>
      <c r="S68" s="293"/>
      <c r="T68" s="293"/>
      <c r="U68" s="293"/>
    </row>
    <row r="69" spans="1:21" ht="9" hidden="1" customHeight="1">
      <c r="A69" s="296"/>
      <c r="C69" s="294"/>
      <c r="D69" s="294"/>
      <c r="E69" s="294"/>
      <c r="F69" s="294"/>
      <c r="G69" s="294"/>
      <c r="H69" s="293"/>
      <c r="I69" s="293"/>
      <c r="J69" s="293"/>
      <c r="K69" s="293"/>
      <c r="L69" s="293"/>
      <c r="M69" s="293"/>
      <c r="N69" s="293"/>
      <c r="O69" s="311"/>
      <c r="P69" s="19"/>
      <c r="Q69" s="293"/>
      <c r="R69" s="293"/>
      <c r="S69" s="293"/>
      <c r="T69" s="293"/>
      <c r="U69" s="293"/>
    </row>
    <row r="70" spans="1:21" ht="9" hidden="1" customHeight="1">
      <c r="A70" s="298"/>
      <c r="C70" s="294"/>
      <c r="D70" s="294"/>
      <c r="E70" s="294"/>
      <c r="F70" s="294"/>
      <c r="G70" s="294"/>
      <c r="H70" s="293"/>
      <c r="I70" s="293"/>
      <c r="J70" s="293"/>
      <c r="K70" s="293"/>
      <c r="L70" s="293"/>
      <c r="M70" s="293"/>
      <c r="N70" s="293"/>
      <c r="O70" s="311"/>
      <c r="P70" s="19"/>
      <c r="Q70" s="293"/>
      <c r="R70" s="293"/>
      <c r="S70" s="293"/>
      <c r="T70" s="293"/>
      <c r="U70" s="293"/>
    </row>
    <row r="71" spans="1:21" ht="9" hidden="1" customHeight="1">
      <c r="A71" s="292"/>
      <c r="C71" s="294"/>
      <c r="D71" s="294"/>
      <c r="E71" s="294"/>
      <c r="F71" s="294"/>
      <c r="G71" s="294"/>
      <c r="H71" s="293"/>
      <c r="I71" s="293"/>
      <c r="J71" s="293"/>
      <c r="K71" s="293"/>
      <c r="L71" s="293"/>
      <c r="M71" s="293"/>
      <c r="N71" s="293"/>
      <c r="O71" s="311"/>
      <c r="P71" s="19"/>
      <c r="Q71" s="293"/>
      <c r="R71" s="293"/>
      <c r="S71" s="293"/>
      <c r="T71" s="293"/>
      <c r="U71" s="293"/>
    </row>
    <row r="72" spans="1:21" ht="9" hidden="1" customHeight="1">
      <c r="A72" s="292"/>
      <c r="C72" s="294"/>
      <c r="D72" s="294"/>
      <c r="E72" s="294"/>
      <c r="F72" s="294"/>
      <c r="G72" s="294"/>
      <c r="H72" s="293"/>
      <c r="I72" s="293"/>
      <c r="J72" s="293"/>
      <c r="K72" s="293"/>
      <c r="L72" s="293"/>
      <c r="M72" s="293"/>
      <c r="N72" s="293"/>
      <c r="O72" s="311"/>
      <c r="P72" s="19"/>
      <c r="Q72" s="293"/>
      <c r="R72" s="293"/>
      <c r="S72" s="293"/>
      <c r="T72" s="293"/>
      <c r="U72" s="293"/>
    </row>
    <row r="73" spans="1:21" ht="9" hidden="1" customHeight="1">
      <c r="A73" s="292"/>
      <c r="C73" s="294"/>
      <c r="D73" s="294"/>
      <c r="E73" s="294"/>
      <c r="F73" s="294"/>
      <c r="G73" s="294"/>
      <c r="H73" s="293"/>
      <c r="I73" s="293"/>
      <c r="J73" s="293"/>
      <c r="K73" s="293"/>
      <c r="L73" s="293"/>
      <c r="M73" s="293"/>
      <c r="N73" s="293"/>
      <c r="O73" s="311"/>
      <c r="P73" s="19"/>
      <c r="Q73" s="293"/>
      <c r="R73" s="293"/>
      <c r="S73" s="293"/>
      <c r="T73" s="293"/>
      <c r="U73" s="293"/>
    </row>
    <row r="74" spans="1:21" ht="9" hidden="1" customHeight="1">
      <c r="A74" s="292"/>
      <c r="C74" s="294"/>
      <c r="D74" s="294"/>
      <c r="E74" s="294"/>
      <c r="F74" s="294"/>
      <c r="G74" s="294"/>
      <c r="H74" s="293"/>
      <c r="I74" s="293"/>
      <c r="J74" s="293"/>
      <c r="K74" s="293"/>
      <c r="L74" s="293"/>
      <c r="M74" s="293"/>
      <c r="N74" s="293"/>
      <c r="O74" s="311"/>
      <c r="P74" s="19"/>
      <c r="Q74" s="293"/>
      <c r="R74" s="293"/>
      <c r="S74" s="293"/>
      <c r="T74" s="293"/>
      <c r="U74" s="293"/>
    </row>
    <row r="75" spans="1:21" ht="9" hidden="1" customHeight="1">
      <c r="A75" s="296"/>
      <c r="C75" s="294"/>
      <c r="D75" s="294"/>
      <c r="E75" s="294"/>
      <c r="F75" s="294"/>
      <c r="G75" s="294"/>
      <c r="H75" s="293"/>
      <c r="I75" s="293"/>
      <c r="J75" s="293"/>
      <c r="K75" s="293"/>
      <c r="L75" s="293"/>
      <c r="M75" s="293"/>
      <c r="N75" s="293"/>
      <c r="O75" s="311"/>
      <c r="P75" s="19"/>
      <c r="Q75" s="293"/>
      <c r="R75" s="293"/>
      <c r="S75" s="293"/>
      <c r="T75" s="293"/>
      <c r="U75" s="293"/>
    </row>
    <row r="76" spans="1:21" ht="9" hidden="1" customHeight="1">
      <c r="A76" s="298"/>
      <c r="C76" s="294"/>
      <c r="D76" s="294"/>
      <c r="E76" s="294"/>
      <c r="F76" s="294"/>
      <c r="G76" s="294"/>
      <c r="H76" s="293"/>
      <c r="I76" s="293"/>
      <c r="J76" s="293"/>
      <c r="K76" s="293"/>
      <c r="L76" s="293"/>
      <c r="M76" s="293"/>
      <c r="N76" s="293"/>
      <c r="O76" s="311"/>
      <c r="P76" s="19"/>
      <c r="Q76" s="293"/>
      <c r="R76" s="293"/>
      <c r="S76" s="293"/>
      <c r="T76" s="293"/>
      <c r="U76" s="293"/>
    </row>
    <row r="77" spans="1:21" ht="9" hidden="1" customHeight="1">
      <c r="A77" s="292"/>
      <c r="C77" s="294"/>
      <c r="D77" s="294"/>
      <c r="E77" s="294"/>
      <c r="F77" s="294"/>
      <c r="G77" s="294"/>
      <c r="H77" s="293"/>
      <c r="I77" s="293"/>
      <c r="J77" s="293"/>
      <c r="K77" s="293"/>
      <c r="L77" s="293"/>
      <c r="M77" s="293"/>
      <c r="N77" s="293"/>
      <c r="O77" s="311"/>
      <c r="P77" s="19"/>
      <c r="Q77" s="293"/>
      <c r="R77" s="293"/>
      <c r="S77" s="293"/>
      <c r="T77" s="293"/>
      <c r="U77" s="293"/>
    </row>
    <row r="78" spans="1:21" ht="9" hidden="1" customHeight="1">
      <c r="A78" s="292"/>
      <c r="C78" s="294"/>
      <c r="D78" s="294"/>
      <c r="E78" s="294"/>
      <c r="F78" s="294"/>
      <c r="G78" s="294"/>
      <c r="H78" s="293"/>
      <c r="I78" s="293"/>
      <c r="J78" s="293"/>
      <c r="K78" s="293"/>
      <c r="L78" s="293"/>
      <c r="M78" s="293"/>
      <c r="N78" s="293"/>
      <c r="O78" s="311"/>
      <c r="P78" s="19"/>
      <c r="Q78" s="293"/>
      <c r="R78" s="293"/>
      <c r="S78" s="293"/>
      <c r="T78" s="293"/>
      <c r="U78" s="293"/>
    </row>
    <row r="79" spans="1:21" ht="9" hidden="1" customHeight="1">
      <c r="A79" s="292"/>
      <c r="C79" s="245"/>
      <c r="D79" s="245"/>
      <c r="E79" s="245"/>
      <c r="F79" s="245"/>
      <c r="G79" s="245"/>
      <c r="P79" s="19"/>
    </row>
    <row r="80" spans="1:21" ht="9" hidden="1" customHeight="1">
      <c r="A80" s="292"/>
      <c r="C80" s="245"/>
      <c r="D80" s="245"/>
      <c r="E80" s="245"/>
      <c r="F80" s="245"/>
      <c r="G80" s="245"/>
      <c r="P80" s="19"/>
    </row>
    <row r="81" spans="1:16" ht="9" hidden="1" customHeight="1">
      <c r="A81" s="292"/>
      <c r="C81" s="245"/>
      <c r="D81" s="245"/>
      <c r="E81" s="245"/>
      <c r="F81" s="245"/>
      <c r="G81" s="245"/>
      <c r="P81" s="19"/>
    </row>
    <row r="82" spans="1:16" ht="9" hidden="1" customHeight="1">
      <c r="A82" s="292"/>
      <c r="C82" s="245"/>
      <c r="D82" s="245"/>
      <c r="E82" s="245"/>
      <c r="F82" s="245"/>
      <c r="G82" s="245"/>
      <c r="P82" s="19"/>
    </row>
    <row r="83" spans="1:16" ht="9" hidden="1" customHeight="1">
      <c r="A83" s="292"/>
      <c r="C83" s="245"/>
      <c r="D83" s="245"/>
      <c r="E83" s="245"/>
      <c r="F83" s="245"/>
      <c r="G83" s="245"/>
      <c r="P83" s="19"/>
    </row>
    <row r="84" spans="1:16" ht="9" hidden="1" customHeight="1">
      <c r="A84" s="292"/>
      <c r="C84" s="245"/>
      <c r="D84" s="245"/>
      <c r="E84" s="245"/>
      <c r="F84" s="245"/>
      <c r="G84" s="245"/>
      <c r="P84" s="19"/>
    </row>
    <row r="85" spans="1:16" ht="9" hidden="1" customHeight="1">
      <c r="A85" s="296"/>
      <c r="C85" s="245"/>
      <c r="D85" s="245"/>
      <c r="E85" s="245"/>
      <c r="F85" s="245"/>
      <c r="G85" s="245"/>
      <c r="P85" s="19"/>
    </row>
    <row r="86" spans="1:16" ht="9" hidden="1" customHeight="1">
      <c r="A86" s="298"/>
      <c r="C86" s="245"/>
      <c r="D86" s="245"/>
      <c r="E86" s="245"/>
      <c r="F86" s="245"/>
      <c r="G86" s="245"/>
      <c r="P86" s="19"/>
    </row>
    <row r="87" spans="1:16" ht="9" hidden="1" customHeight="1">
      <c r="A87" s="292"/>
      <c r="C87" s="245"/>
      <c r="D87" s="245"/>
      <c r="E87" s="245"/>
      <c r="F87" s="245"/>
      <c r="G87" s="245"/>
      <c r="P87" s="19"/>
    </row>
    <row r="88" spans="1:16" ht="9" hidden="1" customHeight="1">
      <c r="A88" s="292"/>
      <c r="C88" s="245"/>
      <c r="D88" s="245"/>
      <c r="E88" s="245"/>
      <c r="F88" s="245"/>
      <c r="G88" s="245"/>
      <c r="P88" s="19"/>
    </row>
    <row r="89" spans="1:16" ht="9" hidden="1" customHeight="1">
      <c r="A89" s="292"/>
      <c r="C89" s="245"/>
      <c r="D89" s="245"/>
      <c r="E89" s="245"/>
      <c r="F89" s="245"/>
      <c r="G89" s="245"/>
      <c r="P89" s="19"/>
    </row>
    <row r="90" spans="1:16" ht="9" hidden="1" customHeight="1">
      <c r="A90" s="292"/>
      <c r="C90" s="245"/>
      <c r="D90" s="245"/>
      <c r="E90" s="245"/>
      <c r="F90" s="245"/>
      <c r="G90" s="245"/>
      <c r="P90" s="19"/>
    </row>
    <row r="91" spans="1:16" ht="9" hidden="1" customHeight="1">
      <c r="A91" s="292"/>
      <c r="C91" s="245"/>
      <c r="D91" s="245"/>
      <c r="E91" s="245"/>
      <c r="F91" s="245"/>
      <c r="G91" s="245"/>
      <c r="P91" s="19"/>
    </row>
    <row r="92" spans="1:16" ht="9" hidden="1" customHeight="1">
      <c r="A92" s="292"/>
      <c r="C92" s="245"/>
      <c r="D92" s="245"/>
      <c r="E92" s="245"/>
      <c r="F92" s="245"/>
      <c r="G92" s="245"/>
      <c r="P92" s="19"/>
    </row>
    <row r="93" spans="1:16" ht="9" hidden="1" customHeight="1">
      <c r="A93" s="292"/>
      <c r="C93" s="245"/>
      <c r="D93" s="245"/>
      <c r="E93" s="245"/>
      <c r="F93" s="245"/>
      <c r="G93" s="245"/>
      <c r="P93" s="19"/>
    </row>
    <row r="94" spans="1:16" ht="9" hidden="1" customHeight="1">
      <c r="A94" s="292"/>
      <c r="C94" s="245"/>
      <c r="D94" s="245"/>
      <c r="E94" s="245"/>
      <c r="F94" s="245"/>
      <c r="G94" s="245"/>
      <c r="P94" s="19"/>
    </row>
    <row r="95" spans="1:16" ht="9" hidden="1" customHeight="1">
      <c r="A95" s="292"/>
      <c r="C95" s="245"/>
      <c r="D95" s="245"/>
      <c r="E95" s="245"/>
      <c r="F95" s="245"/>
      <c r="G95" s="245"/>
      <c r="P95" s="19"/>
    </row>
    <row r="96" spans="1:16" ht="9" hidden="1" customHeight="1">
      <c r="A96" s="298"/>
      <c r="C96" s="245"/>
      <c r="D96" s="245"/>
      <c r="E96" s="245"/>
      <c r="F96" s="245"/>
      <c r="G96" s="245"/>
      <c r="P96" s="19"/>
    </row>
    <row r="97" spans="1:16" ht="9" hidden="1" customHeight="1">
      <c r="A97" s="292"/>
      <c r="C97" s="245"/>
      <c r="D97" s="245"/>
      <c r="E97" s="245"/>
      <c r="F97" s="245"/>
      <c r="G97" s="245"/>
      <c r="P97" s="19"/>
    </row>
    <row r="98" spans="1:16" ht="9" hidden="1" customHeight="1">
      <c r="A98" s="292"/>
      <c r="C98" s="245"/>
      <c r="D98" s="245"/>
      <c r="E98" s="245"/>
      <c r="F98" s="245"/>
      <c r="G98" s="245"/>
      <c r="P98" s="19"/>
    </row>
    <row r="99" spans="1:16" ht="9" hidden="1" customHeight="1">
      <c r="A99" s="292"/>
      <c r="C99" s="245"/>
      <c r="D99" s="245"/>
      <c r="E99" s="245"/>
      <c r="F99" s="245"/>
      <c r="G99" s="245"/>
      <c r="P99" s="19"/>
    </row>
    <row r="100" spans="1:16" hidden="1">
      <c r="A100" s="299"/>
      <c r="C100" s="245"/>
      <c r="D100" s="245"/>
      <c r="E100" s="245"/>
      <c r="F100" s="245"/>
      <c r="G100" s="245"/>
      <c r="P100" s="19"/>
    </row>
    <row r="101" spans="1:16" hidden="1">
      <c r="A101" s="299"/>
      <c r="C101" s="245"/>
      <c r="D101" s="245"/>
      <c r="E101" s="245"/>
      <c r="F101" s="245"/>
      <c r="G101" s="245"/>
      <c r="P101" s="19"/>
    </row>
    <row r="102" spans="1:16" hidden="1">
      <c r="A102" s="299"/>
      <c r="C102" s="245"/>
      <c r="D102" s="245"/>
      <c r="E102" s="245"/>
      <c r="F102" s="245"/>
      <c r="G102" s="245"/>
      <c r="P102" s="19"/>
    </row>
    <row r="103" spans="1:16" hidden="1">
      <c r="A103" s="299"/>
      <c r="C103" s="245"/>
      <c r="D103" s="245"/>
      <c r="E103" s="245"/>
      <c r="F103" s="245"/>
      <c r="G103" s="245"/>
    </row>
    <row r="104" spans="1:16" hidden="1">
      <c r="A104" s="299"/>
      <c r="C104" s="245"/>
      <c r="D104" s="245"/>
      <c r="E104" s="245"/>
      <c r="F104" s="245"/>
      <c r="G104" s="245"/>
    </row>
    <row r="105" spans="1:16" hidden="1">
      <c r="A105" s="299"/>
      <c r="C105" s="245"/>
      <c r="D105" s="245"/>
      <c r="E105" s="245"/>
      <c r="F105" s="245"/>
      <c r="G105" s="245"/>
    </row>
    <row r="106" spans="1:16" hidden="1">
      <c r="A106" s="299"/>
      <c r="C106" s="245"/>
      <c r="D106" s="245"/>
      <c r="E106" s="245"/>
      <c r="F106" s="245"/>
      <c r="G106" s="245"/>
    </row>
    <row r="107" spans="1:16" ht="15.75" hidden="1">
      <c r="A107" s="300"/>
      <c r="C107" s="245"/>
      <c r="D107" s="245"/>
      <c r="E107" s="245"/>
      <c r="F107" s="245"/>
      <c r="G107" s="245"/>
    </row>
    <row r="108" spans="1:16" ht="15.75" hidden="1">
      <c r="A108" s="300"/>
      <c r="C108" s="245"/>
      <c r="D108" s="245"/>
      <c r="E108" s="245"/>
      <c r="F108" s="245"/>
      <c r="G108" s="245"/>
    </row>
    <row r="109" spans="1:16" ht="15.75" hidden="1">
      <c r="A109" s="300"/>
      <c r="C109" s="245"/>
      <c r="D109" s="245"/>
      <c r="E109" s="245"/>
      <c r="F109" s="245"/>
      <c r="G109" s="245"/>
    </row>
    <row r="110" spans="1:16" ht="15.75" hidden="1">
      <c r="A110" s="300"/>
      <c r="C110" s="245"/>
      <c r="D110" s="245"/>
      <c r="E110" s="245"/>
      <c r="F110" s="245"/>
      <c r="G110" s="245"/>
    </row>
    <row r="111" spans="1:16" ht="15.75" hidden="1">
      <c r="A111" s="300"/>
      <c r="C111" s="245"/>
      <c r="D111" s="245"/>
      <c r="E111" s="245"/>
      <c r="F111" s="245"/>
      <c r="G111" s="245"/>
    </row>
    <row r="112" spans="1:16" ht="15.75" hidden="1">
      <c r="A112" s="300"/>
      <c r="C112" s="245"/>
      <c r="D112" s="245"/>
      <c r="E112" s="245"/>
      <c r="F112" s="245"/>
      <c r="G112" s="245"/>
    </row>
    <row r="113" spans="1:7" ht="15.75" hidden="1">
      <c r="A113" s="300"/>
      <c r="C113" s="245"/>
      <c r="D113" s="245"/>
      <c r="E113" s="245"/>
      <c r="F113" s="245"/>
      <c r="G113" s="245"/>
    </row>
    <row r="114" spans="1:7" ht="15.75" hidden="1">
      <c r="A114" s="300"/>
      <c r="C114" s="245"/>
      <c r="D114" s="245"/>
      <c r="E114" s="245"/>
      <c r="F114" s="245"/>
      <c r="G114" s="245"/>
    </row>
    <row r="115" spans="1:7" ht="15.75" hidden="1">
      <c r="A115" s="300"/>
      <c r="C115" s="245"/>
      <c r="D115" s="245"/>
      <c r="E115" s="245"/>
      <c r="F115" s="245"/>
      <c r="G115" s="245"/>
    </row>
    <row r="116" spans="1:7" ht="15.75" hidden="1">
      <c r="A116" s="300"/>
      <c r="C116" s="245"/>
      <c r="D116" s="245"/>
      <c r="E116" s="245"/>
      <c r="F116" s="245"/>
      <c r="G116" s="245"/>
    </row>
    <row r="117" spans="1:7" ht="15.75" hidden="1">
      <c r="A117" s="300"/>
      <c r="C117" s="245"/>
      <c r="D117" s="245"/>
      <c r="E117" s="245"/>
      <c r="F117" s="245"/>
      <c r="G117" s="245"/>
    </row>
    <row r="118" spans="1:7" ht="15.75" hidden="1">
      <c r="A118" s="300"/>
      <c r="C118" s="245"/>
      <c r="D118" s="245"/>
      <c r="E118" s="245"/>
      <c r="F118" s="245"/>
      <c r="G118" s="245"/>
    </row>
    <row r="119" spans="1:7" ht="15.75" hidden="1">
      <c r="A119" s="300"/>
      <c r="C119" s="245"/>
      <c r="D119" s="245"/>
      <c r="E119" s="245"/>
      <c r="F119" s="245"/>
      <c r="G119" s="245"/>
    </row>
    <row r="120" spans="1:7" ht="15.75" hidden="1">
      <c r="A120" s="300"/>
      <c r="C120" s="245"/>
      <c r="D120" s="245"/>
      <c r="E120" s="245"/>
      <c r="F120" s="245"/>
      <c r="G120" s="245"/>
    </row>
    <row r="121" spans="1:7" ht="15.75" hidden="1">
      <c r="A121" s="300"/>
      <c r="C121" s="245"/>
      <c r="D121" s="245"/>
      <c r="E121" s="245"/>
      <c r="F121" s="245"/>
      <c r="G121" s="245"/>
    </row>
    <row r="122" spans="1:7" ht="15.75" hidden="1">
      <c r="A122" s="300"/>
      <c r="C122" s="245"/>
      <c r="D122" s="245"/>
      <c r="E122" s="245"/>
      <c r="F122" s="245"/>
      <c r="G122" s="245"/>
    </row>
    <row r="123" spans="1:7" ht="15.75" hidden="1">
      <c r="A123" s="300"/>
      <c r="C123" s="245"/>
      <c r="D123" s="245"/>
      <c r="E123" s="245"/>
      <c r="F123" s="245"/>
      <c r="G123" s="245"/>
    </row>
    <row r="124" spans="1:7" ht="15.75" hidden="1">
      <c r="A124" s="300"/>
      <c r="C124" s="245"/>
      <c r="D124" s="245"/>
      <c r="E124" s="245"/>
      <c r="F124" s="245"/>
      <c r="G124" s="245"/>
    </row>
    <row r="125" spans="1:7" ht="15.75" hidden="1">
      <c r="A125" s="300"/>
      <c r="C125" s="245"/>
      <c r="D125" s="245"/>
      <c r="E125" s="245"/>
      <c r="F125" s="245"/>
      <c r="G125" s="245"/>
    </row>
    <row r="126" spans="1:7" ht="15.75" hidden="1">
      <c r="A126" s="300"/>
      <c r="C126" s="245"/>
      <c r="D126" s="245"/>
      <c r="E126" s="245"/>
      <c r="F126" s="245"/>
      <c r="G126" s="245"/>
    </row>
    <row r="127" spans="1:7" ht="15.75" hidden="1">
      <c r="A127" s="300"/>
      <c r="C127" s="245"/>
      <c r="D127" s="245"/>
      <c r="E127" s="245"/>
      <c r="F127" s="245"/>
      <c r="G127" s="245"/>
    </row>
    <row r="128" spans="1:7" ht="15.75" hidden="1">
      <c r="A128" s="300"/>
      <c r="C128" s="245"/>
      <c r="D128" s="245"/>
      <c r="E128" s="245"/>
      <c r="F128" s="245"/>
      <c r="G128" s="245"/>
    </row>
    <row r="129" spans="1:7" ht="15.75" hidden="1">
      <c r="A129" s="300"/>
      <c r="C129" s="245"/>
      <c r="D129" s="245"/>
      <c r="E129" s="245"/>
      <c r="F129" s="245"/>
      <c r="G129" s="245"/>
    </row>
    <row r="130" spans="1:7" ht="15.75" hidden="1">
      <c r="A130" s="300"/>
      <c r="C130" s="245"/>
      <c r="D130" s="245"/>
      <c r="E130" s="245"/>
      <c r="F130" s="245"/>
      <c r="G130" s="245"/>
    </row>
    <row r="131" spans="1:7" ht="15.75" hidden="1">
      <c r="A131" s="300"/>
      <c r="C131" s="245"/>
      <c r="D131" s="245"/>
      <c r="E131" s="245"/>
      <c r="F131" s="245"/>
      <c r="G131" s="245"/>
    </row>
    <row r="132" spans="1:7" ht="15.75" hidden="1">
      <c r="A132" s="300"/>
      <c r="C132" s="245"/>
      <c r="D132" s="245"/>
      <c r="E132" s="245"/>
      <c r="F132" s="245"/>
      <c r="G132" s="245"/>
    </row>
    <row r="133" spans="1:7" ht="15.75" hidden="1">
      <c r="A133" s="300"/>
      <c r="C133" s="245"/>
      <c r="D133" s="245"/>
      <c r="E133" s="245"/>
      <c r="F133" s="245"/>
      <c r="G133" s="245"/>
    </row>
    <row r="134" spans="1:7" ht="15.75" hidden="1">
      <c r="A134" s="300"/>
      <c r="C134" s="245"/>
      <c r="D134" s="245"/>
      <c r="E134" s="245"/>
      <c r="F134" s="245"/>
      <c r="G134" s="245"/>
    </row>
    <row r="135" spans="1:7" ht="15.75" hidden="1">
      <c r="A135" s="300"/>
      <c r="C135" s="245"/>
      <c r="D135" s="245"/>
      <c r="E135" s="245"/>
      <c r="F135" s="245"/>
      <c r="G135" s="245"/>
    </row>
    <row r="136" spans="1:7" ht="15.75" hidden="1">
      <c r="A136" s="300"/>
      <c r="C136" s="245"/>
      <c r="D136" s="245"/>
      <c r="E136" s="245"/>
      <c r="F136" s="245"/>
      <c r="G136" s="245"/>
    </row>
    <row r="137" spans="1:7" ht="15.75" hidden="1">
      <c r="A137" s="300"/>
      <c r="C137" s="245"/>
      <c r="D137" s="245"/>
      <c r="E137" s="245"/>
      <c r="F137" s="245"/>
      <c r="G137" s="245"/>
    </row>
    <row r="138" spans="1:7" ht="15.75" hidden="1">
      <c r="A138" s="300"/>
      <c r="C138" s="245"/>
      <c r="D138" s="245"/>
      <c r="E138" s="245"/>
      <c r="F138" s="245"/>
      <c r="G138" s="245"/>
    </row>
    <row r="139" spans="1:7" ht="15.75" hidden="1">
      <c r="A139" s="300"/>
      <c r="C139" s="245"/>
      <c r="D139" s="245"/>
      <c r="E139" s="245"/>
      <c r="F139" s="245"/>
      <c r="G139" s="245"/>
    </row>
    <row r="140" spans="1:7" ht="15.75" hidden="1">
      <c r="A140" s="300"/>
      <c r="C140" s="245"/>
      <c r="D140" s="245"/>
      <c r="E140" s="245"/>
      <c r="F140" s="245"/>
      <c r="G140" s="245"/>
    </row>
    <row r="141" spans="1:7" ht="15.75" hidden="1">
      <c r="A141" s="300"/>
      <c r="C141" s="245"/>
      <c r="D141" s="245"/>
      <c r="E141" s="245"/>
      <c r="F141" s="245"/>
      <c r="G141" s="245"/>
    </row>
    <row r="142" spans="1:7" ht="15.75" hidden="1">
      <c r="A142" s="300"/>
      <c r="C142" s="245"/>
      <c r="D142" s="245"/>
      <c r="E142" s="245"/>
      <c r="F142" s="245"/>
      <c r="G142" s="245"/>
    </row>
    <row r="143" spans="1:7" ht="15.75" hidden="1">
      <c r="A143" s="300"/>
      <c r="C143" s="245"/>
      <c r="D143" s="245"/>
      <c r="E143" s="245"/>
      <c r="F143" s="245"/>
      <c r="G143" s="245"/>
    </row>
    <row r="144" spans="1:7" ht="15.75" hidden="1">
      <c r="A144" s="300"/>
      <c r="C144" s="245"/>
      <c r="D144" s="245"/>
      <c r="E144" s="245"/>
      <c r="F144" s="245"/>
      <c r="G144" s="245"/>
    </row>
    <row r="145" spans="1:7" ht="15.75" hidden="1">
      <c r="A145" s="300"/>
      <c r="C145" s="245"/>
      <c r="D145" s="245"/>
      <c r="E145" s="245"/>
      <c r="F145" s="245"/>
      <c r="G145" s="245"/>
    </row>
    <row r="146" spans="1:7" ht="15.75" hidden="1">
      <c r="A146" s="300"/>
      <c r="C146" s="245"/>
      <c r="D146" s="245"/>
      <c r="E146" s="245"/>
      <c r="F146" s="245"/>
      <c r="G146" s="245"/>
    </row>
    <row r="147" spans="1:7" ht="15.75" hidden="1">
      <c r="A147" s="300"/>
      <c r="C147" s="245"/>
      <c r="D147" s="245"/>
      <c r="E147" s="245"/>
      <c r="F147" s="245"/>
      <c r="G147" s="245"/>
    </row>
    <row r="148" spans="1:7" ht="15.75" hidden="1">
      <c r="A148" s="300"/>
      <c r="C148" s="245"/>
      <c r="D148" s="245"/>
      <c r="E148" s="245"/>
      <c r="F148" s="245"/>
      <c r="G148" s="245"/>
    </row>
    <row r="149" spans="1:7" ht="15.75" hidden="1">
      <c r="A149" s="300"/>
      <c r="C149" s="245"/>
      <c r="D149" s="245"/>
      <c r="E149" s="245"/>
      <c r="F149" s="245"/>
      <c r="G149" s="245"/>
    </row>
    <row r="150" spans="1:7" ht="15.75" hidden="1">
      <c r="A150" s="300"/>
      <c r="C150" s="245"/>
      <c r="D150" s="245"/>
      <c r="E150" s="245"/>
      <c r="F150" s="245"/>
      <c r="G150" s="245"/>
    </row>
    <row r="151" spans="1:7" ht="15.75" hidden="1">
      <c r="A151" s="300"/>
      <c r="C151" s="245"/>
      <c r="D151" s="245"/>
      <c r="E151" s="245"/>
      <c r="F151" s="245"/>
      <c r="G151" s="245"/>
    </row>
    <row r="152" spans="1:7" ht="15.75" hidden="1">
      <c r="A152" s="300"/>
      <c r="C152" s="245"/>
      <c r="D152" s="245"/>
      <c r="E152" s="245"/>
      <c r="F152" s="245"/>
      <c r="G152" s="245"/>
    </row>
    <row r="153" spans="1:7" ht="15.75" hidden="1">
      <c r="A153" s="300"/>
      <c r="C153" s="245"/>
      <c r="D153" s="245"/>
      <c r="E153" s="245"/>
      <c r="F153" s="245"/>
      <c r="G153" s="245"/>
    </row>
    <row r="154" spans="1:7" ht="15.75" hidden="1">
      <c r="A154" s="300"/>
      <c r="C154" s="245"/>
      <c r="D154" s="245"/>
      <c r="E154" s="245"/>
      <c r="F154" s="245"/>
      <c r="G154" s="245"/>
    </row>
    <row r="155" spans="1:7" ht="15.75" hidden="1">
      <c r="A155" s="300"/>
      <c r="C155" s="245"/>
      <c r="D155" s="245"/>
      <c r="E155" s="245"/>
      <c r="F155" s="245"/>
      <c r="G155" s="245"/>
    </row>
    <row r="156" spans="1:7" ht="15.75" hidden="1">
      <c r="A156" s="300"/>
      <c r="C156" s="245"/>
      <c r="D156" s="245"/>
      <c r="E156" s="245"/>
      <c r="F156" s="245"/>
      <c r="G156" s="245"/>
    </row>
    <row r="157" spans="1:7" ht="15.75" hidden="1">
      <c r="A157" s="300"/>
      <c r="C157" s="245"/>
      <c r="D157" s="245"/>
      <c r="E157" s="245"/>
      <c r="F157" s="245"/>
      <c r="G157" s="245"/>
    </row>
    <row r="158" spans="1:7" ht="15.75" hidden="1">
      <c r="A158" s="300"/>
      <c r="C158" s="245"/>
      <c r="D158" s="245"/>
      <c r="E158" s="245"/>
      <c r="F158" s="245"/>
      <c r="G158" s="245"/>
    </row>
    <row r="159" spans="1:7" ht="15.75" hidden="1">
      <c r="A159" s="300"/>
      <c r="C159" s="245"/>
      <c r="D159" s="245"/>
      <c r="E159" s="245"/>
      <c r="F159" s="245"/>
      <c r="G159" s="245"/>
    </row>
    <row r="160" spans="1:7" ht="15.75" hidden="1">
      <c r="A160" s="300"/>
      <c r="C160" s="245"/>
      <c r="D160" s="245"/>
      <c r="E160" s="245"/>
      <c r="F160" s="245"/>
      <c r="G160" s="245"/>
    </row>
    <row r="161" spans="1:7" ht="15.75" hidden="1">
      <c r="A161" s="300"/>
      <c r="C161" s="245"/>
      <c r="D161" s="245"/>
      <c r="E161" s="245"/>
      <c r="F161" s="245"/>
      <c r="G161" s="245"/>
    </row>
    <row r="162" spans="1:7" ht="15.75" hidden="1">
      <c r="A162" s="300"/>
      <c r="C162" s="245"/>
      <c r="D162" s="245"/>
      <c r="E162" s="245"/>
      <c r="F162" s="245"/>
      <c r="G162" s="245"/>
    </row>
    <row r="163" spans="1:7" ht="15.75" hidden="1">
      <c r="A163" s="300"/>
      <c r="C163" s="245"/>
      <c r="D163" s="245"/>
      <c r="E163" s="245"/>
      <c r="F163" s="245"/>
      <c r="G163" s="245"/>
    </row>
    <row r="164" spans="1:7" ht="15.75" hidden="1">
      <c r="A164" s="300"/>
      <c r="C164" s="245"/>
      <c r="D164" s="245"/>
      <c r="E164" s="245"/>
      <c r="F164" s="245"/>
      <c r="G164" s="245"/>
    </row>
    <row r="165" spans="1:7" ht="15.75" hidden="1">
      <c r="A165" s="300"/>
      <c r="C165" s="245"/>
      <c r="D165" s="245"/>
      <c r="E165" s="245"/>
      <c r="F165" s="245"/>
      <c r="G165" s="245"/>
    </row>
    <row r="166" spans="1:7" ht="15.75" hidden="1">
      <c r="A166" s="300"/>
      <c r="C166" s="245"/>
      <c r="D166" s="245"/>
      <c r="E166" s="245"/>
      <c r="F166" s="245"/>
      <c r="G166" s="245"/>
    </row>
    <row r="167" spans="1:7" ht="15.75" hidden="1">
      <c r="A167" s="300"/>
      <c r="C167" s="245"/>
      <c r="D167" s="245"/>
      <c r="E167" s="245"/>
      <c r="F167" s="245"/>
      <c r="G167" s="245"/>
    </row>
    <row r="168" spans="1:7" ht="15.75" hidden="1">
      <c r="A168" s="300"/>
      <c r="C168" s="245"/>
      <c r="D168" s="245"/>
      <c r="E168" s="245"/>
      <c r="F168" s="245"/>
      <c r="G168" s="245"/>
    </row>
    <row r="169" spans="1:7" ht="15.75" hidden="1">
      <c r="A169" s="300"/>
      <c r="C169" s="245"/>
      <c r="D169" s="245"/>
      <c r="E169" s="245"/>
      <c r="F169" s="245"/>
      <c r="G169" s="245"/>
    </row>
    <row r="170" spans="1:7" ht="15.75" hidden="1">
      <c r="A170" s="300"/>
      <c r="C170" s="245"/>
      <c r="D170" s="245"/>
      <c r="E170" s="245"/>
      <c r="F170" s="245"/>
      <c r="G170" s="245"/>
    </row>
    <row r="171" spans="1:7" ht="15.75" hidden="1">
      <c r="A171" s="300"/>
      <c r="C171" s="245"/>
      <c r="D171" s="245"/>
      <c r="E171" s="245"/>
      <c r="F171" s="245"/>
      <c r="G171" s="245"/>
    </row>
    <row r="172" spans="1:7" ht="15.75" hidden="1">
      <c r="A172" s="300"/>
      <c r="C172" s="245"/>
      <c r="D172" s="245"/>
      <c r="E172" s="245"/>
      <c r="F172" s="245"/>
      <c r="G172" s="245"/>
    </row>
    <row r="173" spans="1:7" ht="15.75" hidden="1">
      <c r="A173" s="300"/>
      <c r="C173" s="245"/>
      <c r="D173" s="245"/>
      <c r="E173" s="245"/>
      <c r="F173" s="245"/>
      <c r="G173" s="245"/>
    </row>
    <row r="174" spans="1:7" ht="15.75" hidden="1">
      <c r="A174" s="300"/>
      <c r="C174" s="245"/>
      <c r="D174" s="245"/>
      <c r="E174" s="245"/>
      <c r="F174" s="245"/>
      <c r="G174" s="245"/>
    </row>
    <row r="175" spans="1:7" ht="15.75" hidden="1">
      <c r="A175" s="300"/>
      <c r="C175" s="245"/>
      <c r="D175" s="245"/>
      <c r="E175" s="245"/>
      <c r="F175" s="245"/>
      <c r="G175" s="245"/>
    </row>
    <row r="176" spans="1:7" ht="15.75" hidden="1">
      <c r="A176" s="300"/>
      <c r="C176" s="245"/>
      <c r="D176" s="245"/>
      <c r="E176" s="245"/>
      <c r="F176" s="245"/>
      <c r="G176" s="245"/>
    </row>
    <row r="177" spans="1:7" ht="15.75" hidden="1">
      <c r="A177" s="300"/>
      <c r="C177" s="245"/>
      <c r="D177" s="245"/>
      <c r="E177" s="245"/>
      <c r="F177" s="245"/>
      <c r="G177" s="245"/>
    </row>
    <row r="178" spans="1:7" ht="15.75" hidden="1">
      <c r="A178" s="300"/>
      <c r="C178" s="245"/>
      <c r="D178" s="245"/>
      <c r="E178" s="245"/>
      <c r="F178" s="245"/>
      <c r="G178" s="245"/>
    </row>
    <row r="179" spans="1:7" ht="15.75" hidden="1">
      <c r="A179" s="300"/>
      <c r="C179" s="245"/>
      <c r="D179" s="245"/>
      <c r="E179" s="245"/>
      <c r="F179" s="245"/>
      <c r="G179" s="245"/>
    </row>
    <row r="180" spans="1:7" ht="15.75" hidden="1">
      <c r="A180" s="300"/>
      <c r="C180" s="245"/>
      <c r="D180" s="245"/>
      <c r="E180" s="245"/>
      <c r="F180" s="245"/>
      <c r="G180" s="245"/>
    </row>
    <row r="181" spans="1:7" ht="15.75" hidden="1">
      <c r="A181" s="300"/>
      <c r="C181" s="245"/>
      <c r="D181" s="245"/>
      <c r="E181" s="245"/>
      <c r="F181" s="245"/>
      <c r="G181" s="245"/>
    </row>
    <row r="182" spans="1:7" ht="15.75" hidden="1">
      <c r="A182" s="300"/>
      <c r="C182" s="245"/>
      <c r="D182" s="245"/>
      <c r="E182" s="245"/>
      <c r="F182" s="245"/>
      <c r="G182" s="245"/>
    </row>
    <row r="183" spans="1:7" ht="15.75" hidden="1">
      <c r="A183" s="300"/>
      <c r="C183" s="245"/>
      <c r="D183" s="245"/>
      <c r="E183" s="245"/>
      <c r="F183" s="245"/>
      <c r="G183" s="245"/>
    </row>
    <row r="184" spans="1:7" ht="15.75" hidden="1">
      <c r="A184" s="300"/>
      <c r="C184" s="245"/>
      <c r="D184" s="245"/>
      <c r="E184" s="245"/>
      <c r="F184" s="245"/>
      <c r="G184" s="245"/>
    </row>
    <row r="185" spans="1:7" ht="15.75" hidden="1">
      <c r="A185" s="300"/>
      <c r="C185" s="245"/>
      <c r="D185" s="245"/>
      <c r="E185" s="245"/>
      <c r="F185" s="245"/>
      <c r="G185" s="245"/>
    </row>
    <row r="186" spans="1:7" ht="15.75" hidden="1">
      <c r="A186" s="300"/>
      <c r="C186" s="245"/>
      <c r="D186" s="245"/>
      <c r="E186" s="245"/>
      <c r="F186" s="245"/>
      <c r="G186" s="245"/>
    </row>
    <row r="187" spans="1:7" ht="15.75" hidden="1">
      <c r="A187" s="300"/>
      <c r="C187" s="245"/>
      <c r="D187" s="245"/>
      <c r="E187" s="245"/>
      <c r="F187" s="245"/>
      <c r="G187" s="245"/>
    </row>
    <row r="188" spans="1:7" ht="15.75" hidden="1">
      <c r="A188" s="300"/>
      <c r="C188" s="245"/>
      <c r="D188" s="245"/>
      <c r="E188" s="245"/>
      <c r="F188" s="245"/>
      <c r="G188" s="245"/>
    </row>
    <row r="189" spans="1:7" ht="15.75" hidden="1">
      <c r="A189" s="300"/>
      <c r="C189" s="245"/>
      <c r="D189" s="245"/>
      <c r="E189" s="245"/>
      <c r="F189" s="245"/>
      <c r="G189" s="245"/>
    </row>
    <row r="190" spans="1:7" ht="15.75" hidden="1">
      <c r="A190" s="300"/>
      <c r="C190" s="245"/>
      <c r="D190" s="245"/>
      <c r="E190" s="245"/>
      <c r="F190" s="245"/>
      <c r="G190" s="245"/>
    </row>
    <row r="191" spans="1:7" ht="15.75" hidden="1">
      <c r="A191" s="300"/>
      <c r="C191" s="245"/>
      <c r="D191" s="245"/>
      <c r="E191" s="245"/>
      <c r="F191" s="245"/>
      <c r="G191" s="245"/>
    </row>
    <row r="192" spans="1:7" ht="15.75" hidden="1">
      <c r="A192" s="300"/>
      <c r="C192" s="245"/>
      <c r="D192" s="245"/>
      <c r="E192" s="245"/>
      <c r="F192" s="245"/>
      <c r="G192" s="245"/>
    </row>
    <row r="193" spans="1:7" ht="15.75" hidden="1">
      <c r="A193" s="300"/>
      <c r="C193" s="245"/>
      <c r="D193" s="245"/>
      <c r="E193" s="245"/>
      <c r="F193" s="245"/>
      <c r="G193" s="245"/>
    </row>
    <row r="194" spans="1:7" ht="15.75" hidden="1">
      <c r="A194" s="300"/>
      <c r="C194" s="245"/>
      <c r="D194" s="245"/>
      <c r="E194" s="245"/>
      <c r="F194" s="245"/>
      <c r="G194" s="245"/>
    </row>
    <row r="195" spans="1:7" ht="15.75" hidden="1">
      <c r="A195" s="300"/>
      <c r="C195" s="245"/>
      <c r="D195" s="245"/>
      <c r="E195" s="245"/>
      <c r="F195" s="245"/>
      <c r="G195" s="245"/>
    </row>
    <row r="196" spans="1:7" ht="15.75" hidden="1">
      <c r="A196" s="300"/>
      <c r="C196" s="245"/>
      <c r="D196" s="245"/>
      <c r="E196" s="245"/>
      <c r="F196" s="245"/>
      <c r="G196" s="245"/>
    </row>
    <row r="197" spans="1:7" ht="15.75" hidden="1">
      <c r="A197" s="300"/>
      <c r="C197" s="245"/>
      <c r="D197" s="245"/>
      <c r="E197" s="245"/>
      <c r="F197" s="245"/>
      <c r="G197" s="245"/>
    </row>
    <row r="198" spans="1:7" ht="15.75" hidden="1">
      <c r="A198" s="246"/>
      <c r="C198" s="245"/>
      <c r="D198" s="245"/>
      <c r="E198" s="245"/>
      <c r="F198" s="245"/>
      <c r="G198" s="245"/>
    </row>
    <row r="199" spans="1:7" ht="15.75" hidden="1">
      <c r="A199" s="246"/>
      <c r="C199" s="245"/>
      <c r="D199" s="245"/>
      <c r="E199" s="245"/>
      <c r="F199" s="245"/>
      <c r="G199" s="245"/>
    </row>
    <row r="200" spans="1:7" ht="15.75" hidden="1">
      <c r="A200" s="246"/>
      <c r="C200" s="245"/>
      <c r="D200" s="245"/>
      <c r="E200" s="245"/>
      <c r="F200" s="245"/>
      <c r="G200" s="245"/>
    </row>
    <row r="201" spans="1:7" ht="15.75" hidden="1">
      <c r="A201" s="246"/>
      <c r="C201" s="245"/>
      <c r="D201" s="245"/>
      <c r="E201" s="245"/>
      <c r="F201" s="245"/>
      <c r="G201" s="245"/>
    </row>
    <row r="202" spans="1:7" ht="15.75" hidden="1">
      <c r="A202" s="246"/>
      <c r="C202" s="245"/>
      <c r="D202" s="245"/>
      <c r="E202" s="245"/>
      <c r="F202" s="245"/>
      <c r="G202" s="245"/>
    </row>
    <row r="203" spans="1:7" ht="15.75" hidden="1">
      <c r="A203" s="246"/>
      <c r="C203" s="245"/>
      <c r="D203" s="245"/>
      <c r="E203" s="245"/>
      <c r="F203" s="245"/>
      <c r="G203" s="245"/>
    </row>
    <row r="204" spans="1:7" ht="15.75" hidden="1">
      <c r="A204" s="246"/>
      <c r="C204" s="245"/>
      <c r="D204" s="245"/>
      <c r="E204" s="245"/>
      <c r="F204" s="245"/>
      <c r="G204" s="245"/>
    </row>
    <row r="205" spans="1:7" ht="15.75" hidden="1">
      <c r="A205" s="246"/>
      <c r="C205" s="245"/>
      <c r="D205" s="245"/>
      <c r="E205" s="245"/>
      <c r="F205" s="245"/>
      <c r="G205" s="245"/>
    </row>
    <row r="206" spans="1:7" ht="15.75" hidden="1">
      <c r="A206" s="246"/>
      <c r="C206" s="245"/>
      <c r="D206" s="245"/>
      <c r="E206" s="245"/>
      <c r="F206" s="245"/>
      <c r="G206" s="245"/>
    </row>
    <row r="207" spans="1:7" ht="15.75" hidden="1">
      <c r="A207" s="246"/>
      <c r="C207" s="245"/>
      <c r="D207" s="245"/>
      <c r="E207" s="245"/>
      <c r="F207" s="245"/>
      <c r="G207" s="245"/>
    </row>
    <row r="208" spans="1:7" ht="15.75" hidden="1">
      <c r="A208" s="246"/>
      <c r="C208" s="245"/>
      <c r="D208" s="245"/>
      <c r="E208" s="245"/>
      <c r="F208" s="245"/>
      <c r="G208" s="245"/>
    </row>
    <row r="209" spans="1:7" ht="15.75" hidden="1">
      <c r="A209" s="246"/>
      <c r="C209" s="245"/>
      <c r="D209" s="245"/>
      <c r="E209" s="245"/>
      <c r="F209" s="245"/>
      <c r="G209" s="245"/>
    </row>
    <row r="210" spans="1:7" ht="15.75" hidden="1">
      <c r="A210" s="246"/>
      <c r="C210" s="245"/>
      <c r="D210" s="245"/>
      <c r="E210" s="245"/>
      <c r="F210" s="245"/>
      <c r="G210" s="245"/>
    </row>
    <row r="211" spans="1:7" ht="15.75" hidden="1">
      <c r="A211" s="246"/>
      <c r="C211" s="245"/>
      <c r="D211" s="245"/>
      <c r="E211" s="245"/>
      <c r="F211" s="245"/>
      <c r="G211" s="245"/>
    </row>
    <row r="212" spans="1:7" ht="15.75" hidden="1">
      <c r="A212" s="246"/>
      <c r="C212" s="245"/>
      <c r="D212" s="245"/>
      <c r="E212" s="245"/>
      <c r="F212" s="245"/>
      <c r="G212" s="245"/>
    </row>
    <row r="213" spans="1:7" ht="15.75" hidden="1">
      <c r="A213" s="246"/>
      <c r="C213" s="245"/>
      <c r="D213" s="245"/>
      <c r="E213" s="245"/>
      <c r="F213" s="245"/>
      <c r="G213" s="245"/>
    </row>
    <row r="214" spans="1:7" ht="15.75" hidden="1">
      <c r="A214" s="246"/>
      <c r="C214" s="245"/>
      <c r="D214" s="245"/>
      <c r="E214" s="245"/>
      <c r="F214" s="245"/>
      <c r="G214" s="245"/>
    </row>
    <row r="215" spans="1:7" ht="15.75" hidden="1">
      <c r="A215" s="246"/>
      <c r="C215" s="245"/>
      <c r="D215" s="245"/>
      <c r="E215" s="245"/>
      <c r="F215" s="245"/>
      <c r="G215" s="245"/>
    </row>
    <row r="216" spans="1:7" ht="15.75" hidden="1">
      <c r="A216" s="246"/>
      <c r="C216" s="245"/>
      <c r="D216" s="245"/>
      <c r="E216" s="245"/>
      <c r="F216" s="245"/>
      <c r="G216" s="245"/>
    </row>
    <row r="217" spans="1:7" ht="15.75" hidden="1">
      <c r="A217" s="246"/>
      <c r="C217" s="245"/>
      <c r="D217" s="245"/>
      <c r="E217" s="245"/>
      <c r="F217" s="245"/>
      <c r="G217" s="245"/>
    </row>
    <row r="218" spans="1:7" ht="15.75" hidden="1">
      <c r="A218" s="246"/>
      <c r="C218" s="245"/>
      <c r="D218" s="245"/>
      <c r="E218" s="245"/>
      <c r="F218" s="245"/>
      <c r="G218" s="245"/>
    </row>
    <row r="219" spans="1:7" ht="15.75" hidden="1">
      <c r="A219" s="246"/>
      <c r="C219" s="245"/>
      <c r="D219" s="245"/>
      <c r="E219" s="245"/>
      <c r="F219" s="245"/>
      <c r="G219" s="245"/>
    </row>
    <row r="220" spans="1:7" ht="15.75" hidden="1">
      <c r="A220" s="246"/>
      <c r="C220" s="245"/>
      <c r="D220" s="245"/>
      <c r="E220" s="245"/>
      <c r="F220" s="245"/>
      <c r="G220" s="245"/>
    </row>
    <row r="221" spans="1:7" ht="15.75" hidden="1">
      <c r="A221" s="246"/>
      <c r="C221" s="245"/>
      <c r="D221" s="245"/>
      <c r="E221" s="245"/>
      <c r="F221" s="245"/>
      <c r="G221" s="245"/>
    </row>
    <row r="222" spans="1:7" ht="15.75" hidden="1">
      <c r="A222" s="246"/>
      <c r="C222" s="245"/>
      <c r="D222" s="245"/>
      <c r="E222" s="245"/>
      <c r="F222" s="245"/>
      <c r="G222" s="245"/>
    </row>
    <row r="223" spans="1:7" ht="15.75" hidden="1">
      <c r="A223" s="246"/>
      <c r="C223" s="245"/>
      <c r="D223" s="245"/>
      <c r="E223" s="245"/>
      <c r="F223" s="245"/>
      <c r="G223" s="245"/>
    </row>
    <row r="224" spans="1:7" ht="15.75" hidden="1">
      <c r="A224" s="246"/>
      <c r="C224" s="245"/>
      <c r="D224" s="245"/>
      <c r="E224" s="245"/>
      <c r="F224" s="245"/>
      <c r="G224" s="245"/>
    </row>
    <row r="225" spans="1:7" ht="15.75" hidden="1">
      <c r="A225" s="246"/>
      <c r="C225" s="245"/>
      <c r="D225" s="245"/>
      <c r="E225" s="245"/>
      <c r="F225" s="245"/>
      <c r="G225" s="245"/>
    </row>
    <row r="226" spans="1:7" ht="15.75" hidden="1">
      <c r="A226" s="246"/>
      <c r="C226" s="245"/>
      <c r="D226" s="245"/>
      <c r="E226" s="245"/>
      <c r="F226" s="245"/>
      <c r="G226" s="245"/>
    </row>
    <row r="227" spans="1:7" ht="15.75" hidden="1">
      <c r="A227" s="246"/>
      <c r="C227" s="245"/>
      <c r="D227" s="245"/>
      <c r="E227" s="245"/>
      <c r="F227" s="245"/>
      <c r="G227" s="245"/>
    </row>
    <row r="228" spans="1:7" ht="15.75" hidden="1">
      <c r="A228" s="246"/>
      <c r="C228" s="245"/>
      <c r="D228" s="245"/>
      <c r="E228" s="245"/>
      <c r="F228" s="245"/>
      <c r="G228" s="245"/>
    </row>
    <row r="229" spans="1:7" ht="15.75" hidden="1">
      <c r="A229" s="246"/>
      <c r="C229" s="245"/>
      <c r="D229" s="245"/>
      <c r="E229" s="245"/>
      <c r="F229" s="245"/>
      <c r="G229" s="245"/>
    </row>
    <row r="230" spans="1:7" ht="15.75" hidden="1">
      <c r="A230" s="246"/>
      <c r="C230" s="245"/>
      <c r="D230" s="245"/>
      <c r="E230" s="245"/>
      <c r="F230" s="245"/>
      <c r="G230" s="245"/>
    </row>
    <row r="231" spans="1:7" ht="15.75" hidden="1">
      <c r="A231" s="246"/>
      <c r="C231" s="245"/>
      <c r="D231" s="245"/>
      <c r="E231" s="245"/>
      <c r="F231" s="245"/>
      <c r="G231" s="245"/>
    </row>
    <row r="232" spans="1:7" ht="15.75" hidden="1">
      <c r="A232" s="246"/>
      <c r="C232" s="245"/>
      <c r="D232" s="245"/>
      <c r="E232" s="245"/>
      <c r="F232" s="245"/>
      <c r="G232" s="245"/>
    </row>
    <row r="233" spans="1:7" ht="15.75" hidden="1">
      <c r="A233" s="246"/>
      <c r="C233" s="245"/>
      <c r="D233" s="245"/>
      <c r="E233" s="245"/>
      <c r="F233" s="245"/>
      <c r="G233" s="245"/>
    </row>
    <row r="234" spans="1:7" ht="15.75" hidden="1">
      <c r="A234" s="246"/>
      <c r="C234" s="245"/>
      <c r="D234" s="245"/>
      <c r="E234" s="245"/>
      <c r="F234" s="245"/>
      <c r="G234" s="245"/>
    </row>
    <row r="235" spans="1:7" ht="15.75" hidden="1">
      <c r="A235" s="246"/>
      <c r="C235" s="245"/>
      <c r="D235" s="245"/>
      <c r="E235" s="245"/>
      <c r="F235" s="245"/>
      <c r="G235" s="245"/>
    </row>
    <row r="236" spans="1:7" ht="15.75" hidden="1">
      <c r="A236" s="246"/>
      <c r="C236" s="245"/>
      <c r="D236" s="245"/>
      <c r="E236" s="245"/>
      <c r="F236" s="245"/>
      <c r="G236" s="245"/>
    </row>
    <row r="237" spans="1:7" ht="15.75" hidden="1">
      <c r="A237" s="246"/>
      <c r="C237" s="245"/>
      <c r="D237" s="245"/>
      <c r="E237" s="245"/>
      <c r="F237" s="245"/>
      <c r="G237" s="245"/>
    </row>
    <row r="238" spans="1:7" ht="15.75" hidden="1">
      <c r="A238" s="246"/>
      <c r="C238" s="245"/>
      <c r="D238" s="245"/>
      <c r="E238" s="245"/>
      <c r="F238" s="245"/>
      <c r="G238" s="245"/>
    </row>
    <row r="239" spans="1:7" ht="15.75" hidden="1">
      <c r="A239" s="246"/>
      <c r="C239" s="245"/>
      <c r="D239" s="245"/>
      <c r="E239" s="245"/>
      <c r="F239" s="245"/>
      <c r="G239" s="245"/>
    </row>
    <row r="240" spans="1:7" ht="15.75" hidden="1">
      <c r="A240" s="246"/>
      <c r="C240" s="245"/>
      <c r="D240" s="245"/>
      <c r="E240" s="245"/>
      <c r="F240" s="245"/>
      <c r="G240" s="245"/>
    </row>
    <row r="241" spans="1:7" ht="15.75" hidden="1">
      <c r="A241" s="246"/>
      <c r="C241" s="245"/>
      <c r="D241" s="245"/>
      <c r="E241" s="245"/>
      <c r="F241" s="245"/>
      <c r="G241" s="245"/>
    </row>
    <row r="242" spans="1:7" ht="15.75" hidden="1">
      <c r="A242" s="246"/>
      <c r="C242" s="245"/>
      <c r="D242" s="245"/>
      <c r="E242" s="245"/>
      <c r="F242" s="245"/>
      <c r="G242" s="245"/>
    </row>
    <row r="243" spans="1:7" ht="15.75" hidden="1">
      <c r="A243" s="246"/>
      <c r="C243" s="245"/>
      <c r="D243" s="245"/>
      <c r="E243" s="245"/>
      <c r="F243" s="245"/>
      <c r="G243" s="245"/>
    </row>
    <row r="244" spans="1:7" ht="15.75" hidden="1">
      <c r="A244" s="246"/>
      <c r="C244" s="245"/>
      <c r="D244" s="245"/>
      <c r="E244" s="245"/>
      <c r="F244" s="245"/>
      <c r="G244" s="245"/>
    </row>
    <row r="245" spans="1:7" ht="15.75" hidden="1">
      <c r="A245" s="246"/>
      <c r="C245" s="245"/>
      <c r="D245" s="245"/>
      <c r="E245" s="245"/>
      <c r="F245" s="245"/>
      <c r="G245" s="245"/>
    </row>
    <row r="246" spans="1:7" ht="15.75" hidden="1">
      <c r="A246" s="246"/>
      <c r="C246" s="245"/>
      <c r="D246" s="245"/>
      <c r="E246" s="245"/>
      <c r="F246" s="245"/>
      <c r="G246" s="245"/>
    </row>
    <row r="247" spans="1:7" ht="15.75" hidden="1">
      <c r="A247" s="246"/>
      <c r="C247" s="245"/>
      <c r="D247" s="245"/>
      <c r="E247" s="245"/>
      <c r="F247" s="245"/>
      <c r="G247" s="245"/>
    </row>
    <row r="248" spans="1:7" ht="15.75" hidden="1">
      <c r="A248" s="246"/>
      <c r="C248" s="245"/>
      <c r="D248" s="245"/>
      <c r="E248" s="245"/>
      <c r="F248" s="245"/>
      <c r="G248" s="245"/>
    </row>
    <row r="249" spans="1:7" ht="15.75" hidden="1">
      <c r="A249" s="246"/>
      <c r="C249" s="245"/>
      <c r="D249" s="245"/>
      <c r="E249" s="245"/>
      <c r="F249" s="245"/>
      <c r="G249" s="245"/>
    </row>
    <row r="250" spans="1:7" ht="15.75" hidden="1">
      <c r="A250" s="246"/>
      <c r="C250" s="245"/>
      <c r="D250" s="245"/>
      <c r="E250" s="245"/>
      <c r="F250" s="245"/>
      <c r="G250" s="245"/>
    </row>
    <row r="251" spans="1:7" ht="15.75" hidden="1">
      <c r="A251" s="246"/>
      <c r="C251" s="245"/>
      <c r="D251" s="245"/>
      <c r="E251" s="245"/>
      <c r="F251" s="245"/>
      <c r="G251" s="245"/>
    </row>
    <row r="252" spans="1:7" ht="15.75" hidden="1">
      <c r="A252" s="246"/>
      <c r="C252" s="245"/>
      <c r="D252" s="245"/>
      <c r="E252" s="245"/>
      <c r="F252" s="245"/>
      <c r="G252" s="245"/>
    </row>
    <row r="253" spans="1:7" ht="15.75" hidden="1">
      <c r="A253" s="246"/>
      <c r="C253" s="245"/>
      <c r="D253" s="245"/>
      <c r="E253" s="245"/>
      <c r="F253" s="245"/>
      <c r="G253" s="245"/>
    </row>
    <row r="254" spans="1:7" ht="15.75" hidden="1">
      <c r="A254" s="246"/>
      <c r="C254" s="245"/>
      <c r="D254" s="245"/>
      <c r="E254" s="245"/>
      <c r="F254" s="245"/>
      <c r="G254" s="245"/>
    </row>
    <row r="255" spans="1:7" ht="15.75" hidden="1">
      <c r="A255" s="246"/>
      <c r="C255" s="245"/>
      <c r="D255" s="245"/>
      <c r="E255" s="245"/>
      <c r="F255" s="245"/>
      <c r="G255" s="245"/>
    </row>
    <row r="256" spans="1:7" ht="15.75" hidden="1">
      <c r="A256" s="246"/>
      <c r="C256" s="245"/>
      <c r="D256" s="245"/>
      <c r="E256" s="245"/>
      <c r="F256" s="245"/>
      <c r="G256" s="245"/>
    </row>
    <row r="257" spans="1:7" ht="15.75" hidden="1">
      <c r="A257" s="246"/>
      <c r="C257" s="245"/>
      <c r="D257" s="245"/>
      <c r="E257" s="245"/>
      <c r="F257" s="245"/>
      <c r="G257" s="245"/>
    </row>
    <row r="258" spans="1:7" ht="15.75" hidden="1">
      <c r="A258" s="246"/>
      <c r="C258" s="245"/>
      <c r="D258" s="245"/>
      <c r="E258" s="245"/>
      <c r="F258" s="245"/>
      <c r="G258" s="245"/>
    </row>
    <row r="259" spans="1:7" ht="15.75" hidden="1">
      <c r="A259" s="246"/>
      <c r="C259" s="245"/>
      <c r="D259" s="245"/>
      <c r="E259" s="245"/>
      <c r="F259" s="245"/>
      <c r="G259" s="245"/>
    </row>
    <row r="260" spans="1:7" ht="15.75" hidden="1">
      <c r="A260" s="246"/>
      <c r="C260" s="245"/>
      <c r="D260" s="245"/>
      <c r="E260" s="245"/>
      <c r="F260" s="245"/>
      <c r="G260" s="245"/>
    </row>
    <row r="261" spans="1:7" ht="15.75" hidden="1">
      <c r="A261" s="246"/>
      <c r="C261" s="245"/>
      <c r="D261" s="245"/>
      <c r="E261" s="245"/>
      <c r="F261" s="245"/>
      <c r="G261" s="245"/>
    </row>
    <row r="262" spans="1:7" ht="15.75" hidden="1">
      <c r="A262" s="246"/>
      <c r="C262" s="245"/>
      <c r="D262" s="245"/>
      <c r="E262" s="245"/>
      <c r="F262" s="245"/>
      <c r="G262" s="245"/>
    </row>
    <row r="263" spans="1:7" ht="15.75" hidden="1">
      <c r="A263" s="246"/>
      <c r="C263" s="245"/>
      <c r="D263" s="245"/>
      <c r="E263" s="245"/>
      <c r="F263" s="245"/>
      <c r="G263" s="245"/>
    </row>
    <row r="264" spans="1:7" ht="15.75" hidden="1">
      <c r="A264" s="246"/>
      <c r="C264" s="245"/>
      <c r="D264" s="245"/>
      <c r="E264" s="245"/>
      <c r="F264" s="245"/>
      <c r="G264" s="245"/>
    </row>
    <row r="265" spans="1:7" ht="15.75" hidden="1">
      <c r="A265" s="246"/>
      <c r="C265" s="245"/>
      <c r="D265" s="245"/>
      <c r="E265" s="245"/>
      <c r="F265" s="245"/>
      <c r="G265" s="245"/>
    </row>
    <row r="266" spans="1:7" ht="15.75" hidden="1">
      <c r="A266" s="246"/>
      <c r="C266" s="245"/>
      <c r="D266" s="245"/>
      <c r="E266" s="245"/>
      <c r="F266" s="245"/>
      <c r="G266" s="245"/>
    </row>
    <row r="267" spans="1:7" ht="15.75" hidden="1">
      <c r="A267" s="246"/>
      <c r="C267" s="245"/>
      <c r="D267" s="245"/>
      <c r="E267" s="245"/>
      <c r="F267" s="245"/>
      <c r="G267" s="245"/>
    </row>
    <row r="268" spans="1:7" ht="15.75" hidden="1">
      <c r="A268" s="246"/>
      <c r="C268" s="245"/>
      <c r="D268" s="245"/>
      <c r="E268" s="245"/>
      <c r="F268" s="245"/>
      <c r="G268" s="245"/>
    </row>
    <row r="269" spans="1:7" ht="15.75" hidden="1">
      <c r="A269" s="246"/>
      <c r="C269" s="245"/>
      <c r="D269" s="245"/>
      <c r="E269" s="245"/>
      <c r="F269" s="245"/>
      <c r="G269" s="245"/>
    </row>
    <row r="270" spans="1:7" ht="15.75" hidden="1">
      <c r="A270" s="246"/>
    </row>
    <row r="271" spans="1:7" ht="15.75" hidden="1">
      <c r="A271" s="246"/>
    </row>
    <row r="272" spans="1:7" ht="15.75" hidden="1">
      <c r="A272" s="246"/>
    </row>
    <row r="273" spans="1:1" ht="15.75" hidden="1">
      <c r="A273" s="246"/>
    </row>
    <row r="274" spans="1:1" ht="15.75" hidden="1">
      <c r="A274" s="246"/>
    </row>
    <row r="275" spans="1:1" ht="15.75" hidden="1">
      <c r="A275" s="246"/>
    </row>
    <row r="276" spans="1:1" ht="15.75" hidden="1">
      <c r="A276" s="246"/>
    </row>
    <row r="277" spans="1:1" ht="15.75" hidden="1">
      <c r="A277" s="246"/>
    </row>
    <row r="278" spans="1:1" ht="15.75" hidden="1">
      <c r="A278" s="246"/>
    </row>
    <row r="279" spans="1:1" ht="15.75" hidden="1">
      <c r="A279" s="246"/>
    </row>
    <row r="280" spans="1:1" ht="15.75" hidden="1">
      <c r="A280" s="246"/>
    </row>
    <row r="281" spans="1:1" ht="15.75" hidden="1">
      <c r="A281" s="246"/>
    </row>
    <row r="282" spans="1:1" ht="15.75" hidden="1">
      <c r="A282" s="246"/>
    </row>
    <row r="283" spans="1:1" ht="15.75" hidden="1">
      <c r="A283" s="246"/>
    </row>
    <row r="284" spans="1:1" ht="15.75" hidden="1">
      <c r="A284" s="246"/>
    </row>
    <row r="285" spans="1:1" ht="15.75" hidden="1">
      <c r="A285" s="246"/>
    </row>
    <row r="286" spans="1:1" ht="15.75" hidden="1">
      <c r="A286" s="246"/>
    </row>
    <row r="287" spans="1:1" ht="15.75" hidden="1">
      <c r="A287" s="246"/>
    </row>
    <row r="288" spans="1:1" ht="15.75" hidden="1">
      <c r="A288" s="246"/>
    </row>
    <row r="289" spans="1:1" ht="15.75" hidden="1">
      <c r="A289" s="246"/>
    </row>
    <row r="290" spans="1:1" ht="15.75" hidden="1">
      <c r="A290" s="246"/>
    </row>
    <row r="291" spans="1:1" ht="15.75" hidden="1">
      <c r="A291" s="246"/>
    </row>
    <row r="292" spans="1:1" ht="15.75" hidden="1">
      <c r="A292" s="246"/>
    </row>
    <row r="293" spans="1:1" ht="15.75" hidden="1">
      <c r="A293" s="246"/>
    </row>
    <row r="294" spans="1:1" ht="15.75" hidden="1">
      <c r="A294" s="246"/>
    </row>
    <row r="295" spans="1:1" ht="15.75" hidden="1">
      <c r="A295" s="246"/>
    </row>
    <row r="296" spans="1:1" ht="15.75" hidden="1">
      <c r="A296" s="246"/>
    </row>
    <row r="297" spans="1:1" ht="15.75" hidden="1">
      <c r="A297" s="246"/>
    </row>
    <row r="298" spans="1:1" ht="15.75" hidden="1">
      <c r="A298" s="246"/>
    </row>
    <row r="299" spans="1:1" ht="15.75" hidden="1">
      <c r="A299" s="246"/>
    </row>
    <row r="300" spans="1:1" ht="15.75" hidden="1">
      <c r="A300" s="246"/>
    </row>
    <row r="301" spans="1:1" ht="15.75" hidden="1">
      <c r="A301" s="246"/>
    </row>
    <row r="302" spans="1:1" ht="15.75" hidden="1">
      <c r="A302" s="246"/>
    </row>
    <row r="303" spans="1:1" ht="15.75" hidden="1">
      <c r="A303" s="246"/>
    </row>
    <row r="304" spans="1:1" ht="15.75" hidden="1">
      <c r="A304" s="246"/>
    </row>
    <row r="305" spans="1:1" ht="15.75" hidden="1">
      <c r="A305" s="246"/>
    </row>
    <row r="306" spans="1:1" ht="15.75" hidden="1">
      <c r="A306" s="246"/>
    </row>
    <row r="307" spans="1:1" ht="15.75" hidden="1">
      <c r="A307" s="246"/>
    </row>
    <row r="308" spans="1:1" ht="15.75" hidden="1">
      <c r="A308" s="246"/>
    </row>
    <row r="309" spans="1:1" ht="15.75" hidden="1">
      <c r="A309" s="246"/>
    </row>
    <row r="310" spans="1:1" ht="15.75" hidden="1">
      <c r="A310" s="246"/>
    </row>
    <row r="311" spans="1:1" ht="15.75" hidden="1">
      <c r="A311" s="246"/>
    </row>
    <row r="312" spans="1:1" ht="15.75" hidden="1">
      <c r="A312" s="246"/>
    </row>
    <row r="313" spans="1:1" ht="15.75" hidden="1">
      <c r="A313" s="246"/>
    </row>
    <row r="314" spans="1:1" ht="15.75" hidden="1">
      <c r="A314" s="246"/>
    </row>
    <row r="315" spans="1:1" ht="15.75" hidden="1">
      <c r="A315" s="246"/>
    </row>
    <row r="316" spans="1:1" ht="15.75" hidden="1">
      <c r="A316" s="246"/>
    </row>
    <row r="317" spans="1:1" ht="15.75" hidden="1">
      <c r="A317" s="246"/>
    </row>
    <row r="318" spans="1:1" ht="15.75" hidden="1">
      <c r="A318" s="246"/>
    </row>
    <row r="319" spans="1:1" ht="15.75" hidden="1">
      <c r="A319" s="246"/>
    </row>
    <row r="320" spans="1:1" ht="15.75" hidden="1">
      <c r="A320" s="246"/>
    </row>
    <row r="321" spans="1:1" ht="15.75" hidden="1">
      <c r="A321" s="246"/>
    </row>
    <row r="322" spans="1:1" ht="15.75" hidden="1">
      <c r="A322" s="246"/>
    </row>
    <row r="323" spans="1:1" ht="15.75" hidden="1">
      <c r="A323" s="246"/>
    </row>
    <row r="324" spans="1:1" ht="15.75" hidden="1">
      <c r="A324" s="246"/>
    </row>
    <row r="325" spans="1:1" ht="15.75" hidden="1">
      <c r="A325" s="246"/>
    </row>
    <row r="326" spans="1:1" ht="15.75" hidden="1">
      <c r="A326" s="246"/>
    </row>
    <row r="327" spans="1:1" ht="15.75" hidden="1">
      <c r="A327" s="246"/>
    </row>
    <row r="328" spans="1:1" ht="15.75" hidden="1">
      <c r="A328" s="246"/>
    </row>
    <row r="329" spans="1:1" ht="15.75" hidden="1">
      <c r="A329" s="246"/>
    </row>
    <row r="330" spans="1:1" ht="15.75" hidden="1">
      <c r="A330" s="246"/>
    </row>
    <row r="331" spans="1:1" ht="15.75" hidden="1">
      <c r="A331" s="246"/>
    </row>
    <row r="332" spans="1:1" ht="15.75" hidden="1">
      <c r="A332" s="246"/>
    </row>
    <row r="333" spans="1:1" ht="15.75" hidden="1">
      <c r="A333" s="246"/>
    </row>
    <row r="334" spans="1:1" ht="15.75" hidden="1">
      <c r="A334" s="246"/>
    </row>
    <row r="335" spans="1:1" ht="15.75" hidden="1">
      <c r="A335" s="246"/>
    </row>
    <row r="336" spans="1:1" ht="15.75" hidden="1">
      <c r="A336" s="246"/>
    </row>
    <row r="337" spans="1:1" ht="15.75" hidden="1">
      <c r="A337" s="246"/>
    </row>
    <row r="338" spans="1:1" ht="15.75" hidden="1">
      <c r="A338" s="246"/>
    </row>
    <row r="339" spans="1:1" ht="15.75" hidden="1">
      <c r="A339" s="246"/>
    </row>
    <row r="340" spans="1:1" ht="15.75" hidden="1">
      <c r="A340" s="246"/>
    </row>
    <row r="341" spans="1:1" ht="15.75" hidden="1">
      <c r="A341" s="246"/>
    </row>
    <row r="342" spans="1:1" ht="15.75" hidden="1">
      <c r="A342" s="246"/>
    </row>
    <row r="343" spans="1:1" ht="15.75" hidden="1">
      <c r="A343" s="246"/>
    </row>
    <row r="344" spans="1:1" ht="15.75" hidden="1">
      <c r="A344" s="246"/>
    </row>
    <row r="345" spans="1:1" ht="15.75" hidden="1">
      <c r="A345" s="246"/>
    </row>
    <row r="346" spans="1:1" ht="15.75" hidden="1">
      <c r="A346" s="246"/>
    </row>
    <row r="347" spans="1:1" ht="15.75" hidden="1">
      <c r="A347" s="246"/>
    </row>
    <row r="348" spans="1:1" ht="15.75" hidden="1">
      <c r="A348" s="246"/>
    </row>
    <row r="349" spans="1:1" ht="15.75" hidden="1">
      <c r="A349" s="246"/>
    </row>
    <row r="350" spans="1:1" ht="15.75" hidden="1">
      <c r="A350" s="246"/>
    </row>
    <row r="351" spans="1:1" ht="15.75" hidden="1">
      <c r="A351" s="246"/>
    </row>
    <row r="352" spans="1:1" ht="15.75" hidden="1">
      <c r="A352" s="246"/>
    </row>
    <row r="353" spans="1:1" ht="15.75" hidden="1">
      <c r="A353" s="246"/>
    </row>
    <row r="354" spans="1:1" ht="15.75" hidden="1">
      <c r="A354" s="246"/>
    </row>
    <row r="355" spans="1:1" ht="15.75" hidden="1">
      <c r="A355" s="246"/>
    </row>
    <row r="356" spans="1:1" ht="15.75" hidden="1">
      <c r="A356" s="246"/>
    </row>
    <row r="357" spans="1:1" ht="15.75" hidden="1">
      <c r="A357" s="246"/>
    </row>
    <row r="358" spans="1:1" ht="15.75" hidden="1">
      <c r="A358" s="246"/>
    </row>
    <row r="359" spans="1:1" ht="15.75" hidden="1">
      <c r="A359" s="246"/>
    </row>
    <row r="360" spans="1:1" ht="15.75" hidden="1">
      <c r="A360" s="246"/>
    </row>
    <row r="361" spans="1:1" ht="15.75" hidden="1">
      <c r="A361" s="246"/>
    </row>
    <row r="362" spans="1:1" ht="15.75" hidden="1">
      <c r="A362" s="246"/>
    </row>
    <row r="363" spans="1:1" ht="15.75" hidden="1">
      <c r="A363" s="246"/>
    </row>
    <row r="364" spans="1:1" ht="15.75" hidden="1">
      <c r="A364" s="246"/>
    </row>
    <row r="365" spans="1:1" ht="15.75" hidden="1">
      <c r="A365" s="246"/>
    </row>
    <row r="366" spans="1:1" ht="15.75" hidden="1">
      <c r="A366" s="246"/>
    </row>
    <row r="367" spans="1:1" ht="15.75" hidden="1">
      <c r="A367" s="246"/>
    </row>
    <row r="368" spans="1:1" ht="15.75" hidden="1">
      <c r="A368" s="246"/>
    </row>
    <row r="369" spans="1:1" ht="15.75" hidden="1">
      <c r="A369" s="246"/>
    </row>
    <row r="370" spans="1:1" ht="15.75" hidden="1">
      <c r="A370" s="246"/>
    </row>
    <row r="371" spans="1:1" ht="15.75" hidden="1">
      <c r="A371" s="246"/>
    </row>
    <row r="372" spans="1:1" ht="15.75" hidden="1">
      <c r="A372" s="246"/>
    </row>
    <row r="373" spans="1:1" ht="15.75" hidden="1">
      <c r="A373" s="246"/>
    </row>
    <row r="374" spans="1:1" ht="15.75" hidden="1">
      <c r="A374" s="246"/>
    </row>
    <row r="375" spans="1:1" ht="15.75" hidden="1">
      <c r="A375" s="246"/>
    </row>
    <row r="376" spans="1:1" ht="15.75" hidden="1">
      <c r="A376" s="246"/>
    </row>
    <row r="377" spans="1:1" ht="15.75" hidden="1">
      <c r="A377" s="246"/>
    </row>
    <row r="378" spans="1:1" ht="15.75" hidden="1">
      <c r="A378" s="246"/>
    </row>
    <row r="379" spans="1:1" ht="15.75" hidden="1">
      <c r="A379" s="246"/>
    </row>
    <row r="380" spans="1:1" ht="15.75" hidden="1">
      <c r="A380" s="246"/>
    </row>
    <row r="381" spans="1:1" ht="15.75" hidden="1">
      <c r="A381" s="246"/>
    </row>
    <row r="382" spans="1:1" ht="15.75" hidden="1">
      <c r="A382" s="246"/>
    </row>
    <row r="383" spans="1:1" ht="15.75" hidden="1">
      <c r="A383" s="246"/>
    </row>
    <row r="384" spans="1:1" ht="15.75" hidden="1">
      <c r="A384" s="246"/>
    </row>
    <row r="385" spans="1:1" ht="15.75" hidden="1">
      <c r="A385" s="246"/>
    </row>
    <row r="386" spans="1:1" ht="15.75" hidden="1">
      <c r="A386" s="246"/>
    </row>
    <row r="387" spans="1:1" ht="15.75" hidden="1">
      <c r="A387" s="246"/>
    </row>
    <row r="388" spans="1:1" ht="15.75" hidden="1">
      <c r="A388" s="246"/>
    </row>
    <row r="389" spans="1:1" ht="15.75" hidden="1">
      <c r="A389" s="246"/>
    </row>
    <row r="390" spans="1:1" ht="15.75" hidden="1">
      <c r="A390" s="246"/>
    </row>
    <row r="391" spans="1:1" ht="15.75" hidden="1">
      <c r="A391" s="246"/>
    </row>
    <row r="392" spans="1:1" ht="15.75" hidden="1">
      <c r="A392" s="246"/>
    </row>
    <row r="393" spans="1:1" ht="15.75" hidden="1">
      <c r="A393" s="246"/>
    </row>
    <row r="394" spans="1:1" ht="15.75" hidden="1">
      <c r="A394" s="246"/>
    </row>
    <row r="395" spans="1:1" ht="15.75" hidden="1">
      <c r="A395" s="246"/>
    </row>
    <row r="396" spans="1:1" ht="15.75" hidden="1">
      <c r="A396" s="246"/>
    </row>
    <row r="397" spans="1:1" ht="15.75" hidden="1">
      <c r="A397" s="246"/>
    </row>
    <row r="398" spans="1:1" ht="15.75" hidden="1">
      <c r="A398" s="246"/>
    </row>
    <row r="399" spans="1:1" ht="15.75" hidden="1">
      <c r="A399" s="246"/>
    </row>
    <row r="400" spans="1:1" ht="15.75" hidden="1">
      <c r="A400" s="246"/>
    </row>
    <row r="401" spans="1:1" ht="15.75" hidden="1">
      <c r="A401" s="246"/>
    </row>
    <row r="402" spans="1:1" ht="15.75" hidden="1">
      <c r="A402" s="246"/>
    </row>
    <row r="403" spans="1:1" ht="15.75" hidden="1">
      <c r="A403" s="246"/>
    </row>
    <row r="404" spans="1:1" ht="15.75" hidden="1">
      <c r="A404" s="246"/>
    </row>
    <row r="405" spans="1:1" ht="15.75" hidden="1">
      <c r="A405" s="246"/>
    </row>
    <row r="406" spans="1:1" ht="15.75" hidden="1">
      <c r="A406" s="246"/>
    </row>
    <row r="407" spans="1:1" ht="15.75" hidden="1">
      <c r="A407" s="246"/>
    </row>
    <row r="408" spans="1:1" ht="15.75" hidden="1">
      <c r="A408" s="246"/>
    </row>
    <row r="409" spans="1:1" ht="15.75" hidden="1">
      <c r="A409" s="246"/>
    </row>
    <row r="410" spans="1:1" ht="15.75" hidden="1">
      <c r="A410" s="246"/>
    </row>
    <row r="411" spans="1:1" ht="15.75" hidden="1">
      <c r="A411" s="246"/>
    </row>
    <row r="412" spans="1:1" ht="15.75" hidden="1">
      <c r="A412" s="246"/>
    </row>
    <row r="413" spans="1:1" ht="15.75" hidden="1">
      <c r="A413" s="246"/>
    </row>
    <row r="414" spans="1:1" ht="15.75" hidden="1">
      <c r="A414" s="246"/>
    </row>
    <row r="415" spans="1:1" ht="15.75" hidden="1">
      <c r="A415" s="246"/>
    </row>
    <row r="416" spans="1:1" ht="15.75" hidden="1">
      <c r="A416" s="246"/>
    </row>
    <row r="417" spans="1:1" ht="15.75" hidden="1">
      <c r="A417" s="246"/>
    </row>
    <row r="418" spans="1:1" ht="15.75" hidden="1">
      <c r="A418" s="246"/>
    </row>
    <row r="419" spans="1:1" ht="15.75" hidden="1">
      <c r="A419" s="246"/>
    </row>
    <row r="420" spans="1:1" ht="15.75" hidden="1">
      <c r="A420" s="246"/>
    </row>
    <row r="421" spans="1:1" ht="15.75" hidden="1">
      <c r="A421" s="246"/>
    </row>
    <row r="422" spans="1:1" ht="15.75" hidden="1">
      <c r="A422" s="246"/>
    </row>
    <row r="423" spans="1:1" ht="15.75" hidden="1">
      <c r="A423" s="246"/>
    </row>
    <row r="424" spans="1:1" ht="15.75" hidden="1">
      <c r="A424" s="246"/>
    </row>
    <row r="425" spans="1:1" ht="15.75" hidden="1">
      <c r="A425" s="246"/>
    </row>
    <row r="426" spans="1:1" ht="15.75" hidden="1">
      <c r="A426" s="246"/>
    </row>
    <row r="427" spans="1:1" ht="15.75" hidden="1">
      <c r="A427" s="246"/>
    </row>
    <row r="428" spans="1:1" ht="15.75" hidden="1">
      <c r="A428" s="246"/>
    </row>
    <row r="429" spans="1:1" ht="15.75" hidden="1">
      <c r="A429" s="246"/>
    </row>
    <row r="430" spans="1:1" ht="15.75" hidden="1">
      <c r="A430" s="246"/>
    </row>
    <row r="431" spans="1:1" ht="15.75" hidden="1">
      <c r="A431" s="246"/>
    </row>
    <row r="432" spans="1:1" ht="15.75" hidden="1">
      <c r="A432" s="246"/>
    </row>
    <row r="433" spans="1:1" ht="15.75" hidden="1">
      <c r="A433" s="246"/>
    </row>
    <row r="434" spans="1:1" ht="15.75" hidden="1">
      <c r="A434" s="246"/>
    </row>
    <row r="435" spans="1:1" ht="15.75" hidden="1">
      <c r="A435" s="246"/>
    </row>
    <row r="436" spans="1:1" ht="15.75" hidden="1">
      <c r="A436" s="246"/>
    </row>
    <row r="437" spans="1:1" ht="15.75" hidden="1">
      <c r="A437" s="246"/>
    </row>
    <row r="438" spans="1:1" ht="15.75" hidden="1">
      <c r="A438" s="246"/>
    </row>
    <row r="439" spans="1:1" ht="15.75" hidden="1">
      <c r="A439" s="246"/>
    </row>
    <row r="440" spans="1:1" ht="15.75" hidden="1">
      <c r="A440" s="246"/>
    </row>
    <row r="441" spans="1:1" ht="15.75" hidden="1">
      <c r="A441" s="246"/>
    </row>
    <row r="442" spans="1:1" ht="15.75" hidden="1">
      <c r="A442" s="246"/>
    </row>
    <row r="443" spans="1:1" ht="15.75" hidden="1">
      <c r="A443" s="246"/>
    </row>
    <row r="444" spans="1:1" ht="15.75" hidden="1">
      <c r="A444" s="246"/>
    </row>
    <row r="445" spans="1:1" ht="15.75" hidden="1">
      <c r="A445" s="246"/>
    </row>
    <row r="446" spans="1:1" ht="15.75" hidden="1">
      <c r="A446" s="246"/>
    </row>
    <row r="447" spans="1:1" ht="15.75" hidden="1">
      <c r="A447" s="246"/>
    </row>
    <row r="448" spans="1:1" ht="15.75" hidden="1">
      <c r="A448" s="246"/>
    </row>
    <row r="449" spans="1:1" ht="15.75" hidden="1">
      <c r="A449" s="246"/>
    </row>
    <row r="450" spans="1:1" ht="15.75" hidden="1">
      <c r="A450" s="246"/>
    </row>
    <row r="451" spans="1:1" ht="15.75" hidden="1">
      <c r="A451" s="246"/>
    </row>
    <row r="452" spans="1:1" ht="15.75" hidden="1">
      <c r="A452" s="246"/>
    </row>
    <row r="453" spans="1:1" ht="15.75" hidden="1">
      <c r="A453" s="246"/>
    </row>
    <row r="454" spans="1:1" ht="15.75" hidden="1">
      <c r="A454" s="246"/>
    </row>
    <row r="455" spans="1:1" ht="15.75" hidden="1">
      <c r="A455" s="246"/>
    </row>
    <row r="456" spans="1:1" ht="15.75" hidden="1">
      <c r="A456" s="246"/>
    </row>
    <row r="457" spans="1:1" ht="15.75" hidden="1">
      <c r="A457" s="246"/>
    </row>
    <row r="458" spans="1:1" ht="15.75" hidden="1">
      <c r="A458" s="246"/>
    </row>
    <row r="459" spans="1:1" ht="15.75" hidden="1">
      <c r="A459" s="246"/>
    </row>
    <row r="460" spans="1:1" ht="15.75" hidden="1">
      <c r="A460" s="246"/>
    </row>
    <row r="461" spans="1:1" ht="15.75" hidden="1">
      <c r="A461" s="246"/>
    </row>
    <row r="462" spans="1:1" ht="15.75" hidden="1">
      <c r="A462" s="246"/>
    </row>
    <row r="463" spans="1:1" ht="15.75" hidden="1">
      <c r="A463" s="246"/>
    </row>
    <row r="464" spans="1:1" ht="15.75" hidden="1">
      <c r="A464" s="246"/>
    </row>
    <row r="465" spans="1:1" ht="15.75" hidden="1">
      <c r="A465" s="246"/>
    </row>
    <row r="466" spans="1:1" ht="15.75" hidden="1">
      <c r="A466" s="246"/>
    </row>
    <row r="467" spans="1:1" ht="15.75" hidden="1">
      <c r="A467" s="246"/>
    </row>
    <row r="468" spans="1:1" ht="15.75" hidden="1">
      <c r="A468" s="246"/>
    </row>
    <row r="469" spans="1:1" ht="15.75" hidden="1">
      <c r="A469" s="246"/>
    </row>
    <row r="470" spans="1:1" ht="15.75" hidden="1">
      <c r="A470" s="246"/>
    </row>
    <row r="471" spans="1:1" ht="15.75" hidden="1">
      <c r="A471" s="246"/>
    </row>
    <row r="472" spans="1:1" ht="15.75" hidden="1">
      <c r="A472" s="246"/>
    </row>
    <row r="473" spans="1:1" ht="15.75" hidden="1">
      <c r="A473" s="246"/>
    </row>
    <row r="474" spans="1:1" ht="15.75" hidden="1">
      <c r="A474" s="246"/>
    </row>
    <row r="475" spans="1:1" ht="15.75" hidden="1">
      <c r="A475" s="246"/>
    </row>
    <row r="476" spans="1:1" ht="15.75" hidden="1">
      <c r="A476" s="246"/>
    </row>
    <row r="477" spans="1:1" ht="15.75" hidden="1">
      <c r="A477" s="246"/>
    </row>
    <row r="478" spans="1:1" ht="15.75" hidden="1">
      <c r="A478" s="246"/>
    </row>
    <row r="479" spans="1:1" ht="15.75" hidden="1">
      <c r="A479" s="246"/>
    </row>
    <row r="480" spans="1:1" ht="15.75" hidden="1">
      <c r="A480" s="246"/>
    </row>
    <row r="481" spans="1:1" ht="15.75" hidden="1">
      <c r="A481" s="246"/>
    </row>
    <row r="482" spans="1:1" ht="15.75" hidden="1">
      <c r="A482" s="246"/>
    </row>
    <row r="483" spans="1:1" ht="15.75" hidden="1">
      <c r="A483" s="246"/>
    </row>
    <row r="484" spans="1:1" ht="15.75" hidden="1">
      <c r="A484" s="246"/>
    </row>
    <row r="485" spans="1:1" ht="15.75" hidden="1">
      <c r="A485" s="246"/>
    </row>
    <row r="486" spans="1:1" ht="15.75" hidden="1">
      <c r="A486" s="246"/>
    </row>
    <row r="487" spans="1:1" ht="15.75" hidden="1">
      <c r="A487" s="246"/>
    </row>
    <row r="488" spans="1:1" ht="15.75" hidden="1">
      <c r="A488" s="246"/>
    </row>
    <row r="489" spans="1:1" ht="15.75" hidden="1">
      <c r="A489" s="246"/>
    </row>
    <row r="490" spans="1:1" ht="15.75" hidden="1">
      <c r="A490" s="246"/>
    </row>
    <row r="491" spans="1:1" ht="15.75" hidden="1">
      <c r="A491" s="246"/>
    </row>
    <row r="492" spans="1:1" ht="15.75" hidden="1">
      <c r="A492" s="246"/>
    </row>
    <row r="493" spans="1:1" ht="15.75" hidden="1">
      <c r="A493" s="246"/>
    </row>
    <row r="494" spans="1:1" ht="15.75" hidden="1">
      <c r="A494" s="246"/>
    </row>
    <row r="495" spans="1:1" ht="15.75" hidden="1">
      <c r="A495" s="246"/>
    </row>
    <row r="496" spans="1:1" ht="15.75" hidden="1">
      <c r="A496" s="246"/>
    </row>
    <row r="497" spans="1:1" ht="15.75" hidden="1">
      <c r="A497" s="246"/>
    </row>
    <row r="498" spans="1:1" ht="15.75" hidden="1">
      <c r="A498" s="246"/>
    </row>
    <row r="499" spans="1:1" ht="15.75" hidden="1">
      <c r="A499" s="246"/>
    </row>
    <row r="500" spans="1:1" ht="15.75" hidden="1">
      <c r="A500" s="246"/>
    </row>
    <row r="501" spans="1:1" ht="15.75" hidden="1">
      <c r="A501" s="246"/>
    </row>
    <row r="502" spans="1:1" ht="15.75" hidden="1">
      <c r="A502" s="246"/>
    </row>
    <row r="503" spans="1:1" ht="15.75" hidden="1">
      <c r="A503" s="246"/>
    </row>
    <row r="504" spans="1:1" ht="15.75" hidden="1">
      <c r="A504" s="246"/>
    </row>
    <row r="505" spans="1:1" ht="15.75" hidden="1">
      <c r="A505" s="246"/>
    </row>
    <row r="506" spans="1:1" ht="15.75" hidden="1">
      <c r="A506" s="246"/>
    </row>
    <row r="507" spans="1:1" ht="15.75" hidden="1">
      <c r="A507" s="246"/>
    </row>
    <row r="508" spans="1:1" ht="15.75" hidden="1">
      <c r="A508" s="246"/>
    </row>
    <row r="509" spans="1:1" ht="15.75" hidden="1">
      <c r="A509" s="246"/>
    </row>
    <row r="510" spans="1:1" ht="15.75" hidden="1">
      <c r="A510" s="246"/>
    </row>
    <row r="511" spans="1:1" ht="15.75" hidden="1">
      <c r="A511" s="246"/>
    </row>
    <row r="512" spans="1:1" ht="15.75" hidden="1">
      <c r="A512" s="246"/>
    </row>
    <row r="513" spans="1:1" ht="15.75" hidden="1">
      <c r="A513" s="246"/>
    </row>
    <row r="514" spans="1:1" ht="15.75" hidden="1">
      <c r="A514" s="246"/>
    </row>
    <row r="515" spans="1:1" ht="15.75" hidden="1">
      <c r="A515" s="246"/>
    </row>
    <row r="516" spans="1:1" ht="15.75" hidden="1">
      <c r="A516" s="246"/>
    </row>
    <row r="517" spans="1:1" ht="15.75" hidden="1">
      <c r="A517" s="246"/>
    </row>
    <row r="518" spans="1:1" ht="15.75" hidden="1">
      <c r="A518" s="246"/>
    </row>
    <row r="519" spans="1:1" ht="15.75" hidden="1">
      <c r="A519" s="246"/>
    </row>
    <row r="520" spans="1:1" ht="15.75" hidden="1">
      <c r="A520" s="246"/>
    </row>
    <row r="521" spans="1:1" ht="15.75" hidden="1">
      <c r="A521" s="246"/>
    </row>
    <row r="522" spans="1:1" ht="15.75" hidden="1">
      <c r="A522" s="246"/>
    </row>
    <row r="523" spans="1:1" ht="15.75" hidden="1">
      <c r="A523" s="246"/>
    </row>
    <row r="524" spans="1:1" ht="15.75" hidden="1">
      <c r="A524" s="246"/>
    </row>
    <row r="525" spans="1:1" ht="15.75" hidden="1">
      <c r="A525" s="246"/>
    </row>
    <row r="526" spans="1:1" ht="15.75" hidden="1">
      <c r="A526" s="246"/>
    </row>
    <row r="527" spans="1:1" ht="15.75" hidden="1">
      <c r="A527" s="246"/>
    </row>
    <row r="528" spans="1:1" ht="15.75" hidden="1">
      <c r="A528" s="246"/>
    </row>
    <row r="529" spans="1:1" ht="15.75" hidden="1">
      <c r="A529" s="246"/>
    </row>
    <row r="530" spans="1:1" ht="15.75" hidden="1">
      <c r="A530" s="246"/>
    </row>
    <row r="531" spans="1:1" ht="15.75" hidden="1">
      <c r="A531" s="246"/>
    </row>
    <row r="532" spans="1:1" ht="15.75" hidden="1">
      <c r="A532" s="246"/>
    </row>
    <row r="533" spans="1:1" ht="15.75" hidden="1">
      <c r="A533" s="246"/>
    </row>
    <row r="534" spans="1:1" ht="15.75" hidden="1">
      <c r="A534" s="246"/>
    </row>
    <row r="535" spans="1:1" ht="15.75" hidden="1">
      <c r="A535" s="246"/>
    </row>
    <row r="536" spans="1:1" ht="15.75" hidden="1">
      <c r="A536" s="246"/>
    </row>
    <row r="537" spans="1:1" ht="15.75" hidden="1">
      <c r="A537" s="246"/>
    </row>
    <row r="538" spans="1:1" ht="15.75" hidden="1">
      <c r="A538" s="246"/>
    </row>
    <row r="539" spans="1:1" ht="15.75" hidden="1">
      <c r="A539" s="246"/>
    </row>
    <row r="540" spans="1:1" ht="15.75" hidden="1">
      <c r="A540" s="246"/>
    </row>
    <row r="541" spans="1:1" ht="15.75" hidden="1">
      <c r="A541" s="246"/>
    </row>
    <row r="542" spans="1:1" ht="15.75" hidden="1">
      <c r="A542" s="246"/>
    </row>
    <row r="543" spans="1:1" ht="15.75" hidden="1">
      <c r="A543" s="246"/>
    </row>
    <row r="544" spans="1:1" ht="15.75" hidden="1">
      <c r="A544" s="246"/>
    </row>
    <row r="545" spans="1:1" ht="15.75" hidden="1">
      <c r="A545" s="246"/>
    </row>
    <row r="546" spans="1:1" ht="15.75" hidden="1">
      <c r="A546" s="246"/>
    </row>
    <row r="547" spans="1:1" ht="15.75" hidden="1">
      <c r="A547" s="246"/>
    </row>
    <row r="548" spans="1:1" ht="15.75" hidden="1">
      <c r="A548" s="246"/>
    </row>
    <row r="549" spans="1:1" ht="15.75" hidden="1">
      <c r="A549" s="246"/>
    </row>
    <row r="550" spans="1:1" ht="15.75" hidden="1">
      <c r="A550" s="246"/>
    </row>
    <row r="551" spans="1:1" ht="15.75" hidden="1">
      <c r="A551" s="246"/>
    </row>
    <row r="552" spans="1:1" ht="15.75" hidden="1">
      <c r="A552" s="246"/>
    </row>
    <row r="553" spans="1:1" ht="15.75" hidden="1">
      <c r="A553" s="246"/>
    </row>
    <row r="554" spans="1:1" ht="15.75" hidden="1">
      <c r="A554" s="246"/>
    </row>
    <row r="555" spans="1:1" ht="15.75" hidden="1">
      <c r="A555" s="246"/>
    </row>
    <row r="556" spans="1:1" ht="15.75" hidden="1">
      <c r="A556" s="246"/>
    </row>
    <row r="557" spans="1:1" ht="15.75" hidden="1">
      <c r="A557" s="246"/>
    </row>
    <row r="558" spans="1:1" ht="15.75" hidden="1">
      <c r="A558" s="246"/>
    </row>
    <row r="559" spans="1:1" ht="15.75" hidden="1">
      <c r="A559" s="246"/>
    </row>
    <row r="560" spans="1:1" ht="15.75" hidden="1">
      <c r="A560" s="246"/>
    </row>
    <row r="561" spans="1:1" ht="15.75" hidden="1">
      <c r="A561" s="246"/>
    </row>
    <row r="562" spans="1:1" ht="15.75" hidden="1">
      <c r="A562" s="246"/>
    </row>
    <row r="563" spans="1:1" ht="15.75" hidden="1">
      <c r="A563" s="246"/>
    </row>
    <row r="564" spans="1:1" ht="15.75" hidden="1">
      <c r="A564" s="246"/>
    </row>
    <row r="565" spans="1:1" ht="15.75" hidden="1">
      <c r="A565" s="246"/>
    </row>
    <row r="566" spans="1:1" ht="15.75" hidden="1">
      <c r="A566" s="246"/>
    </row>
    <row r="567" spans="1:1" ht="15.75" hidden="1">
      <c r="A567" s="246"/>
    </row>
    <row r="568" spans="1:1" ht="15.75" hidden="1">
      <c r="A568" s="246"/>
    </row>
    <row r="569" spans="1:1" ht="15.75" hidden="1">
      <c r="A569" s="246"/>
    </row>
    <row r="570" spans="1:1" ht="15.75" hidden="1">
      <c r="A570" s="246"/>
    </row>
    <row r="571" spans="1:1" ht="15.75" hidden="1">
      <c r="A571" s="246"/>
    </row>
    <row r="572" spans="1:1" ht="15.75" hidden="1">
      <c r="A572" s="246"/>
    </row>
    <row r="573" spans="1:1" ht="15.75" hidden="1">
      <c r="A573" s="246"/>
    </row>
    <row r="574" spans="1:1" ht="15.75" hidden="1">
      <c r="A574" s="246"/>
    </row>
    <row r="575" spans="1:1" ht="15.75" hidden="1">
      <c r="A575" s="246"/>
    </row>
    <row r="576" spans="1:1" ht="15.75" hidden="1">
      <c r="A576" s="246"/>
    </row>
    <row r="577" spans="1:1" ht="15.75" hidden="1">
      <c r="A577" s="246"/>
    </row>
    <row r="578" spans="1:1" ht="15.75" hidden="1">
      <c r="A578" s="246"/>
    </row>
    <row r="579" spans="1:1" ht="15.75" hidden="1">
      <c r="A579" s="246"/>
    </row>
    <row r="580" spans="1:1" ht="15.75" hidden="1">
      <c r="A580" s="246"/>
    </row>
    <row r="581" spans="1:1" ht="15.75" hidden="1">
      <c r="A581" s="246"/>
    </row>
    <row r="582" spans="1:1" ht="15.75" hidden="1">
      <c r="A582" s="246"/>
    </row>
    <row r="583" spans="1:1" ht="15.75" hidden="1">
      <c r="A583" s="246"/>
    </row>
    <row r="584" spans="1:1" ht="15.75" hidden="1">
      <c r="A584" s="246"/>
    </row>
    <row r="585" spans="1:1" ht="15.75" hidden="1">
      <c r="A585" s="246"/>
    </row>
    <row r="586" spans="1:1" ht="15.75" hidden="1">
      <c r="A586" s="246"/>
    </row>
    <row r="587" spans="1:1" ht="15.75" hidden="1">
      <c r="A587" s="246"/>
    </row>
    <row r="588" spans="1:1" ht="15.75" hidden="1">
      <c r="A588" s="246"/>
    </row>
    <row r="589" spans="1:1" ht="15.75" hidden="1">
      <c r="A589" s="246"/>
    </row>
    <row r="590" spans="1:1" ht="15.75" hidden="1">
      <c r="A590" s="246"/>
    </row>
    <row r="591" spans="1:1" ht="15.75" hidden="1">
      <c r="A591" s="246"/>
    </row>
    <row r="592" spans="1:1" ht="15.75" hidden="1">
      <c r="A592" s="246"/>
    </row>
    <row r="593" spans="1:1" ht="15.75" hidden="1">
      <c r="A593" s="246"/>
    </row>
    <row r="594" spans="1:1" ht="15.75" hidden="1">
      <c r="A594" s="246"/>
    </row>
    <row r="595" spans="1:1" ht="15.75" hidden="1">
      <c r="A595" s="246"/>
    </row>
    <row r="596" spans="1:1" ht="15.75" hidden="1">
      <c r="A596" s="246"/>
    </row>
    <row r="597" spans="1:1" ht="15.75" hidden="1">
      <c r="A597" s="246"/>
    </row>
    <row r="598" spans="1:1" ht="15.75" hidden="1">
      <c r="A598" s="246"/>
    </row>
    <row r="599" spans="1:1" ht="15.75" hidden="1">
      <c r="A599" s="246"/>
    </row>
    <row r="600" spans="1:1" ht="15.75" hidden="1">
      <c r="A600" s="246"/>
    </row>
    <row r="601" spans="1:1" ht="15.75" hidden="1">
      <c r="A601" s="246"/>
    </row>
    <row r="602" spans="1:1" ht="15.75" hidden="1">
      <c r="A602" s="246"/>
    </row>
    <row r="603" spans="1:1" ht="15.75" hidden="1">
      <c r="A603" s="246"/>
    </row>
    <row r="604" spans="1:1" ht="15.75" hidden="1">
      <c r="A604" s="246"/>
    </row>
    <row r="605" spans="1:1" ht="15.75" hidden="1">
      <c r="A605" s="246"/>
    </row>
    <row r="606" spans="1:1" ht="15.75" hidden="1">
      <c r="A606" s="246"/>
    </row>
    <row r="607" spans="1:1" ht="15.75" hidden="1">
      <c r="A607" s="246"/>
    </row>
    <row r="608" spans="1:1" ht="15.75" hidden="1">
      <c r="A608" s="246"/>
    </row>
    <row r="609" spans="1:1" ht="15.75" hidden="1">
      <c r="A609" s="246"/>
    </row>
    <row r="610" spans="1:1" ht="15.75" hidden="1">
      <c r="A610" s="246"/>
    </row>
    <row r="611" spans="1:1" ht="15.75" hidden="1">
      <c r="A611" s="246"/>
    </row>
    <row r="612" spans="1:1" ht="15.75" hidden="1">
      <c r="A612" s="246"/>
    </row>
    <row r="613" spans="1:1" ht="15.75" hidden="1">
      <c r="A613" s="246"/>
    </row>
    <row r="614" spans="1:1" ht="15.75" hidden="1">
      <c r="A614" s="246"/>
    </row>
    <row r="615" spans="1:1" ht="15.75" hidden="1">
      <c r="A615" s="246"/>
    </row>
    <row r="616" spans="1:1" ht="15.75" hidden="1">
      <c r="A616" s="246"/>
    </row>
    <row r="617" spans="1:1" ht="15.75" hidden="1">
      <c r="A617" s="246"/>
    </row>
    <row r="618" spans="1:1" ht="15.75" hidden="1">
      <c r="A618" s="246"/>
    </row>
    <row r="619" spans="1:1" ht="15.75" hidden="1">
      <c r="A619" s="246"/>
    </row>
    <row r="620" spans="1:1" ht="15.75" hidden="1">
      <c r="A620" s="246"/>
    </row>
    <row r="621" spans="1:1" ht="15.75" hidden="1">
      <c r="A621" s="246"/>
    </row>
    <row r="622" spans="1:1" ht="15.75" hidden="1">
      <c r="A622" s="246"/>
    </row>
    <row r="623" spans="1:1" ht="15.75" hidden="1">
      <c r="A623" s="246"/>
    </row>
    <row r="624" spans="1:1" ht="15.75" hidden="1">
      <c r="A624" s="246"/>
    </row>
    <row r="625" spans="1:1" ht="15.75" hidden="1">
      <c r="A625" s="246"/>
    </row>
    <row r="626" spans="1:1" ht="15.75" hidden="1">
      <c r="A626" s="246"/>
    </row>
    <row r="627" spans="1:1" ht="15.75" hidden="1">
      <c r="A627" s="246"/>
    </row>
    <row r="628" spans="1:1" ht="15.75" hidden="1">
      <c r="A628" s="246"/>
    </row>
    <row r="629" spans="1:1" ht="15.75" hidden="1">
      <c r="A629" s="246"/>
    </row>
    <row r="630" spans="1:1" ht="15.75" hidden="1">
      <c r="A630" s="246"/>
    </row>
    <row r="631" spans="1:1" ht="15.75" hidden="1">
      <c r="A631" s="246"/>
    </row>
    <row r="632" spans="1:1" ht="15.75" hidden="1">
      <c r="A632" s="246"/>
    </row>
    <row r="633" spans="1:1" ht="15.75" hidden="1">
      <c r="A633" s="246"/>
    </row>
    <row r="634" spans="1:1" ht="15.75" hidden="1">
      <c r="A634" s="246"/>
    </row>
    <row r="635" spans="1:1" ht="15.75" hidden="1">
      <c r="A635" s="246"/>
    </row>
    <row r="636" spans="1:1" ht="15.75" hidden="1">
      <c r="A636" s="246"/>
    </row>
    <row r="637" spans="1:1" ht="15.75" hidden="1">
      <c r="A637" s="246"/>
    </row>
    <row r="638" spans="1:1" ht="15.75" hidden="1">
      <c r="A638" s="246"/>
    </row>
    <row r="639" spans="1:1" ht="15.75" hidden="1">
      <c r="A639" s="246"/>
    </row>
    <row r="640" spans="1:1" ht="15.75" hidden="1">
      <c r="A640" s="246"/>
    </row>
    <row r="641" spans="1:1" ht="15.75" hidden="1">
      <c r="A641" s="246"/>
    </row>
    <row r="642" spans="1:1" ht="15.75" hidden="1">
      <c r="A642" s="246"/>
    </row>
    <row r="643" spans="1:1" ht="15.75" hidden="1">
      <c r="A643" s="246"/>
    </row>
    <row r="644" spans="1:1" ht="15.75" hidden="1">
      <c r="A644" s="246"/>
    </row>
    <row r="645" spans="1:1" ht="15.75" hidden="1">
      <c r="A645" s="246"/>
    </row>
    <row r="646" spans="1:1" ht="15.75" hidden="1">
      <c r="A646" s="246"/>
    </row>
    <row r="647" spans="1:1" ht="15.75" hidden="1">
      <c r="A647" s="246"/>
    </row>
    <row r="648" spans="1:1" ht="15.75" hidden="1">
      <c r="A648" s="246"/>
    </row>
    <row r="649" spans="1:1" ht="15.75" hidden="1">
      <c r="A649" s="246"/>
    </row>
    <row r="650" spans="1:1" ht="15.75" hidden="1">
      <c r="A650" s="246"/>
    </row>
    <row r="651" spans="1:1" ht="15.75" hidden="1">
      <c r="A651" s="246"/>
    </row>
    <row r="652" spans="1:1" ht="15.75" hidden="1">
      <c r="A652" s="246"/>
    </row>
    <row r="653" spans="1:1" ht="15.75" hidden="1">
      <c r="A653" s="246"/>
    </row>
  </sheetData>
  <mergeCells count="4">
    <mergeCell ref="A2:O2"/>
    <mergeCell ref="A3:O3"/>
    <mergeCell ref="A4:O4"/>
    <mergeCell ref="A5:O5"/>
  </mergeCells>
  <pageMargins left="1.18" right="0.66" top="0.73" bottom="0.6" header="0.5" footer="0.5"/>
  <pageSetup scale="58" orientation="landscape" horizontalDpi="300"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WVW664"/>
  <sheetViews>
    <sheetView zoomScale="50" workbookViewId="0"/>
  </sheetViews>
  <sheetFormatPr defaultColWidth="0" defaultRowHeight="12.75" zeroHeight="1"/>
  <cols>
    <col min="1" max="1" width="51.140625" style="955" customWidth="1"/>
    <col min="2" max="2" width="12.7109375" style="915" bestFit="1" customWidth="1"/>
    <col min="3" max="3" width="12.42578125" style="915" bestFit="1" customWidth="1"/>
    <col min="4" max="6" width="12.7109375" style="915" bestFit="1" customWidth="1"/>
    <col min="7" max="7" width="12.140625" style="915" bestFit="1" customWidth="1"/>
    <col min="8" max="8" width="12.42578125" style="915" bestFit="1" customWidth="1"/>
    <col min="9" max="9" width="12.140625" style="915" bestFit="1" customWidth="1"/>
    <col min="10" max="10" width="10.42578125" style="915" bestFit="1" customWidth="1"/>
    <col min="11" max="11" width="9.5703125" style="915" bestFit="1" customWidth="1"/>
    <col min="12" max="12" width="12.140625" style="915" bestFit="1" customWidth="1"/>
    <col min="13" max="13" width="12.7109375" style="915" bestFit="1" customWidth="1"/>
    <col min="14" max="14" width="13.85546875" style="915" bestFit="1" customWidth="1"/>
    <col min="15" max="15" width="2.5703125" style="916" customWidth="1"/>
    <col min="16" max="256" width="9.140625" style="915" hidden="1"/>
    <col min="257" max="257" width="51.140625" style="915" hidden="1"/>
    <col min="258" max="269" width="9.85546875" style="915" hidden="1"/>
    <col min="270" max="270" width="12.7109375" style="915" hidden="1"/>
    <col min="271" max="271" width="2.5703125" style="915" hidden="1"/>
    <col min="272" max="512" width="9.140625" style="915" hidden="1"/>
    <col min="513" max="513" width="51.140625" style="915" hidden="1"/>
    <col min="514" max="525" width="9.85546875" style="915" hidden="1"/>
    <col min="526" max="526" width="12.7109375" style="915" hidden="1"/>
    <col min="527" max="527" width="2.5703125" style="915" hidden="1"/>
    <col min="528" max="768" width="9.140625" style="915" hidden="1"/>
    <col min="769" max="769" width="51.140625" style="915" hidden="1"/>
    <col min="770" max="781" width="9.85546875" style="915" hidden="1"/>
    <col min="782" max="782" width="12.7109375" style="915" hidden="1"/>
    <col min="783" max="783" width="2.5703125" style="915" hidden="1"/>
    <col min="784" max="1024" width="9.140625" style="915" hidden="1"/>
    <col min="1025" max="1025" width="51.140625" style="915" hidden="1"/>
    <col min="1026" max="1037" width="9.85546875" style="915" hidden="1"/>
    <col min="1038" max="1038" width="12.7109375" style="915" hidden="1"/>
    <col min="1039" max="1039" width="2.5703125" style="915" hidden="1"/>
    <col min="1040" max="1280" width="9.140625" style="915" hidden="1"/>
    <col min="1281" max="1281" width="51.140625" style="915" hidden="1"/>
    <col min="1282" max="1293" width="9.85546875" style="915" hidden="1"/>
    <col min="1294" max="1294" width="12.7109375" style="915" hidden="1"/>
    <col min="1295" max="1295" width="2.5703125" style="915" hidden="1"/>
    <col min="1296" max="1536" width="9.140625" style="915" hidden="1"/>
    <col min="1537" max="1537" width="51.140625" style="915" hidden="1"/>
    <col min="1538" max="1549" width="9.85546875" style="915" hidden="1"/>
    <col min="1550" max="1550" width="12.7109375" style="915" hidden="1"/>
    <col min="1551" max="1551" width="2.5703125" style="915" hidden="1"/>
    <col min="1552" max="1792" width="9.140625" style="915" hidden="1"/>
    <col min="1793" max="1793" width="51.140625" style="915" hidden="1"/>
    <col min="1794" max="1805" width="9.85546875" style="915" hidden="1"/>
    <col min="1806" max="1806" width="12.7109375" style="915" hidden="1"/>
    <col min="1807" max="1807" width="2.5703125" style="915" hidden="1"/>
    <col min="1808" max="2048" width="9.140625" style="915" hidden="1"/>
    <col min="2049" max="2049" width="51.140625" style="915" hidden="1"/>
    <col min="2050" max="2061" width="9.85546875" style="915" hidden="1"/>
    <col min="2062" max="2062" width="12.7109375" style="915" hidden="1"/>
    <col min="2063" max="2063" width="2.5703125" style="915" hidden="1"/>
    <col min="2064" max="2304" width="9.140625" style="915" hidden="1"/>
    <col min="2305" max="2305" width="51.140625" style="915" hidden="1"/>
    <col min="2306" max="2317" width="9.85546875" style="915" hidden="1"/>
    <col min="2318" max="2318" width="12.7109375" style="915" hidden="1"/>
    <col min="2319" max="2319" width="2.5703125" style="915" hidden="1"/>
    <col min="2320" max="2560" width="9.140625" style="915" hidden="1"/>
    <col min="2561" max="2561" width="51.140625" style="915" hidden="1"/>
    <col min="2562" max="2573" width="9.85546875" style="915" hidden="1"/>
    <col min="2574" max="2574" width="12.7109375" style="915" hidden="1"/>
    <col min="2575" max="2575" width="2.5703125" style="915" hidden="1"/>
    <col min="2576" max="2816" width="9.140625" style="915" hidden="1"/>
    <col min="2817" max="2817" width="51.140625" style="915" hidden="1"/>
    <col min="2818" max="2829" width="9.85546875" style="915" hidden="1"/>
    <col min="2830" max="2830" width="12.7109375" style="915" hidden="1"/>
    <col min="2831" max="2831" width="2.5703125" style="915" hidden="1"/>
    <col min="2832" max="3072" width="9.140625" style="915" hidden="1"/>
    <col min="3073" max="3073" width="51.140625" style="915" hidden="1"/>
    <col min="3074" max="3085" width="9.85546875" style="915" hidden="1"/>
    <col min="3086" max="3086" width="12.7109375" style="915" hidden="1"/>
    <col min="3087" max="3087" width="2.5703125" style="915" hidden="1"/>
    <col min="3088" max="3328" width="9.140625" style="915" hidden="1"/>
    <col min="3329" max="3329" width="51.140625" style="915" hidden="1"/>
    <col min="3330" max="3341" width="9.85546875" style="915" hidden="1"/>
    <col min="3342" max="3342" width="12.7109375" style="915" hidden="1"/>
    <col min="3343" max="3343" width="2.5703125" style="915" hidden="1"/>
    <col min="3344" max="3584" width="9.140625" style="915" hidden="1"/>
    <col min="3585" max="3585" width="51.140625" style="915" hidden="1"/>
    <col min="3586" max="3597" width="9.85546875" style="915" hidden="1"/>
    <col min="3598" max="3598" width="12.7109375" style="915" hidden="1"/>
    <col min="3599" max="3599" width="2.5703125" style="915" hidden="1"/>
    <col min="3600" max="3840" width="9.140625" style="915" hidden="1"/>
    <col min="3841" max="3841" width="51.140625" style="915" hidden="1"/>
    <col min="3842" max="3853" width="9.85546875" style="915" hidden="1"/>
    <col min="3854" max="3854" width="12.7109375" style="915" hidden="1"/>
    <col min="3855" max="3855" width="2.5703125" style="915" hidden="1"/>
    <col min="3856" max="4096" width="9.140625" style="915" hidden="1"/>
    <col min="4097" max="4097" width="51.140625" style="915" hidden="1"/>
    <col min="4098" max="4109" width="9.85546875" style="915" hidden="1"/>
    <col min="4110" max="4110" width="12.7109375" style="915" hidden="1"/>
    <col min="4111" max="4111" width="2.5703125" style="915" hidden="1"/>
    <col min="4112" max="4352" width="9.140625" style="915" hidden="1"/>
    <col min="4353" max="4353" width="51.140625" style="915" hidden="1"/>
    <col min="4354" max="4365" width="9.85546875" style="915" hidden="1"/>
    <col min="4366" max="4366" width="12.7109375" style="915" hidden="1"/>
    <col min="4367" max="4367" width="2.5703125" style="915" hidden="1"/>
    <col min="4368" max="4608" width="9.140625" style="915" hidden="1"/>
    <col min="4609" max="4609" width="51.140625" style="915" hidden="1"/>
    <col min="4610" max="4621" width="9.85546875" style="915" hidden="1"/>
    <col min="4622" max="4622" width="12.7109375" style="915" hidden="1"/>
    <col min="4623" max="4623" width="2.5703125" style="915" hidden="1"/>
    <col min="4624" max="4864" width="9.140625" style="915" hidden="1"/>
    <col min="4865" max="4865" width="51.140625" style="915" hidden="1"/>
    <col min="4866" max="4877" width="9.85546875" style="915" hidden="1"/>
    <col min="4878" max="4878" width="12.7109375" style="915" hidden="1"/>
    <col min="4879" max="4879" width="2.5703125" style="915" hidden="1"/>
    <col min="4880" max="5120" width="9.140625" style="915" hidden="1"/>
    <col min="5121" max="5121" width="51.140625" style="915" hidden="1"/>
    <col min="5122" max="5133" width="9.85546875" style="915" hidden="1"/>
    <col min="5134" max="5134" width="12.7109375" style="915" hidden="1"/>
    <col min="5135" max="5135" width="2.5703125" style="915" hidden="1"/>
    <col min="5136" max="5376" width="9.140625" style="915" hidden="1"/>
    <col min="5377" max="5377" width="51.140625" style="915" hidden="1"/>
    <col min="5378" max="5389" width="9.85546875" style="915" hidden="1"/>
    <col min="5390" max="5390" width="12.7109375" style="915" hidden="1"/>
    <col min="5391" max="5391" width="2.5703125" style="915" hidden="1"/>
    <col min="5392" max="5632" width="9.140625" style="915" hidden="1"/>
    <col min="5633" max="5633" width="51.140625" style="915" hidden="1"/>
    <col min="5634" max="5645" width="9.85546875" style="915" hidden="1"/>
    <col min="5646" max="5646" width="12.7109375" style="915" hidden="1"/>
    <col min="5647" max="5647" width="2.5703125" style="915" hidden="1"/>
    <col min="5648" max="5888" width="9.140625" style="915" hidden="1"/>
    <col min="5889" max="5889" width="51.140625" style="915" hidden="1"/>
    <col min="5890" max="5901" width="9.85546875" style="915" hidden="1"/>
    <col min="5902" max="5902" width="12.7109375" style="915" hidden="1"/>
    <col min="5903" max="5903" width="2.5703125" style="915" hidden="1"/>
    <col min="5904" max="6144" width="9.140625" style="915" hidden="1"/>
    <col min="6145" max="6145" width="51.140625" style="915" hidden="1"/>
    <col min="6146" max="6157" width="9.85546875" style="915" hidden="1"/>
    <col min="6158" max="6158" width="12.7109375" style="915" hidden="1"/>
    <col min="6159" max="6159" width="2.5703125" style="915" hidden="1"/>
    <col min="6160" max="6400" width="9.140625" style="915" hidden="1"/>
    <col min="6401" max="6401" width="51.140625" style="915" hidden="1"/>
    <col min="6402" max="6413" width="9.85546875" style="915" hidden="1"/>
    <col min="6414" max="6414" width="12.7109375" style="915" hidden="1"/>
    <col min="6415" max="6415" width="2.5703125" style="915" hidden="1"/>
    <col min="6416" max="6656" width="9.140625" style="915" hidden="1"/>
    <col min="6657" max="6657" width="51.140625" style="915" hidden="1"/>
    <col min="6658" max="6669" width="9.85546875" style="915" hidden="1"/>
    <col min="6670" max="6670" width="12.7109375" style="915" hidden="1"/>
    <col min="6671" max="6671" width="2.5703125" style="915" hidden="1"/>
    <col min="6672" max="6912" width="9.140625" style="915" hidden="1"/>
    <col min="6913" max="6913" width="51.140625" style="915" hidden="1"/>
    <col min="6914" max="6925" width="9.85546875" style="915" hidden="1"/>
    <col min="6926" max="6926" width="12.7109375" style="915" hidden="1"/>
    <col min="6927" max="6927" width="2.5703125" style="915" hidden="1"/>
    <col min="6928" max="7168" width="9.140625" style="915" hidden="1"/>
    <col min="7169" max="7169" width="51.140625" style="915" hidden="1"/>
    <col min="7170" max="7181" width="9.85546875" style="915" hidden="1"/>
    <col min="7182" max="7182" width="12.7109375" style="915" hidden="1"/>
    <col min="7183" max="7183" width="2.5703125" style="915" hidden="1"/>
    <col min="7184" max="7424" width="9.140625" style="915" hidden="1"/>
    <col min="7425" max="7425" width="51.140625" style="915" hidden="1"/>
    <col min="7426" max="7437" width="9.85546875" style="915" hidden="1"/>
    <col min="7438" max="7438" width="12.7109375" style="915" hidden="1"/>
    <col min="7439" max="7439" width="2.5703125" style="915" hidden="1"/>
    <col min="7440" max="7680" width="9.140625" style="915" hidden="1"/>
    <col min="7681" max="7681" width="51.140625" style="915" hidden="1"/>
    <col min="7682" max="7693" width="9.85546875" style="915" hidden="1"/>
    <col min="7694" max="7694" width="12.7109375" style="915" hidden="1"/>
    <col min="7695" max="7695" width="2.5703125" style="915" hidden="1"/>
    <col min="7696" max="7936" width="9.140625" style="915" hidden="1"/>
    <col min="7937" max="7937" width="51.140625" style="915" hidden="1"/>
    <col min="7938" max="7949" width="9.85546875" style="915" hidden="1"/>
    <col min="7950" max="7950" width="12.7109375" style="915" hidden="1"/>
    <col min="7951" max="7951" width="2.5703125" style="915" hidden="1"/>
    <col min="7952" max="8192" width="9.140625" style="915" hidden="1"/>
    <col min="8193" max="8193" width="51.140625" style="915" hidden="1"/>
    <col min="8194" max="8205" width="9.85546875" style="915" hidden="1"/>
    <col min="8206" max="8206" width="12.7109375" style="915" hidden="1"/>
    <col min="8207" max="8207" width="2.5703125" style="915" hidden="1"/>
    <col min="8208" max="8448" width="9.140625" style="915" hidden="1"/>
    <col min="8449" max="8449" width="51.140625" style="915" hidden="1"/>
    <col min="8450" max="8461" width="9.85546875" style="915" hidden="1"/>
    <col min="8462" max="8462" width="12.7109375" style="915" hidden="1"/>
    <col min="8463" max="8463" width="2.5703125" style="915" hidden="1"/>
    <col min="8464" max="8704" width="9.140625" style="915" hidden="1"/>
    <col min="8705" max="8705" width="51.140625" style="915" hidden="1"/>
    <col min="8706" max="8717" width="9.85546875" style="915" hidden="1"/>
    <col min="8718" max="8718" width="12.7109375" style="915" hidden="1"/>
    <col min="8719" max="8719" width="2.5703125" style="915" hidden="1"/>
    <col min="8720" max="8960" width="9.140625" style="915" hidden="1"/>
    <col min="8961" max="8961" width="51.140625" style="915" hidden="1"/>
    <col min="8962" max="8973" width="9.85546875" style="915" hidden="1"/>
    <col min="8974" max="8974" width="12.7109375" style="915" hidden="1"/>
    <col min="8975" max="8975" width="2.5703125" style="915" hidden="1"/>
    <col min="8976" max="9216" width="9.140625" style="915" hidden="1"/>
    <col min="9217" max="9217" width="51.140625" style="915" hidden="1"/>
    <col min="9218" max="9229" width="9.85546875" style="915" hidden="1"/>
    <col min="9230" max="9230" width="12.7109375" style="915" hidden="1"/>
    <col min="9231" max="9231" width="2.5703125" style="915" hidden="1"/>
    <col min="9232" max="9472" width="9.140625" style="915" hidden="1"/>
    <col min="9473" max="9473" width="51.140625" style="915" hidden="1"/>
    <col min="9474" max="9485" width="9.85546875" style="915" hidden="1"/>
    <col min="9486" max="9486" width="12.7109375" style="915" hidden="1"/>
    <col min="9487" max="9487" width="2.5703125" style="915" hidden="1"/>
    <col min="9488" max="9728" width="9.140625" style="915" hidden="1"/>
    <col min="9729" max="9729" width="51.140625" style="915" hidden="1"/>
    <col min="9730" max="9741" width="9.85546875" style="915" hidden="1"/>
    <col min="9742" max="9742" width="12.7109375" style="915" hidden="1"/>
    <col min="9743" max="9743" width="2.5703125" style="915" hidden="1"/>
    <col min="9744" max="9984" width="9.140625" style="915" hidden="1"/>
    <col min="9985" max="9985" width="51.140625" style="915" hidden="1"/>
    <col min="9986" max="9997" width="9.85546875" style="915" hidden="1"/>
    <col min="9998" max="9998" width="12.7109375" style="915" hidden="1"/>
    <col min="9999" max="9999" width="2.5703125" style="915" hidden="1"/>
    <col min="10000" max="10240" width="9.140625" style="915" hidden="1"/>
    <col min="10241" max="10241" width="51.140625" style="915" hidden="1"/>
    <col min="10242" max="10253" width="9.85546875" style="915" hidden="1"/>
    <col min="10254" max="10254" width="12.7109375" style="915" hidden="1"/>
    <col min="10255" max="10255" width="2.5703125" style="915" hidden="1"/>
    <col min="10256" max="10496" width="9.140625" style="915" hidden="1"/>
    <col min="10497" max="10497" width="51.140625" style="915" hidden="1"/>
    <col min="10498" max="10509" width="9.85546875" style="915" hidden="1"/>
    <col min="10510" max="10510" width="12.7109375" style="915" hidden="1"/>
    <col min="10511" max="10511" width="2.5703125" style="915" hidden="1"/>
    <col min="10512" max="10752" width="9.140625" style="915" hidden="1"/>
    <col min="10753" max="10753" width="51.140625" style="915" hidden="1"/>
    <col min="10754" max="10765" width="9.85546875" style="915" hidden="1"/>
    <col min="10766" max="10766" width="12.7109375" style="915" hidden="1"/>
    <col min="10767" max="10767" width="2.5703125" style="915" hidden="1"/>
    <col min="10768" max="11008" width="9.140625" style="915" hidden="1"/>
    <col min="11009" max="11009" width="51.140625" style="915" hidden="1"/>
    <col min="11010" max="11021" width="9.85546875" style="915" hidden="1"/>
    <col min="11022" max="11022" width="12.7109375" style="915" hidden="1"/>
    <col min="11023" max="11023" width="2.5703125" style="915" hidden="1"/>
    <col min="11024" max="11264" width="9.140625" style="915" hidden="1"/>
    <col min="11265" max="11265" width="51.140625" style="915" hidden="1"/>
    <col min="11266" max="11277" width="9.85546875" style="915" hidden="1"/>
    <col min="11278" max="11278" width="12.7109375" style="915" hidden="1"/>
    <col min="11279" max="11279" width="2.5703125" style="915" hidden="1"/>
    <col min="11280" max="11520" width="9.140625" style="915" hidden="1"/>
    <col min="11521" max="11521" width="51.140625" style="915" hidden="1"/>
    <col min="11522" max="11533" width="9.85546875" style="915" hidden="1"/>
    <col min="11534" max="11534" width="12.7109375" style="915" hidden="1"/>
    <col min="11535" max="11535" width="2.5703125" style="915" hidden="1"/>
    <col min="11536" max="11776" width="9.140625" style="915" hidden="1"/>
    <col min="11777" max="11777" width="51.140625" style="915" hidden="1"/>
    <col min="11778" max="11789" width="9.85546875" style="915" hidden="1"/>
    <col min="11790" max="11790" width="12.7109375" style="915" hidden="1"/>
    <col min="11791" max="11791" width="2.5703125" style="915" hidden="1"/>
    <col min="11792" max="12032" width="9.140625" style="915" hidden="1"/>
    <col min="12033" max="12033" width="51.140625" style="915" hidden="1"/>
    <col min="12034" max="12045" width="9.85546875" style="915" hidden="1"/>
    <col min="12046" max="12046" width="12.7109375" style="915" hidden="1"/>
    <col min="12047" max="12047" width="2.5703125" style="915" hidden="1"/>
    <col min="12048" max="12288" width="9.140625" style="915" hidden="1"/>
    <col min="12289" max="12289" width="51.140625" style="915" hidden="1"/>
    <col min="12290" max="12301" width="9.85546875" style="915" hidden="1"/>
    <col min="12302" max="12302" width="12.7109375" style="915" hidden="1"/>
    <col min="12303" max="12303" width="2.5703125" style="915" hidden="1"/>
    <col min="12304" max="12544" width="9.140625" style="915" hidden="1"/>
    <col min="12545" max="12545" width="51.140625" style="915" hidden="1"/>
    <col min="12546" max="12557" width="9.85546875" style="915" hidden="1"/>
    <col min="12558" max="12558" width="12.7109375" style="915" hidden="1"/>
    <col min="12559" max="12559" width="2.5703125" style="915" hidden="1"/>
    <col min="12560" max="12800" width="9.140625" style="915" hidden="1"/>
    <col min="12801" max="12801" width="51.140625" style="915" hidden="1"/>
    <col min="12802" max="12813" width="9.85546875" style="915" hidden="1"/>
    <col min="12814" max="12814" width="12.7109375" style="915" hidden="1"/>
    <col min="12815" max="12815" width="2.5703125" style="915" hidden="1"/>
    <col min="12816" max="13056" width="9.140625" style="915" hidden="1"/>
    <col min="13057" max="13057" width="51.140625" style="915" hidden="1"/>
    <col min="13058" max="13069" width="9.85546875" style="915" hidden="1"/>
    <col min="13070" max="13070" width="12.7109375" style="915" hidden="1"/>
    <col min="13071" max="13071" width="2.5703125" style="915" hidden="1"/>
    <col min="13072" max="13312" width="9.140625" style="915" hidden="1"/>
    <col min="13313" max="13313" width="51.140625" style="915" hidden="1"/>
    <col min="13314" max="13325" width="9.85546875" style="915" hidden="1"/>
    <col min="13326" max="13326" width="12.7109375" style="915" hidden="1"/>
    <col min="13327" max="13327" width="2.5703125" style="915" hidden="1"/>
    <col min="13328" max="13568" width="9.140625" style="915" hidden="1"/>
    <col min="13569" max="13569" width="51.140625" style="915" hidden="1"/>
    <col min="13570" max="13581" width="9.85546875" style="915" hidden="1"/>
    <col min="13582" max="13582" width="12.7109375" style="915" hidden="1"/>
    <col min="13583" max="13583" width="2.5703125" style="915" hidden="1"/>
    <col min="13584" max="13824" width="9.140625" style="915" hidden="1"/>
    <col min="13825" max="13825" width="51.140625" style="915" hidden="1"/>
    <col min="13826" max="13837" width="9.85546875" style="915" hidden="1"/>
    <col min="13838" max="13838" width="12.7109375" style="915" hidden="1"/>
    <col min="13839" max="13839" width="2.5703125" style="915" hidden="1"/>
    <col min="13840" max="14080" width="9.140625" style="915" hidden="1"/>
    <col min="14081" max="14081" width="51.140625" style="915" hidden="1"/>
    <col min="14082" max="14093" width="9.85546875" style="915" hidden="1"/>
    <col min="14094" max="14094" width="12.7109375" style="915" hidden="1"/>
    <col min="14095" max="14095" width="2.5703125" style="915" hidden="1"/>
    <col min="14096" max="14336" width="9.140625" style="915" hidden="1"/>
    <col min="14337" max="14337" width="51.140625" style="915" hidden="1"/>
    <col min="14338" max="14349" width="9.85546875" style="915" hidden="1"/>
    <col min="14350" max="14350" width="12.7109375" style="915" hidden="1"/>
    <col min="14351" max="14351" width="2.5703125" style="915" hidden="1"/>
    <col min="14352" max="14592" width="9.140625" style="915" hidden="1"/>
    <col min="14593" max="14593" width="51.140625" style="915" hidden="1"/>
    <col min="14594" max="14605" width="9.85546875" style="915" hidden="1"/>
    <col min="14606" max="14606" width="12.7109375" style="915" hidden="1"/>
    <col min="14607" max="14607" width="2.5703125" style="915" hidden="1"/>
    <col min="14608" max="14848" width="9.140625" style="915" hidden="1"/>
    <col min="14849" max="14849" width="51.140625" style="915" hidden="1"/>
    <col min="14850" max="14861" width="9.85546875" style="915" hidden="1"/>
    <col min="14862" max="14862" width="12.7109375" style="915" hidden="1"/>
    <col min="14863" max="14863" width="2.5703125" style="915" hidden="1"/>
    <col min="14864" max="15104" width="9.140625" style="915" hidden="1"/>
    <col min="15105" max="15105" width="51.140625" style="915" hidden="1"/>
    <col min="15106" max="15117" width="9.85546875" style="915" hidden="1"/>
    <col min="15118" max="15118" width="12.7109375" style="915" hidden="1"/>
    <col min="15119" max="15119" width="2.5703125" style="915" hidden="1"/>
    <col min="15120" max="15360" width="9.140625" style="915" hidden="1"/>
    <col min="15361" max="15361" width="51.140625" style="915" hidden="1"/>
    <col min="15362" max="15373" width="9.85546875" style="915" hidden="1"/>
    <col min="15374" max="15374" width="12.7109375" style="915" hidden="1"/>
    <col min="15375" max="15375" width="2.5703125" style="915" hidden="1"/>
    <col min="15376" max="15616" width="9.140625" style="915" hidden="1"/>
    <col min="15617" max="15617" width="51.140625" style="915" hidden="1"/>
    <col min="15618" max="15629" width="9.85546875" style="915" hidden="1"/>
    <col min="15630" max="15630" width="12.7109375" style="915" hidden="1"/>
    <col min="15631" max="15631" width="2.5703125" style="915" hidden="1"/>
    <col min="15632" max="15872" width="9.140625" style="915" hidden="1"/>
    <col min="15873" max="15873" width="51.140625" style="915" hidden="1"/>
    <col min="15874" max="15885" width="9.85546875" style="915" hidden="1"/>
    <col min="15886" max="15886" width="12.7109375" style="915" hidden="1"/>
    <col min="15887" max="15887" width="2.5703125" style="915" hidden="1"/>
    <col min="15888" max="16128" width="9.140625" style="915" hidden="1"/>
    <col min="16129" max="16129" width="51.140625" style="915" hidden="1"/>
    <col min="16130" max="16141" width="9.85546875" style="915" hidden="1"/>
    <col min="16142" max="16142" width="12.7109375" style="915" hidden="1"/>
    <col min="16143" max="16143" width="2.5703125" style="915" hidden="1"/>
    <col min="16144" max="16384" width="9.140625" style="915" hidden="1"/>
  </cols>
  <sheetData>
    <row r="1" spans="1:26" s="913" customFormat="1" ht="3.75" customHeight="1">
      <c r="A1" s="910"/>
      <c r="B1" s="911"/>
      <c r="C1" s="911"/>
      <c r="D1" s="911"/>
      <c r="E1" s="911"/>
      <c r="F1" s="911"/>
      <c r="G1" s="911"/>
      <c r="H1" s="911"/>
      <c r="I1" s="911"/>
      <c r="J1" s="911"/>
      <c r="K1" s="911"/>
      <c r="L1" s="911"/>
      <c r="M1" s="911"/>
      <c r="N1" s="911"/>
      <c r="O1" s="912"/>
    </row>
    <row r="2" spans="1:26" s="913" customFormat="1" ht="39" customHeight="1">
      <c r="A2" s="1021" t="s">
        <v>59</v>
      </c>
      <c r="B2" s="1021"/>
      <c r="C2" s="1021"/>
      <c r="D2" s="1021"/>
      <c r="E2" s="1021"/>
      <c r="F2" s="1021"/>
      <c r="G2" s="1021"/>
      <c r="H2" s="1021"/>
      <c r="I2" s="1021"/>
      <c r="J2" s="1021"/>
      <c r="K2" s="1021"/>
      <c r="L2" s="1021"/>
      <c r="M2" s="1021"/>
      <c r="N2" s="1021"/>
      <c r="O2" s="912"/>
    </row>
    <row r="3" spans="1:26" s="913" customFormat="1" ht="20.25" customHeight="1">
      <c r="A3" s="1021" t="s">
        <v>1564</v>
      </c>
      <c r="B3" s="1021"/>
      <c r="C3" s="1021"/>
      <c r="D3" s="1021"/>
      <c r="E3" s="1021"/>
      <c r="F3" s="1021"/>
      <c r="G3" s="1021"/>
      <c r="H3" s="1021"/>
      <c r="I3" s="1021"/>
      <c r="J3" s="1021"/>
      <c r="K3" s="1021"/>
      <c r="L3" s="1021"/>
      <c r="M3" s="1021"/>
      <c r="N3" s="1021"/>
      <c r="O3" s="912"/>
    </row>
    <row r="4" spans="1:26" s="913" customFormat="1" ht="20.25" customHeight="1">
      <c r="A4" s="1021" t="s">
        <v>1451</v>
      </c>
      <c r="B4" s="1021"/>
      <c r="C4" s="1021"/>
      <c r="D4" s="1021"/>
      <c r="E4" s="1021"/>
      <c r="F4" s="1021"/>
      <c r="G4" s="1021"/>
      <c r="H4" s="1021"/>
      <c r="I4" s="1021"/>
      <c r="J4" s="1021"/>
      <c r="K4" s="1021"/>
      <c r="L4" s="1021"/>
      <c r="M4" s="1021"/>
      <c r="N4" s="1021"/>
      <c r="O4" s="912"/>
    </row>
    <row r="5" spans="1:26" s="913" customFormat="1" ht="39" customHeight="1">
      <c r="A5" s="1022" t="s">
        <v>2</v>
      </c>
      <c r="B5" s="1022"/>
      <c r="C5" s="1022"/>
      <c r="D5" s="1022"/>
      <c r="E5" s="1022"/>
      <c r="F5" s="1022"/>
      <c r="G5" s="1022"/>
      <c r="H5" s="1022"/>
      <c r="I5" s="1022"/>
      <c r="J5" s="1022"/>
      <c r="K5" s="1022"/>
      <c r="L5" s="1022"/>
      <c r="M5" s="1022"/>
      <c r="N5" s="1022"/>
      <c r="O5" s="912"/>
    </row>
    <row r="6" spans="1:26" ht="7.5" customHeight="1">
      <c r="A6" s="914"/>
    </row>
    <row r="7" spans="1:26" ht="6" customHeight="1">
      <c r="A7" s="917"/>
      <c r="B7" s="918"/>
      <c r="C7" s="919"/>
      <c r="D7" s="919"/>
      <c r="E7" s="919"/>
      <c r="F7" s="919"/>
      <c r="G7" s="919"/>
      <c r="H7" s="920"/>
      <c r="I7" s="920"/>
      <c r="J7" s="920"/>
      <c r="K7" s="920"/>
      <c r="L7" s="920"/>
      <c r="M7" s="920"/>
      <c r="N7" s="920"/>
      <c r="O7" s="921"/>
      <c r="P7" s="922"/>
      <c r="Q7" s="922"/>
      <c r="R7" s="922"/>
      <c r="S7" s="922"/>
      <c r="T7" s="922"/>
    </row>
    <row r="8" spans="1:26" ht="51.75" customHeight="1">
      <c r="A8" s="923" t="s">
        <v>1565</v>
      </c>
      <c r="B8" s="923" t="s">
        <v>359</v>
      </c>
      <c r="C8" s="923" t="s">
        <v>360</v>
      </c>
      <c r="D8" s="923" t="s">
        <v>361</v>
      </c>
      <c r="E8" s="923" t="s">
        <v>362</v>
      </c>
      <c r="F8" s="923" t="s">
        <v>363</v>
      </c>
      <c r="G8" s="923" t="s">
        <v>364</v>
      </c>
      <c r="H8" s="923" t="s">
        <v>365</v>
      </c>
      <c r="I8" s="923" t="s">
        <v>366</v>
      </c>
      <c r="J8" s="923" t="s">
        <v>367</v>
      </c>
      <c r="K8" s="923" t="s">
        <v>368</v>
      </c>
      <c r="L8" s="923" t="s">
        <v>369</v>
      </c>
      <c r="M8" s="923" t="s">
        <v>370</v>
      </c>
      <c r="N8" s="924" t="s">
        <v>65</v>
      </c>
      <c r="O8" s="925">
        <v>1</v>
      </c>
      <c r="Y8" s="915">
        <v>1</v>
      </c>
      <c r="Z8" s="915">
        <v>1</v>
      </c>
    </row>
    <row r="9" spans="1:26" ht="43.5" customHeight="1">
      <c r="A9" s="926" t="s">
        <v>1566</v>
      </c>
      <c r="B9" s="926">
        <v>2425211.16658</v>
      </c>
      <c r="C9" s="927">
        <v>1016981.1865800001</v>
      </c>
      <c r="D9" s="927">
        <v>2664944.9102399996</v>
      </c>
      <c r="E9" s="927">
        <v>3358407.9919699999</v>
      </c>
      <c r="F9" s="927">
        <v>1903436.9460999998</v>
      </c>
      <c r="G9" s="927">
        <v>1110641.2960999999</v>
      </c>
      <c r="H9" s="926">
        <v>635352.56216999993</v>
      </c>
      <c r="I9" s="926">
        <v>4301.2750400000004</v>
      </c>
      <c r="J9" s="926">
        <v>108492.11787999999</v>
      </c>
      <c r="K9" s="926">
        <v>42266.933560000005</v>
      </c>
      <c r="L9" s="926">
        <v>28008.156340000001</v>
      </c>
      <c r="M9" s="926">
        <v>30</v>
      </c>
      <c r="N9" s="926">
        <f t="shared" ref="N9:N39" si="0">SUM(B9:M9)</f>
        <v>13298074.54256</v>
      </c>
      <c r="O9" s="925"/>
      <c r="P9" s="922"/>
      <c r="Q9" s="922"/>
      <c r="R9" s="922"/>
      <c r="S9" s="922"/>
      <c r="T9" s="922"/>
    </row>
    <row r="10" spans="1:26" ht="27" customHeight="1">
      <c r="A10" s="928" t="s">
        <v>1567</v>
      </c>
      <c r="B10" s="928">
        <v>1464081.86014</v>
      </c>
      <c r="C10" s="929">
        <v>536855.42408000003</v>
      </c>
      <c r="D10" s="929">
        <v>1396385.3328699998</v>
      </c>
      <c r="E10" s="929">
        <v>2129130.3187199999</v>
      </c>
      <c r="F10" s="929">
        <v>1040503.38121</v>
      </c>
      <c r="G10" s="929">
        <v>704960.99357000005</v>
      </c>
      <c r="H10" s="928">
        <v>254123.82587</v>
      </c>
      <c r="I10" s="928">
        <v>0</v>
      </c>
      <c r="J10" s="928">
        <v>62851.808229999995</v>
      </c>
      <c r="K10" s="928">
        <v>33602.540289999997</v>
      </c>
      <c r="L10" s="928">
        <v>9790.5500399999983</v>
      </c>
      <c r="M10" s="928">
        <v>0</v>
      </c>
      <c r="N10" s="928">
        <f t="shared" si="0"/>
        <v>7632286.0350199994</v>
      </c>
      <c r="O10" s="925"/>
      <c r="P10" s="922"/>
      <c r="Q10" s="922"/>
      <c r="R10" s="922"/>
      <c r="S10" s="922"/>
      <c r="T10" s="922"/>
    </row>
    <row r="11" spans="1:26" ht="27" customHeight="1">
      <c r="A11" s="928" t="s">
        <v>1568</v>
      </c>
      <c r="B11" s="928">
        <v>504953.79242000001</v>
      </c>
      <c r="C11" s="929">
        <v>234062.11081000001</v>
      </c>
      <c r="D11" s="929">
        <v>523115.47564999998</v>
      </c>
      <c r="E11" s="929">
        <v>659314.13789999997</v>
      </c>
      <c r="F11" s="929">
        <v>190587.08793000001</v>
      </c>
      <c r="G11" s="929">
        <v>155776.93452000001</v>
      </c>
      <c r="H11" s="928">
        <v>76018.425950000004</v>
      </c>
      <c r="I11" s="928">
        <v>0</v>
      </c>
      <c r="J11" s="928">
        <v>1182.21378</v>
      </c>
      <c r="K11" s="928">
        <v>6602.5</v>
      </c>
      <c r="L11" s="928">
        <v>823.01378</v>
      </c>
      <c r="M11" s="928">
        <v>0</v>
      </c>
      <c r="N11" s="928">
        <f t="shared" si="0"/>
        <v>2352435.6927400003</v>
      </c>
      <c r="O11" s="925"/>
      <c r="P11" s="922"/>
      <c r="Q11" s="922"/>
      <c r="R11" s="922"/>
      <c r="S11" s="922"/>
      <c r="T11" s="922"/>
    </row>
    <row r="12" spans="1:26" ht="27" customHeight="1">
      <c r="A12" s="928" t="s">
        <v>1569</v>
      </c>
      <c r="B12" s="928">
        <v>959128.06772000005</v>
      </c>
      <c r="C12" s="929">
        <v>302793.31326999998</v>
      </c>
      <c r="D12" s="929">
        <v>873269.85722000001</v>
      </c>
      <c r="E12" s="929">
        <v>1469816.1808199999</v>
      </c>
      <c r="F12" s="929">
        <v>849916.29327999998</v>
      </c>
      <c r="G12" s="929">
        <v>549184.05904999992</v>
      </c>
      <c r="H12" s="928">
        <v>178105.39992</v>
      </c>
      <c r="I12" s="928">
        <v>0</v>
      </c>
      <c r="J12" s="928">
        <v>61669.594450000004</v>
      </c>
      <c r="K12" s="928">
        <v>27000.040290000001</v>
      </c>
      <c r="L12" s="928">
        <v>8967.5362599999989</v>
      </c>
      <c r="M12" s="928">
        <v>0</v>
      </c>
      <c r="N12" s="928">
        <f t="shared" si="0"/>
        <v>5279850.3422800004</v>
      </c>
      <c r="O12" s="925"/>
      <c r="P12" s="922"/>
      <c r="Q12" s="922"/>
      <c r="R12" s="922"/>
      <c r="S12" s="922"/>
      <c r="T12" s="922"/>
    </row>
    <row r="13" spans="1:26" ht="27" customHeight="1">
      <c r="A13" s="928" t="s">
        <v>1570</v>
      </c>
      <c r="B13" s="928">
        <v>961129.30644000007</v>
      </c>
      <c r="C13" s="929">
        <v>480125.76250000001</v>
      </c>
      <c r="D13" s="929">
        <v>1268559.5773699998</v>
      </c>
      <c r="E13" s="929">
        <v>1229277.67325</v>
      </c>
      <c r="F13" s="929">
        <v>862933.56489000004</v>
      </c>
      <c r="G13" s="929">
        <v>405680.30252999999</v>
      </c>
      <c r="H13" s="928">
        <v>381228.73629999999</v>
      </c>
      <c r="I13" s="928">
        <v>4301.2750400000004</v>
      </c>
      <c r="J13" s="928">
        <v>45640.309649999996</v>
      </c>
      <c r="K13" s="928">
        <v>8664.3932699999987</v>
      </c>
      <c r="L13" s="928">
        <v>18217.606299999999</v>
      </c>
      <c r="M13" s="928">
        <v>30</v>
      </c>
      <c r="N13" s="928">
        <f t="shared" si="0"/>
        <v>5665788.5075399997</v>
      </c>
      <c r="O13" s="925"/>
      <c r="P13" s="922"/>
      <c r="Q13" s="922"/>
      <c r="R13" s="922"/>
      <c r="S13" s="922"/>
      <c r="T13" s="922"/>
    </row>
    <row r="14" spans="1:26" ht="27" customHeight="1">
      <c r="A14" s="928" t="s">
        <v>1568</v>
      </c>
      <c r="B14" s="928">
        <v>571137.83629000001</v>
      </c>
      <c r="C14" s="929">
        <v>185714.57308999999</v>
      </c>
      <c r="D14" s="929">
        <v>317364.30314999999</v>
      </c>
      <c r="E14" s="929">
        <v>455384.56651999999</v>
      </c>
      <c r="F14" s="929">
        <v>297158.76149</v>
      </c>
      <c r="G14" s="929">
        <v>61039.170479999993</v>
      </c>
      <c r="H14" s="928">
        <v>157726.71293000001</v>
      </c>
      <c r="I14" s="928">
        <v>0</v>
      </c>
      <c r="J14" s="928">
        <v>0</v>
      </c>
      <c r="K14" s="928">
        <v>0</v>
      </c>
      <c r="L14" s="928">
        <v>7916.0105800000001</v>
      </c>
      <c r="M14" s="928">
        <v>0</v>
      </c>
      <c r="N14" s="928">
        <f t="shared" si="0"/>
        <v>2053441.93453</v>
      </c>
      <c r="O14" s="925"/>
      <c r="P14" s="922"/>
      <c r="Q14" s="922"/>
      <c r="R14" s="922"/>
      <c r="S14" s="922"/>
      <c r="T14" s="922"/>
    </row>
    <row r="15" spans="1:26" ht="27" customHeight="1">
      <c r="A15" s="928" t="s">
        <v>1569</v>
      </c>
      <c r="B15" s="928">
        <v>389991.47014999995</v>
      </c>
      <c r="C15" s="929">
        <v>294411.18941000005</v>
      </c>
      <c r="D15" s="929">
        <v>951195.27422000002</v>
      </c>
      <c r="E15" s="929">
        <v>773893.10673</v>
      </c>
      <c r="F15" s="929">
        <v>565774.80339999998</v>
      </c>
      <c r="G15" s="929">
        <v>344641.13205000001</v>
      </c>
      <c r="H15" s="928">
        <v>223502.02337000001</v>
      </c>
      <c r="I15" s="928">
        <v>4301.2750400000004</v>
      </c>
      <c r="J15" s="928">
        <v>45640.309649999996</v>
      </c>
      <c r="K15" s="928">
        <v>8664.3932699999987</v>
      </c>
      <c r="L15" s="928">
        <v>10301.595720000001</v>
      </c>
      <c r="M15" s="928">
        <v>30</v>
      </c>
      <c r="N15" s="928">
        <f t="shared" si="0"/>
        <v>3612346.5730100009</v>
      </c>
      <c r="O15" s="925"/>
      <c r="P15" s="922"/>
      <c r="Q15" s="922"/>
      <c r="R15" s="922"/>
      <c r="S15" s="922"/>
      <c r="T15" s="922"/>
    </row>
    <row r="16" spans="1:26" ht="27" customHeight="1">
      <c r="A16" s="926" t="s">
        <v>1571</v>
      </c>
      <c r="B16" s="926">
        <v>2273209.4570599999</v>
      </c>
      <c r="C16" s="927">
        <v>664507.34219000011</v>
      </c>
      <c r="D16" s="927">
        <v>2146847.0824600002</v>
      </c>
      <c r="E16" s="927">
        <v>1186969.5848399999</v>
      </c>
      <c r="F16" s="927">
        <v>859198.35608000006</v>
      </c>
      <c r="G16" s="927">
        <v>797934.46276000002</v>
      </c>
      <c r="H16" s="926">
        <v>1187438.6220199999</v>
      </c>
      <c r="I16" s="926">
        <v>120678.26678000001</v>
      </c>
      <c r="J16" s="926">
        <v>13047.1407</v>
      </c>
      <c r="K16" s="926">
        <v>0</v>
      </c>
      <c r="L16" s="926">
        <v>684341.78321999998</v>
      </c>
      <c r="M16" s="926">
        <v>732309.65695000009</v>
      </c>
      <c r="N16" s="926">
        <f t="shared" si="0"/>
        <v>10666481.755060002</v>
      </c>
      <c r="O16" s="925"/>
      <c r="P16" s="922"/>
      <c r="Q16" s="922"/>
      <c r="R16" s="922"/>
      <c r="S16" s="922"/>
      <c r="T16" s="922"/>
    </row>
    <row r="17" spans="1:20" ht="27" customHeight="1">
      <c r="A17" s="928" t="s">
        <v>1567</v>
      </c>
      <c r="B17" s="928">
        <v>1180414.50309</v>
      </c>
      <c r="C17" s="929">
        <v>465630.14760000003</v>
      </c>
      <c r="D17" s="929">
        <v>961578.20430999994</v>
      </c>
      <c r="E17" s="929">
        <v>680245.67026000004</v>
      </c>
      <c r="F17" s="929">
        <v>320739.59775000002</v>
      </c>
      <c r="G17" s="929">
        <v>362404.54557000002</v>
      </c>
      <c r="H17" s="928">
        <v>338407.51247000002</v>
      </c>
      <c r="I17" s="928">
        <v>34437.981820000001</v>
      </c>
      <c r="J17" s="928">
        <v>5513.6097599999994</v>
      </c>
      <c r="K17" s="928">
        <v>0</v>
      </c>
      <c r="L17" s="928">
        <v>172592.45346000002</v>
      </c>
      <c r="M17" s="928">
        <v>173906.71388999998</v>
      </c>
      <c r="N17" s="928">
        <f t="shared" si="0"/>
        <v>4695870.9399800021</v>
      </c>
      <c r="O17" s="925"/>
      <c r="P17" s="922"/>
      <c r="Q17" s="922"/>
      <c r="R17" s="922"/>
      <c r="S17" s="922"/>
      <c r="T17" s="922"/>
    </row>
    <row r="18" spans="1:20" ht="27" customHeight="1">
      <c r="A18" s="928" t="s">
        <v>1568</v>
      </c>
      <c r="B18" s="928">
        <v>512894.62576999998</v>
      </c>
      <c r="C18" s="929">
        <v>366950.76035</v>
      </c>
      <c r="D18" s="929">
        <v>545913.85352</v>
      </c>
      <c r="E18" s="929">
        <v>249653.03521</v>
      </c>
      <c r="F18" s="929">
        <v>86479.310010000001</v>
      </c>
      <c r="G18" s="929">
        <v>106686.69506999999</v>
      </c>
      <c r="H18" s="928">
        <v>235075.93153999999</v>
      </c>
      <c r="I18" s="928">
        <v>24474.023219999999</v>
      </c>
      <c r="J18" s="928">
        <v>3481.2207699999999</v>
      </c>
      <c r="K18" s="928">
        <v>0</v>
      </c>
      <c r="L18" s="928">
        <v>108361.27808</v>
      </c>
      <c r="M18" s="928">
        <v>150722.62450999999</v>
      </c>
      <c r="N18" s="928">
        <f t="shared" si="0"/>
        <v>2390693.3580499995</v>
      </c>
      <c r="O18" s="925"/>
      <c r="P18" s="922"/>
      <c r="Q18" s="922"/>
      <c r="R18" s="922"/>
      <c r="S18" s="922"/>
      <c r="T18" s="922"/>
    </row>
    <row r="19" spans="1:20" ht="27" customHeight="1">
      <c r="A19" s="928" t="s">
        <v>1569</v>
      </c>
      <c r="B19" s="928">
        <v>667519.87732000009</v>
      </c>
      <c r="C19" s="929">
        <v>98679.38725</v>
      </c>
      <c r="D19" s="929">
        <v>415664.35079</v>
      </c>
      <c r="E19" s="929">
        <v>430592.63505000004</v>
      </c>
      <c r="F19" s="929">
        <v>234260.28774</v>
      </c>
      <c r="G19" s="929">
        <v>255717.8505</v>
      </c>
      <c r="H19" s="928">
        <v>103331.58093000001</v>
      </c>
      <c r="I19" s="928">
        <v>9963.9585999999999</v>
      </c>
      <c r="J19" s="928">
        <v>2032.3889899999999</v>
      </c>
      <c r="K19" s="928">
        <v>0</v>
      </c>
      <c r="L19" s="928">
        <v>64231.175380000001</v>
      </c>
      <c r="M19" s="928">
        <v>23184.089379999998</v>
      </c>
      <c r="N19" s="928">
        <f t="shared" si="0"/>
        <v>2305177.5819300003</v>
      </c>
      <c r="O19" s="925"/>
      <c r="P19" s="922"/>
      <c r="Q19" s="922"/>
      <c r="R19" s="922"/>
      <c r="S19" s="922"/>
      <c r="T19" s="922"/>
    </row>
    <row r="20" spans="1:20" ht="27" customHeight="1">
      <c r="A20" s="928" t="s">
        <v>1570</v>
      </c>
      <c r="B20" s="928">
        <v>1092794.9539699999</v>
      </c>
      <c r="C20" s="929">
        <v>198877.19459</v>
      </c>
      <c r="D20" s="929">
        <v>1185268.87815</v>
      </c>
      <c r="E20" s="929">
        <v>506723.91457999998</v>
      </c>
      <c r="F20" s="929">
        <v>538458.7583300001</v>
      </c>
      <c r="G20" s="929">
        <v>435529.91719000001</v>
      </c>
      <c r="H20" s="928">
        <v>849031.10954999994</v>
      </c>
      <c r="I20" s="928">
        <v>86240.28495999999</v>
      </c>
      <c r="J20" s="928">
        <v>7533.5309400000006</v>
      </c>
      <c r="K20" s="928">
        <v>0</v>
      </c>
      <c r="L20" s="928">
        <v>511749.32975999999</v>
      </c>
      <c r="M20" s="928">
        <v>558402.94305999996</v>
      </c>
      <c r="N20" s="928">
        <f t="shared" si="0"/>
        <v>5970610.8150800001</v>
      </c>
      <c r="O20" s="925"/>
      <c r="P20" s="922"/>
      <c r="Q20" s="922"/>
      <c r="R20" s="922"/>
      <c r="S20" s="922"/>
      <c r="T20" s="922"/>
    </row>
    <row r="21" spans="1:20" ht="27" customHeight="1">
      <c r="A21" s="928" t="s">
        <v>1568</v>
      </c>
      <c r="B21" s="928">
        <v>680741.67087999999</v>
      </c>
      <c r="C21" s="929">
        <v>133178.73542000001</v>
      </c>
      <c r="D21" s="929">
        <v>685208.00398000004</v>
      </c>
      <c r="E21" s="929">
        <v>218756.15527000002</v>
      </c>
      <c r="F21" s="929">
        <v>109148.79292000001</v>
      </c>
      <c r="G21" s="929">
        <v>222629.52327999999</v>
      </c>
      <c r="H21" s="928">
        <v>561889.52667999989</v>
      </c>
      <c r="I21" s="928">
        <v>59087.381179999997</v>
      </c>
      <c r="J21" s="928">
        <v>280.60684999999995</v>
      </c>
      <c r="K21" s="928">
        <v>0</v>
      </c>
      <c r="L21" s="928">
        <v>373917.24195</v>
      </c>
      <c r="M21" s="928">
        <v>440092.06972000003</v>
      </c>
      <c r="N21" s="928">
        <f t="shared" si="0"/>
        <v>3484929.7081300002</v>
      </c>
      <c r="O21" s="925"/>
      <c r="P21" s="922"/>
      <c r="Q21" s="922"/>
      <c r="R21" s="922"/>
      <c r="S21" s="922"/>
      <c r="T21" s="922"/>
    </row>
    <row r="22" spans="1:20" ht="27" customHeight="1">
      <c r="A22" s="928" t="s">
        <v>1569</v>
      </c>
      <c r="B22" s="928">
        <v>412053.28308999998</v>
      </c>
      <c r="C22" s="929">
        <v>65698.459170000002</v>
      </c>
      <c r="D22" s="929">
        <v>500060.87417000002</v>
      </c>
      <c r="E22" s="929">
        <v>287967.75930999999</v>
      </c>
      <c r="F22" s="929">
        <v>429309.96541</v>
      </c>
      <c r="G22" s="929">
        <v>212900.39390999998</v>
      </c>
      <c r="H22" s="928">
        <v>287141.58286999998</v>
      </c>
      <c r="I22" s="928">
        <v>27152.903780000001</v>
      </c>
      <c r="J22" s="928">
        <v>7252.9240899999995</v>
      </c>
      <c r="K22" s="928">
        <v>0</v>
      </c>
      <c r="L22" s="928">
        <v>137832.08781</v>
      </c>
      <c r="M22" s="928">
        <v>118310.87334000001</v>
      </c>
      <c r="N22" s="928">
        <f t="shared" si="0"/>
        <v>2485681.1069499995</v>
      </c>
      <c r="O22" s="925"/>
      <c r="P22" s="922"/>
      <c r="Q22" s="922"/>
      <c r="R22" s="922"/>
      <c r="S22" s="922"/>
      <c r="T22" s="922"/>
    </row>
    <row r="23" spans="1:20" ht="27" customHeight="1">
      <c r="A23" s="926" t="s">
        <v>1572</v>
      </c>
      <c r="B23" s="926">
        <v>217040.15242</v>
      </c>
      <c r="C23" s="927">
        <v>446847.92773</v>
      </c>
      <c r="D23" s="927">
        <v>373913.38050000003</v>
      </c>
      <c r="E23" s="927">
        <v>65113.189290000002</v>
      </c>
      <c r="F23" s="927">
        <v>572326.28121000004</v>
      </c>
      <c r="G23" s="927">
        <v>87712.496450000006</v>
      </c>
      <c r="H23" s="926">
        <v>497488.46367000003</v>
      </c>
      <c r="I23" s="926">
        <v>2400117.3768699998</v>
      </c>
      <c r="J23" s="926">
        <v>1896.4850700000002</v>
      </c>
      <c r="K23" s="926">
        <v>0</v>
      </c>
      <c r="L23" s="926">
        <v>1205086.8413699998</v>
      </c>
      <c r="M23" s="926">
        <v>1983034.9044300001</v>
      </c>
      <c r="N23" s="926">
        <f t="shared" si="0"/>
        <v>7850577.4990099994</v>
      </c>
      <c r="O23" s="925"/>
      <c r="P23" s="922"/>
      <c r="Q23" s="922"/>
      <c r="R23" s="922"/>
      <c r="S23" s="922"/>
      <c r="T23" s="922"/>
    </row>
    <row r="24" spans="1:20" ht="27" customHeight="1">
      <c r="A24" s="928" t="s">
        <v>1567</v>
      </c>
      <c r="B24" s="928">
        <v>63643.243569999999</v>
      </c>
      <c r="C24" s="929">
        <v>93045.904920000001</v>
      </c>
      <c r="D24" s="929">
        <v>106800.23706</v>
      </c>
      <c r="E24" s="929">
        <v>31356.249339999998</v>
      </c>
      <c r="F24" s="929">
        <v>145345.44903999998</v>
      </c>
      <c r="G24" s="929">
        <v>32024.617760000001</v>
      </c>
      <c r="H24" s="928">
        <v>133147.81809000002</v>
      </c>
      <c r="I24" s="928">
        <v>824910.57567999989</v>
      </c>
      <c r="J24" s="928">
        <v>1715.03547</v>
      </c>
      <c r="K24" s="928">
        <v>0</v>
      </c>
      <c r="L24" s="928">
        <v>248397.38922000001</v>
      </c>
      <c r="M24" s="928">
        <v>585961.76014999999</v>
      </c>
      <c r="N24" s="928">
        <f t="shared" si="0"/>
        <v>2266348.2802999998</v>
      </c>
      <c r="O24" s="925"/>
      <c r="P24" s="922"/>
      <c r="Q24" s="922"/>
      <c r="R24" s="922"/>
      <c r="S24" s="922"/>
      <c r="T24" s="922"/>
    </row>
    <row r="25" spans="1:20" ht="27" customHeight="1">
      <c r="A25" s="928" t="s">
        <v>1568</v>
      </c>
      <c r="B25" s="928">
        <v>36668.934649999996</v>
      </c>
      <c r="C25" s="929">
        <v>71012.910879999996</v>
      </c>
      <c r="D25" s="929">
        <v>79011.770709999997</v>
      </c>
      <c r="E25" s="929">
        <v>14275.35009</v>
      </c>
      <c r="F25" s="929">
        <v>16134.77961</v>
      </c>
      <c r="G25" s="929">
        <v>6039.1139499999999</v>
      </c>
      <c r="H25" s="928">
        <v>125514.86639</v>
      </c>
      <c r="I25" s="928">
        <v>635303.31064000004</v>
      </c>
      <c r="J25" s="928">
        <v>1345.61502</v>
      </c>
      <c r="K25" s="928">
        <v>0</v>
      </c>
      <c r="L25" s="928">
        <v>178275.10538999998</v>
      </c>
      <c r="M25" s="928">
        <v>500235.58651999995</v>
      </c>
      <c r="N25" s="928">
        <f t="shared" si="0"/>
        <v>1663817.3438500001</v>
      </c>
      <c r="O25" s="925"/>
      <c r="P25" s="922"/>
      <c r="Q25" s="922"/>
      <c r="R25" s="922"/>
      <c r="S25" s="922"/>
      <c r="T25" s="922"/>
    </row>
    <row r="26" spans="1:20" ht="27" customHeight="1">
      <c r="A26" s="928" t="s">
        <v>1569</v>
      </c>
      <c r="B26" s="928">
        <v>26974.308920000003</v>
      </c>
      <c r="C26" s="929">
        <v>22032.994039999998</v>
      </c>
      <c r="D26" s="929">
        <v>27788.466350000002</v>
      </c>
      <c r="E26" s="929">
        <v>17080.899249999999</v>
      </c>
      <c r="F26" s="929">
        <v>129210.66943000001</v>
      </c>
      <c r="G26" s="929">
        <v>25985.503809999998</v>
      </c>
      <c r="H26" s="928">
        <v>7632.9517000000005</v>
      </c>
      <c r="I26" s="928">
        <v>189607.26504</v>
      </c>
      <c r="J26" s="928">
        <v>369.42045000000002</v>
      </c>
      <c r="K26" s="928">
        <v>0</v>
      </c>
      <c r="L26" s="928">
        <v>70122.28383</v>
      </c>
      <c r="M26" s="928">
        <v>85726.17362999999</v>
      </c>
      <c r="N26" s="928">
        <f t="shared" si="0"/>
        <v>602530.93644999992</v>
      </c>
      <c r="O26" s="925"/>
      <c r="P26" s="922"/>
      <c r="Q26" s="922"/>
      <c r="R26" s="922"/>
      <c r="S26" s="922"/>
      <c r="T26" s="922"/>
    </row>
    <row r="27" spans="1:20" ht="27" customHeight="1">
      <c r="A27" s="928" t="s">
        <v>1570</v>
      </c>
      <c r="B27" s="928">
        <v>153396.90885000001</v>
      </c>
      <c r="C27" s="929">
        <v>353802.02280999999</v>
      </c>
      <c r="D27" s="929">
        <v>267113.14344000001</v>
      </c>
      <c r="E27" s="929">
        <v>33756.93995</v>
      </c>
      <c r="F27" s="929">
        <v>426980.83217000001</v>
      </c>
      <c r="G27" s="929">
        <v>55687.878689999998</v>
      </c>
      <c r="H27" s="928">
        <v>364340.64558000001</v>
      </c>
      <c r="I27" s="928">
        <v>1575206.80119</v>
      </c>
      <c r="J27" s="928">
        <v>181.4496</v>
      </c>
      <c r="K27" s="928">
        <v>0</v>
      </c>
      <c r="L27" s="928">
        <v>956689.45215000003</v>
      </c>
      <c r="M27" s="928">
        <v>1397073.1442799999</v>
      </c>
      <c r="N27" s="928">
        <f t="shared" si="0"/>
        <v>5584229.2187099997</v>
      </c>
      <c r="O27" s="925"/>
      <c r="P27" s="922"/>
      <c r="Q27" s="922"/>
      <c r="R27" s="922"/>
      <c r="S27" s="922"/>
      <c r="T27" s="922"/>
    </row>
    <row r="28" spans="1:20" ht="27" customHeight="1">
      <c r="A28" s="928" t="s">
        <v>1568</v>
      </c>
      <c r="B28" s="928">
        <v>81910.427089999997</v>
      </c>
      <c r="C28" s="929">
        <v>237680.71064999999</v>
      </c>
      <c r="D28" s="929">
        <v>211730.03203999999</v>
      </c>
      <c r="E28" s="929">
        <v>19780.99253</v>
      </c>
      <c r="F28" s="929">
        <v>51189.523409999994</v>
      </c>
      <c r="G28" s="929">
        <v>29104.856469999999</v>
      </c>
      <c r="H28" s="928">
        <v>300735.83880000003</v>
      </c>
      <c r="I28" s="928">
        <v>1147616.13408</v>
      </c>
      <c r="J28" s="928">
        <v>0</v>
      </c>
      <c r="K28" s="928">
        <v>0</v>
      </c>
      <c r="L28" s="928">
        <v>693888.25410999998</v>
      </c>
      <c r="M28" s="928">
        <v>1143816.0817</v>
      </c>
      <c r="N28" s="928">
        <f t="shared" si="0"/>
        <v>3917452.8508800003</v>
      </c>
      <c r="O28" s="925"/>
      <c r="P28" s="922"/>
      <c r="Q28" s="922"/>
      <c r="R28" s="922"/>
      <c r="S28" s="922"/>
      <c r="T28" s="922"/>
    </row>
    <row r="29" spans="1:20" ht="27" customHeight="1">
      <c r="A29" s="928" t="s">
        <v>1569</v>
      </c>
      <c r="B29" s="928">
        <v>71486.48176000001</v>
      </c>
      <c r="C29" s="929">
        <v>116121.31216</v>
      </c>
      <c r="D29" s="929">
        <v>55383.111400000002</v>
      </c>
      <c r="E29" s="929">
        <v>13975.94742</v>
      </c>
      <c r="F29" s="929">
        <v>375791.30875999999</v>
      </c>
      <c r="G29" s="929">
        <v>26583.022219999999</v>
      </c>
      <c r="H29" s="928">
        <v>63604.806779999999</v>
      </c>
      <c r="I29" s="928">
        <v>427590.66711000004</v>
      </c>
      <c r="J29" s="928">
        <v>181.4496</v>
      </c>
      <c r="K29" s="928">
        <v>0</v>
      </c>
      <c r="L29" s="928">
        <v>262801.19803999999</v>
      </c>
      <c r="M29" s="928">
        <v>253257.06258000003</v>
      </c>
      <c r="N29" s="928">
        <f t="shared" si="0"/>
        <v>1666776.3678299999</v>
      </c>
      <c r="O29" s="925"/>
      <c r="P29" s="922"/>
      <c r="Q29" s="922"/>
      <c r="R29" s="922"/>
      <c r="S29" s="922"/>
      <c r="T29" s="922"/>
    </row>
    <row r="30" spans="1:20" ht="27" customHeight="1">
      <c r="A30" s="926" t="s">
        <v>1573</v>
      </c>
      <c r="B30" s="926">
        <v>1267396.59442</v>
      </c>
      <c r="C30" s="927">
        <v>615742.19050999999</v>
      </c>
      <c r="D30" s="927">
        <v>2079908.7073299999</v>
      </c>
      <c r="E30" s="927">
        <v>872396.10920000006</v>
      </c>
      <c r="F30" s="927">
        <v>1104889.0278</v>
      </c>
      <c r="G30" s="927">
        <v>483838.01863000001</v>
      </c>
      <c r="H30" s="926">
        <v>404090.35965</v>
      </c>
      <c r="I30" s="926">
        <v>182380.27554</v>
      </c>
      <c r="J30" s="926">
        <v>0</v>
      </c>
      <c r="K30" s="926">
        <v>0</v>
      </c>
      <c r="L30" s="926">
        <v>258703.17772000001</v>
      </c>
      <c r="M30" s="926">
        <v>37782.41532</v>
      </c>
      <c r="N30" s="926">
        <f t="shared" si="0"/>
        <v>7307126.8761199992</v>
      </c>
      <c r="O30" s="925"/>
      <c r="P30" s="922"/>
      <c r="Q30" s="922"/>
      <c r="R30" s="922"/>
      <c r="S30" s="922"/>
      <c r="T30" s="922"/>
    </row>
    <row r="31" spans="1:20" ht="27" customHeight="1">
      <c r="A31" s="928" t="s">
        <v>1574</v>
      </c>
      <c r="B31" s="928">
        <v>31138.554949999998</v>
      </c>
      <c r="C31" s="929">
        <v>16259.333000000001</v>
      </c>
      <c r="D31" s="929">
        <v>26945.37255</v>
      </c>
      <c r="E31" s="929">
        <v>55113.833960000004</v>
      </c>
      <c r="F31" s="929">
        <v>61808.534420000004</v>
      </c>
      <c r="G31" s="929">
        <v>731.98178000000007</v>
      </c>
      <c r="H31" s="928">
        <v>66881.811180000004</v>
      </c>
      <c r="I31" s="928">
        <v>9455.30782</v>
      </c>
      <c r="J31" s="928">
        <v>0</v>
      </c>
      <c r="K31" s="928">
        <v>0</v>
      </c>
      <c r="L31" s="928">
        <v>5854.2966100000003</v>
      </c>
      <c r="M31" s="928">
        <v>529.23537999999996</v>
      </c>
      <c r="N31" s="928">
        <f t="shared" si="0"/>
        <v>274718.26165000006</v>
      </c>
      <c r="O31" s="925"/>
      <c r="P31" s="922"/>
      <c r="Q31" s="922"/>
      <c r="R31" s="922"/>
      <c r="S31" s="922"/>
      <c r="T31" s="922"/>
    </row>
    <row r="32" spans="1:20" ht="27" customHeight="1">
      <c r="A32" s="928" t="s">
        <v>1575</v>
      </c>
      <c r="B32" s="928">
        <v>178894.79550000001</v>
      </c>
      <c r="C32" s="929">
        <v>135422.44243999998</v>
      </c>
      <c r="D32" s="929">
        <v>314394.17243000004</v>
      </c>
      <c r="E32" s="929">
        <v>143431.35644</v>
      </c>
      <c r="F32" s="929">
        <v>11268.024289999999</v>
      </c>
      <c r="G32" s="929">
        <v>61524.28383</v>
      </c>
      <c r="H32" s="928">
        <v>246864.61813999998</v>
      </c>
      <c r="I32" s="928">
        <v>94221.869390000007</v>
      </c>
      <c r="J32" s="928">
        <v>0</v>
      </c>
      <c r="K32" s="928">
        <v>0</v>
      </c>
      <c r="L32" s="928">
        <v>27198.577260000002</v>
      </c>
      <c r="M32" s="928">
        <v>7850.5711900000006</v>
      </c>
      <c r="N32" s="928">
        <f t="shared" si="0"/>
        <v>1221070.7109100001</v>
      </c>
      <c r="O32" s="925"/>
      <c r="P32" s="922"/>
      <c r="Q32" s="922"/>
      <c r="R32" s="922"/>
      <c r="S32" s="922"/>
      <c r="T32" s="922"/>
    </row>
    <row r="33" spans="1:20" ht="27" customHeight="1">
      <c r="A33" s="928" t="s">
        <v>1576</v>
      </c>
      <c r="B33" s="928">
        <v>1035829.90562</v>
      </c>
      <c r="C33" s="929">
        <v>438443.73616999999</v>
      </c>
      <c r="D33" s="929">
        <v>1528176.9037599999</v>
      </c>
      <c r="E33" s="929">
        <v>580876.87517000001</v>
      </c>
      <c r="F33" s="929">
        <v>953571.14358000003</v>
      </c>
      <c r="G33" s="929">
        <v>382955.18307999999</v>
      </c>
      <c r="H33" s="928">
        <v>71812.515499999994</v>
      </c>
      <c r="I33" s="928">
        <v>64933.254919999999</v>
      </c>
      <c r="J33" s="928">
        <v>0</v>
      </c>
      <c r="K33" s="928">
        <v>0</v>
      </c>
      <c r="L33" s="928">
        <v>65534.943729999999</v>
      </c>
      <c r="M33" s="928">
        <v>27476.00979</v>
      </c>
      <c r="N33" s="928">
        <f t="shared" si="0"/>
        <v>5149610.4713199995</v>
      </c>
      <c r="O33" s="925"/>
      <c r="P33" s="922"/>
      <c r="Q33" s="922"/>
      <c r="R33" s="922"/>
      <c r="S33" s="922"/>
      <c r="T33" s="922"/>
    </row>
    <row r="34" spans="1:20" ht="27" customHeight="1">
      <c r="A34" s="928" t="s">
        <v>1577</v>
      </c>
      <c r="B34" s="928">
        <v>21533.338350000002</v>
      </c>
      <c r="C34" s="929">
        <v>25616.678899999999</v>
      </c>
      <c r="D34" s="929">
        <v>210392.25859000001</v>
      </c>
      <c r="E34" s="929">
        <v>92974.04363</v>
      </c>
      <c r="F34" s="929">
        <v>78241.32551000001</v>
      </c>
      <c r="G34" s="929">
        <v>38626.569940000001</v>
      </c>
      <c r="H34" s="928">
        <v>18531.414829999998</v>
      </c>
      <c r="I34" s="928">
        <v>13769.843409999999</v>
      </c>
      <c r="J34" s="928">
        <v>0</v>
      </c>
      <c r="K34" s="928">
        <v>0</v>
      </c>
      <c r="L34" s="928">
        <v>160115.36012</v>
      </c>
      <c r="M34" s="928">
        <v>1926.59896</v>
      </c>
      <c r="N34" s="928">
        <f t="shared" si="0"/>
        <v>661727.43223999999</v>
      </c>
      <c r="O34" s="925"/>
      <c r="P34" s="922"/>
      <c r="Q34" s="922"/>
      <c r="R34" s="922"/>
      <c r="S34" s="922"/>
      <c r="T34" s="922"/>
    </row>
    <row r="35" spans="1:20" ht="27" customHeight="1">
      <c r="A35" s="926" t="s">
        <v>1578</v>
      </c>
      <c r="B35" s="926">
        <v>605024.31229999999</v>
      </c>
      <c r="C35" s="927">
        <v>449413.11085</v>
      </c>
      <c r="D35" s="927">
        <v>961502.71894000005</v>
      </c>
      <c r="E35" s="927">
        <v>391459.08250999998</v>
      </c>
      <c r="F35" s="927">
        <v>648840.94036999997</v>
      </c>
      <c r="G35" s="927">
        <v>250962.75725</v>
      </c>
      <c r="H35" s="926">
        <v>81646.48795000001</v>
      </c>
      <c r="I35" s="926">
        <v>497654.55106999999</v>
      </c>
      <c r="J35" s="926">
        <v>1925.83503</v>
      </c>
      <c r="K35" s="926">
        <v>11.333320000000001</v>
      </c>
      <c r="L35" s="926">
        <v>615244.49376999994</v>
      </c>
      <c r="M35" s="926">
        <v>329529.60847000004</v>
      </c>
      <c r="N35" s="926">
        <f t="shared" si="0"/>
        <v>4833215.2318299999</v>
      </c>
      <c r="O35" s="925"/>
      <c r="P35" s="922"/>
      <c r="Q35" s="922"/>
      <c r="R35" s="922"/>
      <c r="S35" s="922"/>
      <c r="T35" s="922"/>
    </row>
    <row r="36" spans="1:20" ht="27" customHeight="1">
      <c r="A36" s="928" t="s">
        <v>1579</v>
      </c>
      <c r="B36" s="928">
        <v>203329.05559</v>
      </c>
      <c r="C36" s="929">
        <v>55821.748479999995</v>
      </c>
      <c r="D36" s="929">
        <v>303954.23992000002</v>
      </c>
      <c r="E36" s="929">
        <v>222259.69316999998</v>
      </c>
      <c r="F36" s="929">
        <v>264534.06666999997</v>
      </c>
      <c r="G36" s="929">
        <v>136453.66102</v>
      </c>
      <c r="H36" s="928">
        <v>40998.914200000007</v>
      </c>
      <c r="I36" s="928">
        <v>0</v>
      </c>
      <c r="J36" s="928">
        <v>0</v>
      </c>
      <c r="K36" s="928">
        <v>0</v>
      </c>
      <c r="L36" s="928">
        <v>0</v>
      </c>
      <c r="M36" s="928">
        <v>0</v>
      </c>
      <c r="N36" s="928">
        <f t="shared" si="0"/>
        <v>1227351.3790500001</v>
      </c>
      <c r="O36" s="925"/>
      <c r="P36" s="922"/>
      <c r="Q36" s="922"/>
      <c r="R36" s="922"/>
      <c r="S36" s="922"/>
      <c r="T36" s="922"/>
    </row>
    <row r="37" spans="1:20" ht="27" customHeight="1">
      <c r="A37" s="928" t="s">
        <v>1580</v>
      </c>
      <c r="B37" s="928">
        <v>11991.541150000001</v>
      </c>
      <c r="C37" s="929">
        <v>22856.092210000003</v>
      </c>
      <c r="D37" s="929">
        <v>362640.57662000001</v>
      </c>
      <c r="E37" s="929">
        <v>128839.50072</v>
      </c>
      <c r="F37" s="929">
        <v>46173.36434</v>
      </c>
      <c r="G37" s="929">
        <v>78860.228510000001</v>
      </c>
      <c r="H37" s="928">
        <v>11249.79384</v>
      </c>
      <c r="I37" s="928">
        <v>62265.869960000004</v>
      </c>
      <c r="J37" s="928">
        <v>1235.3991299999998</v>
      </c>
      <c r="K37" s="928">
        <v>0</v>
      </c>
      <c r="L37" s="928">
        <v>0</v>
      </c>
      <c r="M37" s="928">
        <v>0</v>
      </c>
      <c r="N37" s="928">
        <f t="shared" si="0"/>
        <v>726112.3664800002</v>
      </c>
      <c r="O37" s="925"/>
      <c r="P37" s="922"/>
      <c r="Q37" s="922"/>
      <c r="R37" s="922"/>
      <c r="S37" s="922"/>
      <c r="T37" s="922"/>
    </row>
    <row r="38" spans="1:20" ht="27" customHeight="1">
      <c r="A38" s="928" t="s">
        <v>1581</v>
      </c>
      <c r="B38" s="928">
        <v>389703.71555999998</v>
      </c>
      <c r="C38" s="929">
        <v>370735.27016000001</v>
      </c>
      <c r="D38" s="929">
        <v>294907.90239999996</v>
      </c>
      <c r="E38" s="929">
        <v>40359.888619999998</v>
      </c>
      <c r="F38" s="929">
        <v>338133.50936000003</v>
      </c>
      <c r="G38" s="929">
        <v>35648.867720000002</v>
      </c>
      <c r="H38" s="928">
        <v>29397.779910000001</v>
      </c>
      <c r="I38" s="928">
        <v>435388.68111</v>
      </c>
      <c r="J38" s="928">
        <v>690.43590000000006</v>
      </c>
      <c r="K38" s="928">
        <v>11.333320000000001</v>
      </c>
      <c r="L38" s="928">
        <v>615244.49376999994</v>
      </c>
      <c r="M38" s="928">
        <v>329529.60847000004</v>
      </c>
      <c r="N38" s="930">
        <f t="shared" si="0"/>
        <v>2879751.4863</v>
      </c>
      <c r="O38" s="925"/>
      <c r="P38" s="922"/>
      <c r="Q38" s="922"/>
      <c r="R38" s="922"/>
      <c r="S38" s="922"/>
      <c r="T38" s="922"/>
    </row>
    <row r="39" spans="1:20" ht="33" customHeight="1">
      <c r="A39" s="931" t="s">
        <v>1059</v>
      </c>
      <c r="B39" s="932">
        <v>6787881.6827799994</v>
      </c>
      <c r="C39" s="932">
        <v>3193491.7578600002</v>
      </c>
      <c r="D39" s="932">
        <v>8227116.79947</v>
      </c>
      <c r="E39" s="932">
        <v>5874345.9578100005</v>
      </c>
      <c r="F39" s="932">
        <v>5088691.5515600005</v>
      </c>
      <c r="G39" s="932">
        <v>2731089.03119</v>
      </c>
      <c r="H39" s="932">
        <v>2806016.4954599999</v>
      </c>
      <c r="I39" s="932">
        <v>3205131.7453000001</v>
      </c>
      <c r="J39" s="932">
        <v>125361.57868000001</v>
      </c>
      <c r="K39" s="932">
        <v>42278.266880000003</v>
      </c>
      <c r="L39" s="932">
        <v>2791384.45242</v>
      </c>
      <c r="M39" s="932">
        <v>3082686.5851699999</v>
      </c>
      <c r="N39" s="932">
        <f t="shared" si="0"/>
        <v>43955475.904579997</v>
      </c>
      <c r="O39" s="925">
        <v>1</v>
      </c>
      <c r="P39" s="922"/>
      <c r="Q39" s="922"/>
      <c r="R39" s="922"/>
      <c r="S39" s="922"/>
      <c r="T39" s="922"/>
    </row>
    <row r="40" spans="1:20" ht="33" customHeight="1">
      <c r="A40" s="933"/>
      <c r="B40" s="934"/>
      <c r="C40" s="934"/>
      <c r="D40" s="934"/>
      <c r="E40" s="934"/>
      <c r="F40" s="934"/>
      <c r="G40" s="934"/>
      <c r="H40" s="934"/>
      <c r="I40" s="934"/>
      <c r="J40" s="934"/>
      <c r="K40" s="934"/>
      <c r="L40" s="934"/>
      <c r="M40" s="934"/>
      <c r="N40" s="934"/>
      <c r="O40" s="925"/>
      <c r="P40" s="922"/>
      <c r="Q40" s="922"/>
      <c r="R40" s="922"/>
      <c r="S40" s="922"/>
      <c r="T40" s="922"/>
    </row>
    <row r="41" spans="1:20" ht="9" customHeight="1" thickBot="1">
      <c r="A41" s="935"/>
      <c r="B41" s="936"/>
      <c r="C41" s="937"/>
      <c r="D41" s="937"/>
      <c r="E41" s="937"/>
      <c r="F41" s="937"/>
      <c r="G41" s="937"/>
      <c r="H41" s="938"/>
      <c r="I41" s="938"/>
      <c r="J41" s="938"/>
      <c r="K41" s="938"/>
      <c r="L41" s="938"/>
      <c r="M41" s="938"/>
      <c r="N41" s="938"/>
      <c r="O41" s="925"/>
      <c r="P41" s="922"/>
      <c r="Q41" s="922"/>
      <c r="R41" s="922"/>
      <c r="S41" s="922"/>
      <c r="T41" s="922"/>
    </row>
    <row r="42" spans="1:20" ht="15" customHeight="1" thickTop="1">
      <c r="A42" s="939" t="s">
        <v>1043</v>
      </c>
      <c r="B42" s="940"/>
      <c r="C42" s="941"/>
      <c r="D42" s="941"/>
      <c r="E42" s="941"/>
      <c r="F42" s="941"/>
      <c r="G42" s="941"/>
      <c r="H42" s="942"/>
      <c r="I42" s="942"/>
      <c r="J42" s="942"/>
      <c r="K42" s="942"/>
      <c r="L42" s="942"/>
      <c r="M42" s="942"/>
      <c r="N42" s="942"/>
      <c r="O42" s="925"/>
      <c r="P42" s="942"/>
      <c r="Q42" s="922"/>
      <c r="R42" s="922"/>
      <c r="S42" s="922"/>
      <c r="T42" s="922"/>
    </row>
    <row r="43" spans="1:20" ht="15" customHeight="1">
      <c r="A43" s="939"/>
      <c r="C43" s="943"/>
      <c r="D43" s="943"/>
      <c r="E43" s="943"/>
      <c r="F43" s="943"/>
      <c r="G43" s="943"/>
      <c r="H43" s="922"/>
      <c r="I43" s="922"/>
      <c r="J43" s="922"/>
      <c r="K43" s="922"/>
      <c r="L43" s="922"/>
      <c r="M43" s="922"/>
      <c r="N43" s="922"/>
      <c r="O43" s="925"/>
      <c r="P43" s="922"/>
      <c r="Q43" s="922"/>
      <c r="R43" s="922"/>
      <c r="S43" s="922"/>
      <c r="T43" s="922"/>
    </row>
    <row r="44" spans="1:20" ht="15" hidden="1" customHeight="1">
      <c r="A44" s="944"/>
      <c r="C44" s="943"/>
      <c r="D44" s="943"/>
      <c r="E44" s="943"/>
      <c r="F44" s="943"/>
      <c r="G44" s="943"/>
      <c r="H44" s="922"/>
      <c r="I44" s="922"/>
      <c r="J44" s="922"/>
      <c r="K44" s="922"/>
      <c r="L44" s="922"/>
      <c r="M44" s="922"/>
      <c r="N44" s="922"/>
      <c r="O44" s="925"/>
      <c r="P44" s="922"/>
      <c r="Q44" s="922"/>
      <c r="R44" s="922"/>
      <c r="S44" s="922"/>
      <c r="T44" s="922"/>
    </row>
    <row r="45" spans="1:20" ht="9" hidden="1" customHeight="1">
      <c r="A45" s="945"/>
      <c r="C45" s="943"/>
      <c r="D45" s="943"/>
      <c r="E45" s="943"/>
      <c r="F45" s="943"/>
      <c r="G45" s="943"/>
      <c r="H45" s="922"/>
      <c r="I45" s="922"/>
      <c r="J45" s="922"/>
      <c r="K45" s="922"/>
      <c r="L45" s="922"/>
      <c r="M45" s="922"/>
      <c r="N45" s="922"/>
      <c r="O45" s="925"/>
      <c r="P45" s="922"/>
      <c r="Q45" s="922"/>
      <c r="R45" s="922"/>
      <c r="S45" s="922"/>
      <c r="T45" s="922"/>
    </row>
    <row r="46" spans="1:20" ht="9" hidden="1" customHeight="1">
      <c r="A46" s="946"/>
      <c r="C46" s="943"/>
      <c r="D46" s="943"/>
      <c r="E46" s="943"/>
      <c r="F46" s="943"/>
      <c r="G46" s="943"/>
      <c r="H46" s="922"/>
      <c r="I46" s="922"/>
      <c r="J46" s="922"/>
      <c r="K46" s="922"/>
      <c r="L46" s="922"/>
      <c r="M46" s="922"/>
      <c r="N46" s="922"/>
      <c r="O46" s="925"/>
      <c r="P46" s="922"/>
      <c r="Q46" s="922"/>
      <c r="R46" s="922"/>
      <c r="S46" s="922"/>
      <c r="T46" s="922"/>
    </row>
    <row r="47" spans="1:20" ht="9" hidden="1" customHeight="1">
      <c r="A47" s="946"/>
      <c r="C47" s="943"/>
      <c r="D47" s="943"/>
      <c r="E47" s="943"/>
      <c r="F47" s="943"/>
      <c r="G47" s="943"/>
      <c r="H47" s="922"/>
      <c r="I47" s="922"/>
      <c r="J47" s="922"/>
      <c r="K47" s="922"/>
      <c r="L47" s="922"/>
      <c r="M47" s="922"/>
      <c r="N47" s="922"/>
      <c r="O47" s="925"/>
      <c r="P47" s="922"/>
      <c r="Q47" s="922"/>
      <c r="R47" s="922"/>
      <c r="S47" s="922"/>
      <c r="T47" s="922"/>
    </row>
    <row r="48" spans="1:20" ht="9" hidden="1" customHeight="1">
      <c r="A48" s="946"/>
      <c r="B48" s="947"/>
      <c r="C48" s="943"/>
      <c r="D48" s="943"/>
      <c r="E48" s="943"/>
      <c r="F48" s="943"/>
      <c r="G48" s="943"/>
      <c r="H48" s="922"/>
      <c r="I48" s="922"/>
      <c r="J48" s="922"/>
      <c r="K48" s="922"/>
      <c r="L48" s="922"/>
      <c r="M48" s="922"/>
      <c r="N48" s="922"/>
      <c r="O48" s="925"/>
      <c r="P48" s="922"/>
      <c r="Q48" s="922"/>
      <c r="R48" s="922"/>
      <c r="S48" s="922"/>
      <c r="T48" s="922"/>
    </row>
    <row r="49" spans="1:20" ht="9" hidden="1" customHeight="1">
      <c r="A49" s="946"/>
      <c r="B49" s="947"/>
      <c r="C49" s="943"/>
      <c r="D49" s="943"/>
      <c r="E49" s="943"/>
      <c r="F49" s="943"/>
      <c r="G49" s="943"/>
      <c r="H49" s="922"/>
      <c r="I49" s="922"/>
      <c r="J49" s="922"/>
      <c r="K49" s="922"/>
      <c r="L49" s="922"/>
      <c r="M49" s="922"/>
      <c r="N49" s="922"/>
      <c r="O49" s="925"/>
      <c r="P49" s="922"/>
      <c r="Q49" s="922"/>
      <c r="R49" s="922"/>
      <c r="S49" s="922"/>
      <c r="T49" s="922"/>
    </row>
    <row r="50" spans="1:20" ht="9" hidden="1" customHeight="1">
      <c r="A50" s="946"/>
      <c r="B50" s="947"/>
      <c r="C50" s="943"/>
      <c r="D50" s="943"/>
      <c r="E50" s="943"/>
      <c r="F50" s="943"/>
      <c r="G50" s="943"/>
      <c r="H50" s="922"/>
      <c r="I50" s="922"/>
      <c r="J50" s="922"/>
      <c r="K50" s="922"/>
      <c r="L50" s="922"/>
      <c r="M50" s="922"/>
      <c r="N50" s="922"/>
      <c r="O50" s="925"/>
      <c r="P50" s="922"/>
      <c r="Q50" s="922"/>
      <c r="R50" s="922"/>
      <c r="S50" s="922"/>
      <c r="T50" s="922"/>
    </row>
    <row r="51" spans="1:20" ht="9" hidden="1" customHeight="1">
      <c r="A51" s="948"/>
      <c r="B51" s="947"/>
      <c r="C51" s="943"/>
      <c r="D51" s="943"/>
      <c r="E51" s="943"/>
      <c r="F51" s="943"/>
      <c r="G51" s="943"/>
      <c r="H51" s="922"/>
      <c r="I51" s="922"/>
      <c r="J51" s="922"/>
      <c r="K51" s="922"/>
      <c r="L51" s="922"/>
      <c r="M51" s="922"/>
      <c r="N51" s="922"/>
      <c r="O51" s="925"/>
      <c r="P51" s="922"/>
      <c r="Q51" s="922"/>
      <c r="R51" s="922"/>
      <c r="S51" s="922"/>
      <c r="T51" s="922"/>
    </row>
    <row r="52" spans="1:20" ht="9" hidden="1" customHeight="1">
      <c r="A52" s="946"/>
      <c r="B52" s="947"/>
      <c r="C52" s="943"/>
      <c r="D52" s="943"/>
      <c r="E52" s="943"/>
      <c r="F52" s="943"/>
      <c r="G52" s="943"/>
      <c r="H52" s="922"/>
      <c r="I52" s="922"/>
      <c r="J52" s="922"/>
      <c r="K52" s="922"/>
      <c r="L52" s="922"/>
      <c r="M52" s="922"/>
      <c r="N52" s="922"/>
      <c r="O52" s="925"/>
      <c r="P52" s="922"/>
      <c r="Q52" s="922"/>
      <c r="R52" s="922"/>
      <c r="S52" s="922"/>
      <c r="T52" s="922"/>
    </row>
    <row r="53" spans="1:20" ht="9" hidden="1" customHeight="1">
      <c r="A53" s="946"/>
      <c r="B53" s="947"/>
      <c r="C53" s="943"/>
      <c r="D53" s="943"/>
      <c r="E53" s="943"/>
      <c r="F53" s="943"/>
      <c r="G53" s="943"/>
      <c r="H53" s="922"/>
      <c r="I53" s="922"/>
      <c r="J53" s="922"/>
      <c r="K53" s="922"/>
      <c r="L53" s="922"/>
      <c r="M53" s="922"/>
      <c r="N53" s="922"/>
      <c r="O53" s="925"/>
      <c r="P53" s="922"/>
      <c r="Q53" s="922"/>
      <c r="R53" s="922"/>
      <c r="S53" s="922"/>
      <c r="T53" s="922"/>
    </row>
    <row r="54" spans="1:20" ht="9" hidden="1" customHeight="1">
      <c r="A54" s="946"/>
      <c r="B54" s="947"/>
      <c r="C54" s="943"/>
      <c r="D54" s="943"/>
      <c r="E54" s="943"/>
      <c r="F54" s="943"/>
      <c r="G54" s="943"/>
      <c r="H54" s="922"/>
      <c r="I54" s="922"/>
      <c r="J54" s="922"/>
      <c r="K54" s="922"/>
      <c r="L54" s="922"/>
      <c r="M54" s="922"/>
      <c r="N54" s="922"/>
      <c r="O54" s="925"/>
      <c r="P54" s="922"/>
      <c r="Q54" s="922"/>
      <c r="R54" s="922"/>
      <c r="S54" s="922"/>
      <c r="T54" s="922"/>
    </row>
    <row r="55" spans="1:20" ht="9" hidden="1" customHeight="1">
      <c r="A55" s="946"/>
      <c r="C55" s="943"/>
      <c r="D55" s="943"/>
      <c r="E55" s="943"/>
      <c r="F55" s="943"/>
      <c r="G55" s="943"/>
      <c r="H55" s="922"/>
      <c r="I55" s="922"/>
      <c r="J55" s="922"/>
      <c r="K55" s="922"/>
      <c r="L55" s="922"/>
      <c r="M55" s="922"/>
      <c r="N55" s="922"/>
      <c r="O55" s="925"/>
      <c r="P55" s="922"/>
      <c r="Q55" s="922"/>
      <c r="R55" s="922"/>
      <c r="S55" s="922"/>
      <c r="T55" s="922"/>
    </row>
    <row r="56" spans="1:20" ht="9" hidden="1" customHeight="1">
      <c r="A56" s="946"/>
      <c r="C56" s="943"/>
      <c r="D56" s="943"/>
      <c r="E56" s="943"/>
      <c r="F56" s="943"/>
      <c r="G56" s="943"/>
      <c r="H56" s="922"/>
      <c r="I56" s="922"/>
      <c r="J56" s="922"/>
      <c r="K56" s="922"/>
      <c r="L56" s="922"/>
      <c r="M56" s="922"/>
      <c r="N56" s="922"/>
      <c r="O56" s="925"/>
      <c r="P56" s="922"/>
      <c r="Q56" s="922"/>
      <c r="R56" s="922"/>
      <c r="S56" s="922"/>
      <c r="T56" s="922"/>
    </row>
    <row r="57" spans="1:20" ht="9" hidden="1" customHeight="1">
      <c r="A57" s="948"/>
      <c r="C57" s="943"/>
      <c r="D57" s="943"/>
      <c r="E57" s="943"/>
      <c r="F57" s="943"/>
      <c r="G57" s="943"/>
      <c r="H57" s="922"/>
      <c r="I57" s="922"/>
      <c r="J57" s="922"/>
      <c r="K57" s="922"/>
      <c r="L57" s="922"/>
      <c r="M57" s="922"/>
      <c r="N57" s="922"/>
      <c r="O57" s="925"/>
      <c r="P57" s="922"/>
      <c r="Q57" s="922"/>
      <c r="R57" s="922"/>
      <c r="S57" s="922"/>
      <c r="T57" s="922"/>
    </row>
    <row r="58" spans="1:20" ht="9" hidden="1" customHeight="1">
      <c r="A58" s="946"/>
      <c r="C58" s="943"/>
      <c r="D58" s="943"/>
      <c r="E58" s="943"/>
      <c r="F58" s="943"/>
      <c r="G58" s="943"/>
      <c r="H58" s="922"/>
      <c r="I58" s="922"/>
      <c r="J58" s="922"/>
      <c r="K58" s="922"/>
      <c r="L58" s="922"/>
      <c r="M58" s="922"/>
      <c r="N58" s="922"/>
      <c r="O58" s="925"/>
      <c r="P58" s="922"/>
      <c r="Q58" s="922"/>
      <c r="R58" s="922"/>
      <c r="S58" s="922"/>
      <c r="T58" s="922"/>
    </row>
    <row r="59" spans="1:20" ht="9" hidden="1" customHeight="1">
      <c r="A59" s="946"/>
      <c r="C59" s="943"/>
      <c r="D59" s="943"/>
      <c r="E59" s="943"/>
      <c r="F59" s="943"/>
      <c r="G59" s="943"/>
      <c r="H59" s="922"/>
      <c r="I59" s="922"/>
      <c r="J59" s="922"/>
      <c r="K59" s="922"/>
      <c r="L59" s="922"/>
      <c r="M59" s="922"/>
      <c r="N59" s="922"/>
      <c r="O59" s="925"/>
      <c r="P59" s="922"/>
      <c r="Q59" s="922"/>
      <c r="R59" s="922"/>
      <c r="S59" s="922"/>
      <c r="T59" s="922"/>
    </row>
    <row r="60" spans="1:20" ht="9" hidden="1" customHeight="1">
      <c r="A60" s="946"/>
      <c r="C60" s="943"/>
      <c r="D60" s="943"/>
      <c r="E60" s="943"/>
      <c r="F60" s="943"/>
      <c r="G60" s="943"/>
      <c r="H60" s="922"/>
      <c r="I60" s="922"/>
      <c r="J60" s="922"/>
      <c r="K60" s="922"/>
      <c r="L60" s="922"/>
      <c r="M60" s="922"/>
      <c r="N60" s="922"/>
      <c r="O60" s="925"/>
      <c r="P60" s="922"/>
      <c r="Q60" s="922"/>
      <c r="R60" s="922"/>
      <c r="S60" s="922"/>
      <c r="T60" s="922"/>
    </row>
    <row r="61" spans="1:20" ht="9" hidden="1" customHeight="1">
      <c r="A61" s="946"/>
      <c r="C61" s="943"/>
      <c r="D61" s="943"/>
      <c r="E61" s="943"/>
      <c r="F61" s="943"/>
      <c r="G61" s="943"/>
      <c r="H61" s="922"/>
      <c r="I61" s="922"/>
      <c r="J61" s="922"/>
      <c r="K61" s="922"/>
      <c r="L61" s="922"/>
      <c r="M61" s="922"/>
      <c r="N61" s="922"/>
      <c r="O61" s="925"/>
      <c r="P61" s="922"/>
      <c r="Q61" s="922"/>
      <c r="R61" s="922"/>
      <c r="S61" s="922"/>
      <c r="T61" s="922"/>
    </row>
    <row r="62" spans="1:20" ht="9" hidden="1" customHeight="1">
      <c r="A62" s="946"/>
      <c r="C62" s="943"/>
      <c r="D62" s="943"/>
      <c r="E62" s="943"/>
      <c r="F62" s="943"/>
      <c r="G62" s="943"/>
      <c r="H62" s="922"/>
      <c r="I62" s="922"/>
      <c r="J62" s="922"/>
      <c r="K62" s="922"/>
      <c r="L62" s="922"/>
      <c r="M62" s="922"/>
      <c r="N62" s="922"/>
      <c r="O62" s="925"/>
      <c r="P62" s="922"/>
      <c r="Q62" s="922"/>
      <c r="R62" s="922"/>
      <c r="S62" s="922"/>
      <c r="T62" s="922"/>
    </row>
    <row r="63" spans="1:20" ht="9" hidden="1" customHeight="1">
      <c r="A63" s="948"/>
      <c r="C63" s="943"/>
      <c r="D63" s="943"/>
      <c r="E63" s="943"/>
      <c r="F63" s="943"/>
      <c r="G63" s="943"/>
      <c r="H63" s="922"/>
      <c r="I63" s="922"/>
      <c r="J63" s="922"/>
      <c r="K63" s="922"/>
      <c r="L63" s="922"/>
      <c r="M63" s="922"/>
      <c r="N63" s="922"/>
      <c r="O63" s="925"/>
      <c r="P63" s="922"/>
      <c r="Q63" s="922"/>
      <c r="R63" s="922"/>
      <c r="S63" s="922"/>
      <c r="T63" s="922"/>
    </row>
    <row r="64" spans="1:20" ht="9" hidden="1" customHeight="1">
      <c r="A64" s="946"/>
      <c r="C64" s="943"/>
      <c r="D64" s="943"/>
      <c r="E64" s="943"/>
      <c r="F64" s="943"/>
      <c r="G64" s="943"/>
      <c r="H64" s="922"/>
      <c r="I64" s="922"/>
      <c r="J64" s="922"/>
      <c r="K64" s="922"/>
      <c r="L64" s="922"/>
      <c r="M64" s="922"/>
      <c r="N64" s="922"/>
      <c r="O64" s="925"/>
      <c r="P64" s="922"/>
      <c r="Q64" s="922"/>
      <c r="R64" s="922"/>
      <c r="S64" s="922"/>
      <c r="T64" s="922"/>
    </row>
    <row r="65" spans="1:20" ht="9" hidden="1" customHeight="1">
      <c r="A65" s="946"/>
      <c r="C65" s="943"/>
      <c r="D65" s="943"/>
      <c r="E65" s="943"/>
      <c r="F65" s="943"/>
      <c r="G65" s="943"/>
      <c r="H65" s="922"/>
      <c r="I65" s="922"/>
      <c r="J65" s="922"/>
      <c r="K65" s="922"/>
      <c r="L65" s="922"/>
      <c r="M65" s="922"/>
      <c r="N65" s="922"/>
      <c r="O65" s="925"/>
      <c r="P65" s="922"/>
      <c r="Q65" s="922"/>
      <c r="R65" s="922"/>
      <c r="S65" s="922"/>
      <c r="T65" s="922"/>
    </row>
    <row r="66" spans="1:20" ht="9" hidden="1" customHeight="1">
      <c r="A66" s="946"/>
      <c r="C66" s="943"/>
      <c r="D66" s="943"/>
      <c r="E66" s="943"/>
      <c r="F66" s="943"/>
      <c r="G66" s="943"/>
      <c r="H66" s="922"/>
      <c r="I66" s="922"/>
      <c r="J66" s="922"/>
      <c r="K66" s="922"/>
      <c r="L66" s="922"/>
      <c r="M66" s="922"/>
      <c r="N66" s="922"/>
      <c r="O66" s="925"/>
      <c r="P66" s="922"/>
      <c r="Q66" s="922"/>
      <c r="R66" s="922"/>
      <c r="S66" s="922"/>
      <c r="T66" s="922"/>
    </row>
    <row r="67" spans="1:20" ht="9" hidden="1" customHeight="1">
      <c r="A67" s="946"/>
      <c r="C67" s="943"/>
      <c r="D67" s="943"/>
      <c r="E67" s="943"/>
      <c r="F67" s="943"/>
      <c r="G67" s="943"/>
      <c r="H67" s="922"/>
      <c r="I67" s="922"/>
      <c r="J67" s="922"/>
      <c r="K67" s="922"/>
      <c r="L67" s="922"/>
      <c r="M67" s="922"/>
      <c r="N67" s="922"/>
      <c r="O67" s="925"/>
      <c r="P67" s="922"/>
      <c r="Q67" s="922"/>
      <c r="R67" s="922"/>
      <c r="S67" s="922"/>
      <c r="T67" s="922"/>
    </row>
    <row r="68" spans="1:20" ht="9" hidden="1" customHeight="1">
      <c r="A68" s="948"/>
      <c r="C68" s="943"/>
      <c r="D68" s="943"/>
      <c r="E68" s="943"/>
      <c r="F68" s="943"/>
      <c r="G68" s="943"/>
      <c r="H68" s="922"/>
      <c r="I68" s="922"/>
      <c r="J68" s="922"/>
      <c r="K68" s="922"/>
      <c r="L68" s="922"/>
      <c r="M68" s="922"/>
      <c r="N68" s="922"/>
      <c r="O68" s="925"/>
      <c r="P68" s="922"/>
      <c r="Q68" s="922"/>
      <c r="R68" s="922"/>
      <c r="S68" s="922"/>
      <c r="T68" s="922"/>
    </row>
    <row r="69" spans="1:20" ht="9" hidden="1" customHeight="1">
      <c r="A69" s="949"/>
      <c r="C69" s="943"/>
      <c r="D69" s="943"/>
      <c r="E69" s="943"/>
      <c r="F69" s="943"/>
      <c r="G69" s="943"/>
      <c r="H69" s="922"/>
      <c r="I69" s="922"/>
      <c r="J69" s="922"/>
      <c r="K69" s="922"/>
      <c r="L69" s="922"/>
      <c r="M69" s="922"/>
      <c r="N69" s="922"/>
      <c r="O69" s="925"/>
      <c r="P69" s="922"/>
      <c r="Q69" s="922"/>
      <c r="R69" s="922"/>
      <c r="S69" s="922"/>
      <c r="T69" s="922"/>
    </row>
    <row r="70" spans="1:20" ht="9" hidden="1" customHeight="1">
      <c r="A70" s="949"/>
      <c r="C70" s="943"/>
      <c r="D70" s="943"/>
      <c r="E70" s="943"/>
      <c r="F70" s="943"/>
      <c r="G70" s="943"/>
      <c r="H70" s="922"/>
      <c r="I70" s="922"/>
      <c r="J70" s="922"/>
      <c r="K70" s="922"/>
      <c r="L70" s="922"/>
      <c r="M70" s="922"/>
      <c r="N70" s="922"/>
      <c r="O70" s="925"/>
      <c r="P70" s="922"/>
      <c r="Q70" s="922"/>
      <c r="R70" s="922"/>
      <c r="S70" s="922"/>
      <c r="T70" s="922"/>
    </row>
    <row r="71" spans="1:20" ht="9" hidden="1" customHeight="1">
      <c r="A71" s="949"/>
      <c r="C71" s="943"/>
      <c r="D71" s="943"/>
      <c r="E71" s="943"/>
      <c r="F71" s="943"/>
      <c r="G71" s="943"/>
      <c r="H71" s="922"/>
      <c r="I71" s="922"/>
      <c r="J71" s="922"/>
      <c r="K71" s="922"/>
      <c r="L71" s="922"/>
      <c r="M71" s="922"/>
      <c r="N71" s="922"/>
      <c r="O71" s="925"/>
      <c r="P71" s="922"/>
      <c r="Q71" s="922"/>
      <c r="R71" s="922"/>
      <c r="S71" s="922"/>
      <c r="T71" s="922"/>
    </row>
    <row r="72" spans="1:20" ht="9" hidden="1" customHeight="1">
      <c r="A72" s="949"/>
      <c r="C72" s="943"/>
      <c r="D72" s="943"/>
      <c r="E72" s="943"/>
      <c r="F72" s="943"/>
      <c r="G72" s="943"/>
      <c r="H72" s="922"/>
      <c r="I72" s="922"/>
      <c r="J72" s="922"/>
      <c r="K72" s="922"/>
      <c r="L72" s="922"/>
      <c r="M72" s="922"/>
      <c r="N72" s="922"/>
      <c r="O72" s="925"/>
      <c r="P72" s="922"/>
      <c r="Q72" s="922"/>
      <c r="R72" s="922"/>
      <c r="S72" s="922"/>
      <c r="T72" s="922"/>
    </row>
    <row r="73" spans="1:20" ht="9" hidden="1" customHeight="1">
      <c r="A73" s="950"/>
      <c r="C73" s="943"/>
      <c r="D73" s="943"/>
      <c r="E73" s="943"/>
      <c r="F73" s="943"/>
      <c r="G73" s="943"/>
      <c r="H73" s="922"/>
      <c r="I73" s="922"/>
      <c r="J73" s="922"/>
      <c r="K73" s="922"/>
      <c r="L73" s="922"/>
      <c r="M73" s="922"/>
      <c r="N73" s="922"/>
      <c r="O73" s="925"/>
      <c r="P73" s="922"/>
      <c r="Q73" s="922"/>
      <c r="R73" s="922"/>
      <c r="S73" s="922"/>
      <c r="T73" s="922"/>
    </row>
    <row r="74" spans="1:20" ht="9" hidden="1" customHeight="1">
      <c r="A74" s="950"/>
      <c r="C74" s="943"/>
      <c r="D74" s="943"/>
      <c r="E74" s="943"/>
      <c r="F74" s="943"/>
      <c r="G74" s="943"/>
      <c r="H74" s="922"/>
      <c r="I74" s="922"/>
      <c r="J74" s="922"/>
      <c r="K74" s="922"/>
      <c r="L74" s="922"/>
      <c r="M74" s="922"/>
      <c r="N74" s="922"/>
      <c r="O74" s="925"/>
      <c r="P74" s="922"/>
      <c r="Q74" s="922"/>
      <c r="R74" s="922"/>
      <c r="S74" s="922"/>
      <c r="T74" s="922"/>
    </row>
    <row r="75" spans="1:20" ht="9" hidden="1" customHeight="1">
      <c r="A75" s="945"/>
      <c r="C75" s="943"/>
      <c r="D75" s="943"/>
      <c r="E75" s="943"/>
      <c r="F75" s="943"/>
      <c r="G75" s="943"/>
      <c r="H75" s="922"/>
      <c r="I75" s="922"/>
      <c r="J75" s="922"/>
      <c r="K75" s="922"/>
      <c r="L75" s="922"/>
      <c r="M75" s="922"/>
      <c r="N75" s="922"/>
      <c r="O75" s="925"/>
      <c r="P75" s="922"/>
      <c r="Q75" s="922"/>
      <c r="R75" s="922"/>
      <c r="S75" s="922"/>
      <c r="T75" s="922"/>
    </row>
    <row r="76" spans="1:20" ht="9" hidden="1" customHeight="1">
      <c r="A76" s="946"/>
      <c r="C76" s="943"/>
      <c r="D76" s="943"/>
      <c r="E76" s="943"/>
      <c r="F76" s="943"/>
      <c r="G76" s="943"/>
      <c r="H76" s="922"/>
      <c r="I76" s="922"/>
      <c r="J76" s="922"/>
      <c r="K76" s="922"/>
      <c r="L76" s="922"/>
      <c r="M76" s="922"/>
      <c r="N76" s="922"/>
      <c r="O76" s="925"/>
      <c r="P76" s="922"/>
      <c r="Q76" s="922"/>
      <c r="R76" s="922"/>
      <c r="S76" s="922"/>
      <c r="T76" s="922"/>
    </row>
    <row r="77" spans="1:20" ht="9" hidden="1" customHeight="1">
      <c r="A77" s="946"/>
      <c r="C77" s="943"/>
      <c r="D77" s="943"/>
      <c r="E77" s="943"/>
      <c r="F77" s="943"/>
      <c r="G77" s="943"/>
      <c r="H77" s="922"/>
      <c r="I77" s="922"/>
      <c r="J77" s="922"/>
      <c r="K77" s="922"/>
      <c r="L77" s="922"/>
      <c r="M77" s="922"/>
      <c r="N77" s="922"/>
      <c r="O77" s="925"/>
      <c r="P77" s="922"/>
      <c r="Q77" s="922"/>
      <c r="R77" s="922"/>
      <c r="S77" s="922"/>
      <c r="T77" s="922"/>
    </row>
    <row r="78" spans="1:20" ht="9" hidden="1" customHeight="1">
      <c r="A78" s="946"/>
      <c r="C78" s="943"/>
      <c r="D78" s="943"/>
      <c r="E78" s="943"/>
      <c r="F78" s="943"/>
      <c r="G78" s="943"/>
      <c r="H78" s="922"/>
      <c r="I78" s="922"/>
      <c r="J78" s="922"/>
      <c r="K78" s="922"/>
      <c r="L78" s="922"/>
      <c r="M78" s="922"/>
      <c r="N78" s="922"/>
      <c r="O78" s="925"/>
      <c r="P78" s="922"/>
      <c r="Q78" s="922"/>
      <c r="R78" s="922"/>
      <c r="S78" s="922"/>
      <c r="T78" s="922"/>
    </row>
    <row r="79" spans="1:20" ht="9" hidden="1" customHeight="1">
      <c r="A79" s="946"/>
      <c r="C79" s="943"/>
      <c r="D79" s="943"/>
      <c r="E79" s="943"/>
      <c r="F79" s="943"/>
      <c r="G79" s="943"/>
      <c r="H79" s="922"/>
      <c r="I79" s="922"/>
      <c r="J79" s="922"/>
      <c r="K79" s="922"/>
      <c r="L79" s="922"/>
      <c r="M79" s="922"/>
      <c r="N79" s="922"/>
      <c r="O79" s="925"/>
      <c r="P79" s="922"/>
      <c r="Q79" s="922"/>
      <c r="R79" s="922"/>
      <c r="S79" s="922"/>
      <c r="T79" s="922"/>
    </row>
    <row r="80" spans="1:20" ht="9" hidden="1" customHeight="1">
      <c r="A80" s="949"/>
      <c r="C80" s="943"/>
      <c r="D80" s="943"/>
      <c r="E80" s="943"/>
      <c r="F80" s="943"/>
      <c r="G80" s="943"/>
      <c r="H80" s="922"/>
      <c r="I80" s="922"/>
      <c r="J80" s="922"/>
      <c r="K80" s="922"/>
      <c r="L80" s="922"/>
      <c r="M80" s="922"/>
      <c r="N80" s="922"/>
      <c r="O80" s="925"/>
      <c r="P80" s="922"/>
      <c r="Q80" s="922"/>
      <c r="R80" s="922"/>
      <c r="S80" s="922"/>
      <c r="T80" s="922"/>
    </row>
    <row r="81" spans="1:20" ht="9" hidden="1" customHeight="1">
      <c r="A81" s="945"/>
      <c r="C81" s="943"/>
      <c r="D81" s="943"/>
      <c r="E81" s="943"/>
      <c r="F81" s="943"/>
      <c r="G81" s="943"/>
      <c r="H81" s="922"/>
      <c r="I81" s="922"/>
      <c r="J81" s="922"/>
      <c r="K81" s="922"/>
      <c r="L81" s="922"/>
      <c r="M81" s="922"/>
      <c r="N81" s="922"/>
      <c r="O81" s="925"/>
      <c r="P81" s="922"/>
      <c r="Q81" s="922"/>
      <c r="R81" s="922"/>
      <c r="S81" s="922"/>
      <c r="T81" s="922"/>
    </row>
    <row r="82" spans="1:20" ht="9" hidden="1" customHeight="1">
      <c r="A82" s="946"/>
      <c r="C82" s="943"/>
      <c r="D82" s="943"/>
      <c r="E82" s="943"/>
      <c r="F82" s="943"/>
      <c r="G82" s="943"/>
      <c r="H82" s="922"/>
      <c r="I82" s="922"/>
      <c r="J82" s="922"/>
      <c r="K82" s="922"/>
      <c r="L82" s="922"/>
      <c r="M82" s="922"/>
      <c r="N82" s="922"/>
      <c r="O82" s="925"/>
      <c r="P82" s="922"/>
      <c r="Q82" s="922"/>
      <c r="R82" s="922"/>
      <c r="S82" s="922"/>
      <c r="T82" s="922"/>
    </row>
    <row r="83" spans="1:20" ht="9" hidden="1" customHeight="1">
      <c r="A83" s="946"/>
      <c r="C83" s="943"/>
      <c r="D83" s="943"/>
      <c r="E83" s="943"/>
      <c r="F83" s="943"/>
      <c r="G83" s="943"/>
      <c r="H83" s="922"/>
      <c r="I83" s="922"/>
      <c r="J83" s="922"/>
      <c r="K83" s="922"/>
      <c r="L83" s="922"/>
      <c r="M83" s="922"/>
      <c r="N83" s="922"/>
      <c r="O83" s="925"/>
      <c r="P83" s="922"/>
      <c r="Q83" s="922"/>
      <c r="R83" s="922"/>
      <c r="S83" s="922"/>
      <c r="T83" s="922"/>
    </row>
    <row r="84" spans="1:20" ht="9" hidden="1" customHeight="1">
      <c r="A84" s="946"/>
      <c r="C84" s="943"/>
      <c r="D84" s="943"/>
      <c r="E84" s="943"/>
      <c r="F84" s="943"/>
      <c r="G84" s="943"/>
      <c r="H84" s="922"/>
      <c r="I84" s="922"/>
      <c r="J84" s="922"/>
      <c r="K84" s="922"/>
      <c r="L84" s="922"/>
      <c r="M84" s="922"/>
      <c r="N84" s="922"/>
      <c r="O84" s="925"/>
      <c r="P84" s="922"/>
      <c r="Q84" s="922"/>
      <c r="R84" s="922"/>
      <c r="S84" s="922"/>
      <c r="T84" s="922"/>
    </row>
    <row r="85" spans="1:20" ht="9" hidden="1" customHeight="1">
      <c r="A85" s="946"/>
      <c r="C85" s="943"/>
      <c r="D85" s="943"/>
      <c r="E85" s="943"/>
      <c r="F85" s="943"/>
      <c r="G85" s="943"/>
      <c r="H85" s="922"/>
      <c r="I85" s="922"/>
      <c r="J85" s="922"/>
      <c r="K85" s="922"/>
      <c r="L85" s="922"/>
      <c r="M85" s="922"/>
      <c r="N85" s="922"/>
      <c r="O85" s="925"/>
      <c r="P85" s="922"/>
      <c r="Q85" s="922"/>
      <c r="R85" s="922"/>
      <c r="S85" s="922"/>
      <c r="T85" s="922"/>
    </row>
    <row r="86" spans="1:20" ht="9" hidden="1" customHeight="1">
      <c r="A86" s="949"/>
      <c r="C86" s="943"/>
      <c r="D86" s="943"/>
      <c r="E86" s="943"/>
      <c r="F86" s="943"/>
      <c r="G86" s="943"/>
      <c r="H86" s="922"/>
      <c r="I86" s="922"/>
      <c r="J86" s="922"/>
      <c r="K86" s="922"/>
      <c r="L86" s="922"/>
      <c r="M86" s="922"/>
      <c r="N86" s="922"/>
      <c r="O86" s="925"/>
      <c r="P86" s="922"/>
      <c r="Q86" s="922"/>
      <c r="R86" s="922"/>
      <c r="S86" s="922"/>
      <c r="T86" s="922"/>
    </row>
    <row r="87" spans="1:20" ht="9" hidden="1" customHeight="1">
      <c r="A87" s="945"/>
      <c r="C87" s="943"/>
      <c r="D87" s="943"/>
      <c r="E87" s="943"/>
      <c r="F87" s="943"/>
      <c r="G87" s="943"/>
      <c r="H87" s="922"/>
      <c r="I87" s="922"/>
      <c r="J87" s="922"/>
      <c r="K87" s="922"/>
      <c r="L87" s="922"/>
      <c r="M87" s="922"/>
      <c r="N87" s="922"/>
      <c r="O87" s="925"/>
      <c r="P87" s="922"/>
      <c r="Q87" s="922"/>
      <c r="R87" s="922"/>
      <c r="S87" s="922"/>
      <c r="T87" s="922"/>
    </row>
    <row r="88" spans="1:20" ht="9" hidden="1" customHeight="1">
      <c r="A88" s="946"/>
      <c r="C88" s="943"/>
      <c r="D88" s="943"/>
      <c r="E88" s="943"/>
      <c r="F88" s="943"/>
      <c r="G88" s="943"/>
      <c r="H88" s="922"/>
      <c r="I88" s="922"/>
      <c r="J88" s="922"/>
      <c r="K88" s="922"/>
      <c r="L88" s="922"/>
      <c r="M88" s="922"/>
      <c r="N88" s="922"/>
      <c r="O88" s="925"/>
      <c r="P88" s="922"/>
      <c r="Q88" s="922"/>
      <c r="R88" s="922"/>
      <c r="S88" s="922"/>
      <c r="T88" s="922"/>
    </row>
    <row r="89" spans="1:20" ht="9" hidden="1" customHeight="1">
      <c r="A89" s="946"/>
      <c r="C89" s="943"/>
      <c r="D89" s="943"/>
      <c r="E89" s="943"/>
      <c r="F89" s="943"/>
      <c r="G89" s="943"/>
      <c r="H89" s="922"/>
      <c r="I89" s="922"/>
      <c r="J89" s="922"/>
      <c r="K89" s="922"/>
      <c r="L89" s="922"/>
      <c r="M89" s="922"/>
      <c r="N89" s="922"/>
      <c r="O89" s="925"/>
      <c r="P89" s="922"/>
      <c r="Q89" s="922"/>
      <c r="R89" s="922"/>
      <c r="S89" s="922"/>
      <c r="T89" s="922"/>
    </row>
    <row r="90" spans="1:20" ht="9" hidden="1" customHeight="1">
      <c r="A90" s="946"/>
      <c r="C90" s="951"/>
      <c r="D90" s="951"/>
      <c r="E90" s="951"/>
      <c r="F90" s="951"/>
      <c r="G90" s="951"/>
      <c r="O90" s="925"/>
    </row>
    <row r="91" spans="1:20" ht="9" hidden="1" customHeight="1">
      <c r="A91" s="946"/>
      <c r="C91" s="951"/>
      <c r="D91" s="951"/>
      <c r="E91" s="951"/>
      <c r="F91" s="951"/>
      <c r="G91" s="951"/>
      <c r="O91" s="925"/>
    </row>
    <row r="92" spans="1:20" ht="9" hidden="1" customHeight="1">
      <c r="A92" s="946"/>
      <c r="C92" s="951"/>
      <c r="D92" s="951"/>
      <c r="E92" s="951"/>
      <c r="F92" s="951"/>
      <c r="G92" s="951"/>
      <c r="O92" s="925"/>
    </row>
    <row r="93" spans="1:20" ht="9" hidden="1" customHeight="1">
      <c r="A93" s="946"/>
      <c r="C93" s="951"/>
      <c r="D93" s="951"/>
      <c r="E93" s="951"/>
      <c r="F93" s="951"/>
      <c r="G93" s="951"/>
      <c r="O93" s="925"/>
    </row>
    <row r="94" spans="1:20" ht="9" hidden="1" customHeight="1">
      <c r="A94" s="946"/>
      <c r="C94" s="951"/>
      <c r="D94" s="951"/>
      <c r="E94" s="951"/>
      <c r="F94" s="951"/>
      <c r="G94" s="951"/>
      <c r="O94" s="925"/>
    </row>
    <row r="95" spans="1:20" ht="9" hidden="1" customHeight="1">
      <c r="A95" s="946"/>
      <c r="C95" s="951"/>
      <c r="D95" s="951"/>
      <c r="E95" s="951"/>
      <c r="F95" s="951"/>
      <c r="G95" s="951"/>
      <c r="O95" s="925"/>
    </row>
    <row r="96" spans="1:20" ht="9" hidden="1" customHeight="1">
      <c r="A96" s="949"/>
      <c r="C96" s="951"/>
      <c r="D96" s="951"/>
      <c r="E96" s="951"/>
      <c r="F96" s="951"/>
      <c r="G96" s="951"/>
      <c r="O96" s="925"/>
    </row>
    <row r="97" spans="1:15" ht="9" hidden="1" customHeight="1">
      <c r="A97" s="945"/>
      <c r="C97" s="951"/>
      <c r="D97" s="951"/>
      <c r="E97" s="951"/>
      <c r="F97" s="951"/>
      <c r="G97" s="951"/>
      <c r="O97" s="925"/>
    </row>
    <row r="98" spans="1:15" ht="9" hidden="1" customHeight="1">
      <c r="A98" s="946"/>
      <c r="C98" s="951"/>
      <c r="D98" s="951"/>
      <c r="E98" s="951"/>
      <c r="F98" s="951"/>
      <c r="G98" s="951"/>
      <c r="O98" s="925"/>
    </row>
    <row r="99" spans="1:15" ht="9" hidden="1" customHeight="1">
      <c r="A99" s="946"/>
      <c r="C99" s="951"/>
      <c r="D99" s="951"/>
      <c r="E99" s="951"/>
      <c r="F99" s="951"/>
      <c r="G99" s="951"/>
      <c r="O99" s="925"/>
    </row>
    <row r="100" spans="1:15" ht="9" hidden="1" customHeight="1">
      <c r="A100" s="946"/>
      <c r="C100" s="951"/>
      <c r="D100" s="951"/>
      <c r="E100" s="951"/>
      <c r="F100" s="951"/>
      <c r="G100" s="951"/>
      <c r="O100" s="925"/>
    </row>
    <row r="101" spans="1:15" ht="9" hidden="1" customHeight="1">
      <c r="A101" s="946"/>
      <c r="C101" s="951"/>
      <c r="D101" s="951"/>
      <c r="E101" s="951"/>
      <c r="F101" s="951"/>
      <c r="G101" s="951"/>
      <c r="O101" s="925"/>
    </row>
    <row r="102" spans="1:15" ht="9" hidden="1" customHeight="1">
      <c r="A102" s="946"/>
      <c r="C102" s="951"/>
      <c r="D102" s="951"/>
      <c r="E102" s="951"/>
      <c r="F102" s="951"/>
      <c r="G102" s="951"/>
      <c r="O102" s="925"/>
    </row>
    <row r="103" spans="1:15" ht="9" hidden="1" customHeight="1">
      <c r="A103" s="946"/>
      <c r="C103" s="951"/>
      <c r="D103" s="951"/>
      <c r="E103" s="951"/>
      <c r="F103" s="951"/>
      <c r="G103" s="951"/>
      <c r="O103" s="925"/>
    </row>
    <row r="104" spans="1:15" ht="9" hidden="1" customHeight="1">
      <c r="A104" s="946"/>
      <c r="C104" s="951"/>
      <c r="D104" s="951"/>
      <c r="E104" s="951"/>
      <c r="F104" s="951"/>
      <c r="G104" s="951"/>
      <c r="O104" s="925"/>
    </row>
    <row r="105" spans="1:15" ht="9" hidden="1" customHeight="1">
      <c r="A105" s="946"/>
      <c r="C105" s="951"/>
      <c r="D105" s="951"/>
      <c r="E105" s="951"/>
      <c r="F105" s="951"/>
      <c r="G105" s="951"/>
      <c r="O105" s="925"/>
    </row>
    <row r="106" spans="1:15" ht="9" hidden="1" customHeight="1">
      <c r="A106" s="946"/>
      <c r="C106" s="951"/>
      <c r="D106" s="951"/>
      <c r="E106" s="951"/>
      <c r="F106" s="951"/>
      <c r="G106" s="951"/>
      <c r="O106" s="925"/>
    </row>
    <row r="107" spans="1:15" ht="9" hidden="1" customHeight="1">
      <c r="A107" s="945"/>
      <c r="C107" s="951"/>
      <c r="D107" s="951"/>
      <c r="E107" s="951"/>
      <c r="F107" s="951"/>
      <c r="G107" s="951"/>
      <c r="O107" s="925"/>
    </row>
    <row r="108" spans="1:15" ht="9" hidden="1" customHeight="1">
      <c r="A108" s="946"/>
      <c r="C108" s="951"/>
      <c r="D108" s="951"/>
      <c r="E108" s="951"/>
      <c r="F108" s="951"/>
      <c r="G108" s="951"/>
      <c r="O108" s="925"/>
    </row>
    <row r="109" spans="1:15" ht="9" hidden="1" customHeight="1">
      <c r="A109" s="946"/>
      <c r="C109" s="951"/>
      <c r="D109" s="951"/>
      <c r="E109" s="951"/>
      <c r="F109" s="951"/>
      <c r="G109" s="951"/>
      <c r="O109" s="925"/>
    </row>
    <row r="110" spans="1:15" ht="9" hidden="1" customHeight="1">
      <c r="A110" s="946"/>
      <c r="C110" s="951"/>
      <c r="D110" s="951"/>
      <c r="E110" s="951"/>
      <c r="F110" s="951"/>
      <c r="G110" s="951"/>
      <c r="O110" s="925"/>
    </row>
    <row r="111" spans="1:15" hidden="1">
      <c r="A111" s="952"/>
      <c r="C111" s="951"/>
      <c r="D111" s="951"/>
      <c r="E111" s="951"/>
      <c r="F111" s="951"/>
      <c r="G111" s="951"/>
      <c r="O111" s="925"/>
    </row>
    <row r="112" spans="1:15" hidden="1">
      <c r="A112" s="952"/>
      <c r="C112" s="951"/>
      <c r="D112" s="951"/>
      <c r="E112" s="951"/>
      <c r="F112" s="951"/>
      <c r="G112" s="951"/>
      <c r="O112" s="925"/>
    </row>
    <row r="113" spans="1:15" hidden="1">
      <c r="A113" s="952"/>
      <c r="C113" s="951"/>
      <c r="D113" s="951"/>
      <c r="E113" s="951"/>
      <c r="F113" s="951"/>
      <c r="G113" s="951"/>
      <c r="O113" s="925"/>
    </row>
    <row r="114" spans="1:15" hidden="1">
      <c r="A114" s="952"/>
      <c r="C114" s="951"/>
      <c r="D114" s="951"/>
      <c r="E114" s="951"/>
      <c r="F114" s="951"/>
      <c r="G114" s="951"/>
    </row>
    <row r="115" spans="1:15" hidden="1">
      <c r="A115" s="952"/>
      <c r="C115" s="951"/>
      <c r="D115" s="951"/>
      <c r="E115" s="951"/>
      <c r="F115" s="951"/>
      <c r="G115" s="951"/>
    </row>
    <row r="116" spans="1:15" hidden="1">
      <c r="A116" s="952"/>
      <c r="C116" s="951"/>
      <c r="D116" s="951"/>
      <c r="E116" s="951"/>
      <c r="F116" s="951"/>
      <c r="G116" s="951"/>
    </row>
    <row r="117" spans="1:15" hidden="1">
      <c r="A117" s="952"/>
      <c r="C117" s="951"/>
      <c r="D117" s="951"/>
      <c r="E117" s="951"/>
      <c r="F117" s="951"/>
      <c r="G117" s="951"/>
    </row>
    <row r="118" spans="1:15" ht="15.75" hidden="1">
      <c r="A118" s="953"/>
      <c r="C118" s="951"/>
      <c r="D118" s="951"/>
      <c r="E118" s="951"/>
      <c r="F118" s="951"/>
      <c r="G118" s="951"/>
    </row>
    <row r="119" spans="1:15" ht="15.75" hidden="1">
      <c r="A119" s="953"/>
      <c r="C119" s="951"/>
      <c r="D119" s="951"/>
      <c r="E119" s="951"/>
      <c r="F119" s="951"/>
      <c r="G119" s="951"/>
    </row>
    <row r="120" spans="1:15" ht="15.75" hidden="1">
      <c r="A120" s="953"/>
      <c r="C120" s="951"/>
      <c r="D120" s="951"/>
      <c r="E120" s="951"/>
      <c r="F120" s="951"/>
      <c r="G120" s="951"/>
    </row>
    <row r="121" spans="1:15" ht="15.75" hidden="1">
      <c r="A121" s="953"/>
      <c r="C121" s="951"/>
      <c r="D121" s="951"/>
      <c r="E121" s="951"/>
      <c r="F121" s="951"/>
      <c r="G121" s="951"/>
    </row>
    <row r="122" spans="1:15" ht="15.75" hidden="1">
      <c r="A122" s="953"/>
      <c r="C122" s="951"/>
      <c r="D122" s="951"/>
      <c r="E122" s="951"/>
      <c r="F122" s="951"/>
      <c r="G122" s="951"/>
    </row>
    <row r="123" spans="1:15" ht="15.75" hidden="1">
      <c r="A123" s="953"/>
      <c r="C123" s="951"/>
      <c r="D123" s="951"/>
      <c r="E123" s="951"/>
      <c r="F123" s="951"/>
      <c r="G123" s="951"/>
    </row>
    <row r="124" spans="1:15" ht="15.75" hidden="1">
      <c r="A124" s="953"/>
      <c r="C124" s="951"/>
      <c r="D124" s="951"/>
      <c r="E124" s="951"/>
      <c r="F124" s="951"/>
      <c r="G124" s="951"/>
    </row>
    <row r="125" spans="1:15" ht="15.75" hidden="1">
      <c r="A125" s="953"/>
      <c r="C125" s="951"/>
      <c r="D125" s="951"/>
      <c r="E125" s="951"/>
      <c r="F125" s="951"/>
      <c r="G125" s="951"/>
    </row>
    <row r="126" spans="1:15" ht="15.75" hidden="1">
      <c r="A126" s="953"/>
      <c r="C126" s="951"/>
      <c r="D126" s="951"/>
      <c r="E126" s="951"/>
      <c r="F126" s="951"/>
      <c r="G126" s="951"/>
    </row>
    <row r="127" spans="1:15" ht="15.75" hidden="1">
      <c r="A127" s="953"/>
      <c r="C127" s="951"/>
      <c r="D127" s="951"/>
      <c r="E127" s="951"/>
      <c r="F127" s="951"/>
      <c r="G127" s="951"/>
    </row>
    <row r="128" spans="1:15" ht="15.75" hidden="1">
      <c r="A128" s="953"/>
      <c r="C128" s="951"/>
      <c r="D128" s="951"/>
      <c r="E128" s="951"/>
      <c r="F128" s="951"/>
      <c r="G128" s="951"/>
    </row>
    <row r="129" spans="1:7" ht="15.75" hidden="1">
      <c r="A129" s="953"/>
      <c r="C129" s="951"/>
      <c r="D129" s="951"/>
      <c r="E129" s="951"/>
      <c r="F129" s="951"/>
      <c r="G129" s="951"/>
    </row>
    <row r="130" spans="1:7" ht="15.75" hidden="1">
      <c r="A130" s="953"/>
      <c r="C130" s="951"/>
      <c r="D130" s="951"/>
      <c r="E130" s="951"/>
      <c r="F130" s="951"/>
      <c r="G130" s="951"/>
    </row>
    <row r="131" spans="1:7" ht="15.75" hidden="1">
      <c r="A131" s="953"/>
      <c r="C131" s="951"/>
      <c r="D131" s="951"/>
      <c r="E131" s="951"/>
      <c r="F131" s="951"/>
      <c r="G131" s="951"/>
    </row>
    <row r="132" spans="1:7" ht="15.75" hidden="1">
      <c r="A132" s="953"/>
      <c r="C132" s="951"/>
      <c r="D132" s="951"/>
      <c r="E132" s="951"/>
      <c r="F132" s="951"/>
      <c r="G132" s="951"/>
    </row>
    <row r="133" spans="1:7" ht="15.75" hidden="1">
      <c r="A133" s="953"/>
      <c r="C133" s="951"/>
      <c r="D133" s="951"/>
      <c r="E133" s="951"/>
      <c r="F133" s="951"/>
      <c r="G133" s="951"/>
    </row>
    <row r="134" spans="1:7" ht="15.75" hidden="1">
      <c r="A134" s="953"/>
      <c r="C134" s="951"/>
      <c r="D134" s="951"/>
      <c r="E134" s="951"/>
      <c r="F134" s="951"/>
      <c r="G134" s="951"/>
    </row>
    <row r="135" spans="1:7" ht="15.75" hidden="1">
      <c r="A135" s="953"/>
      <c r="C135" s="951"/>
      <c r="D135" s="951"/>
      <c r="E135" s="951"/>
      <c r="F135" s="951"/>
      <c r="G135" s="951"/>
    </row>
    <row r="136" spans="1:7" ht="15.75" hidden="1">
      <c r="A136" s="953"/>
      <c r="C136" s="951"/>
      <c r="D136" s="951"/>
      <c r="E136" s="951"/>
      <c r="F136" s="951"/>
      <c r="G136" s="951"/>
    </row>
    <row r="137" spans="1:7" ht="15.75" hidden="1">
      <c r="A137" s="953"/>
      <c r="C137" s="951"/>
      <c r="D137" s="951"/>
      <c r="E137" s="951"/>
      <c r="F137" s="951"/>
      <c r="G137" s="951"/>
    </row>
    <row r="138" spans="1:7" ht="15.75" hidden="1">
      <c r="A138" s="953"/>
      <c r="C138" s="951"/>
      <c r="D138" s="951"/>
      <c r="E138" s="951"/>
      <c r="F138" s="951"/>
      <c r="G138" s="951"/>
    </row>
    <row r="139" spans="1:7" ht="15.75" hidden="1">
      <c r="A139" s="953"/>
      <c r="C139" s="951"/>
      <c r="D139" s="951"/>
      <c r="E139" s="951"/>
      <c r="F139" s="951"/>
      <c r="G139" s="951"/>
    </row>
    <row r="140" spans="1:7" ht="15.75" hidden="1">
      <c r="A140" s="953"/>
      <c r="C140" s="951"/>
      <c r="D140" s="951"/>
      <c r="E140" s="951"/>
      <c r="F140" s="951"/>
      <c r="G140" s="951"/>
    </row>
    <row r="141" spans="1:7" ht="15.75" hidden="1">
      <c r="A141" s="953"/>
      <c r="C141" s="951"/>
      <c r="D141" s="951"/>
      <c r="E141" s="951"/>
      <c r="F141" s="951"/>
      <c r="G141" s="951"/>
    </row>
    <row r="142" spans="1:7" ht="15.75" hidden="1">
      <c r="A142" s="953"/>
      <c r="C142" s="951"/>
      <c r="D142" s="951"/>
      <c r="E142" s="951"/>
      <c r="F142" s="951"/>
      <c r="G142" s="951"/>
    </row>
    <row r="143" spans="1:7" ht="15.75" hidden="1">
      <c r="A143" s="953"/>
      <c r="C143" s="951"/>
      <c r="D143" s="951"/>
      <c r="E143" s="951"/>
      <c r="F143" s="951"/>
      <c r="G143" s="951"/>
    </row>
    <row r="144" spans="1:7" ht="15.75" hidden="1">
      <c r="A144" s="953"/>
      <c r="C144" s="951"/>
      <c r="D144" s="951"/>
      <c r="E144" s="951"/>
      <c r="F144" s="951"/>
      <c r="G144" s="951"/>
    </row>
    <row r="145" spans="1:7" ht="15.75" hidden="1">
      <c r="A145" s="953"/>
      <c r="C145" s="951"/>
      <c r="D145" s="951"/>
      <c r="E145" s="951"/>
      <c r="F145" s="951"/>
      <c r="G145" s="951"/>
    </row>
    <row r="146" spans="1:7" ht="15.75" hidden="1">
      <c r="A146" s="953"/>
      <c r="C146" s="951"/>
      <c r="D146" s="951"/>
      <c r="E146" s="951"/>
      <c r="F146" s="951"/>
      <c r="G146" s="951"/>
    </row>
    <row r="147" spans="1:7" ht="15.75" hidden="1">
      <c r="A147" s="953"/>
      <c r="C147" s="951"/>
      <c r="D147" s="951"/>
      <c r="E147" s="951"/>
      <c r="F147" s="951"/>
      <c r="G147" s="951"/>
    </row>
    <row r="148" spans="1:7" ht="15.75" hidden="1">
      <c r="A148" s="953"/>
      <c r="C148" s="951"/>
      <c r="D148" s="951"/>
      <c r="E148" s="951"/>
      <c r="F148" s="951"/>
      <c r="G148" s="951"/>
    </row>
    <row r="149" spans="1:7" ht="15.75" hidden="1">
      <c r="A149" s="953"/>
      <c r="C149" s="951"/>
      <c r="D149" s="951"/>
      <c r="E149" s="951"/>
      <c r="F149" s="951"/>
      <c r="G149" s="951"/>
    </row>
    <row r="150" spans="1:7" ht="15.75" hidden="1">
      <c r="A150" s="953"/>
      <c r="C150" s="951"/>
      <c r="D150" s="951"/>
      <c r="E150" s="951"/>
      <c r="F150" s="951"/>
      <c r="G150" s="951"/>
    </row>
    <row r="151" spans="1:7" ht="15.75" hidden="1">
      <c r="A151" s="953"/>
      <c r="C151" s="951"/>
      <c r="D151" s="951"/>
      <c r="E151" s="951"/>
      <c r="F151" s="951"/>
      <c r="G151" s="951"/>
    </row>
    <row r="152" spans="1:7" ht="15.75" hidden="1">
      <c r="A152" s="953"/>
      <c r="C152" s="951"/>
      <c r="D152" s="951"/>
      <c r="E152" s="951"/>
      <c r="F152" s="951"/>
      <c r="G152" s="951"/>
    </row>
    <row r="153" spans="1:7" ht="15.75" hidden="1">
      <c r="A153" s="953"/>
      <c r="C153" s="951"/>
      <c r="D153" s="951"/>
      <c r="E153" s="951"/>
      <c r="F153" s="951"/>
      <c r="G153" s="951"/>
    </row>
    <row r="154" spans="1:7" ht="15.75" hidden="1">
      <c r="A154" s="953"/>
      <c r="C154" s="951"/>
      <c r="D154" s="951"/>
      <c r="E154" s="951"/>
      <c r="F154" s="951"/>
      <c r="G154" s="951"/>
    </row>
    <row r="155" spans="1:7" ht="15.75" hidden="1">
      <c r="A155" s="953"/>
      <c r="C155" s="951"/>
      <c r="D155" s="951"/>
      <c r="E155" s="951"/>
      <c r="F155" s="951"/>
      <c r="G155" s="951"/>
    </row>
    <row r="156" spans="1:7" ht="15.75" hidden="1">
      <c r="A156" s="953"/>
      <c r="C156" s="951"/>
      <c r="D156" s="951"/>
      <c r="E156" s="951"/>
      <c r="F156" s="951"/>
      <c r="G156" s="951"/>
    </row>
    <row r="157" spans="1:7" ht="15.75" hidden="1">
      <c r="A157" s="953"/>
      <c r="C157" s="951"/>
      <c r="D157" s="951"/>
      <c r="E157" s="951"/>
      <c r="F157" s="951"/>
      <c r="G157" s="951"/>
    </row>
    <row r="158" spans="1:7" ht="15.75" hidden="1">
      <c r="A158" s="953"/>
      <c r="C158" s="951"/>
      <c r="D158" s="951"/>
      <c r="E158" s="951"/>
      <c r="F158" s="951"/>
      <c r="G158" s="951"/>
    </row>
    <row r="159" spans="1:7" ht="15.75" hidden="1">
      <c r="A159" s="953"/>
      <c r="C159" s="951"/>
      <c r="D159" s="951"/>
      <c r="E159" s="951"/>
      <c r="F159" s="951"/>
      <c r="G159" s="951"/>
    </row>
    <row r="160" spans="1:7" ht="15.75" hidden="1">
      <c r="A160" s="953"/>
      <c r="C160" s="951"/>
      <c r="D160" s="951"/>
      <c r="E160" s="951"/>
      <c r="F160" s="951"/>
      <c r="G160" s="951"/>
    </row>
    <row r="161" spans="1:7" ht="15.75" hidden="1">
      <c r="A161" s="953"/>
      <c r="C161" s="951"/>
      <c r="D161" s="951"/>
      <c r="E161" s="951"/>
      <c r="F161" s="951"/>
      <c r="G161" s="951"/>
    </row>
    <row r="162" spans="1:7" ht="15.75" hidden="1">
      <c r="A162" s="953"/>
      <c r="C162" s="951"/>
      <c r="D162" s="951"/>
      <c r="E162" s="951"/>
      <c r="F162" s="951"/>
      <c r="G162" s="951"/>
    </row>
    <row r="163" spans="1:7" ht="15.75" hidden="1">
      <c r="A163" s="953"/>
      <c r="C163" s="951"/>
      <c r="D163" s="951"/>
      <c r="E163" s="951"/>
      <c r="F163" s="951"/>
      <c r="G163" s="951"/>
    </row>
    <row r="164" spans="1:7" ht="15.75" hidden="1">
      <c r="A164" s="953"/>
      <c r="C164" s="951"/>
      <c r="D164" s="951"/>
      <c r="E164" s="951"/>
      <c r="F164" s="951"/>
      <c r="G164" s="951"/>
    </row>
    <row r="165" spans="1:7" ht="15.75" hidden="1">
      <c r="A165" s="953"/>
      <c r="C165" s="951"/>
      <c r="D165" s="951"/>
      <c r="E165" s="951"/>
      <c r="F165" s="951"/>
      <c r="G165" s="951"/>
    </row>
    <row r="166" spans="1:7" ht="15.75" hidden="1">
      <c r="A166" s="953"/>
      <c r="C166" s="951"/>
      <c r="D166" s="951"/>
      <c r="E166" s="951"/>
      <c r="F166" s="951"/>
      <c r="G166" s="951"/>
    </row>
    <row r="167" spans="1:7" ht="15.75" hidden="1">
      <c r="A167" s="953"/>
      <c r="C167" s="951"/>
      <c r="D167" s="951"/>
      <c r="E167" s="951"/>
      <c r="F167" s="951"/>
      <c r="G167" s="951"/>
    </row>
    <row r="168" spans="1:7" ht="15.75" hidden="1">
      <c r="A168" s="953"/>
      <c r="C168" s="951"/>
      <c r="D168" s="951"/>
      <c r="E168" s="951"/>
      <c r="F168" s="951"/>
      <c r="G168" s="951"/>
    </row>
    <row r="169" spans="1:7" ht="15.75" hidden="1">
      <c r="A169" s="953"/>
      <c r="C169" s="951"/>
      <c r="D169" s="951"/>
      <c r="E169" s="951"/>
      <c r="F169" s="951"/>
      <c r="G169" s="951"/>
    </row>
    <row r="170" spans="1:7" ht="15.75" hidden="1">
      <c r="A170" s="953"/>
      <c r="C170" s="951"/>
      <c r="D170" s="951"/>
      <c r="E170" s="951"/>
      <c r="F170" s="951"/>
      <c r="G170" s="951"/>
    </row>
    <row r="171" spans="1:7" ht="15.75" hidden="1">
      <c r="A171" s="953"/>
      <c r="C171" s="951"/>
      <c r="D171" s="951"/>
      <c r="E171" s="951"/>
      <c r="F171" s="951"/>
      <c r="G171" s="951"/>
    </row>
    <row r="172" spans="1:7" ht="15.75" hidden="1">
      <c r="A172" s="953"/>
      <c r="C172" s="951"/>
      <c r="D172" s="951"/>
      <c r="E172" s="951"/>
      <c r="F172" s="951"/>
      <c r="G172" s="951"/>
    </row>
    <row r="173" spans="1:7" ht="15.75" hidden="1">
      <c r="A173" s="953"/>
      <c r="C173" s="951"/>
      <c r="D173" s="951"/>
      <c r="E173" s="951"/>
      <c r="F173" s="951"/>
      <c r="G173" s="951"/>
    </row>
    <row r="174" spans="1:7" ht="15.75" hidden="1">
      <c r="A174" s="953"/>
      <c r="C174" s="951"/>
      <c r="D174" s="951"/>
      <c r="E174" s="951"/>
      <c r="F174" s="951"/>
      <c r="G174" s="951"/>
    </row>
    <row r="175" spans="1:7" ht="15.75" hidden="1">
      <c r="A175" s="953"/>
      <c r="C175" s="951"/>
      <c r="D175" s="951"/>
      <c r="E175" s="951"/>
      <c r="F175" s="951"/>
      <c r="G175" s="951"/>
    </row>
    <row r="176" spans="1:7" ht="15.75" hidden="1">
      <c r="A176" s="953"/>
      <c r="C176" s="951"/>
      <c r="D176" s="951"/>
      <c r="E176" s="951"/>
      <c r="F176" s="951"/>
      <c r="G176" s="951"/>
    </row>
    <row r="177" spans="1:7" ht="15.75" hidden="1">
      <c r="A177" s="953"/>
      <c r="C177" s="951"/>
      <c r="D177" s="951"/>
      <c r="E177" s="951"/>
      <c r="F177" s="951"/>
      <c r="G177" s="951"/>
    </row>
    <row r="178" spans="1:7" ht="15.75" hidden="1">
      <c r="A178" s="953"/>
      <c r="C178" s="951"/>
      <c r="D178" s="951"/>
      <c r="E178" s="951"/>
      <c r="F178" s="951"/>
      <c r="G178" s="951"/>
    </row>
    <row r="179" spans="1:7" ht="15.75" hidden="1">
      <c r="A179" s="953"/>
      <c r="C179" s="951"/>
      <c r="D179" s="951"/>
      <c r="E179" s="951"/>
      <c r="F179" s="951"/>
      <c r="G179" s="951"/>
    </row>
    <row r="180" spans="1:7" ht="15.75" hidden="1">
      <c r="A180" s="953"/>
      <c r="C180" s="951"/>
      <c r="D180" s="951"/>
      <c r="E180" s="951"/>
      <c r="F180" s="951"/>
      <c r="G180" s="951"/>
    </row>
    <row r="181" spans="1:7" ht="15.75" hidden="1">
      <c r="A181" s="953"/>
      <c r="C181" s="951"/>
      <c r="D181" s="951"/>
      <c r="E181" s="951"/>
      <c r="F181" s="951"/>
      <c r="G181" s="951"/>
    </row>
    <row r="182" spans="1:7" ht="15.75" hidden="1">
      <c r="A182" s="953"/>
      <c r="C182" s="951"/>
      <c r="D182" s="951"/>
      <c r="E182" s="951"/>
      <c r="F182" s="951"/>
      <c r="G182" s="951"/>
    </row>
    <row r="183" spans="1:7" ht="15.75" hidden="1">
      <c r="A183" s="953"/>
      <c r="C183" s="951"/>
      <c r="D183" s="951"/>
      <c r="E183" s="951"/>
      <c r="F183" s="951"/>
      <c r="G183" s="951"/>
    </row>
    <row r="184" spans="1:7" ht="15.75" hidden="1">
      <c r="A184" s="953"/>
      <c r="C184" s="951"/>
      <c r="D184" s="951"/>
      <c r="E184" s="951"/>
      <c r="F184" s="951"/>
      <c r="G184" s="951"/>
    </row>
    <row r="185" spans="1:7" ht="15.75" hidden="1">
      <c r="A185" s="953"/>
      <c r="C185" s="951"/>
      <c r="D185" s="951"/>
      <c r="E185" s="951"/>
      <c r="F185" s="951"/>
      <c r="G185" s="951"/>
    </row>
    <row r="186" spans="1:7" ht="15.75" hidden="1">
      <c r="A186" s="953"/>
      <c r="C186" s="951"/>
      <c r="D186" s="951"/>
      <c r="E186" s="951"/>
      <c r="F186" s="951"/>
      <c r="G186" s="951"/>
    </row>
    <row r="187" spans="1:7" ht="15.75" hidden="1">
      <c r="A187" s="953"/>
      <c r="C187" s="951"/>
      <c r="D187" s="951"/>
      <c r="E187" s="951"/>
      <c r="F187" s="951"/>
      <c r="G187" s="951"/>
    </row>
    <row r="188" spans="1:7" ht="15.75" hidden="1">
      <c r="A188" s="953"/>
      <c r="C188" s="951"/>
      <c r="D188" s="951"/>
      <c r="E188" s="951"/>
      <c r="F188" s="951"/>
      <c r="G188" s="951"/>
    </row>
    <row r="189" spans="1:7" ht="15.75" hidden="1">
      <c r="A189" s="953"/>
      <c r="C189" s="951"/>
      <c r="D189" s="951"/>
      <c r="E189" s="951"/>
      <c r="F189" s="951"/>
      <c r="G189" s="951"/>
    </row>
    <row r="190" spans="1:7" ht="15.75" hidden="1">
      <c r="A190" s="953"/>
      <c r="C190" s="951"/>
      <c r="D190" s="951"/>
      <c r="E190" s="951"/>
      <c r="F190" s="951"/>
      <c r="G190" s="951"/>
    </row>
    <row r="191" spans="1:7" ht="15.75" hidden="1">
      <c r="A191" s="953"/>
      <c r="C191" s="951"/>
      <c r="D191" s="951"/>
      <c r="E191" s="951"/>
      <c r="F191" s="951"/>
      <c r="G191" s="951"/>
    </row>
    <row r="192" spans="1:7" ht="15.75" hidden="1">
      <c r="A192" s="953"/>
      <c r="C192" s="951"/>
      <c r="D192" s="951"/>
      <c r="E192" s="951"/>
      <c r="F192" s="951"/>
      <c r="G192" s="951"/>
    </row>
    <row r="193" spans="1:7" ht="15.75" hidden="1">
      <c r="A193" s="953"/>
      <c r="C193" s="951"/>
      <c r="D193" s="951"/>
      <c r="E193" s="951"/>
      <c r="F193" s="951"/>
      <c r="G193" s="951"/>
    </row>
    <row r="194" spans="1:7" ht="15.75" hidden="1">
      <c r="A194" s="953"/>
      <c r="C194" s="951"/>
      <c r="D194" s="951"/>
      <c r="E194" s="951"/>
      <c r="F194" s="951"/>
      <c r="G194" s="951"/>
    </row>
    <row r="195" spans="1:7" ht="15.75" hidden="1">
      <c r="A195" s="953"/>
      <c r="C195" s="951"/>
      <c r="D195" s="951"/>
      <c r="E195" s="951"/>
      <c r="F195" s="951"/>
      <c r="G195" s="951"/>
    </row>
    <row r="196" spans="1:7" ht="15.75" hidden="1">
      <c r="A196" s="953"/>
      <c r="C196" s="951"/>
      <c r="D196" s="951"/>
      <c r="E196" s="951"/>
      <c r="F196" s="951"/>
      <c r="G196" s="951"/>
    </row>
    <row r="197" spans="1:7" ht="15.75" hidden="1">
      <c r="A197" s="953"/>
      <c r="C197" s="951"/>
      <c r="D197" s="951"/>
      <c r="E197" s="951"/>
      <c r="F197" s="951"/>
      <c r="G197" s="951"/>
    </row>
    <row r="198" spans="1:7" ht="15.75" hidden="1">
      <c r="A198" s="953"/>
      <c r="C198" s="951"/>
      <c r="D198" s="951"/>
      <c r="E198" s="951"/>
      <c r="F198" s="951"/>
      <c r="G198" s="951"/>
    </row>
    <row r="199" spans="1:7" ht="15.75" hidden="1">
      <c r="A199" s="953"/>
      <c r="C199" s="951"/>
      <c r="D199" s="951"/>
      <c r="E199" s="951"/>
      <c r="F199" s="951"/>
      <c r="G199" s="951"/>
    </row>
    <row r="200" spans="1:7" ht="15.75" hidden="1">
      <c r="A200" s="953"/>
      <c r="C200" s="951"/>
      <c r="D200" s="951"/>
      <c r="E200" s="951"/>
      <c r="F200" s="951"/>
      <c r="G200" s="951"/>
    </row>
    <row r="201" spans="1:7" ht="15.75" hidden="1">
      <c r="A201" s="953"/>
      <c r="C201" s="951"/>
      <c r="D201" s="951"/>
      <c r="E201" s="951"/>
      <c r="F201" s="951"/>
      <c r="G201" s="951"/>
    </row>
    <row r="202" spans="1:7" ht="15.75" hidden="1">
      <c r="A202" s="953"/>
      <c r="C202" s="951"/>
      <c r="D202" s="951"/>
      <c r="E202" s="951"/>
      <c r="F202" s="951"/>
      <c r="G202" s="951"/>
    </row>
    <row r="203" spans="1:7" ht="15.75" hidden="1">
      <c r="A203" s="953"/>
      <c r="C203" s="951"/>
      <c r="D203" s="951"/>
      <c r="E203" s="951"/>
      <c r="F203" s="951"/>
      <c r="G203" s="951"/>
    </row>
    <row r="204" spans="1:7" ht="15.75" hidden="1">
      <c r="A204" s="953"/>
      <c r="C204" s="951"/>
      <c r="D204" s="951"/>
      <c r="E204" s="951"/>
      <c r="F204" s="951"/>
      <c r="G204" s="951"/>
    </row>
    <row r="205" spans="1:7" ht="15.75" hidden="1">
      <c r="A205" s="953"/>
      <c r="C205" s="951"/>
      <c r="D205" s="951"/>
      <c r="E205" s="951"/>
      <c r="F205" s="951"/>
      <c r="G205" s="951"/>
    </row>
    <row r="206" spans="1:7" ht="15.75" hidden="1">
      <c r="A206" s="953"/>
      <c r="C206" s="951"/>
      <c r="D206" s="951"/>
      <c r="E206" s="951"/>
      <c r="F206" s="951"/>
      <c r="G206" s="951"/>
    </row>
    <row r="207" spans="1:7" ht="15.75" hidden="1">
      <c r="A207" s="953"/>
      <c r="C207" s="951"/>
      <c r="D207" s="951"/>
      <c r="E207" s="951"/>
      <c r="F207" s="951"/>
      <c r="G207" s="951"/>
    </row>
    <row r="208" spans="1:7" ht="15.75" hidden="1">
      <c r="A208" s="953"/>
      <c r="C208" s="951"/>
      <c r="D208" s="951"/>
      <c r="E208" s="951"/>
      <c r="F208" s="951"/>
      <c r="G208" s="951"/>
    </row>
    <row r="209" spans="1:7" ht="15.75" hidden="1">
      <c r="A209" s="954"/>
      <c r="C209" s="951"/>
      <c r="D209" s="951"/>
      <c r="E209" s="951"/>
      <c r="F209" s="951"/>
      <c r="G209" s="951"/>
    </row>
    <row r="210" spans="1:7" ht="15.75" hidden="1">
      <c r="A210" s="954"/>
      <c r="C210" s="951"/>
      <c r="D210" s="951"/>
      <c r="E210" s="951"/>
      <c r="F210" s="951"/>
      <c r="G210" s="951"/>
    </row>
    <row r="211" spans="1:7" ht="15.75" hidden="1">
      <c r="A211" s="954"/>
      <c r="C211" s="951"/>
      <c r="D211" s="951"/>
      <c r="E211" s="951"/>
      <c r="F211" s="951"/>
      <c r="G211" s="951"/>
    </row>
    <row r="212" spans="1:7" ht="15.75" hidden="1">
      <c r="A212" s="954"/>
      <c r="C212" s="951"/>
      <c r="D212" s="951"/>
      <c r="E212" s="951"/>
      <c r="F212" s="951"/>
      <c r="G212" s="951"/>
    </row>
    <row r="213" spans="1:7" ht="15.75" hidden="1">
      <c r="A213" s="954"/>
      <c r="C213" s="951"/>
      <c r="D213" s="951"/>
      <c r="E213" s="951"/>
      <c r="F213" s="951"/>
      <c r="G213" s="951"/>
    </row>
    <row r="214" spans="1:7" ht="15.75" hidden="1">
      <c r="A214" s="954"/>
      <c r="C214" s="951"/>
      <c r="D214" s="951"/>
      <c r="E214" s="951"/>
      <c r="F214" s="951"/>
      <c r="G214" s="951"/>
    </row>
    <row r="215" spans="1:7" ht="15.75" hidden="1">
      <c r="A215" s="954"/>
      <c r="C215" s="951"/>
      <c r="D215" s="951"/>
      <c r="E215" s="951"/>
      <c r="F215" s="951"/>
      <c r="G215" s="951"/>
    </row>
    <row r="216" spans="1:7" ht="15.75" hidden="1">
      <c r="A216" s="954"/>
      <c r="C216" s="951"/>
      <c r="D216" s="951"/>
      <c r="E216" s="951"/>
      <c r="F216" s="951"/>
      <c r="G216" s="951"/>
    </row>
    <row r="217" spans="1:7" ht="15.75" hidden="1">
      <c r="A217" s="954"/>
      <c r="C217" s="951"/>
      <c r="D217" s="951"/>
      <c r="E217" s="951"/>
      <c r="F217" s="951"/>
      <c r="G217" s="951"/>
    </row>
    <row r="218" spans="1:7" ht="15.75" hidden="1">
      <c r="A218" s="954"/>
      <c r="C218" s="951"/>
      <c r="D218" s="951"/>
      <c r="E218" s="951"/>
      <c r="F218" s="951"/>
      <c r="G218" s="951"/>
    </row>
    <row r="219" spans="1:7" ht="15.75" hidden="1">
      <c r="A219" s="954"/>
      <c r="C219" s="951"/>
      <c r="D219" s="951"/>
      <c r="E219" s="951"/>
      <c r="F219" s="951"/>
      <c r="G219" s="951"/>
    </row>
    <row r="220" spans="1:7" ht="15.75" hidden="1">
      <c r="A220" s="954"/>
      <c r="C220" s="951"/>
      <c r="D220" s="951"/>
      <c r="E220" s="951"/>
      <c r="F220" s="951"/>
      <c r="G220" s="951"/>
    </row>
    <row r="221" spans="1:7" ht="15.75" hidden="1">
      <c r="A221" s="954"/>
      <c r="C221" s="951"/>
      <c r="D221" s="951"/>
      <c r="E221" s="951"/>
      <c r="F221" s="951"/>
      <c r="G221" s="951"/>
    </row>
    <row r="222" spans="1:7" ht="15.75" hidden="1">
      <c r="A222" s="954"/>
      <c r="C222" s="951"/>
      <c r="D222" s="951"/>
      <c r="E222" s="951"/>
      <c r="F222" s="951"/>
      <c r="G222" s="951"/>
    </row>
    <row r="223" spans="1:7" ht="15.75" hidden="1">
      <c r="A223" s="954"/>
      <c r="C223" s="951"/>
      <c r="D223" s="951"/>
      <c r="E223" s="951"/>
      <c r="F223" s="951"/>
      <c r="G223" s="951"/>
    </row>
    <row r="224" spans="1:7" ht="15.75" hidden="1">
      <c r="A224" s="954"/>
      <c r="C224" s="951"/>
      <c r="D224" s="951"/>
      <c r="E224" s="951"/>
      <c r="F224" s="951"/>
      <c r="G224" s="951"/>
    </row>
    <row r="225" spans="1:7" ht="15.75" hidden="1">
      <c r="A225" s="954"/>
      <c r="C225" s="951"/>
      <c r="D225" s="951"/>
      <c r="E225" s="951"/>
      <c r="F225" s="951"/>
      <c r="G225" s="951"/>
    </row>
    <row r="226" spans="1:7" ht="15.75" hidden="1">
      <c r="A226" s="954"/>
      <c r="C226" s="951"/>
      <c r="D226" s="951"/>
      <c r="E226" s="951"/>
      <c r="F226" s="951"/>
      <c r="G226" s="951"/>
    </row>
    <row r="227" spans="1:7" ht="15.75" hidden="1">
      <c r="A227" s="954"/>
      <c r="C227" s="951"/>
      <c r="D227" s="951"/>
      <c r="E227" s="951"/>
      <c r="F227" s="951"/>
      <c r="G227" s="951"/>
    </row>
    <row r="228" spans="1:7" ht="15.75" hidden="1">
      <c r="A228" s="954"/>
      <c r="C228" s="951"/>
      <c r="D228" s="951"/>
      <c r="E228" s="951"/>
      <c r="F228" s="951"/>
      <c r="G228" s="951"/>
    </row>
    <row r="229" spans="1:7" ht="15.75" hidden="1">
      <c r="A229" s="954"/>
      <c r="C229" s="951"/>
      <c r="D229" s="951"/>
      <c r="E229" s="951"/>
      <c r="F229" s="951"/>
      <c r="G229" s="951"/>
    </row>
    <row r="230" spans="1:7" ht="15.75" hidden="1">
      <c r="A230" s="954"/>
      <c r="C230" s="951"/>
      <c r="D230" s="951"/>
      <c r="E230" s="951"/>
      <c r="F230" s="951"/>
      <c r="G230" s="951"/>
    </row>
    <row r="231" spans="1:7" ht="15.75" hidden="1">
      <c r="A231" s="954"/>
      <c r="C231" s="951"/>
      <c r="D231" s="951"/>
      <c r="E231" s="951"/>
      <c r="F231" s="951"/>
      <c r="G231" s="951"/>
    </row>
    <row r="232" spans="1:7" ht="15.75" hidden="1">
      <c r="A232" s="954"/>
      <c r="C232" s="951"/>
      <c r="D232" s="951"/>
      <c r="E232" s="951"/>
      <c r="F232" s="951"/>
      <c r="G232" s="951"/>
    </row>
    <row r="233" spans="1:7" ht="15.75" hidden="1">
      <c r="A233" s="954"/>
      <c r="C233" s="951"/>
      <c r="D233" s="951"/>
      <c r="E233" s="951"/>
      <c r="F233" s="951"/>
      <c r="G233" s="951"/>
    </row>
    <row r="234" spans="1:7" ht="15.75" hidden="1">
      <c r="A234" s="954"/>
      <c r="C234" s="951"/>
      <c r="D234" s="951"/>
      <c r="E234" s="951"/>
      <c r="F234" s="951"/>
      <c r="G234" s="951"/>
    </row>
    <row r="235" spans="1:7" ht="15.75" hidden="1">
      <c r="A235" s="954"/>
      <c r="C235" s="951"/>
      <c r="D235" s="951"/>
      <c r="E235" s="951"/>
      <c r="F235" s="951"/>
      <c r="G235" s="951"/>
    </row>
    <row r="236" spans="1:7" ht="15.75" hidden="1">
      <c r="A236" s="954"/>
      <c r="C236" s="951"/>
      <c r="D236" s="951"/>
      <c r="E236" s="951"/>
      <c r="F236" s="951"/>
      <c r="G236" s="951"/>
    </row>
    <row r="237" spans="1:7" ht="15.75" hidden="1">
      <c r="A237" s="954"/>
      <c r="C237" s="951"/>
      <c r="D237" s="951"/>
      <c r="E237" s="951"/>
      <c r="F237" s="951"/>
      <c r="G237" s="951"/>
    </row>
    <row r="238" spans="1:7" ht="15.75" hidden="1">
      <c r="A238" s="954"/>
      <c r="C238" s="951"/>
      <c r="D238" s="951"/>
      <c r="E238" s="951"/>
      <c r="F238" s="951"/>
      <c r="G238" s="951"/>
    </row>
    <row r="239" spans="1:7" ht="15.75" hidden="1">
      <c r="A239" s="954"/>
      <c r="C239" s="951"/>
      <c r="D239" s="951"/>
      <c r="E239" s="951"/>
      <c r="F239" s="951"/>
      <c r="G239" s="951"/>
    </row>
    <row r="240" spans="1:7" ht="15.75" hidden="1">
      <c r="A240" s="954"/>
      <c r="C240" s="951"/>
      <c r="D240" s="951"/>
      <c r="E240" s="951"/>
      <c r="F240" s="951"/>
      <c r="G240" s="951"/>
    </row>
    <row r="241" spans="1:7" ht="15.75" hidden="1">
      <c r="A241" s="954"/>
      <c r="C241" s="951"/>
      <c r="D241" s="951"/>
      <c r="E241" s="951"/>
      <c r="F241" s="951"/>
      <c r="G241" s="951"/>
    </row>
    <row r="242" spans="1:7" ht="15.75" hidden="1">
      <c r="A242" s="954"/>
      <c r="C242" s="951"/>
      <c r="D242" s="951"/>
      <c r="E242" s="951"/>
      <c r="F242" s="951"/>
      <c r="G242" s="951"/>
    </row>
    <row r="243" spans="1:7" ht="15.75" hidden="1">
      <c r="A243" s="954"/>
      <c r="C243" s="951"/>
      <c r="D243" s="951"/>
      <c r="E243" s="951"/>
      <c r="F243" s="951"/>
      <c r="G243" s="951"/>
    </row>
    <row r="244" spans="1:7" ht="15.75" hidden="1">
      <c r="A244" s="954"/>
      <c r="C244" s="951"/>
      <c r="D244" s="951"/>
      <c r="E244" s="951"/>
      <c r="F244" s="951"/>
      <c r="G244" s="951"/>
    </row>
    <row r="245" spans="1:7" ht="15.75" hidden="1">
      <c r="A245" s="954"/>
      <c r="C245" s="951"/>
      <c r="D245" s="951"/>
      <c r="E245" s="951"/>
      <c r="F245" s="951"/>
      <c r="G245" s="951"/>
    </row>
    <row r="246" spans="1:7" ht="15.75" hidden="1">
      <c r="A246" s="954"/>
      <c r="C246" s="951"/>
      <c r="D246" s="951"/>
      <c r="E246" s="951"/>
      <c r="F246" s="951"/>
      <c r="G246" s="951"/>
    </row>
    <row r="247" spans="1:7" ht="15.75" hidden="1">
      <c r="A247" s="954"/>
      <c r="C247" s="951"/>
      <c r="D247" s="951"/>
      <c r="E247" s="951"/>
      <c r="F247" s="951"/>
      <c r="G247" s="951"/>
    </row>
    <row r="248" spans="1:7" ht="15.75" hidden="1">
      <c r="A248" s="954"/>
      <c r="C248" s="951"/>
      <c r="D248" s="951"/>
      <c r="E248" s="951"/>
      <c r="F248" s="951"/>
      <c r="G248" s="951"/>
    </row>
    <row r="249" spans="1:7" ht="15.75" hidden="1">
      <c r="A249" s="954"/>
      <c r="C249" s="951"/>
      <c r="D249" s="951"/>
      <c r="E249" s="951"/>
      <c r="F249" s="951"/>
      <c r="G249" s="951"/>
    </row>
    <row r="250" spans="1:7" ht="15.75" hidden="1">
      <c r="A250" s="954"/>
      <c r="C250" s="951"/>
      <c r="D250" s="951"/>
      <c r="E250" s="951"/>
      <c r="F250" s="951"/>
      <c r="G250" s="951"/>
    </row>
    <row r="251" spans="1:7" ht="15.75" hidden="1">
      <c r="A251" s="954"/>
      <c r="C251" s="951"/>
      <c r="D251" s="951"/>
      <c r="E251" s="951"/>
      <c r="F251" s="951"/>
      <c r="G251" s="951"/>
    </row>
    <row r="252" spans="1:7" ht="15.75" hidden="1">
      <c r="A252" s="954"/>
      <c r="C252" s="951"/>
      <c r="D252" s="951"/>
      <c r="E252" s="951"/>
      <c r="F252" s="951"/>
      <c r="G252" s="951"/>
    </row>
    <row r="253" spans="1:7" ht="15.75" hidden="1">
      <c r="A253" s="954"/>
      <c r="C253" s="951"/>
      <c r="D253" s="951"/>
      <c r="E253" s="951"/>
      <c r="F253" s="951"/>
      <c r="G253" s="951"/>
    </row>
    <row r="254" spans="1:7" ht="15.75" hidden="1">
      <c r="A254" s="954"/>
      <c r="C254" s="951"/>
      <c r="D254" s="951"/>
      <c r="E254" s="951"/>
      <c r="F254" s="951"/>
      <c r="G254" s="951"/>
    </row>
    <row r="255" spans="1:7" ht="15.75" hidden="1">
      <c r="A255" s="954"/>
      <c r="C255" s="951"/>
      <c r="D255" s="951"/>
      <c r="E255" s="951"/>
      <c r="F255" s="951"/>
      <c r="G255" s="951"/>
    </row>
    <row r="256" spans="1:7" ht="15.75" hidden="1">
      <c r="A256" s="954"/>
      <c r="C256" s="951"/>
      <c r="D256" s="951"/>
      <c r="E256" s="951"/>
      <c r="F256" s="951"/>
      <c r="G256" s="951"/>
    </row>
    <row r="257" spans="1:7" ht="15.75" hidden="1">
      <c r="A257" s="954"/>
      <c r="C257" s="951"/>
      <c r="D257" s="951"/>
      <c r="E257" s="951"/>
      <c r="F257" s="951"/>
      <c r="G257" s="951"/>
    </row>
    <row r="258" spans="1:7" ht="15.75" hidden="1">
      <c r="A258" s="954"/>
      <c r="C258" s="951"/>
      <c r="D258" s="951"/>
      <c r="E258" s="951"/>
      <c r="F258" s="951"/>
      <c r="G258" s="951"/>
    </row>
    <row r="259" spans="1:7" ht="15.75" hidden="1">
      <c r="A259" s="954"/>
      <c r="C259" s="951"/>
      <c r="D259" s="951"/>
      <c r="E259" s="951"/>
      <c r="F259" s="951"/>
      <c r="G259" s="951"/>
    </row>
    <row r="260" spans="1:7" ht="15.75" hidden="1">
      <c r="A260" s="954"/>
      <c r="C260" s="951"/>
      <c r="D260" s="951"/>
      <c r="E260" s="951"/>
      <c r="F260" s="951"/>
      <c r="G260" s="951"/>
    </row>
    <row r="261" spans="1:7" ht="15.75" hidden="1">
      <c r="A261" s="954"/>
      <c r="C261" s="951"/>
      <c r="D261" s="951"/>
      <c r="E261" s="951"/>
      <c r="F261" s="951"/>
      <c r="G261" s="951"/>
    </row>
    <row r="262" spans="1:7" ht="15.75" hidden="1">
      <c r="A262" s="954"/>
      <c r="C262" s="951"/>
      <c r="D262" s="951"/>
      <c r="E262" s="951"/>
      <c r="F262" s="951"/>
      <c r="G262" s="951"/>
    </row>
    <row r="263" spans="1:7" ht="15.75" hidden="1">
      <c r="A263" s="954"/>
      <c r="C263" s="951"/>
      <c r="D263" s="951"/>
      <c r="E263" s="951"/>
      <c r="F263" s="951"/>
      <c r="G263" s="951"/>
    </row>
    <row r="264" spans="1:7" ht="15.75" hidden="1">
      <c r="A264" s="954"/>
      <c r="C264" s="951"/>
      <c r="D264" s="951"/>
      <c r="E264" s="951"/>
      <c r="F264" s="951"/>
      <c r="G264" s="951"/>
    </row>
    <row r="265" spans="1:7" ht="15.75" hidden="1">
      <c r="A265" s="954"/>
      <c r="C265" s="951"/>
      <c r="D265" s="951"/>
      <c r="E265" s="951"/>
      <c r="F265" s="951"/>
      <c r="G265" s="951"/>
    </row>
    <row r="266" spans="1:7" ht="15.75" hidden="1">
      <c r="A266" s="954"/>
      <c r="C266" s="951"/>
      <c r="D266" s="951"/>
      <c r="E266" s="951"/>
      <c r="F266" s="951"/>
      <c r="G266" s="951"/>
    </row>
    <row r="267" spans="1:7" ht="15.75" hidden="1">
      <c r="A267" s="954"/>
      <c r="C267" s="951"/>
      <c r="D267" s="951"/>
      <c r="E267" s="951"/>
      <c r="F267" s="951"/>
      <c r="G267" s="951"/>
    </row>
    <row r="268" spans="1:7" ht="15.75" hidden="1">
      <c r="A268" s="954"/>
      <c r="C268" s="951"/>
      <c r="D268" s="951"/>
      <c r="E268" s="951"/>
      <c r="F268" s="951"/>
      <c r="G268" s="951"/>
    </row>
    <row r="269" spans="1:7" ht="15.75" hidden="1">
      <c r="A269" s="954"/>
      <c r="C269" s="951"/>
      <c r="D269" s="951"/>
      <c r="E269" s="951"/>
      <c r="F269" s="951"/>
      <c r="G269" s="951"/>
    </row>
    <row r="270" spans="1:7" ht="15.75" hidden="1">
      <c r="A270" s="954"/>
      <c r="C270" s="951"/>
      <c r="D270" s="951"/>
      <c r="E270" s="951"/>
      <c r="F270" s="951"/>
      <c r="G270" s="951"/>
    </row>
    <row r="271" spans="1:7" ht="15.75" hidden="1">
      <c r="A271" s="954"/>
      <c r="C271" s="951"/>
      <c r="D271" s="951"/>
      <c r="E271" s="951"/>
      <c r="F271" s="951"/>
      <c r="G271" s="951"/>
    </row>
    <row r="272" spans="1:7" ht="15.75" hidden="1">
      <c r="A272" s="954"/>
      <c r="C272" s="951"/>
      <c r="D272" s="951"/>
      <c r="E272" s="951"/>
      <c r="F272" s="951"/>
      <c r="G272" s="951"/>
    </row>
    <row r="273" spans="1:7" ht="15.75" hidden="1">
      <c r="A273" s="954"/>
      <c r="C273" s="951"/>
      <c r="D273" s="951"/>
      <c r="E273" s="951"/>
      <c r="F273" s="951"/>
      <c r="G273" s="951"/>
    </row>
    <row r="274" spans="1:7" ht="15.75" hidden="1">
      <c r="A274" s="954"/>
      <c r="C274" s="951"/>
      <c r="D274" s="951"/>
      <c r="E274" s="951"/>
      <c r="F274" s="951"/>
      <c r="G274" s="951"/>
    </row>
    <row r="275" spans="1:7" ht="15.75" hidden="1">
      <c r="A275" s="954"/>
      <c r="C275" s="951"/>
      <c r="D275" s="951"/>
      <c r="E275" s="951"/>
      <c r="F275" s="951"/>
      <c r="G275" s="951"/>
    </row>
    <row r="276" spans="1:7" ht="15.75" hidden="1">
      <c r="A276" s="954"/>
      <c r="C276" s="951"/>
      <c r="D276" s="951"/>
      <c r="E276" s="951"/>
      <c r="F276" s="951"/>
      <c r="G276" s="951"/>
    </row>
    <row r="277" spans="1:7" ht="15.75" hidden="1">
      <c r="A277" s="954"/>
      <c r="C277" s="951"/>
      <c r="D277" s="951"/>
      <c r="E277" s="951"/>
      <c r="F277" s="951"/>
      <c r="G277" s="951"/>
    </row>
    <row r="278" spans="1:7" ht="15.75" hidden="1">
      <c r="A278" s="954"/>
      <c r="C278" s="951"/>
      <c r="D278" s="951"/>
      <c r="E278" s="951"/>
      <c r="F278" s="951"/>
      <c r="G278" s="951"/>
    </row>
    <row r="279" spans="1:7" ht="15.75" hidden="1">
      <c r="A279" s="954"/>
      <c r="C279" s="951"/>
      <c r="D279" s="951"/>
      <c r="E279" s="951"/>
      <c r="F279" s="951"/>
      <c r="G279" s="951"/>
    </row>
    <row r="280" spans="1:7" ht="15.75" hidden="1">
      <c r="A280" s="954"/>
      <c r="C280" s="951"/>
      <c r="D280" s="951"/>
      <c r="E280" s="951"/>
      <c r="F280" s="951"/>
      <c r="G280" s="951"/>
    </row>
    <row r="281" spans="1:7" ht="15.75" hidden="1">
      <c r="A281" s="954"/>
    </row>
    <row r="282" spans="1:7" ht="15.75" hidden="1">
      <c r="A282" s="954"/>
    </row>
    <row r="283" spans="1:7" ht="15.75" hidden="1">
      <c r="A283" s="954"/>
    </row>
    <row r="284" spans="1:7" ht="15.75" hidden="1">
      <c r="A284" s="954"/>
    </row>
    <row r="285" spans="1:7" ht="15.75" hidden="1">
      <c r="A285" s="954"/>
    </row>
    <row r="286" spans="1:7" ht="15.75" hidden="1">
      <c r="A286" s="954"/>
    </row>
    <row r="287" spans="1:7" ht="15.75" hidden="1">
      <c r="A287" s="954"/>
    </row>
    <row r="288" spans="1:7" ht="15.75" hidden="1">
      <c r="A288" s="954"/>
    </row>
    <row r="289" spans="1:1" ht="15.75" hidden="1">
      <c r="A289" s="954"/>
    </row>
    <row r="290" spans="1:1" ht="15.75" hidden="1">
      <c r="A290" s="954"/>
    </row>
    <row r="291" spans="1:1" ht="15.75" hidden="1">
      <c r="A291" s="954"/>
    </row>
    <row r="292" spans="1:1" ht="15.75" hidden="1">
      <c r="A292" s="954"/>
    </row>
    <row r="293" spans="1:1" ht="15.75" hidden="1">
      <c r="A293" s="954"/>
    </row>
    <row r="294" spans="1:1" ht="15.75" hidden="1">
      <c r="A294" s="954"/>
    </row>
    <row r="295" spans="1:1" ht="15.75" hidden="1">
      <c r="A295" s="954"/>
    </row>
    <row r="296" spans="1:1" ht="15.75" hidden="1">
      <c r="A296" s="954"/>
    </row>
    <row r="297" spans="1:1" ht="15.75" hidden="1">
      <c r="A297" s="954"/>
    </row>
    <row r="298" spans="1:1" ht="15.75" hidden="1">
      <c r="A298" s="954"/>
    </row>
    <row r="299" spans="1:1" ht="15.75" hidden="1">
      <c r="A299" s="954"/>
    </row>
    <row r="300" spans="1:1" ht="15.75" hidden="1">
      <c r="A300" s="954"/>
    </row>
    <row r="301" spans="1:1" ht="15.75" hidden="1">
      <c r="A301" s="954"/>
    </row>
    <row r="302" spans="1:1" ht="15.75" hidden="1">
      <c r="A302" s="954"/>
    </row>
    <row r="303" spans="1:1" ht="15.75" hidden="1">
      <c r="A303" s="954"/>
    </row>
    <row r="304" spans="1:1" ht="15.75" hidden="1">
      <c r="A304" s="954"/>
    </row>
    <row r="305" spans="1:1" ht="15.75" hidden="1">
      <c r="A305" s="954"/>
    </row>
    <row r="306" spans="1:1" ht="15.75" hidden="1">
      <c r="A306" s="954"/>
    </row>
    <row r="307" spans="1:1" ht="15.75" hidden="1">
      <c r="A307" s="954"/>
    </row>
    <row r="308" spans="1:1" ht="15.75" hidden="1">
      <c r="A308" s="954"/>
    </row>
    <row r="309" spans="1:1" ht="15.75" hidden="1">
      <c r="A309" s="954"/>
    </row>
    <row r="310" spans="1:1" ht="15.75" hidden="1">
      <c r="A310" s="954"/>
    </row>
    <row r="311" spans="1:1" ht="15.75" hidden="1">
      <c r="A311" s="954"/>
    </row>
    <row r="312" spans="1:1" ht="15.75" hidden="1">
      <c r="A312" s="954"/>
    </row>
    <row r="313" spans="1:1" ht="15.75" hidden="1">
      <c r="A313" s="954"/>
    </row>
    <row r="314" spans="1:1" ht="15.75" hidden="1">
      <c r="A314" s="954"/>
    </row>
    <row r="315" spans="1:1" ht="15.75" hidden="1">
      <c r="A315" s="954"/>
    </row>
    <row r="316" spans="1:1" ht="15.75" hidden="1">
      <c r="A316" s="954"/>
    </row>
    <row r="317" spans="1:1" ht="15.75" hidden="1">
      <c r="A317" s="954"/>
    </row>
    <row r="318" spans="1:1" ht="15.75" hidden="1">
      <c r="A318" s="954"/>
    </row>
    <row r="319" spans="1:1" ht="15.75" hidden="1">
      <c r="A319" s="954"/>
    </row>
    <row r="320" spans="1:1" ht="15.75" hidden="1">
      <c r="A320" s="954"/>
    </row>
    <row r="321" spans="1:1" ht="15.75" hidden="1">
      <c r="A321" s="954"/>
    </row>
    <row r="322" spans="1:1" ht="15.75" hidden="1">
      <c r="A322" s="954"/>
    </row>
    <row r="323" spans="1:1" ht="15.75" hidden="1">
      <c r="A323" s="954"/>
    </row>
    <row r="324" spans="1:1" ht="15.75" hidden="1">
      <c r="A324" s="954"/>
    </row>
    <row r="325" spans="1:1" ht="15.75" hidden="1">
      <c r="A325" s="954"/>
    </row>
    <row r="326" spans="1:1" ht="15.75" hidden="1">
      <c r="A326" s="954"/>
    </row>
    <row r="327" spans="1:1" ht="15.75" hidden="1">
      <c r="A327" s="954"/>
    </row>
    <row r="328" spans="1:1" ht="15.75" hidden="1">
      <c r="A328" s="954"/>
    </row>
    <row r="329" spans="1:1" ht="15.75" hidden="1">
      <c r="A329" s="954"/>
    </row>
    <row r="330" spans="1:1" ht="15.75" hidden="1">
      <c r="A330" s="954"/>
    </row>
    <row r="331" spans="1:1" ht="15.75" hidden="1">
      <c r="A331" s="954"/>
    </row>
    <row r="332" spans="1:1" ht="15.75" hidden="1">
      <c r="A332" s="954"/>
    </row>
    <row r="333" spans="1:1" ht="15.75" hidden="1">
      <c r="A333" s="954"/>
    </row>
    <row r="334" spans="1:1" ht="15.75" hidden="1">
      <c r="A334" s="954"/>
    </row>
    <row r="335" spans="1:1" ht="15.75" hidden="1">
      <c r="A335" s="954"/>
    </row>
    <row r="336" spans="1:1" ht="15.75" hidden="1">
      <c r="A336" s="954"/>
    </row>
    <row r="337" spans="1:1" ht="15.75" hidden="1">
      <c r="A337" s="954"/>
    </row>
    <row r="338" spans="1:1" ht="15.75" hidden="1">
      <c r="A338" s="954"/>
    </row>
    <row r="339" spans="1:1" ht="15.75" hidden="1">
      <c r="A339" s="954"/>
    </row>
    <row r="340" spans="1:1" ht="15.75" hidden="1">
      <c r="A340" s="954"/>
    </row>
    <row r="341" spans="1:1" ht="15.75" hidden="1">
      <c r="A341" s="954"/>
    </row>
    <row r="342" spans="1:1" ht="15.75" hidden="1">
      <c r="A342" s="954"/>
    </row>
    <row r="343" spans="1:1" ht="15.75" hidden="1">
      <c r="A343" s="954"/>
    </row>
    <row r="344" spans="1:1" ht="15.75" hidden="1">
      <c r="A344" s="954"/>
    </row>
    <row r="345" spans="1:1" ht="15.75" hidden="1">
      <c r="A345" s="954"/>
    </row>
    <row r="346" spans="1:1" ht="15.75" hidden="1">
      <c r="A346" s="954"/>
    </row>
    <row r="347" spans="1:1" ht="15.75" hidden="1">
      <c r="A347" s="954"/>
    </row>
    <row r="348" spans="1:1" ht="15.75" hidden="1">
      <c r="A348" s="954"/>
    </row>
    <row r="349" spans="1:1" ht="15.75" hidden="1">
      <c r="A349" s="954"/>
    </row>
    <row r="350" spans="1:1" ht="15.75" hidden="1">
      <c r="A350" s="954"/>
    </row>
    <row r="351" spans="1:1" ht="15.75" hidden="1">
      <c r="A351" s="954"/>
    </row>
    <row r="352" spans="1:1" ht="15.75" hidden="1">
      <c r="A352" s="954"/>
    </row>
    <row r="353" spans="1:1" ht="15.75" hidden="1">
      <c r="A353" s="954"/>
    </row>
    <row r="354" spans="1:1" ht="15.75" hidden="1">
      <c r="A354" s="954"/>
    </row>
    <row r="355" spans="1:1" ht="15.75" hidden="1">
      <c r="A355" s="954"/>
    </row>
    <row r="356" spans="1:1" ht="15.75" hidden="1">
      <c r="A356" s="954"/>
    </row>
    <row r="357" spans="1:1" ht="15.75" hidden="1">
      <c r="A357" s="954"/>
    </row>
    <row r="358" spans="1:1" ht="15.75" hidden="1">
      <c r="A358" s="954"/>
    </row>
    <row r="359" spans="1:1" ht="15.75" hidden="1">
      <c r="A359" s="954"/>
    </row>
    <row r="360" spans="1:1" ht="15.75" hidden="1">
      <c r="A360" s="954"/>
    </row>
    <row r="361" spans="1:1" ht="15.75" hidden="1">
      <c r="A361" s="954"/>
    </row>
    <row r="362" spans="1:1" ht="15.75" hidden="1">
      <c r="A362" s="954"/>
    </row>
    <row r="363" spans="1:1" ht="15.75" hidden="1">
      <c r="A363" s="954"/>
    </row>
    <row r="364" spans="1:1" ht="15.75" hidden="1">
      <c r="A364" s="954"/>
    </row>
    <row r="365" spans="1:1" ht="15.75" hidden="1">
      <c r="A365" s="954"/>
    </row>
    <row r="366" spans="1:1" ht="15.75" hidden="1">
      <c r="A366" s="954"/>
    </row>
    <row r="367" spans="1:1" ht="15.75" hidden="1">
      <c r="A367" s="954"/>
    </row>
    <row r="368" spans="1:1" ht="15.75" hidden="1">
      <c r="A368" s="954"/>
    </row>
    <row r="369" spans="1:1" ht="15.75" hidden="1">
      <c r="A369" s="954"/>
    </row>
    <row r="370" spans="1:1" ht="15.75" hidden="1">
      <c r="A370" s="954"/>
    </row>
    <row r="371" spans="1:1" ht="15.75" hidden="1">
      <c r="A371" s="954"/>
    </row>
    <row r="372" spans="1:1" ht="15.75" hidden="1">
      <c r="A372" s="954"/>
    </row>
    <row r="373" spans="1:1" ht="15.75" hidden="1">
      <c r="A373" s="954"/>
    </row>
    <row r="374" spans="1:1" ht="15.75" hidden="1">
      <c r="A374" s="954"/>
    </row>
    <row r="375" spans="1:1" ht="15.75" hidden="1">
      <c r="A375" s="954"/>
    </row>
    <row r="376" spans="1:1" ht="15.75" hidden="1">
      <c r="A376" s="954"/>
    </row>
    <row r="377" spans="1:1" ht="15.75" hidden="1">
      <c r="A377" s="954"/>
    </row>
    <row r="378" spans="1:1" ht="15.75" hidden="1">
      <c r="A378" s="954"/>
    </row>
    <row r="379" spans="1:1" ht="15.75" hidden="1">
      <c r="A379" s="954"/>
    </row>
    <row r="380" spans="1:1" ht="15.75" hidden="1">
      <c r="A380" s="954"/>
    </row>
    <row r="381" spans="1:1" ht="15.75" hidden="1">
      <c r="A381" s="954"/>
    </row>
    <row r="382" spans="1:1" ht="15.75" hidden="1">
      <c r="A382" s="954"/>
    </row>
    <row r="383" spans="1:1" ht="15.75" hidden="1">
      <c r="A383" s="954"/>
    </row>
    <row r="384" spans="1:1" ht="15.75" hidden="1">
      <c r="A384" s="954"/>
    </row>
    <row r="385" spans="1:1" ht="15.75" hidden="1">
      <c r="A385" s="954"/>
    </row>
    <row r="386" spans="1:1" ht="15.75" hidden="1">
      <c r="A386" s="954"/>
    </row>
    <row r="387" spans="1:1" ht="15.75" hidden="1">
      <c r="A387" s="954"/>
    </row>
    <row r="388" spans="1:1" ht="15.75" hidden="1">
      <c r="A388" s="954"/>
    </row>
    <row r="389" spans="1:1" ht="15.75" hidden="1">
      <c r="A389" s="954"/>
    </row>
    <row r="390" spans="1:1" ht="15.75" hidden="1">
      <c r="A390" s="954"/>
    </row>
    <row r="391" spans="1:1" ht="15.75" hidden="1">
      <c r="A391" s="954"/>
    </row>
    <row r="392" spans="1:1" ht="15.75" hidden="1">
      <c r="A392" s="954"/>
    </row>
    <row r="393" spans="1:1" ht="15.75" hidden="1">
      <c r="A393" s="954"/>
    </row>
    <row r="394" spans="1:1" ht="15.75" hidden="1">
      <c r="A394" s="954"/>
    </row>
    <row r="395" spans="1:1" ht="15.75" hidden="1">
      <c r="A395" s="954"/>
    </row>
    <row r="396" spans="1:1" ht="15.75" hidden="1">
      <c r="A396" s="954"/>
    </row>
    <row r="397" spans="1:1" ht="15.75" hidden="1">
      <c r="A397" s="954"/>
    </row>
    <row r="398" spans="1:1" ht="15.75" hidden="1">
      <c r="A398" s="954"/>
    </row>
    <row r="399" spans="1:1" ht="15.75" hidden="1">
      <c r="A399" s="954"/>
    </row>
    <row r="400" spans="1:1" ht="15.75" hidden="1">
      <c r="A400" s="954"/>
    </row>
    <row r="401" spans="1:1" ht="15.75" hidden="1">
      <c r="A401" s="954"/>
    </row>
    <row r="402" spans="1:1" ht="15.75" hidden="1">
      <c r="A402" s="954"/>
    </row>
    <row r="403" spans="1:1" ht="15.75" hidden="1">
      <c r="A403" s="954"/>
    </row>
    <row r="404" spans="1:1" ht="15.75" hidden="1">
      <c r="A404" s="954"/>
    </row>
    <row r="405" spans="1:1" ht="15.75" hidden="1">
      <c r="A405" s="954"/>
    </row>
    <row r="406" spans="1:1" ht="15.75" hidden="1">
      <c r="A406" s="954"/>
    </row>
    <row r="407" spans="1:1" ht="15.75" hidden="1">
      <c r="A407" s="954"/>
    </row>
    <row r="408" spans="1:1" ht="15.75" hidden="1">
      <c r="A408" s="954"/>
    </row>
    <row r="409" spans="1:1" ht="15.75" hidden="1">
      <c r="A409" s="954"/>
    </row>
    <row r="410" spans="1:1" ht="15.75" hidden="1">
      <c r="A410" s="954"/>
    </row>
    <row r="411" spans="1:1" ht="15.75" hidden="1">
      <c r="A411" s="954"/>
    </row>
    <row r="412" spans="1:1" ht="15.75" hidden="1">
      <c r="A412" s="954"/>
    </row>
    <row r="413" spans="1:1" ht="15.75" hidden="1">
      <c r="A413" s="954"/>
    </row>
    <row r="414" spans="1:1" ht="15.75" hidden="1">
      <c r="A414" s="954"/>
    </row>
    <row r="415" spans="1:1" ht="15.75" hidden="1">
      <c r="A415" s="954"/>
    </row>
    <row r="416" spans="1:1" ht="15.75" hidden="1">
      <c r="A416" s="954"/>
    </row>
    <row r="417" spans="1:1" ht="15.75" hidden="1">
      <c r="A417" s="954"/>
    </row>
    <row r="418" spans="1:1" ht="15.75" hidden="1">
      <c r="A418" s="954"/>
    </row>
    <row r="419" spans="1:1" ht="15.75" hidden="1">
      <c r="A419" s="954"/>
    </row>
    <row r="420" spans="1:1" ht="15.75" hidden="1">
      <c r="A420" s="954"/>
    </row>
    <row r="421" spans="1:1" ht="15.75" hidden="1">
      <c r="A421" s="954"/>
    </row>
    <row r="422" spans="1:1" ht="15.75" hidden="1">
      <c r="A422" s="954"/>
    </row>
    <row r="423" spans="1:1" ht="15.75" hidden="1">
      <c r="A423" s="954"/>
    </row>
    <row r="424" spans="1:1" ht="15.75" hidden="1">
      <c r="A424" s="954"/>
    </row>
    <row r="425" spans="1:1" ht="15.75" hidden="1">
      <c r="A425" s="954"/>
    </row>
    <row r="426" spans="1:1" ht="15.75" hidden="1">
      <c r="A426" s="954"/>
    </row>
    <row r="427" spans="1:1" ht="15.75" hidden="1">
      <c r="A427" s="954"/>
    </row>
    <row r="428" spans="1:1" ht="15.75" hidden="1">
      <c r="A428" s="954"/>
    </row>
    <row r="429" spans="1:1" ht="15.75" hidden="1">
      <c r="A429" s="954"/>
    </row>
    <row r="430" spans="1:1" ht="15.75" hidden="1">
      <c r="A430" s="954"/>
    </row>
    <row r="431" spans="1:1" ht="15.75" hidden="1">
      <c r="A431" s="954"/>
    </row>
    <row r="432" spans="1:1" ht="15.75" hidden="1">
      <c r="A432" s="954"/>
    </row>
    <row r="433" spans="1:1" ht="15.75" hidden="1">
      <c r="A433" s="954"/>
    </row>
    <row r="434" spans="1:1" ht="15.75" hidden="1">
      <c r="A434" s="954"/>
    </row>
    <row r="435" spans="1:1" ht="15.75" hidden="1">
      <c r="A435" s="954"/>
    </row>
    <row r="436" spans="1:1" ht="15.75" hidden="1">
      <c r="A436" s="954"/>
    </row>
    <row r="437" spans="1:1" ht="15.75" hidden="1">
      <c r="A437" s="954"/>
    </row>
    <row r="438" spans="1:1" ht="15.75" hidden="1">
      <c r="A438" s="954"/>
    </row>
    <row r="439" spans="1:1" ht="15.75" hidden="1">
      <c r="A439" s="954"/>
    </row>
    <row r="440" spans="1:1" ht="15.75" hidden="1">
      <c r="A440" s="954"/>
    </row>
    <row r="441" spans="1:1" ht="15.75" hidden="1">
      <c r="A441" s="954"/>
    </row>
    <row r="442" spans="1:1" ht="15.75" hidden="1">
      <c r="A442" s="954"/>
    </row>
    <row r="443" spans="1:1" ht="15.75" hidden="1">
      <c r="A443" s="954"/>
    </row>
    <row r="444" spans="1:1" ht="15.75" hidden="1">
      <c r="A444" s="954"/>
    </row>
    <row r="445" spans="1:1" ht="15.75" hidden="1">
      <c r="A445" s="954"/>
    </row>
    <row r="446" spans="1:1" ht="15.75" hidden="1">
      <c r="A446" s="954"/>
    </row>
    <row r="447" spans="1:1" ht="15.75" hidden="1">
      <c r="A447" s="954"/>
    </row>
    <row r="448" spans="1:1" ht="15.75" hidden="1">
      <c r="A448" s="954"/>
    </row>
    <row r="449" spans="1:1" ht="15.75" hidden="1">
      <c r="A449" s="954"/>
    </row>
    <row r="450" spans="1:1" ht="15.75" hidden="1">
      <c r="A450" s="954"/>
    </row>
    <row r="451" spans="1:1" ht="15.75" hidden="1">
      <c r="A451" s="954"/>
    </row>
    <row r="452" spans="1:1" ht="15.75" hidden="1">
      <c r="A452" s="954"/>
    </row>
    <row r="453" spans="1:1" ht="15.75" hidden="1">
      <c r="A453" s="954"/>
    </row>
    <row r="454" spans="1:1" ht="15.75" hidden="1">
      <c r="A454" s="954"/>
    </row>
    <row r="455" spans="1:1" ht="15.75" hidden="1">
      <c r="A455" s="954"/>
    </row>
    <row r="456" spans="1:1" ht="15.75" hidden="1">
      <c r="A456" s="954"/>
    </row>
    <row r="457" spans="1:1" ht="15.75" hidden="1">
      <c r="A457" s="954"/>
    </row>
    <row r="458" spans="1:1" ht="15.75" hidden="1">
      <c r="A458" s="954"/>
    </row>
    <row r="459" spans="1:1" ht="15.75" hidden="1">
      <c r="A459" s="954"/>
    </row>
    <row r="460" spans="1:1" ht="15.75" hidden="1">
      <c r="A460" s="954"/>
    </row>
    <row r="461" spans="1:1" ht="15.75" hidden="1">
      <c r="A461" s="954"/>
    </row>
    <row r="462" spans="1:1" ht="15.75" hidden="1">
      <c r="A462" s="954"/>
    </row>
    <row r="463" spans="1:1" ht="15.75" hidden="1">
      <c r="A463" s="954"/>
    </row>
    <row r="464" spans="1:1" ht="15.75" hidden="1">
      <c r="A464" s="954"/>
    </row>
    <row r="465" spans="1:1" ht="15.75" hidden="1">
      <c r="A465" s="954"/>
    </row>
    <row r="466" spans="1:1" ht="15.75" hidden="1">
      <c r="A466" s="954"/>
    </row>
    <row r="467" spans="1:1" ht="15.75" hidden="1">
      <c r="A467" s="954"/>
    </row>
    <row r="468" spans="1:1" ht="15.75" hidden="1">
      <c r="A468" s="954"/>
    </row>
    <row r="469" spans="1:1" ht="15.75" hidden="1">
      <c r="A469" s="954"/>
    </row>
    <row r="470" spans="1:1" ht="15.75" hidden="1">
      <c r="A470" s="954"/>
    </row>
    <row r="471" spans="1:1" ht="15.75" hidden="1">
      <c r="A471" s="954"/>
    </row>
    <row r="472" spans="1:1" ht="15.75" hidden="1">
      <c r="A472" s="954"/>
    </row>
    <row r="473" spans="1:1" ht="15.75" hidden="1">
      <c r="A473" s="954"/>
    </row>
    <row r="474" spans="1:1" ht="15.75" hidden="1">
      <c r="A474" s="954"/>
    </row>
    <row r="475" spans="1:1" ht="15.75" hidden="1">
      <c r="A475" s="954"/>
    </row>
    <row r="476" spans="1:1" ht="15.75" hidden="1">
      <c r="A476" s="954"/>
    </row>
    <row r="477" spans="1:1" ht="15.75" hidden="1">
      <c r="A477" s="954"/>
    </row>
    <row r="478" spans="1:1" ht="15.75" hidden="1">
      <c r="A478" s="954"/>
    </row>
    <row r="479" spans="1:1" ht="15.75" hidden="1">
      <c r="A479" s="954"/>
    </row>
    <row r="480" spans="1:1" ht="15.75" hidden="1">
      <c r="A480" s="954"/>
    </row>
    <row r="481" spans="1:1" ht="15.75" hidden="1">
      <c r="A481" s="954"/>
    </row>
    <row r="482" spans="1:1" ht="15.75" hidden="1">
      <c r="A482" s="954"/>
    </row>
    <row r="483" spans="1:1" ht="15.75" hidden="1">
      <c r="A483" s="954"/>
    </row>
    <row r="484" spans="1:1" ht="15.75" hidden="1">
      <c r="A484" s="954"/>
    </row>
    <row r="485" spans="1:1" ht="15.75" hidden="1">
      <c r="A485" s="954"/>
    </row>
    <row r="486" spans="1:1" ht="15.75" hidden="1">
      <c r="A486" s="954"/>
    </row>
    <row r="487" spans="1:1" ht="15.75" hidden="1">
      <c r="A487" s="954"/>
    </row>
    <row r="488" spans="1:1" ht="15.75" hidden="1">
      <c r="A488" s="954"/>
    </row>
    <row r="489" spans="1:1" ht="15.75" hidden="1">
      <c r="A489" s="954"/>
    </row>
    <row r="490" spans="1:1" ht="15.75" hidden="1">
      <c r="A490" s="954"/>
    </row>
    <row r="491" spans="1:1" ht="15.75" hidden="1">
      <c r="A491" s="954"/>
    </row>
    <row r="492" spans="1:1" ht="15.75" hidden="1">
      <c r="A492" s="954"/>
    </row>
    <row r="493" spans="1:1" ht="15.75" hidden="1">
      <c r="A493" s="954"/>
    </row>
    <row r="494" spans="1:1" ht="15.75" hidden="1">
      <c r="A494" s="954"/>
    </row>
    <row r="495" spans="1:1" ht="15.75" hidden="1">
      <c r="A495" s="954"/>
    </row>
    <row r="496" spans="1:1" ht="15.75" hidden="1">
      <c r="A496" s="954"/>
    </row>
    <row r="497" spans="1:1" ht="15.75" hidden="1">
      <c r="A497" s="954"/>
    </row>
    <row r="498" spans="1:1" ht="15.75" hidden="1">
      <c r="A498" s="954"/>
    </row>
    <row r="499" spans="1:1" ht="15.75" hidden="1">
      <c r="A499" s="954"/>
    </row>
    <row r="500" spans="1:1" ht="15.75" hidden="1">
      <c r="A500" s="954"/>
    </row>
    <row r="501" spans="1:1" ht="15.75" hidden="1">
      <c r="A501" s="954"/>
    </row>
    <row r="502" spans="1:1" ht="15.75" hidden="1">
      <c r="A502" s="954"/>
    </row>
    <row r="503" spans="1:1" ht="15.75" hidden="1">
      <c r="A503" s="954"/>
    </row>
    <row r="504" spans="1:1" ht="15.75" hidden="1">
      <c r="A504" s="954"/>
    </row>
    <row r="505" spans="1:1" ht="15.75" hidden="1">
      <c r="A505" s="954"/>
    </row>
    <row r="506" spans="1:1" ht="15.75" hidden="1">
      <c r="A506" s="954"/>
    </row>
    <row r="507" spans="1:1" ht="15.75" hidden="1">
      <c r="A507" s="954"/>
    </row>
    <row r="508" spans="1:1" ht="15.75" hidden="1">
      <c r="A508" s="954"/>
    </row>
    <row r="509" spans="1:1" ht="15.75" hidden="1">
      <c r="A509" s="954"/>
    </row>
    <row r="510" spans="1:1" ht="15.75" hidden="1">
      <c r="A510" s="954"/>
    </row>
    <row r="511" spans="1:1" ht="15.75" hidden="1">
      <c r="A511" s="954"/>
    </row>
    <row r="512" spans="1:1" ht="15.75" hidden="1">
      <c r="A512" s="954"/>
    </row>
    <row r="513" spans="1:1" ht="15.75" hidden="1">
      <c r="A513" s="954"/>
    </row>
    <row r="514" spans="1:1" ht="15.75" hidden="1">
      <c r="A514" s="954"/>
    </row>
    <row r="515" spans="1:1" ht="15.75" hidden="1">
      <c r="A515" s="954"/>
    </row>
    <row r="516" spans="1:1" ht="15.75" hidden="1">
      <c r="A516" s="954"/>
    </row>
    <row r="517" spans="1:1" ht="15.75" hidden="1">
      <c r="A517" s="954"/>
    </row>
    <row r="518" spans="1:1" ht="15.75" hidden="1">
      <c r="A518" s="954"/>
    </row>
    <row r="519" spans="1:1" ht="15.75" hidden="1">
      <c r="A519" s="954"/>
    </row>
    <row r="520" spans="1:1" ht="15.75" hidden="1">
      <c r="A520" s="954"/>
    </row>
    <row r="521" spans="1:1" ht="15.75" hidden="1">
      <c r="A521" s="954"/>
    </row>
    <row r="522" spans="1:1" ht="15.75" hidden="1">
      <c r="A522" s="954"/>
    </row>
    <row r="523" spans="1:1" ht="15.75" hidden="1">
      <c r="A523" s="954"/>
    </row>
    <row r="524" spans="1:1" ht="15.75" hidden="1">
      <c r="A524" s="954"/>
    </row>
    <row r="525" spans="1:1" ht="15.75" hidden="1">
      <c r="A525" s="954"/>
    </row>
    <row r="526" spans="1:1" ht="15.75" hidden="1">
      <c r="A526" s="954"/>
    </row>
    <row r="527" spans="1:1" ht="15.75" hidden="1">
      <c r="A527" s="954"/>
    </row>
    <row r="528" spans="1:1" ht="15.75" hidden="1">
      <c r="A528" s="954"/>
    </row>
    <row r="529" spans="1:1" ht="15.75" hidden="1">
      <c r="A529" s="954"/>
    </row>
    <row r="530" spans="1:1" ht="15.75" hidden="1">
      <c r="A530" s="954"/>
    </row>
    <row r="531" spans="1:1" ht="15.75" hidden="1">
      <c r="A531" s="954"/>
    </row>
    <row r="532" spans="1:1" ht="15.75" hidden="1">
      <c r="A532" s="954"/>
    </row>
    <row r="533" spans="1:1" ht="15.75" hidden="1">
      <c r="A533" s="954"/>
    </row>
    <row r="534" spans="1:1" ht="15.75" hidden="1">
      <c r="A534" s="954"/>
    </row>
    <row r="535" spans="1:1" ht="15.75" hidden="1">
      <c r="A535" s="954"/>
    </row>
    <row r="536" spans="1:1" ht="15.75" hidden="1">
      <c r="A536" s="954"/>
    </row>
    <row r="537" spans="1:1" ht="15.75" hidden="1">
      <c r="A537" s="954"/>
    </row>
    <row r="538" spans="1:1" ht="15.75" hidden="1">
      <c r="A538" s="954"/>
    </row>
    <row r="539" spans="1:1" ht="15.75" hidden="1">
      <c r="A539" s="954"/>
    </row>
    <row r="540" spans="1:1" ht="15.75" hidden="1">
      <c r="A540" s="954"/>
    </row>
    <row r="541" spans="1:1" ht="15.75" hidden="1">
      <c r="A541" s="954"/>
    </row>
    <row r="542" spans="1:1" ht="15.75" hidden="1">
      <c r="A542" s="954"/>
    </row>
    <row r="543" spans="1:1" ht="15.75" hidden="1">
      <c r="A543" s="954"/>
    </row>
    <row r="544" spans="1:1" ht="15.75" hidden="1">
      <c r="A544" s="954"/>
    </row>
    <row r="545" spans="1:1" ht="15.75" hidden="1">
      <c r="A545" s="954"/>
    </row>
    <row r="546" spans="1:1" ht="15.75" hidden="1">
      <c r="A546" s="954"/>
    </row>
    <row r="547" spans="1:1" ht="15.75" hidden="1">
      <c r="A547" s="954"/>
    </row>
    <row r="548" spans="1:1" ht="15.75" hidden="1">
      <c r="A548" s="954"/>
    </row>
    <row r="549" spans="1:1" ht="15.75" hidden="1">
      <c r="A549" s="954"/>
    </row>
    <row r="550" spans="1:1" ht="15.75" hidden="1">
      <c r="A550" s="954"/>
    </row>
    <row r="551" spans="1:1" ht="15.75" hidden="1">
      <c r="A551" s="954"/>
    </row>
    <row r="552" spans="1:1" ht="15.75" hidden="1">
      <c r="A552" s="954"/>
    </row>
    <row r="553" spans="1:1" ht="15.75" hidden="1">
      <c r="A553" s="954"/>
    </row>
    <row r="554" spans="1:1" ht="15.75" hidden="1">
      <c r="A554" s="954"/>
    </row>
    <row r="555" spans="1:1" ht="15.75" hidden="1">
      <c r="A555" s="954"/>
    </row>
    <row r="556" spans="1:1" ht="15.75" hidden="1">
      <c r="A556" s="954"/>
    </row>
    <row r="557" spans="1:1" ht="15.75" hidden="1">
      <c r="A557" s="954"/>
    </row>
    <row r="558" spans="1:1" ht="15.75" hidden="1">
      <c r="A558" s="954"/>
    </row>
    <row r="559" spans="1:1" ht="15.75" hidden="1">
      <c r="A559" s="954"/>
    </row>
    <row r="560" spans="1:1" ht="15.75" hidden="1">
      <c r="A560" s="954"/>
    </row>
    <row r="561" spans="1:1" ht="15.75" hidden="1">
      <c r="A561" s="954"/>
    </row>
    <row r="562" spans="1:1" ht="15.75" hidden="1">
      <c r="A562" s="954"/>
    </row>
    <row r="563" spans="1:1" ht="15.75" hidden="1">
      <c r="A563" s="954"/>
    </row>
    <row r="564" spans="1:1" ht="15.75" hidden="1">
      <c r="A564" s="954"/>
    </row>
    <row r="565" spans="1:1" ht="15.75" hidden="1">
      <c r="A565" s="954"/>
    </row>
    <row r="566" spans="1:1" ht="15.75" hidden="1">
      <c r="A566" s="954"/>
    </row>
    <row r="567" spans="1:1" ht="15.75" hidden="1">
      <c r="A567" s="954"/>
    </row>
    <row r="568" spans="1:1" ht="15.75" hidden="1">
      <c r="A568" s="954"/>
    </row>
    <row r="569" spans="1:1" ht="15.75" hidden="1">
      <c r="A569" s="954"/>
    </row>
    <row r="570" spans="1:1" ht="15.75" hidden="1">
      <c r="A570" s="954"/>
    </row>
    <row r="571" spans="1:1" ht="15.75" hidden="1">
      <c r="A571" s="954"/>
    </row>
    <row r="572" spans="1:1" ht="15.75" hidden="1">
      <c r="A572" s="954"/>
    </row>
    <row r="573" spans="1:1" ht="15.75" hidden="1">
      <c r="A573" s="954"/>
    </row>
    <row r="574" spans="1:1" ht="15.75" hidden="1">
      <c r="A574" s="954"/>
    </row>
    <row r="575" spans="1:1" ht="15.75" hidden="1">
      <c r="A575" s="954"/>
    </row>
    <row r="576" spans="1:1" ht="15.75" hidden="1">
      <c r="A576" s="954"/>
    </row>
    <row r="577" spans="1:1" ht="15.75" hidden="1">
      <c r="A577" s="954"/>
    </row>
    <row r="578" spans="1:1" ht="15.75" hidden="1">
      <c r="A578" s="954"/>
    </row>
    <row r="579" spans="1:1" ht="15.75" hidden="1">
      <c r="A579" s="954"/>
    </row>
    <row r="580" spans="1:1" ht="15.75" hidden="1">
      <c r="A580" s="954"/>
    </row>
    <row r="581" spans="1:1" ht="15.75" hidden="1">
      <c r="A581" s="954"/>
    </row>
    <row r="582" spans="1:1" ht="15.75" hidden="1">
      <c r="A582" s="954"/>
    </row>
    <row r="583" spans="1:1" ht="15.75" hidden="1">
      <c r="A583" s="954"/>
    </row>
    <row r="584" spans="1:1" ht="15.75" hidden="1">
      <c r="A584" s="954"/>
    </row>
    <row r="585" spans="1:1" ht="15.75" hidden="1">
      <c r="A585" s="954"/>
    </row>
    <row r="586" spans="1:1" ht="15.75" hidden="1">
      <c r="A586" s="954"/>
    </row>
    <row r="587" spans="1:1" ht="15.75" hidden="1">
      <c r="A587" s="954"/>
    </row>
    <row r="588" spans="1:1" ht="15.75" hidden="1">
      <c r="A588" s="954"/>
    </row>
    <row r="589" spans="1:1" ht="15.75" hidden="1">
      <c r="A589" s="954"/>
    </row>
    <row r="590" spans="1:1" ht="15.75" hidden="1">
      <c r="A590" s="954"/>
    </row>
    <row r="591" spans="1:1" ht="15.75" hidden="1">
      <c r="A591" s="954"/>
    </row>
    <row r="592" spans="1:1" ht="15.75" hidden="1">
      <c r="A592" s="954"/>
    </row>
    <row r="593" spans="1:1" ht="15.75" hidden="1">
      <c r="A593" s="954"/>
    </row>
    <row r="594" spans="1:1" ht="15.75" hidden="1">
      <c r="A594" s="954"/>
    </row>
    <row r="595" spans="1:1" ht="15.75" hidden="1">
      <c r="A595" s="954"/>
    </row>
    <row r="596" spans="1:1" ht="15.75" hidden="1">
      <c r="A596" s="954"/>
    </row>
    <row r="597" spans="1:1" ht="15.75" hidden="1">
      <c r="A597" s="954"/>
    </row>
    <row r="598" spans="1:1" ht="15.75" hidden="1">
      <c r="A598" s="954"/>
    </row>
    <row r="599" spans="1:1" ht="15.75" hidden="1">
      <c r="A599" s="954"/>
    </row>
    <row r="600" spans="1:1" ht="15.75" hidden="1">
      <c r="A600" s="954"/>
    </row>
    <row r="601" spans="1:1" ht="15.75" hidden="1">
      <c r="A601" s="954"/>
    </row>
    <row r="602" spans="1:1" ht="15.75" hidden="1">
      <c r="A602" s="954"/>
    </row>
    <row r="603" spans="1:1" ht="15.75" hidden="1">
      <c r="A603" s="954"/>
    </row>
    <row r="604" spans="1:1" ht="15.75" hidden="1">
      <c r="A604" s="954"/>
    </row>
    <row r="605" spans="1:1" ht="15.75" hidden="1">
      <c r="A605" s="954"/>
    </row>
    <row r="606" spans="1:1" ht="15.75" hidden="1">
      <c r="A606" s="954"/>
    </row>
    <row r="607" spans="1:1" ht="15.75" hidden="1">
      <c r="A607" s="954"/>
    </row>
    <row r="608" spans="1:1" ht="15.75" hidden="1">
      <c r="A608" s="954"/>
    </row>
    <row r="609" spans="1:1" ht="15.75" hidden="1">
      <c r="A609" s="954"/>
    </row>
    <row r="610" spans="1:1" ht="15.75" hidden="1">
      <c r="A610" s="954"/>
    </row>
    <row r="611" spans="1:1" ht="15.75" hidden="1">
      <c r="A611" s="954"/>
    </row>
    <row r="612" spans="1:1" ht="15.75" hidden="1">
      <c r="A612" s="954"/>
    </row>
    <row r="613" spans="1:1" ht="15.75" hidden="1">
      <c r="A613" s="954"/>
    </row>
    <row r="614" spans="1:1" ht="15.75" hidden="1">
      <c r="A614" s="954"/>
    </row>
    <row r="615" spans="1:1" ht="15.75" hidden="1">
      <c r="A615" s="954"/>
    </row>
    <row r="616" spans="1:1" ht="15.75" hidden="1">
      <c r="A616" s="954"/>
    </row>
    <row r="617" spans="1:1" ht="15.75" hidden="1">
      <c r="A617" s="954"/>
    </row>
    <row r="618" spans="1:1" ht="15.75" hidden="1">
      <c r="A618" s="954"/>
    </row>
    <row r="619" spans="1:1" ht="15.75" hidden="1">
      <c r="A619" s="954"/>
    </row>
    <row r="620" spans="1:1" ht="15.75" hidden="1">
      <c r="A620" s="954"/>
    </row>
    <row r="621" spans="1:1" ht="15.75" hidden="1">
      <c r="A621" s="954"/>
    </row>
    <row r="622" spans="1:1" ht="15.75" hidden="1">
      <c r="A622" s="954"/>
    </row>
    <row r="623" spans="1:1" ht="15.75" hidden="1">
      <c r="A623" s="954"/>
    </row>
    <row r="624" spans="1:1" ht="15.75" hidden="1">
      <c r="A624" s="954"/>
    </row>
    <row r="625" spans="1:1" ht="15.75" hidden="1">
      <c r="A625" s="954"/>
    </row>
    <row r="626" spans="1:1" ht="15.75" hidden="1">
      <c r="A626" s="954"/>
    </row>
    <row r="627" spans="1:1" ht="15.75" hidden="1">
      <c r="A627" s="954"/>
    </row>
    <row r="628" spans="1:1" ht="15.75" hidden="1">
      <c r="A628" s="954"/>
    </row>
    <row r="629" spans="1:1" ht="15.75" hidden="1">
      <c r="A629" s="954"/>
    </row>
    <row r="630" spans="1:1" ht="15.75" hidden="1">
      <c r="A630" s="954"/>
    </row>
    <row r="631" spans="1:1" ht="15.75" hidden="1">
      <c r="A631" s="954"/>
    </row>
    <row r="632" spans="1:1" ht="15.75" hidden="1">
      <c r="A632" s="954"/>
    </row>
    <row r="633" spans="1:1" ht="15.75" hidden="1">
      <c r="A633" s="954"/>
    </row>
    <row r="634" spans="1:1" ht="15.75" hidden="1">
      <c r="A634" s="954"/>
    </row>
    <row r="635" spans="1:1" ht="15.75" hidden="1">
      <c r="A635" s="954"/>
    </row>
    <row r="636" spans="1:1" ht="15.75" hidden="1">
      <c r="A636" s="954"/>
    </row>
    <row r="637" spans="1:1" ht="15.75" hidden="1">
      <c r="A637" s="954"/>
    </row>
    <row r="638" spans="1:1" ht="15.75" hidden="1">
      <c r="A638" s="954"/>
    </row>
    <row r="639" spans="1:1" ht="15.75" hidden="1">
      <c r="A639" s="954"/>
    </row>
    <row r="640" spans="1:1" ht="15.75" hidden="1">
      <c r="A640" s="954"/>
    </row>
    <row r="641" spans="1:1" ht="15.75" hidden="1">
      <c r="A641" s="954"/>
    </row>
    <row r="642" spans="1:1" ht="15.75" hidden="1">
      <c r="A642" s="954"/>
    </row>
    <row r="643" spans="1:1" ht="15.75" hidden="1">
      <c r="A643" s="954"/>
    </row>
    <row r="644" spans="1:1" ht="15.75" hidden="1">
      <c r="A644" s="954"/>
    </row>
    <row r="645" spans="1:1" ht="15.75" hidden="1">
      <c r="A645" s="954"/>
    </row>
    <row r="646" spans="1:1" ht="15.75" hidden="1">
      <c r="A646" s="954"/>
    </row>
    <row r="647" spans="1:1" ht="15.75" hidden="1">
      <c r="A647" s="954"/>
    </row>
    <row r="648" spans="1:1" ht="15.75" hidden="1">
      <c r="A648" s="954"/>
    </row>
    <row r="649" spans="1:1" ht="15.75" hidden="1">
      <c r="A649" s="954"/>
    </row>
    <row r="650" spans="1:1" ht="15.75" hidden="1">
      <c r="A650" s="954"/>
    </row>
    <row r="651" spans="1:1" ht="15.75" hidden="1">
      <c r="A651" s="954"/>
    </row>
    <row r="652" spans="1:1" ht="15.75" hidden="1">
      <c r="A652" s="954"/>
    </row>
    <row r="653" spans="1:1" ht="15.75" hidden="1">
      <c r="A653" s="954"/>
    </row>
    <row r="654" spans="1:1" ht="15.75" hidden="1">
      <c r="A654" s="954"/>
    </row>
    <row r="655" spans="1:1" ht="15.75" hidden="1">
      <c r="A655" s="954"/>
    </row>
    <row r="656" spans="1:1" ht="15.75" hidden="1">
      <c r="A656" s="954"/>
    </row>
    <row r="657" spans="1:1" ht="15.75" hidden="1">
      <c r="A657" s="954"/>
    </row>
    <row r="658" spans="1:1" ht="15.75" hidden="1">
      <c r="A658" s="954"/>
    </row>
    <row r="659" spans="1:1" ht="15.75" hidden="1">
      <c r="A659" s="954"/>
    </row>
    <row r="660" spans="1:1" ht="15.75" hidden="1">
      <c r="A660" s="954"/>
    </row>
    <row r="661" spans="1:1" ht="15.75" hidden="1">
      <c r="A661" s="954"/>
    </row>
    <row r="662" spans="1:1" ht="15.75" hidden="1">
      <c r="A662" s="954"/>
    </row>
    <row r="663" spans="1:1" ht="15.75" hidden="1">
      <c r="A663" s="954"/>
    </row>
    <row r="664" spans="1:1" ht="15.75" hidden="1">
      <c r="A664" s="954"/>
    </row>
  </sheetData>
  <mergeCells count="4">
    <mergeCell ref="A2:N2"/>
    <mergeCell ref="A3:N3"/>
    <mergeCell ref="A4:N4"/>
    <mergeCell ref="A5:N5"/>
  </mergeCells>
  <pageMargins left="0.42" right="0.23622047244094491" top="0.74803149606299213" bottom="0.70866141732283472" header="0.51181102362204722" footer="0.51181102362204722"/>
  <pageSetup scale="55" orientation="portrait" horizontalDpi="300"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K649"/>
  <sheetViews>
    <sheetView zoomScale="50" workbookViewId="0">
      <selection activeCell="A47" sqref="A47:XFD1048576"/>
    </sheetView>
  </sheetViews>
  <sheetFormatPr defaultColWidth="0" defaultRowHeight="12.75" zeroHeight="1"/>
  <cols>
    <col min="1" max="1" width="39.42578125" style="7" customWidth="1"/>
    <col min="2" max="14" width="14.5703125" customWidth="1"/>
    <col min="15" max="15" width="11" customWidth="1"/>
    <col min="16" max="16" width="4.28515625" style="36" hidden="1"/>
    <col min="38" max="16384" width="9.140625" hidden="1"/>
  </cols>
  <sheetData>
    <row r="1" spans="1:31" s="2" customFormat="1" ht="3.75" customHeight="1">
      <c r="A1" s="547"/>
      <c r="B1" s="548"/>
      <c r="C1" s="548"/>
      <c r="D1" s="548"/>
      <c r="E1" s="548"/>
      <c r="F1" s="548"/>
      <c r="G1" s="548"/>
      <c r="H1" s="548"/>
      <c r="I1" s="548"/>
      <c r="J1" s="548"/>
      <c r="K1" s="548"/>
      <c r="L1" s="548"/>
      <c r="M1" s="548"/>
      <c r="N1" s="548"/>
      <c r="O1" s="548"/>
      <c r="P1" s="549"/>
    </row>
    <row r="2" spans="1:31" s="4" customFormat="1" ht="47.25" customHeight="1">
      <c r="A2" s="1023" t="s">
        <v>59</v>
      </c>
      <c r="B2" s="1023"/>
      <c r="C2" s="1023"/>
      <c r="D2" s="1023"/>
      <c r="E2" s="1023"/>
      <c r="F2" s="1023"/>
      <c r="G2" s="1023"/>
      <c r="H2" s="1023"/>
      <c r="I2" s="1023"/>
      <c r="J2" s="1023"/>
      <c r="K2" s="1023"/>
      <c r="L2" s="1023"/>
      <c r="M2" s="1023"/>
      <c r="N2" s="1023"/>
      <c r="O2" s="1023"/>
      <c r="P2" s="3"/>
    </row>
    <row r="3" spans="1:31" s="4" customFormat="1" ht="27.95" customHeight="1">
      <c r="A3" s="1023" t="s">
        <v>1116</v>
      </c>
      <c r="B3" s="1023"/>
      <c r="C3" s="1023"/>
      <c r="D3" s="1023"/>
      <c r="E3" s="1023"/>
      <c r="F3" s="1023"/>
      <c r="G3" s="1023"/>
      <c r="H3" s="1023"/>
      <c r="I3" s="1023"/>
      <c r="J3" s="1023"/>
      <c r="K3" s="1023"/>
      <c r="L3" s="1023"/>
      <c r="M3" s="1023"/>
      <c r="N3" s="1023"/>
      <c r="O3" s="1023"/>
      <c r="P3" s="3"/>
    </row>
    <row r="4" spans="1:31" s="4" customFormat="1" ht="27.95" customHeight="1">
      <c r="A4" s="1023" t="s">
        <v>1451</v>
      </c>
      <c r="B4" s="1023"/>
      <c r="C4" s="1023"/>
      <c r="D4" s="1023"/>
      <c r="E4" s="1023"/>
      <c r="F4" s="1023"/>
      <c r="G4" s="1023"/>
      <c r="H4" s="1023"/>
      <c r="I4" s="1023"/>
      <c r="J4" s="1023"/>
      <c r="K4" s="1023"/>
      <c r="L4" s="1023"/>
      <c r="M4" s="1023"/>
      <c r="N4" s="1023"/>
      <c r="O4" s="1023"/>
      <c r="P4" s="3"/>
    </row>
    <row r="5" spans="1:31" s="263" customFormat="1" ht="46.5" customHeight="1">
      <c r="A5" s="1024" t="s">
        <v>2</v>
      </c>
      <c r="B5" s="1024"/>
      <c r="C5" s="1024"/>
      <c r="D5" s="1024"/>
      <c r="E5" s="1024"/>
      <c r="F5" s="1024"/>
      <c r="G5" s="1024"/>
      <c r="H5" s="1024"/>
      <c r="I5" s="1024"/>
      <c r="J5" s="1024"/>
      <c r="K5" s="1024"/>
      <c r="L5" s="1024"/>
      <c r="M5" s="1024"/>
      <c r="N5" s="1024"/>
      <c r="O5" s="1024"/>
      <c r="P5" s="430"/>
    </row>
    <row r="6" spans="1:31" ht="2.25" customHeight="1">
      <c r="A6" s="264"/>
    </row>
    <row r="7" spans="1:31" ht="14.25" hidden="1" customHeight="1">
      <c r="A7" s="550"/>
      <c r="B7" s="551"/>
      <c r="C7" s="552"/>
      <c r="D7" s="551"/>
      <c r="E7" s="551"/>
      <c r="F7" s="551"/>
      <c r="G7" s="551"/>
      <c r="H7" s="551"/>
      <c r="I7" s="551"/>
      <c r="J7" s="552"/>
      <c r="K7" s="553"/>
      <c r="L7" s="551"/>
      <c r="M7" s="551"/>
      <c r="N7" s="553"/>
      <c r="O7" s="551"/>
      <c r="P7" s="301"/>
    </row>
    <row r="8" spans="1:31" ht="34.5" customHeight="1">
      <c r="A8" s="554" t="s">
        <v>866</v>
      </c>
      <c r="B8" s="555" t="s">
        <v>359</v>
      </c>
      <c r="C8" s="555" t="s">
        <v>360</v>
      </c>
      <c r="D8" s="555" t="s">
        <v>1045</v>
      </c>
      <c r="E8" s="555" t="s">
        <v>1046</v>
      </c>
      <c r="F8" s="555" t="s">
        <v>1047</v>
      </c>
      <c r="G8" s="555" t="s">
        <v>364</v>
      </c>
      <c r="H8" s="555" t="s">
        <v>365</v>
      </c>
      <c r="I8" s="555" t="s">
        <v>366</v>
      </c>
      <c r="J8" s="555" t="s">
        <v>367</v>
      </c>
      <c r="K8" s="555" t="s">
        <v>368</v>
      </c>
      <c r="L8" s="555" t="s">
        <v>369</v>
      </c>
      <c r="M8" s="555" t="s">
        <v>370</v>
      </c>
      <c r="N8" s="556" t="s">
        <v>371</v>
      </c>
      <c r="O8" s="557" t="s">
        <v>867</v>
      </c>
      <c r="P8" s="301"/>
      <c r="Q8" s="293"/>
      <c r="R8" s="293"/>
      <c r="S8" s="293"/>
      <c r="T8" s="293"/>
      <c r="U8" s="293"/>
      <c r="Y8">
        <v>1</v>
      </c>
      <c r="Z8">
        <v>1</v>
      </c>
    </row>
    <row r="9" spans="1:31" ht="36.75" customHeight="1">
      <c r="A9" s="269" t="s">
        <v>1117</v>
      </c>
      <c r="B9" s="270">
        <v>2312267.9983299999</v>
      </c>
      <c r="C9" s="270">
        <v>1030510.8996900001</v>
      </c>
      <c r="D9" s="270">
        <v>1472319.1833499998</v>
      </c>
      <c r="E9" s="270">
        <v>2849837.97327</v>
      </c>
      <c r="F9" s="270">
        <v>1029049.83258</v>
      </c>
      <c r="G9" s="270">
        <v>937387.14414699993</v>
      </c>
      <c r="H9" s="270">
        <v>433127.37644000002</v>
      </c>
      <c r="I9" s="270">
        <v>0</v>
      </c>
      <c r="J9" s="270">
        <v>16560</v>
      </c>
      <c r="K9" s="270">
        <v>19516</v>
      </c>
      <c r="L9" s="270">
        <v>0</v>
      </c>
      <c r="M9" s="270">
        <v>0</v>
      </c>
      <c r="N9" s="270">
        <f t="shared" ref="N9:N22" si="0">SUM(B9:M9)</f>
        <v>10100576.407806998</v>
      </c>
      <c r="O9" s="272">
        <f t="shared" ref="O9:O23" si="1">+N9/$N$23</f>
        <v>0.22979108281622118</v>
      </c>
      <c r="P9" s="558"/>
      <c r="Q9" s="217"/>
      <c r="R9" s="217"/>
      <c r="S9" s="217"/>
      <c r="T9" s="217"/>
      <c r="U9" s="217"/>
      <c r="V9" s="245"/>
      <c r="W9" s="245"/>
      <c r="X9" s="245"/>
      <c r="Y9" s="245"/>
      <c r="Z9" s="245"/>
      <c r="AA9" s="245"/>
      <c r="AB9" s="245"/>
      <c r="AC9" s="245"/>
      <c r="AD9" s="245"/>
      <c r="AE9" s="245"/>
    </row>
    <row r="10" spans="1:31" ht="18" customHeight="1">
      <c r="A10" s="269" t="s">
        <v>1118</v>
      </c>
      <c r="B10" s="270">
        <v>686767.78825999994</v>
      </c>
      <c r="C10" s="270">
        <v>140198.11681000001</v>
      </c>
      <c r="D10" s="270">
        <v>441687.55708</v>
      </c>
      <c r="E10" s="270">
        <v>656013.12766999996</v>
      </c>
      <c r="F10" s="270">
        <v>329842.25964999996</v>
      </c>
      <c r="G10" s="270">
        <v>305408.75758199999</v>
      </c>
      <c r="H10" s="270">
        <v>196884.36215999999</v>
      </c>
      <c r="I10" s="270">
        <v>0</v>
      </c>
      <c r="J10" s="270">
        <v>30402.59</v>
      </c>
      <c r="K10" s="270">
        <v>7484.0402899999999</v>
      </c>
      <c r="L10" s="270">
        <v>23443.959010000002</v>
      </c>
      <c r="M10" s="270">
        <v>9043.1280299999999</v>
      </c>
      <c r="N10" s="270">
        <f t="shared" si="0"/>
        <v>2827175.6865419992</v>
      </c>
      <c r="O10" s="272">
        <f t="shared" si="1"/>
        <v>6.4319078049846795E-2</v>
      </c>
      <c r="P10" s="558"/>
      <c r="Q10" s="217"/>
      <c r="R10" s="217"/>
      <c r="S10" s="217"/>
      <c r="T10" s="217"/>
      <c r="U10" s="217"/>
      <c r="V10" s="245"/>
      <c r="W10" s="245"/>
      <c r="X10" s="245"/>
      <c r="Y10" s="245"/>
      <c r="Z10" s="245"/>
      <c r="AA10" s="245"/>
      <c r="AB10" s="245"/>
      <c r="AC10" s="245"/>
      <c r="AD10" s="245"/>
      <c r="AE10" s="245"/>
    </row>
    <row r="11" spans="1:31" ht="18" customHeight="1">
      <c r="A11" s="269" t="s">
        <v>1119</v>
      </c>
      <c r="B11" s="270">
        <v>606047.01402</v>
      </c>
      <c r="C11" s="270">
        <v>142730.45338999998</v>
      </c>
      <c r="D11" s="270">
        <v>589075.72155999998</v>
      </c>
      <c r="E11" s="270">
        <v>376257.61029000004</v>
      </c>
      <c r="F11" s="270">
        <v>318138.21527999995</v>
      </c>
      <c r="G11" s="270">
        <v>282331.71171399998</v>
      </c>
      <c r="H11" s="270">
        <v>251399.66204</v>
      </c>
      <c r="I11" s="270">
        <v>0</v>
      </c>
      <c r="J11" s="270">
        <v>46407.440999999999</v>
      </c>
      <c r="K11" s="270">
        <v>12948.49331</v>
      </c>
      <c r="L11" s="270">
        <v>22275.880860000001</v>
      </c>
      <c r="M11" s="270">
        <v>50003.401850000002</v>
      </c>
      <c r="N11" s="270">
        <f t="shared" si="0"/>
        <v>2697615.6053139996</v>
      </c>
      <c r="O11" s="272">
        <f t="shared" si="1"/>
        <v>6.1371548111641659E-2</v>
      </c>
      <c r="P11" s="558"/>
      <c r="Q11" s="217"/>
      <c r="R11" s="217"/>
      <c r="S11" s="217"/>
      <c r="T11" s="217"/>
      <c r="U11" s="217"/>
      <c r="V11" s="245"/>
      <c r="W11" s="245"/>
      <c r="X11" s="245"/>
      <c r="Y11" s="245"/>
      <c r="Z11" s="245"/>
      <c r="AA11" s="245"/>
      <c r="AB11" s="245"/>
      <c r="AC11" s="245"/>
      <c r="AD11" s="245"/>
      <c r="AE11" s="245"/>
    </row>
    <row r="12" spans="1:31" ht="18" customHeight="1">
      <c r="A12" s="269" t="s">
        <v>1120</v>
      </c>
      <c r="B12" s="270">
        <v>775216.83221000002</v>
      </c>
      <c r="C12" s="270">
        <v>227315.42216999998</v>
      </c>
      <c r="D12" s="270">
        <v>892629.93972000002</v>
      </c>
      <c r="E12" s="270">
        <v>506983.73789999995</v>
      </c>
      <c r="F12" s="270">
        <v>507477.73687000002</v>
      </c>
      <c r="G12" s="270">
        <v>333524.17418000003</v>
      </c>
      <c r="H12" s="270">
        <v>351870.85061000002</v>
      </c>
      <c r="I12" s="270">
        <v>4872.6442999999999</v>
      </c>
      <c r="J12" s="270">
        <v>12123.727000000001</v>
      </c>
      <c r="K12" s="270">
        <v>2242.5</v>
      </c>
      <c r="L12" s="270">
        <v>93419.955450000009</v>
      </c>
      <c r="M12" s="270">
        <v>156999.40006000001</v>
      </c>
      <c r="N12" s="270">
        <f t="shared" si="0"/>
        <v>3864676.9204700002</v>
      </c>
      <c r="O12" s="272">
        <f t="shared" si="1"/>
        <v>8.792253614390258E-2</v>
      </c>
      <c r="P12" s="558"/>
      <c r="Q12" s="217"/>
      <c r="R12" s="217"/>
      <c r="S12" s="217"/>
      <c r="T12" s="217"/>
      <c r="U12" s="217"/>
      <c r="V12" s="245"/>
      <c r="W12" s="245"/>
      <c r="X12" s="245"/>
      <c r="Y12" s="245"/>
      <c r="Z12" s="245"/>
      <c r="AA12" s="245"/>
      <c r="AB12" s="245"/>
      <c r="AC12" s="245"/>
      <c r="AD12" s="245"/>
      <c r="AE12" s="245"/>
    </row>
    <row r="13" spans="1:31" ht="18" customHeight="1">
      <c r="A13" s="269" t="s">
        <v>1121</v>
      </c>
      <c r="B13" s="270">
        <v>579474.33599000005</v>
      </c>
      <c r="C13" s="270">
        <v>181382.54025999998</v>
      </c>
      <c r="D13" s="270">
        <v>889600.44479999994</v>
      </c>
      <c r="E13" s="270">
        <v>381759.01949000004</v>
      </c>
      <c r="F13" s="270">
        <v>473423.84250000003</v>
      </c>
      <c r="G13" s="270">
        <v>219889.07462900001</v>
      </c>
      <c r="H13" s="270">
        <v>316821.80492999998</v>
      </c>
      <c r="I13" s="270">
        <v>6124.1453700000002</v>
      </c>
      <c r="J13" s="270">
        <v>6621.5969999999998</v>
      </c>
      <c r="K13" s="270">
        <v>0</v>
      </c>
      <c r="L13" s="270">
        <v>148713.83584000001</v>
      </c>
      <c r="M13" s="270">
        <v>167597.30653999999</v>
      </c>
      <c r="N13" s="270">
        <f t="shared" si="0"/>
        <v>3371407.9473489998</v>
      </c>
      <c r="O13" s="272">
        <f t="shared" si="1"/>
        <v>7.6700521985828399E-2</v>
      </c>
      <c r="P13" s="558"/>
      <c r="Q13" s="217"/>
      <c r="R13" s="217"/>
      <c r="S13" s="217"/>
      <c r="T13" s="217"/>
      <c r="U13" s="217"/>
      <c r="V13" s="245"/>
      <c r="W13" s="245"/>
      <c r="X13" s="245"/>
      <c r="Y13" s="245"/>
      <c r="Z13" s="245"/>
      <c r="AA13" s="245"/>
      <c r="AB13" s="245"/>
      <c r="AC13" s="245"/>
      <c r="AD13" s="245"/>
      <c r="AE13" s="245"/>
    </row>
    <row r="14" spans="1:31" ht="18" customHeight="1">
      <c r="A14" s="269" t="s">
        <v>1122</v>
      </c>
      <c r="B14" s="270">
        <v>622504.28995000001</v>
      </c>
      <c r="C14" s="270">
        <v>224034.35691999999</v>
      </c>
      <c r="D14" s="270">
        <v>1050480.2956699999</v>
      </c>
      <c r="E14" s="270">
        <v>378847.842</v>
      </c>
      <c r="F14" s="270">
        <v>577803.12977</v>
      </c>
      <c r="G14" s="270">
        <v>213064.99747799998</v>
      </c>
      <c r="H14" s="270">
        <v>393793.10187999997</v>
      </c>
      <c r="I14" s="270">
        <v>47692.828409999995</v>
      </c>
      <c r="J14" s="270">
        <v>6199.9920000000002</v>
      </c>
      <c r="K14" s="270">
        <v>0</v>
      </c>
      <c r="L14" s="270">
        <v>215910.44999000002</v>
      </c>
      <c r="M14" s="270">
        <v>209652.57563000001</v>
      </c>
      <c r="N14" s="270">
        <f t="shared" si="0"/>
        <v>3939983.8596979999</v>
      </c>
      <c r="O14" s="272">
        <f t="shared" si="1"/>
        <v>8.9635791151349675E-2</v>
      </c>
      <c r="P14" s="558"/>
      <c r="Q14" s="217"/>
      <c r="R14" s="217"/>
      <c r="S14" s="217"/>
      <c r="T14" s="217"/>
      <c r="U14" s="217"/>
      <c r="V14" s="245"/>
      <c r="W14" s="245"/>
      <c r="X14" s="245"/>
      <c r="Y14" s="245"/>
      <c r="Z14" s="245"/>
      <c r="AA14" s="245"/>
      <c r="AB14" s="245"/>
      <c r="AC14" s="245"/>
      <c r="AD14" s="245"/>
      <c r="AE14" s="245"/>
    </row>
    <row r="15" spans="1:31" ht="18" customHeight="1">
      <c r="A15" s="269" t="s">
        <v>1123</v>
      </c>
      <c r="B15" s="270">
        <v>432964.92529000004</v>
      </c>
      <c r="C15" s="270">
        <v>264337.41837999999</v>
      </c>
      <c r="D15" s="270">
        <v>907854.15889999992</v>
      </c>
      <c r="E15" s="270">
        <v>224334.71687</v>
      </c>
      <c r="F15" s="270">
        <v>419511.64951999998</v>
      </c>
      <c r="G15" s="270">
        <v>153444.56090000001</v>
      </c>
      <c r="H15" s="270">
        <v>280009.47343000001</v>
      </c>
      <c r="I15" s="270">
        <v>44680.489600000001</v>
      </c>
      <c r="J15" s="270">
        <v>1912.62</v>
      </c>
      <c r="K15" s="270">
        <v>0</v>
      </c>
      <c r="L15" s="270">
        <v>345261.05022000003</v>
      </c>
      <c r="M15" s="270">
        <v>190379.23796999999</v>
      </c>
      <c r="N15" s="270">
        <f t="shared" si="0"/>
        <v>3264690.3010800001</v>
      </c>
      <c r="O15" s="272">
        <f t="shared" si="1"/>
        <v>7.4272664158546609E-2</v>
      </c>
      <c r="P15" s="558"/>
      <c r="Q15" s="217"/>
      <c r="R15" s="217"/>
      <c r="S15" s="217"/>
      <c r="T15" s="217"/>
      <c r="U15" s="217"/>
      <c r="V15" s="245"/>
      <c r="W15" s="245"/>
      <c r="X15" s="245"/>
      <c r="Y15" s="245"/>
      <c r="Z15" s="245"/>
      <c r="AA15" s="245"/>
      <c r="AB15" s="245"/>
      <c r="AC15" s="245"/>
      <c r="AD15" s="245"/>
      <c r="AE15" s="245"/>
    </row>
    <row r="16" spans="1:31" ht="18" customHeight="1">
      <c r="A16" s="269" t="s">
        <v>1124</v>
      </c>
      <c r="B16" s="270">
        <v>250793.23097999999</v>
      </c>
      <c r="C16" s="270">
        <v>120466.28405</v>
      </c>
      <c r="D16" s="270">
        <v>525885.55556000001</v>
      </c>
      <c r="E16" s="270">
        <v>138451.53615</v>
      </c>
      <c r="F16" s="270">
        <v>238845.35689</v>
      </c>
      <c r="G16" s="270">
        <v>74530.279343999995</v>
      </c>
      <c r="H16" s="270">
        <v>164898.53952000002</v>
      </c>
      <c r="I16" s="270">
        <v>47259.15524</v>
      </c>
      <c r="J16" s="270">
        <v>1712.0340000000001</v>
      </c>
      <c r="K16" s="270">
        <v>0</v>
      </c>
      <c r="L16" s="270">
        <v>357067.31345000002</v>
      </c>
      <c r="M16" s="270">
        <v>185049.18174</v>
      </c>
      <c r="N16" s="270">
        <f t="shared" si="0"/>
        <v>2104958.4669240001</v>
      </c>
      <c r="O16" s="272">
        <f t="shared" si="1"/>
        <v>4.7888423973880739E-2</v>
      </c>
      <c r="P16" s="558"/>
      <c r="Q16" s="217"/>
      <c r="R16" s="217"/>
      <c r="S16" s="217"/>
      <c r="T16" s="217"/>
      <c r="U16" s="217"/>
      <c r="V16" s="245"/>
      <c r="W16" s="245"/>
      <c r="X16" s="245"/>
      <c r="Y16" s="245"/>
      <c r="Z16" s="245"/>
      <c r="AA16" s="245"/>
      <c r="AB16" s="245"/>
      <c r="AC16" s="245"/>
      <c r="AD16" s="245"/>
      <c r="AE16" s="245"/>
    </row>
    <row r="17" spans="1:31" ht="18" customHeight="1">
      <c r="A17" s="269" t="s">
        <v>1125</v>
      </c>
      <c r="B17" s="270">
        <v>114756.48945000001</v>
      </c>
      <c r="C17" s="270">
        <v>48168.646130000001</v>
      </c>
      <c r="D17" s="270">
        <v>260054.87088</v>
      </c>
      <c r="E17" s="270">
        <v>72211.692970000004</v>
      </c>
      <c r="F17" s="270">
        <v>221207.13269999999</v>
      </c>
      <c r="G17" s="270">
        <v>31570.301124000001</v>
      </c>
      <c r="H17" s="270">
        <v>77683.442750000002</v>
      </c>
      <c r="I17" s="270">
        <v>145589.48922999998</v>
      </c>
      <c r="J17" s="270">
        <v>506.23899999999998</v>
      </c>
      <c r="K17" s="270">
        <v>0</v>
      </c>
      <c r="L17" s="270">
        <v>159800.63196999999</v>
      </c>
      <c r="M17" s="270">
        <v>233809.96023</v>
      </c>
      <c r="N17" s="270">
        <f t="shared" si="0"/>
        <v>1365358.896434</v>
      </c>
      <c r="O17" s="272">
        <f t="shared" si="1"/>
        <v>3.10623163052186E-2</v>
      </c>
      <c r="P17" s="558"/>
      <c r="Q17" s="217"/>
      <c r="R17" s="217"/>
      <c r="S17" s="217"/>
      <c r="T17" s="217"/>
      <c r="U17" s="217"/>
      <c r="V17" s="245"/>
      <c r="W17" s="245"/>
      <c r="X17" s="245"/>
      <c r="Y17" s="245"/>
      <c r="Z17" s="245"/>
      <c r="AA17" s="245"/>
      <c r="AB17" s="245"/>
      <c r="AC17" s="245"/>
      <c r="AD17" s="245"/>
      <c r="AE17" s="245"/>
    </row>
    <row r="18" spans="1:31" ht="18" customHeight="1">
      <c r="A18" s="269" t="s">
        <v>1126</v>
      </c>
      <c r="B18" s="270">
        <v>140496.05885</v>
      </c>
      <c r="C18" s="270">
        <v>71107.984629999992</v>
      </c>
      <c r="D18" s="270">
        <v>280326.02645999996</v>
      </c>
      <c r="E18" s="270">
        <v>100513.38067</v>
      </c>
      <c r="F18" s="270">
        <v>204733.47463999997</v>
      </c>
      <c r="G18" s="270">
        <v>28590.537366</v>
      </c>
      <c r="H18" s="270">
        <v>64220.392110000001</v>
      </c>
      <c r="I18" s="270">
        <v>301588.70216000004</v>
      </c>
      <c r="J18" s="270">
        <v>423.28</v>
      </c>
      <c r="K18" s="270">
        <v>75.900000000000006</v>
      </c>
      <c r="L18" s="270">
        <v>414662.09455000004</v>
      </c>
      <c r="M18" s="270">
        <v>285441.68569000001</v>
      </c>
      <c r="N18" s="270">
        <f t="shared" si="0"/>
        <v>1892179.5171259998</v>
      </c>
      <c r="O18" s="272">
        <f t="shared" si="1"/>
        <v>4.3047640309614922E-2</v>
      </c>
      <c r="P18" s="558"/>
      <c r="Q18" s="217"/>
      <c r="R18" s="217"/>
      <c r="S18" s="217"/>
      <c r="T18" s="217"/>
      <c r="U18" s="217"/>
      <c r="V18" s="245"/>
      <c r="W18" s="245"/>
      <c r="X18" s="245"/>
      <c r="Y18" s="245"/>
      <c r="Z18" s="245"/>
      <c r="AA18" s="245"/>
      <c r="AB18" s="245"/>
      <c r="AC18" s="245"/>
      <c r="AD18" s="245"/>
      <c r="AE18" s="245"/>
    </row>
    <row r="19" spans="1:31" ht="18" customHeight="1">
      <c r="A19" s="269" t="s">
        <v>1127</v>
      </c>
      <c r="B19" s="270">
        <v>133639.71194000001</v>
      </c>
      <c r="C19" s="270">
        <v>180813.19062000001</v>
      </c>
      <c r="D19" s="270">
        <v>474627.86691000004</v>
      </c>
      <c r="E19" s="270">
        <v>74994.719360000003</v>
      </c>
      <c r="F19" s="270">
        <v>272700.82803999999</v>
      </c>
      <c r="G19" s="270">
        <v>49952.833273000004</v>
      </c>
      <c r="H19" s="270">
        <v>95605.662590000007</v>
      </c>
      <c r="I19" s="270">
        <v>1146929.1221099999</v>
      </c>
      <c r="J19" s="270">
        <v>1593.624</v>
      </c>
      <c r="K19" s="270">
        <v>0</v>
      </c>
      <c r="L19" s="270">
        <v>549307.31964</v>
      </c>
      <c r="M19" s="270">
        <v>493309.90552999999</v>
      </c>
      <c r="N19" s="270">
        <f t="shared" si="0"/>
        <v>3473474.7840129999</v>
      </c>
      <c r="O19" s="272">
        <f t="shared" si="1"/>
        <v>7.9022572527272614E-2</v>
      </c>
      <c r="P19" s="558"/>
      <c r="Q19" s="217"/>
      <c r="R19" s="217"/>
      <c r="S19" s="217"/>
      <c r="T19" s="217"/>
      <c r="U19" s="217"/>
      <c r="V19" s="245"/>
      <c r="W19" s="245"/>
      <c r="X19" s="245"/>
      <c r="Y19" s="245"/>
      <c r="Z19" s="245"/>
      <c r="AA19" s="245"/>
      <c r="AB19" s="245"/>
      <c r="AC19" s="245"/>
      <c r="AD19" s="245"/>
      <c r="AE19" s="245"/>
    </row>
    <row r="20" spans="1:31" ht="18" customHeight="1">
      <c r="A20" s="269" t="s">
        <v>1128</v>
      </c>
      <c r="B20" s="270">
        <v>124061.67645999999</v>
      </c>
      <c r="C20" s="270">
        <v>515087.65852</v>
      </c>
      <c r="D20" s="270">
        <v>409512.78986000002</v>
      </c>
      <c r="E20" s="270">
        <v>102771.48516</v>
      </c>
      <c r="F20" s="270">
        <v>434328.07660999999</v>
      </c>
      <c r="G20" s="270">
        <v>94248.609454999998</v>
      </c>
      <c r="H20" s="270">
        <v>45374.137889999998</v>
      </c>
      <c r="I20" s="270">
        <v>1304243.3235799999</v>
      </c>
      <c r="J20" s="270">
        <v>853.572</v>
      </c>
      <c r="K20" s="270">
        <v>11.333320000000001</v>
      </c>
      <c r="L20" s="270">
        <v>451240.31810000003</v>
      </c>
      <c r="M20" s="270">
        <v>861387.87894000008</v>
      </c>
      <c r="N20" s="270">
        <f t="shared" si="0"/>
        <v>4343120.8598950002</v>
      </c>
      <c r="O20" s="272">
        <f t="shared" si="1"/>
        <v>9.8807276426878116E-2</v>
      </c>
      <c r="P20" s="558"/>
      <c r="Q20" s="217"/>
      <c r="R20" s="217"/>
      <c r="S20" s="217"/>
      <c r="T20" s="217"/>
      <c r="U20" s="217"/>
      <c r="V20" s="245"/>
      <c r="W20" s="245"/>
      <c r="X20" s="245"/>
      <c r="Y20" s="245"/>
      <c r="Z20" s="245"/>
      <c r="AA20" s="245"/>
      <c r="AB20" s="245"/>
      <c r="AC20" s="245"/>
      <c r="AD20" s="245"/>
      <c r="AE20" s="245"/>
    </row>
    <row r="21" spans="1:31" ht="18" customHeight="1">
      <c r="A21" s="269" t="s">
        <v>1129</v>
      </c>
      <c r="B21" s="270">
        <v>7490.4522900000002</v>
      </c>
      <c r="C21" s="270">
        <v>40989.306939999995</v>
      </c>
      <c r="D21" s="270">
        <v>25966.934390000002</v>
      </c>
      <c r="E21" s="270">
        <v>8535.1427399999993</v>
      </c>
      <c r="F21" s="270">
        <v>42790.430890000003</v>
      </c>
      <c r="G21" s="270">
        <v>5235.6770820000002</v>
      </c>
      <c r="H21" s="270">
        <v>4504.2945300000001</v>
      </c>
      <c r="I21" s="270">
        <v>110385.83826</v>
      </c>
      <c r="J21" s="270">
        <v>22.381</v>
      </c>
      <c r="K21" s="270">
        <v>0</v>
      </c>
      <c r="L21" s="270">
        <v>8366.4737100000002</v>
      </c>
      <c r="M21" s="270">
        <v>154742.25161000001</v>
      </c>
      <c r="N21" s="270">
        <f t="shared" si="0"/>
        <v>409029.18344199995</v>
      </c>
      <c r="O21" s="272">
        <f t="shared" si="1"/>
        <v>9.3055341766360624E-3</v>
      </c>
      <c r="P21" s="558"/>
      <c r="Q21" s="217"/>
      <c r="R21" s="217"/>
      <c r="S21" s="217"/>
      <c r="T21" s="217"/>
      <c r="U21" s="217"/>
      <c r="V21" s="245"/>
      <c r="W21" s="245"/>
      <c r="X21" s="245"/>
      <c r="Y21" s="245"/>
      <c r="Z21" s="245"/>
      <c r="AA21" s="245"/>
      <c r="AB21" s="245"/>
      <c r="AC21" s="245"/>
      <c r="AD21" s="245"/>
      <c r="AE21" s="245"/>
    </row>
    <row r="22" spans="1:31" ht="18" customHeight="1">
      <c r="A22" s="269" t="s">
        <v>1130</v>
      </c>
      <c r="B22" s="270">
        <v>1400.88059</v>
      </c>
      <c r="C22" s="270">
        <v>6349.4784200000004</v>
      </c>
      <c r="D22" s="270">
        <v>7095.4583499999999</v>
      </c>
      <c r="E22" s="270">
        <v>2833.9752999999996</v>
      </c>
      <c r="F22" s="270">
        <v>18839.589520000001</v>
      </c>
      <c r="G22" s="270">
        <v>1910.375055</v>
      </c>
      <c r="H22" s="270">
        <v>129823.39444</v>
      </c>
      <c r="I22" s="270">
        <v>45766.004249999998</v>
      </c>
      <c r="J22" s="270">
        <v>22.481999999999999</v>
      </c>
      <c r="K22" s="270">
        <v>0</v>
      </c>
      <c r="L22" s="270">
        <v>1915.1783899999998</v>
      </c>
      <c r="M22" s="270">
        <v>85270.669540000003</v>
      </c>
      <c r="N22" s="270">
        <f t="shared" si="0"/>
        <v>301227.48585499998</v>
      </c>
      <c r="O22" s="272">
        <f t="shared" si="1"/>
        <v>6.853013863162E-3</v>
      </c>
      <c r="P22" s="558"/>
      <c r="Q22" s="217"/>
      <c r="R22" s="217"/>
      <c r="S22" s="217"/>
      <c r="T22" s="217"/>
      <c r="U22" s="217"/>
      <c r="V22" s="245"/>
      <c r="W22" s="245"/>
      <c r="X22" s="245"/>
      <c r="Y22" s="245"/>
      <c r="Z22" s="245"/>
      <c r="AA22" s="245"/>
      <c r="AB22" s="245"/>
      <c r="AC22" s="245"/>
      <c r="AD22" s="245"/>
      <c r="AE22" s="245"/>
    </row>
    <row r="23" spans="1:31" ht="51.75" customHeight="1">
      <c r="A23" s="559" t="s">
        <v>65</v>
      </c>
      <c r="B23" s="560">
        <f t="shared" ref="B23:N23" si="2">SUM(B9:B22)</f>
        <v>6787881.6846099989</v>
      </c>
      <c r="C23" s="560">
        <f t="shared" si="2"/>
        <v>3193491.7569299997</v>
      </c>
      <c r="D23" s="560">
        <f t="shared" si="2"/>
        <v>8227116.8034900008</v>
      </c>
      <c r="E23" s="560">
        <f t="shared" si="2"/>
        <v>5874345.9598399997</v>
      </c>
      <c r="F23" s="560">
        <f t="shared" si="2"/>
        <v>5088691.5554600004</v>
      </c>
      <c r="G23" s="560">
        <f t="shared" si="2"/>
        <v>2731089.0333289998</v>
      </c>
      <c r="H23" s="560">
        <f t="shared" si="2"/>
        <v>2806016.4953199993</v>
      </c>
      <c r="I23" s="560">
        <f t="shared" si="2"/>
        <v>3205131.7425099993</v>
      </c>
      <c r="J23" s="560">
        <f t="shared" si="2"/>
        <v>125361.57899999997</v>
      </c>
      <c r="K23" s="560">
        <f t="shared" si="2"/>
        <v>42278.266920000002</v>
      </c>
      <c r="L23" s="560">
        <f t="shared" si="2"/>
        <v>2791384.4611800001</v>
      </c>
      <c r="M23" s="560">
        <f t="shared" si="2"/>
        <v>3082686.5833600005</v>
      </c>
      <c r="N23" s="560">
        <f t="shared" si="2"/>
        <v>43955475.921948999</v>
      </c>
      <c r="O23" s="561">
        <f t="shared" si="1"/>
        <v>1</v>
      </c>
      <c r="P23" s="558"/>
      <c r="Q23" s="217"/>
      <c r="R23" s="217"/>
      <c r="S23" s="217"/>
      <c r="T23" s="217"/>
      <c r="U23" s="217"/>
      <c r="V23" s="245"/>
      <c r="W23" s="245"/>
      <c r="X23" s="245"/>
      <c r="Y23" s="245"/>
      <c r="Z23" s="245"/>
      <c r="AA23" s="245"/>
      <c r="AB23" s="245"/>
      <c r="AC23" s="245"/>
      <c r="AD23" s="245"/>
      <c r="AE23" s="245"/>
    </row>
    <row r="24" spans="1:31" ht="34.5" customHeight="1">
      <c r="A24" s="285" t="s">
        <v>882</v>
      </c>
      <c r="B24" s="272">
        <f t="shared" ref="B24:N24" si="3">+B23/$N$23</f>
        <v>0.15442630394135937</v>
      </c>
      <c r="C24" s="272">
        <f t="shared" si="3"/>
        <v>7.2652876346979603E-2</v>
      </c>
      <c r="D24" s="272">
        <f t="shared" si="3"/>
        <v>0.18716932602660824</v>
      </c>
      <c r="E24" s="272">
        <f t="shared" si="3"/>
        <v>0.13364309762612916</v>
      </c>
      <c r="F24" s="272">
        <f t="shared" si="3"/>
        <v>0.11576922894648904</v>
      </c>
      <c r="G24" s="272">
        <f t="shared" si="3"/>
        <v>6.2133078440068511E-2</v>
      </c>
      <c r="H24" s="272">
        <f t="shared" si="3"/>
        <v>6.3837700228808705E-2</v>
      </c>
      <c r="I24" s="272">
        <f t="shared" si="3"/>
        <v>7.2917689441044792E-2</v>
      </c>
      <c r="J24" s="272">
        <f t="shared" si="3"/>
        <v>2.8520127781713118E-3</v>
      </c>
      <c r="K24" s="272">
        <f t="shared" si="3"/>
        <v>9.618430021113367E-4</v>
      </c>
      <c r="L24" s="272">
        <f t="shared" si="3"/>
        <v>6.3504817150350376E-2</v>
      </c>
      <c r="M24" s="272">
        <f t="shared" si="3"/>
        <v>7.0132026071879544E-2</v>
      </c>
      <c r="N24" s="272">
        <f t="shared" si="3"/>
        <v>1</v>
      </c>
      <c r="O24" s="272"/>
      <c r="P24" s="558"/>
      <c r="Q24" s="217"/>
      <c r="R24" s="217"/>
      <c r="S24" s="217"/>
      <c r="T24" s="217"/>
      <c r="U24" s="217"/>
      <c r="V24" s="245"/>
      <c r="W24" s="245"/>
      <c r="X24" s="245"/>
      <c r="Y24" s="245"/>
      <c r="Z24" s="245"/>
      <c r="AA24" s="245"/>
      <c r="AB24" s="245"/>
      <c r="AC24" s="245"/>
      <c r="AD24" s="245"/>
      <c r="AE24" s="245"/>
    </row>
    <row r="25" spans="1:31" ht="114.75" customHeight="1">
      <c r="A25" s="554" t="s">
        <v>1462</v>
      </c>
      <c r="B25" s="555" t="s">
        <v>359</v>
      </c>
      <c r="C25" s="555" t="s">
        <v>360</v>
      </c>
      <c r="D25" s="555" t="s">
        <v>1045</v>
      </c>
      <c r="E25" s="555" t="s">
        <v>1046</v>
      </c>
      <c r="F25" s="555" t="s">
        <v>1047</v>
      </c>
      <c r="G25" s="555" t="s">
        <v>364</v>
      </c>
      <c r="H25" s="555" t="s">
        <v>365</v>
      </c>
      <c r="I25" s="555" t="s">
        <v>366</v>
      </c>
      <c r="J25" s="555" t="s">
        <v>367</v>
      </c>
      <c r="K25" s="555" t="s">
        <v>368</v>
      </c>
      <c r="L25" s="555" t="s">
        <v>369</v>
      </c>
      <c r="M25" s="555" t="s">
        <v>370</v>
      </c>
      <c r="N25" s="556" t="s">
        <v>371</v>
      </c>
      <c r="O25" s="557" t="s">
        <v>844</v>
      </c>
      <c r="P25" s="558"/>
      <c r="Q25" s="217"/>
      <c r="R25" s="217"/>
      <c r="S25" s="217"/>
      <c r="T25" s="217"/>
      <c r="U25" s="217"/>
      <c r="V25" s="245"/>
      <c r="W25" s="245"/>
      <c r="X25" s="245"/>
      <c r="Y25" s="245"/>
      <c r="Z25" s="245"/>
      <c r="AA25" s="245"/>
      <c r="AB25" s="245"/>
      <c r="AC25" s="245"/>
      <c r="AD25" s="245"/>
      <c r="AE25" s="245"/>
    </row>
    <row r="26" spans="1:31" ht="28.5" customHeight="1">
      <c r="A26" s="269" t="s">
        <v>1117</v>
      </c>
      <c r="B26" s="270">
        <v>74</v>
      </c>
      <c r="C26" s="270">
        <v>35</v>
      </c>
      <c r="D26" s="270">
        <v>80</v>
      </c>
      <c r="E26" s="270">
        <v>88</v>
      </c>
      <c r="F26" s="270">
        <v>42</v>
      </c>
      <c r="G26" s="270">
        <v>40</v>
      </c>
      <c r="H26" s="270">
        <v>17</v>
      </c>
      <c r="I26" s="270">
        <v>0</v>
      </c>
      <c r="J26" s="270">
        <v>1</v>
      </c>
      <c r="K26" s="270">
        <v>1</v>
      </c>
      <c r="L26" s="270">
        <v>0</v>
      </c>
      <c r="M26" s="270">
        <v>0</v>
      </c>
      <c r="N26" s="270">
        <f t="shared" ref="N26:N40" si="4">SUM(B26:M26)</f>
        <v>378</v>
      </c>
      <c r="O26" s="272">
        <f t="shared" ref="O26:O40" si="5">+N26/$N$40</f>
        <v>6.6631529405128517E-4</v>
      </c>
      <c r="P26" s="558"/>
      <c r="Q26" s="217"/>
      <c r="R26" s="217"/>
      <c r="S26" s="217"/>
      <c r="T26" s="217"/>
      <c r="U26" s="217"/>
      <c r="V26" s="245"/>
      <c r="W26" s="245"/>
      <c r="X26" s="245"/>
      <c r="Y26" s="245"/>
      <c r="Z26" s="245"/>
      <c r="AA26" s="245"/>
      <c r="AB26" s="245"/>
      <c r="AC26" s="245"/>
      <c r="AD26" s="245"/>
      <c r="AE26" s="245"/>
    </row>
    <row r="27" spans="1:31" ht="17.25" customHeight="1">
      <c r="A27" s="269" t="s">
        <v>1118</v>
      </c>
      <c r="B27" s="270">
        <v>71</v>
      </c>
      <c r="C27" s="270">
        <v>15</v>
      </c>
      <c r="D27" s="270">
        <v>58</v>
      </c>
      <c r="E27" s="270">
        <v>67</v>
      </c>
      <c r="F27" s="270">
        <v>31</v>
      </c>
      <c r="G27" s="270">
        <v>35</v>
      </c>
      <c r="H27" s="270">
        <v>20</v>
      </c>
      <c r="I27" s="270">
        <v>0</v>
      </c>
      <c r="J27" s="270">
        <v>3</v>
      </c>
      <c r="K27" s="270">
        <v>1</v>
      </c>
      <c r="L27" s="270">
        <v>2</v>
      </c>
      <c r="M27" s="270">
        <v>3</v>
      </c>
      <c r="N27" s="270">
        <f t="shared" si="4"/>
        <v>306</v>
      </c>
      <c r="O27" s="272">
        <f t="shared" si="5"/>
        <v>5.3939809518437369E-4</v>
      </c>
      <c r="P27" s="558"/>
      <c r="Q27" s="217"/>
      <c r="R27" s="217"/>
      <c r="S27" s="217"/>
      <c r="T27" s="217"/>
      <c r="U27" s="217"/>
      <c r="V27" s="245"/>
      <c r="W27" s="245"/>
      <c r="X27" s="245"/>
      <c r="Y27" s="245"/>
      <c r="Z27" s="245"/>
      <c r="AA27" s="245"/>
      <c r="AB27" s="245"/>
      <c r="AC27" s="245"/>
      <c r="AD27" s="245"/>
      <c r="AE27" s="245"/>
    </row>
    <row r="28" spans="1:31" ht="17.25" customHeight="1">
      <c r="A28" s="269" t="s">
        <v>1119</v>
      </c>
      <c r="B28" s="270">
        <v>130</v>
      </c>
      <c r="C28" s="270">
        <v>32</v>
      </c>
      <c r="D28" s="270">
        <v>95</v>
      </c>
      <c r="E28" s="270">
        <v>79</v>
      </c>
      <c r="F28" s="270">
        <v>49</v>
      </c>
      <c r="G28" s="270">
        <v>75</v>
      </c>
      <c r="H28" s="270">
        <v>51</v>
      </c>
      <c r="I28" s="270">
        <v>0</v>
      </c>
      <c r="J28" s="270">
        <v>10</v>
      </c>
      <c r="K28" s="270">
        <v>2</v>
      </c>
      <c r="L28" s="270">
        <v>7</v>
      </c>
      <c r="M28" s="270">
        <v>14</v>
      </c>
      <c r="N28" s="270">
        <f t="shared" si="4"/>
        <v>544</v>
      </c>
      <c r="O28" s="272">
        <f t="shared" si="5"/>
        <v>9.5892994699444203E-4</v>
      </c>
      <c r="P28" s="558"/>
      <c r="Q28" s="217"/>
      <c r="R28" s="217"/>
      <c r="S28" s="217"/>
      <c r="T28" s="217"/>
      <c r="U28" s="217"/>
      <c r="V28" s="245"/>
      <c r="W28" s="245"/>
      <c r="X28" s="245"/>
      <c r="Y28" s="245"/>
      <c r="Z28" s="245"/>
      <c r="AA28" s="245"/>
      <c r="AB28" s="245"/>
      <c r="AC28" s="245"/>
      <c r="AD28" s="245"/>
      <c r="AE28" s="245"/>
    </row>
    <row r="29" spans="1:31" ht="17.25" customHeight="1">
      <c r="A29" s="269" t="s">
        <v>1120</v>
      </c>
      <c r="B29" s="270">
        <v>371</v>
      </c>
      <c r="C29" s="270">
        <v>148</v>
      </c>
      <c r="D29" s="270">
        <v>350</v>
      </c>
      <c r="E29" s="270">
        <v>238</v>
      </c>
      <c r="F29" s="270">
        <v>215</v>
      </c>
      <c r="G29" s="270">
        <v>205</v>
      </c>
      <c r="H29" s="270">
        <v>156</v>
      </c>
      <c r="I29" s="270">
        <v>2</v>
      </c>
      <c r="J29" s="270">
        <v>4</v>
      </c>
      <c r="K29" s="270">
        <v>1</v>
      </c>
      <c r="L29" s="270">
        <v>59</v>
      </c>
      <c r="M29" s="270">
        <v>83</v>
      </c>
      <c r="N29" s="270">
        <f t="shared" si="4"/>
        <v>1832</v>
      </c>
      <c r="O29" s="272">
        <f t="shared" si="5"/>
        <v>3.2293376156136357E-3</v>
      </c>
      <c r="P29" s="558"/>
      <c r="Q29" s="217"/>
      <c r="R29" s="217"/>
      <c r="S29" s="217"/>
      <c r="T29" s="217"/>
      <c r="U29" s="217"/>
      <c r="V29" s="245"/>
      <c r="W29" s="245"/>
      <c r="X29" s="245"/>
      <c r="Y29" s="245"/>
      <c r="Z29" s="245"/>
      <c r="AA29" s="245"/>
      <c r="AB29" s="245"/>
      <c r="AC29" s="245"/>
      <c r="AD29" s="245"/>
      <c r="AE29" s="245"/>
    </row>
    <row r="30" spans="1:31" ht="17.25" customHeight="1">
      <c r="A30" s="269" t="s">
        <v>1121</v>
      </c>
      <c r="B30" s="270">
        <v>604</v>
      </c>
      <c r="C30" s="270">
        <v>260</v>
      </c>
      <c r="D30" s="270">
        <v>822</v>
      </c>
      <c r="E30" s="270">
        <v>405</v>
      </c>
      <c r="F30" s="270">
        <v>502</v>
      </c>
      <c r="G30" s="270">
        <v>316</v>
      </c>
      <c r="H30" s="270">
        <v>322</v>
      </c>
      <c r="I30" s="270">
        <v>7</v>
      </c>
      <c r="J30" s="270">
        <v>6</v>
      </c>
      <c r="K30" s="270">
        <v>0</v>
      </c>
      <c r="L30" s="270">
        <v>201</v>
      </c>
      <c r="M30" s="270">
        <v>181</v>
      </c>
      <c r="N30" s="270">
        <f t="shared" si="4"/>
        <v>3626</v>
      </c>
      <c r="O30" s="272">
        <f t="shared" si="5"/>
        <v>6.3916911540475132E-3</v>
      </c>
      <c r="P30" s="558"/>
      <c r="Q30" s="217"/>
      <c r="R30" s="217"/>
      <c r="S30" s="217"/>
      <c r="T30" s="217"/>
      <c r="U30" s="217"/>
      <c r="V30" s="245"/>
      <c r="W30" s="245"/>
      <c r="X30" s="245"/>
      <c r="Y30" s="245"/>
      <c r="Z30" s="245"/>
      <c r="AA30" s="245"/>
      <c r="AB30" s="245"/>
      <c r="AC30" s="245"/>
      <c r="AD30" s="245"/>
      <c r="AE30" s="245"/>
    </row>
    <row r="31" spans="1:31" ht="17.25" customHeight="1">
      <c r="A31" s="269" t="s">
        <v>1122</v>
      </c>
      <c r="B31" s="270">
        <v>1303</v>
      </c>
      <c r="C31" s="270">
        <v>492</v>
      </c>
      <c r="D31" s="270">
        <v>2020</v>
      </c>
      <c r="E31" s="270">
        <v>788</v>
      </c>
      <c r="F31" s="270">
        <v>1041</v>
      </c>
      <c r="G31" s="270">
        <v>606</v>
      </c>
      <c r="H31" s="270">
        <v>806</v>
      </c>
      <c r="I31" s="270">
        <v>102</v>
      </c>
      <c r="J31" s="270">
        <v>13</v>
      </c>
      <c r="K31" s="270">
        <v>0</v>
      </c>
      <c r="L31" s="270">
        <v>549</v>
      </c>
      <c r="M31" s="270">
        <v>444</v>
      </c>
      <c r="N31" s="270">
        <f t="shared" si="4"/>
        <v>8164</v>
      </c>
      <c r="O31" s="272">
        <f t="shared" si="5"/>
        <v>1.4391000160409237E-2</v>
      </c>
      <c r="P31" s="558"/>
      <c r="Q31" s="217"/>
      <c r="R31" s="217"/>
      <c r="S31" s="217"/>
      <c r="T31" s="217"/>
      <c r="U31" s="217"/>
      <c r="V31" s="245"/>
      <c r="W31" s="245"/>
      <c r="X31" s="245"/>
      <c r="Y31" s="245"/>
      <c r="Z31" s="245"/>
      <c r="AA31" s="245"/>
      <c r="AB31" s="245"/>
      <c r="AC31" s="245"/>
      <c r="AD31" s="245"/>
      <c r="AE31" s="245"/>
    </row>
    <row r="32" spans="1:31" ht="17.25" customHeight="1">
      <c r="A32" s="269" t="s">
        <v>1123</v>
      </c>
      <c r="B32" s="270">
        <v>1605</v>
      </c>
      <c r="C32" s="270">
        <v>981</v>
      </c>
      <c r="D32" s="270">
        <v>2818</v>
      </c>
      <c r="E32" s="270">
        <v>846</v>
      </c>
      <c r="F32" s="270">
        <v>1175</v>
      </c>
      <c r="G32" s="270">
        <v>598</v>
      </c>
      <c r="H32" s="270">
        <v>1027</v>
      </c>
      <c r="I32" s="270">
        <v>166</v>
      </c>
      <c r="J32" s="270">
        <v>7</v>
      </c>
      <c r="K32" s="270">
        <v>0</v>
      </c>
      <c r="L32" s="270">
        <v>1487</v>
      </c>
      <c r="M32" s="270">
        <v>719</v>
      </c>
      <c r="N32" s="270">
        <f t="shared" si="4"/>
        <v>11429</v>
      </c>
      <c r="O32" s="272">
        <f t="shared" si="5"/>
        <v>2.0146342581249043E-2</v>
      </c>
      <c r="P32" s="558"/>
      <c r="Q32" s="217"/>
      <c r="R32" s="217"/>
      <c r="S32" s="217"/>
      <c r="T32" s="217"/>
      <c r="U32" s="217"/>
      <c r="V32" s="245"/>
      <c r="W32" s="245"/>
      <c r="X32" s="245"/>
      <c r="Y32" s="245"/>
      <c r="Z32" s="245"/>
      <c r="AA32" s="245"/>
      <c r="AB32" s="245"/>
      <c r="AC32" s="245"/>
      <c r="AD32" s="245"/>
      <c r="AE32" s="245"/>
    </row>
    <row r="33" spans="1:37" ht="17.25" customHeight="1">
      <c r="A33" s="269" t="s">
        <v>1124</v>
      </c>
      <c r="B33" s="270">
        <v>1469</v>
      </c>
      <c r="C33" s="270">
        <v>715</v>
      </c>
      <c r="D33" s="270">
        <v>2376</v>
      </c>
      <c r="E33" s="270">
        <v>814</v>
      </c>
      <c r="F33" s="270">
        <v>1114</v>
      </c>
      <c r="G33" s="270">
        <v>571</v>
      </c>
      <c r="H33" s="270">
        <v>967</v>
      </c>
      <c r="I33" s="270">
        <v>281</v>
      </c>
      <c r="J33" s="270">
        <v>10</v>
      </c>
      <c r="K33" s="270">
        <v>0</v>
      </c>
      <c r="L33" s="270">
        <v>2553</v>
      </c>
      <c r="M33" s="270">
        <v>1093</v>
      </c>
      <c r="N33" s="270">
        <f t="shared" si="4"/>
        <v>11963</v>
      </c>
      <c r="O33" s="272">
        <f t="shared" si="5"/>
        <v>2.1087645139511967E-2</v>
      </c>
      <c r="P33" s="558"/>
      <c r="Q33" s="217"/>
      <c r="R33" s="217"/>
      <c r="S33" s="217"/>
      <c r="T33" s="217"/>
      <c r="U33" s="217"/>
      <c r="V33" s="245"/>
      <c r="W33" s="245"/>
      <c r="X33" s="245"/>
      <c r="Y33" s="245"/>
      <c r="Z33" s="245"/>
      <c r="AA33" s="245"/>
      <c r="AB33" s="245"/>
      <c r="AC33" s="245"/>
      <c r="AD33" s="245"/>
      <c r="AE33" s="245"/>
    </row>
    <row r="34" spans="1:37" ht="17.25" customHeight="1">
      <c r="A34" s="269" t="s">
        <v>1125</v>
      </c>
      <c r="B34" s="270">
        <v>957</v>
      </c>
      <c r="C34" s="270">
        <v>404</v>
      </c>
      <c r="D34" s="270">
        <v>1647</v>
      </c>
      <c r="E34" s="270">
        <v>602</v>
      </c>
      <c r="F34" s="270">
        <v>1624</v>
      </c>
      <c r="G34" s="270">
        <v>362</v>
      </c>
      <c r="H34" s="270">
        <v>637</v>
      </c>
      <c r="I34" s="270">
        <v>1199</v>
      </c>
      <c r="J34" s="270">
        <v>4</v>
      </c>
      <c r="K34" s="270">
        <v>0</v>
      </c>
      <c r="L34" s="270">
        <v>1662</v>
      </c>
      <c r="M34" s="270">
        <v>1936</v>
      </c>
      <c r="N34" s="270">
        <f t="shared" si="4"/>
        <v>11034</v>
      </c>
      <c r="O34" s="272">
        <f t="shared" si="5"/>
        <v>1.945006072635418E-2</v>
      </c>
      <c r="P34" s="558"/>
      <c r="Q34" s="217"/>
      <c r="R34" s="217"/>
      <c r="S34" s="217"/>
      <c r="T34" s="217"/>
      <c r="U34" s="217"/>
      <c r="V34" s="245"/>
      <c r="W34" s="245"/>
      <c r="X34" s="245"/>
      <c r="Y34" s="245"/>
      <c r="Z34" s="245"/>
      <c r="AA34" s="245"/>
      <c r="AB34" s="245"/>
      <c r="AC34" s="245"/>
      <c r="AD34" s="245"/>
      <c r="AE34" s="245"/>
    </row>
    <row r="35" spans="1:37" ht="17.25" customHeight="1">
      <c r="A35" s="269" t="s">
        <v>1126</v>
      </c>
      <c r="B35" s="270">
        <v>1651</v>
      </c>
      <c r="C35" s="270">
        <v>894</v>
      </c>
      <c r="D35" s="270">
        <v>2595</v>
      </c>
      <c r="E35" s="270">
        <v>1231</v>
      </c>
      <c r="F35" s="270">
        <v>2063</v>
      </c>
      <c r="G35" s="270">
        <v>392</v>
      </c>
      <c r="H35" s="270">
        <v>743</v>
      </c>
      <c r="I35" s="270">
        <v>3637</v>
      </c>
      <c r="J35" s="270">
        <v>5</v>
      </c>
      <c r="K35" s="270">
        <v>1</v>
      </c>
      <c r="L35" s="270">
        <v>6011</v>
      </c>
      <c r="M35" s="270">
        <v>3385</v>
      </c>
      <c r="N35" s="270">
        <f t="shared" si="4"/>
        <v>22608</v>
      </c>
      <c r="O35" s="272">
        <f t="shared" si="5"/>
        <v>3.9852000444210195E-2</v>
      </c>
      <c r="P35" s="558"/>
      <c r="Q35" s="217"/>
      <c r="R35" s="217"/>
      <c r="S35" s="217"/>
      <c r="T35" s="217"/>
      <c r="U35" s="217"/>
      <c r="V35" s="245"/>
      <c r="W35" s="245"/>
      <c r="X35" s="245"/>
      <c r="Y35" s="245"/>
      <c r="Z35" s="245"/>
      <c r="AA35" s="245"/>
      <c r="AB35" s="245"/>
      <c r="AC35" s="245"/>
      <c r="AD35" s="245"/>
      <c r="AE35" s="245"/>
    </row>
    <row r="36" spans="1:37" ht="17.25" customHeight="1">
      <c r="A36" s="269" t="s">
        <v>1127</v>
      </c>
      <c r="B36" s="270">
        <v>2727</v>
      </c>
      <c r="C36" s="270">
        <v>4047</v>
      </c>
      <c r="D36" s="270">
        <v>7972</v>
      </c>
      <c r="E36" s="270">
        <v>1615</v>
      </c>
      <c r="F36" s="270">
        <v>4947</v>
      </c>
      <c r="G36" s="270">
        <v>1038</v>
      </c>
      <c r="H36" s="270">
        <v>1821</v>
      </c>
      <c r="I36" s="270">
        <v>24749</v>
      </c>
      <c r="J36" s="270">
        <v>32</v>
      </c>
      <c r="K36" s="270">
        <v>0</v>
      </c>
      <c r="L36" s="270">
        <v>14668</v>
      </c>
      <c r="M36" s="270">
        <v>10308</v>
      </c>
      <c r="N36" s="270">
        <f t="shared" si="4"/>
        <v>73924</v>
      </c>
      <c r="O36" s="272">
        <f t="shared" si="5"/>
        <v>0.13030870845885503</v>
      </c>
      <c r="P36" s="558"/>
      <c r="Q36" s="217"/>
      <c r="R36" s="217"/>
      <c r="S36" s="217"/>
      <c r="T36" s="217"/>
      <c r="U36" s="217"/>
      <c r="V36" s="245"/>
      <c r="W36" s="245"/>
      <c r="X36" s="245"/>
      <c r="Y36" s="245"/>
      <c r="Z36" s="245"/>
      <c r="AA36" s="245"/>
      <c r="AB36" s="245"/>
      <c r="AC36" s="245"/>
      <c r="AD36" s="245"/>
      <c r="AE36" s="245"/>
    </row>
    <row r="37" spans="1:37" ht="17.25" customHeight="1">
      <c r="A37" s="269" t="s">
        <v>1128</v>
      </c>
      <c r="B37" s="270">
        <v>6979</v>
      </c>
      <c r="C37" s="270">
        <v>34469</v>
      </c>
      <c r="D37" s="270">
        <v>16452</v>
      </c>
      <c r="E37" s="270">
        <v>6159</v>
      </c>
      <c r="F37" s="270">
        <v>20908</v>
      </c>
      <c r="G37" s="270">
        <v>4796</v>
      </c>
      <c r="H37" s="270">
        <v>2016</v>
      </c>
      <c r="I37" s="270">
        <v>72976</v>
      </c>
      <c r="J37" s="270">
        <v>43</v>
      </c>
      <c r="K37" s="270">
        <v>1</v>
      </c>
      <c r="L37" s="270">
        <v>38022</v>
      </c>
      <c r="M37" s="270">
        <v>54971</v>
      </c>
      <c r="N37" s="270">
        <f t="shared" si="4"/>
        <v>257792</v>
      </c>
      <c r="O37" s="272">
        <f t="shared" si="5"/>
        <v>0.45441997958748387</v>
      </c>
      <c r="P37" s="558"/>
      <c r="Q37" s="217"/>
      <c r="R37" s="217"/>
      <c r="S37" s="217"/>
      <c r="T37" s="217"/>
      <c r="U37" s="217"/>
      <c r="V37" s="245"/>
      <c r="W37" s="245"/>
      <c r="X37" s="245"/>
      <c r="Y37" s="245"/>
      <c r="Z37" s="245"/>
      <c r="AA37" s="245"/>
      <c r="AB37" s="245"/>
      <c r="AC37" s="245"/>
      <c r="AD37" s="245"/>
      <c r="AE37" s="245"/>
    </row>
    <row r="38" spans="1:37" ht="17.25" customHeight="1">
      <c r="A38" s="269" t="s">
        <v>1129</v>
      </c>
      <c r="B38" s="270">
        <v>1405</v>
      </c>
      <c r="C38" s="270">
        <v>7769</v>
      </c>
      <c r="D38" s="270">
        <v>3289</v>
      </c>
      <c r="E38" s="270">
        <v>1689</v>
      </c>
      <c r="F38" s="270">
        <v>3948</v>
      </c>
      <c r="G38" s="270">
        <v>482</v>
      </c>
      <c r="H38" s="270">
        <v>420</v>
      </c>
      <c r="I38" s="270">
        <v>21793</v>
      </c>
      <c r="J38" s="270">
        <v>5</v>
      </c>
      <c r="K38" s="270">
        <v>0</v>
      </c>
      <c r="L38" s="270">
        <v>4193</v>
      </c>
      <c r="M38" s="270">
        <v>31132</v>
      </c>
      <c r="N38" s="270">
        <f t="shared" si="4"/>
        <v>76125</v>
      </c>
      <c r="O38" s="272">
        <f t="shared" si="5"/>
        <v>0.13418849671866159</v>
      </c>
      <c r="P38" s="558"/>
      <c r="Q38" s="217"/>
      <c r="R38" s="217"/>
      <c r="S38" s="217"/>
      <c r="T38" s="217"/>
      <c r="U38" s="217"/>
      <c r="V38" s="245"/>
      <c r="W38" s="245"/>
      <c r="X38" s="245"/>
      <c r="Y38" s="245"/>
      <c r="Z38" s="245"/>
      <c r="AA38" s="245"/>
      <c r="AB38" s="245"/>
      <c r="AC38" s="245"/>
      <c r="AD38" s="245"/>
      <c r="AE38" s="245"/>
    </row>
    <row r="39" spans="1:37" ht="17.25" customHeight="1">
      <c r="A39" s="269" t="s">
        <v>1130</v>
      </c>
      <c r="B39" s="270">
        <v>1674</v>
      </c>
      <c r="C39" s="270">
        <v>2900</v>
      </c>
      <c r="D39" s="270">
        <v>1815</v>
      </c>
      <c r="E39" s="270">
        <v>2765</v>
      </c>
      <c r="F39" s="270">
        <v>2440</v>
      </c>
      <c r="G39" s="270">
        <v>451</v>
      </c>
      <c r="H39" s="270">
        <v>919</v>
      </c>
      <c r="I39" s="270">
        <v>24472</v>
      </c>
      <c r="J39" s="270">
        <v>12</v>
      </c>
      <c r="K39" s="270">
        <v>0</v>
      </c>
      <c r="L39" s="270">
        <v>1659</v>
      </c>
      <c r="M39" s="270">
        <v>48467</v>
      </c>
      <c r="N39" s="270">
        <f t="shared" si="4"/>
        <v>87574</v>
      </c>
      <c r="O39" s="272">
        <f t="shared" si="5"/>
        <v>0.15437009407737365</v>
      </c>
      <c r="P39" s="558"/>
      <c r="Q39" s="217"/>
      <c r="R39" s="217"/>
      <c r="S39" s="217"/>
      <c r="T39" s="217"/>
      <c r="U39" s="217"/>
      <c r="V39" s="245"/>
      <c r="W39" s="245"/>
      <c r="X39" s="245"/>
      <c r="Y39" s="245"/>
      <c r="Z39" s="245"/>
      <c r="AA39" s="245"/>
      <c r="AB39" s="245"/>
      <c r="AC39" s="245"/>
      <c r="AD39" s="245"/>
      <c r="AE39" s="245"/>
    </row>
    <row r="40" spans="1:37" ht="49.5" customHeight="1">
      <c r="A40" s="559" t="s">
        <v>65</v>
      </c>
      <c r="B40" s="560">
        <f t="shared" ref="B40:M40" si="6">SUM(B26:B39)</f>
        <v>21020</v>
      </c>
      <c r="C40" s="560">
        <f t="shared" si="6"/>
        <v>53161</v>
      </c>
      <c r="D40" s="560">
        <f t="shared" si="6"/>
        <v>42389</v>
      </c>
      <c r="E40" s="560">
        <f t="shared" si="6"/>
        <v>17386</v>
      </c>
      <c r="F40" s="560">
        <f t="shared" si="6"/>
        <v>40099</v>
      </c>
      <c r="G40" s="560">
        <f t="shared" si="6"/>
        <v>9967</v>
      </c>
      <c r="H40" s="560">
        <f t="shared" si="6"/>
        <v>9922</v>
      </c>
      <c r="I40" s="560">
        <f t="shared" si="6"/>
        <v>149384</v>
      </c>
      <c r="J40" s="560">
        <f t="shared" si="6"/>
        <v>155</v>
      </c>
      <c r="K40" s="560">
        <f t="shared" si="6"/>
        <v>7</v>
      </c>
      <c r="L40" s="560">
        <f t="shared" si="6"/>
        <v>71073</v>
      </c>
      <c r="M40" s="560">
        <f t="shared" si="6"/>
        <v>152736</v>
      </c>
      <c r="N40" s="560">
        <f t="shared" si="4"/>
        <v>567299</v>
      </c>
      <c r="O40" s="561">
        <f t="shared" si="5"/>
        <v>1</v>
      </c>
      <c r="P40" s="558"/>
      <c r="Q40" s="217"/>
      <c r="R40" s="217"/>
      <c r="S40" s="217"/>
      <c r="T40" s="217"/>
      <c r="U40" s="217"/>
      <c r="V40" s="245"/>
      <c r="W40" s="245"/>
      <c r="X40" s="245"/>
      <c r="Y40" s="245"/>
      <c r="Z40" s="245"/>
      <c r="AA40" s="245"/>
      <c r="AB40" s="245"/>
      <c r="AC40" s="245"/>
      <c r="AD40" s="245"/>
      <c r="AE40" s="245"/>
    </row>
    <row r="41" spans="1:37" ht="36.75" customHeight="1">
      <c r="A41" s="285" t="s">
        <v>882</v>
      </c>
      <c r="B41" s="272">
        <f t="shared" ref="B41:N41" si="7">+B40/$N$40</f>
        <v>3.7052771113645536E-2</v>
      </c>
      <c r="C41" s="272">
        <f t="shared" si="7"/>
        <v>9.3708961235609442E-2</v>
      </c>
      <c r="D41" s="272">
        <f t="shared" si="7"/>
        <v>7.4720738094020966E-2</v>
      </c>
      <c r="E41" s="272">
        <f t="shared" si="7"/>
        <v>3.0646978048612813E-2</v>
      </c>
      <c r="F41" s="272">
        <f t="shared" si="7"/>
        <v>7.0684066074503921E-2</v>
      </c>
      <c r="G41" s="272">
        <f t="shared" si="7"/>
        <v>1.7569218348701478E-2</v>
      </c>
      <c r="H41" s="272">
        <f t="shared" si="7"/>
        <v>1.7489895099409659E-2</v>
      </c>
      <c r="I41" s="272">
        <f t="shared" si="7"/>
        <v>0.26332498382687086</v>
      </c>
      <c r="J41" s="272">
        <f t="shared" si="7"/>
        <v>2.7322452533848991E-4</v>
      </c>
      <c r="K41" s="272">
        <f t="shared" si="7"/>
        <v>1.2339172112060836E-5</v>
      </c>
      <c r="L41" s="272">
        <f t="shared" si="7"/>
        <v>0.12528313993149998</v>
      </c>
      <c r="M41" s="272">
        <f t="shared" si="7"/>
        <v>0.26923368452967483</v>
      </c>
      <c r="N41" s="272">
        <f t="shared" si="7"/>
        <v>1</v>
      </c>
      <c r="O41" s="272"/>
      <c r="P41" s="562"/>
      <c r="Q41" s="311"/>
      <c r="R41" s="311"/>
      <c r="S41" s="311"/>
      <c r="T41" s="311"/>
      <c r="U41" s="311"/>
      <c r="V41" s="56"/>
      <c r="W41" s="56"/>
      <c r="X41" s="56"/>
      <c r="Y41" s="56"/>
      <c r="Z41" s="56"/>
      <c r="AA41" s="56"/>
      <c r="AB41" s="56"/>
      <c r="AC41" s="56"/>
      <c r="AD41" s="56"/>
      <c r="AE41" s="56"/>
      <c r="AF41" s="56"/>
      <c r="AG41" s="56"/>
      <c r="AH41" s="56"/>
      <c r="AI41" s="56"/>
      <c r="AJ41" s="56"/>
      <c r="AK41" s="56"/>
    </row>
    <row r="42" spans="1:37" ht="9" customHeight="1" thickBot="1">
      <c r="A42" s="290"/>
      <c r="B42" s="89"/>
      <c r="C42" s="291"/>
      <c r="D42" s="291"/>
      <c r="E42" s="291"/>
      <c r="F42" s="291"/>
      <c r="G42" s="291"/>
      <c r="H42" s="89"/>
      <c r="I42" s="89"/>
      <c r="J42" s="89"/>
      <c r="K42" s="89"/>
      <c r="L42" s="89"/>
      <c r="M42" s="89"/>
      <c r="N42" s="89"/>
      <c r="O42" s="310"/>
      <c r="P42" s="312"/>
      <c r="Q42" s="293"/>
      <c r="R42" s="293"/>
      <c r="S42" s="293"/>
      <c r="T42" s="293"/>
      <c r="U42" s="293"/>
    </row>
    <row r="43" spans="1:37" ht="15.75" customHeight="1" thickTop="1">
      <c r="A43" s="563" t="s">
        <v>1043</v>
      </c>
      <c r="B43" s="293"/>
      <c r="C43" s="294"/>
      <c r="D43" s="294"/>
      <c r="E43" s="294"/>
      <c r="F43" s="294"/>
      <c r="G43" s="294"/>
      <c r="H43" s="293"/>
      <c r="I43" s="293"/>
      <c r="J43" s="293"/>
      <c r="K43" s="293"/>
      <c r="L43" s="293"/>
      <c r="M43" s="293"/>
      <c r="N43" s="293"/>
      <c r="O43" s="311"/>
      <c r="P43" s="312"/>
      <c r="Q43" s="293"/>
      <c r="R43" s="293"/>
      <c r="S43" s="293"/>
      <c r="T43" s="293"/>
      <c r="U43" s="293"/>
    </row>
    <row r="44" spans="1:37" ht="12" customHeight="1">
      <c r="A44" s="563" t="s">
        <v>1060</v>
      </c>
      <c r="B44" s="293"/>
      <c r="C44" s="294"/>
      <c r="D44" s="294"/>
      <c r="E44" s="294"/>
      <c r="F44" s="294"/>
      <c r="G44" s="294"/>
      <c r="H44" s="293"/>
      <c r="I44" s="293"/>
      <c r="J44" s="293"/>
      <c r="K44" s="293"/>
      <c r="L44" s="293"/>
      <c r="M44" s="293"/>
      <c r="N44" s="293"/>
      <c r="O44" s="311"/>
      <c r="P44" s="312"/>
      <c r="Q44" s="293"/>
      <c r="R44" s="293"/>
      <c r="S44" s="293"/>
      <c r="T44" s="293"/>
      <c r="U44" s="293"/>
    </row>
    <row r="45" spans="1:37" ht="12" customHeight="1">
      <c r="A45" s="563" t="s">
        <v>1050</v>
      </c>
      <c r="B45" s="293"/>
      <c r="C45" s="294"/>
      <c r="D45" s="294"/>
      <c r="E45" s="294"/>
      <c r="F45" s="294"/>
      <c r="G45" s="294"/>
      <c r="H45" s="293"/>
      <c r="I45" s="293"/>
      <c r="J45" s="293"/>
      <c r="K45" s="293"/>
      <c r="L45" s="293"/>
      <c r="M45" s="293"/>
      <c r="N45" s="293"/>
      <c r="O45" s="311"/>
      <c r="P45" s="312"/>
      <c r="Q45" s="293"/>
      <c r="R45" s="293"/>
      <c r="S45" s="293"/>
      <c r="T45" s="293"/>
      <c r="U45" s="293"/>
    </row>
    <row r="46" spans="1:37" ht="9" customHeight="1">
      <c r="A46" s="292"/>
      <c r="B46" s="293"/>
      <c r="C46" s="294"/>
      <c r="D46" s="294"/>
      <c r="E46" s="294"/>
      <c r="F46" s="294"/>
      <c r="G46" s="294"/>
      <c r="H46" s="293"/>
      <c r="I46" s="293"/>
      <c r="J46" s="293"/>
      <c r="K46" s="293"/>
      <c r="L46" s="293"/>
      <c r="M46" s="293"/>
      <c r="N46" s="293"/>
      <c r="O46" s="311"/>
      <c r="P46" s="312"/>
      <c r="Q46" s="293"/>
      <c r="R46" s="293"/>
      <c r="S46" s="293"/>
      <c r="T46" s="293"/>
      <c r="U46" s="293"/>
    </row>
    <row r="47" spans="1:37" ht="9" hidden="1" customHeight="1">
      <c r="A47" s="292"/>
      <c r="B47" s="293"/>
      <c r="C47" s="294"/>
      <c r="D47" s="294"/>
      <c r="E47" s="294"/>
      <c r="F47" s="294"/>
      <c r="G47" s="294"/>
      <c r="H47" s="293"/>
      <c r="I47" s="293"/>
      <c r="J47" s="293"/>
      <c r="K47" s="293"/>
      <c r="L47" s="293"/>
      <c r="M47" s="293"/>
      <c r="N47" s="293"/>
      <c r="O47" s="311"/>
      <c r="P47" s="312"/>
      <c r="Q47" s="293"/>
      <c r="R47" s="293"/>
      <c r="S47" s="293"/>
      <c r="T47" s="293"/>
      <c r="U47" s="293"/>
    </row>
    <row r="48" spans="1:37" ht="9" hidden="1" customHeight="1">
      <c r="A48" s="295"/>
      <c r="B48" s="293"/>
      <c r="C48" s="294"/>
      <c r="D48" s="294"/>
      <c r="E48" s="294"/>
      <c r="F48" s="294"/>
      <c r="G48" s="294"/>
      <c r="H48" s="293"/>
      <c r="I48" s="293"/>
      <c r="J48" s="293"/>
      <c r="K48" s="293"/>
      <c r="L48" s="293"/>
      <c r="M48" s="293"/>
      <c r="N48" s="293"/>
      <c r="O48" s="311"/>
      <c r="P48" s="312"/>
      <c r="Q48" s="293"/>
      <c r="R48" s="293"/>
      <c r="S48" s="293"/>
      <c r="T48" s="293"/>
      <c r="U48" s="293"/>
    </row>
    <row r="49" spans="1:21" ht="9" hidden="1" customHeight="1">
      <c r="A49" s="292"/>
      <c r="B49" s="293"/>
      <c r="C49" s="294"/>
      <c r="D49" s="294"/>
      <c r="E49" s="294"/>
      <c r="F49" s="294"/>
      <c r="G49" s="294"/>
      <c r="H49" s="293"/>
      <c r="I49" s="293"/>
      <c r="J49" s="293"/>
      <c r="K49" s="293"/>
      <c r="L49" s="293"/>
      <c r="M49" s="293"/>
      <c r="N49" s="293"/>
      <c r="O49" s="311"/>
      <c r="P49" s="312"/>
      <c r="Q49" s="293"/>
      <c r="R49" s="293"/>
      <c r="S49" s="293"/>
      <c r="T49" s="293"/>
      <c r="U49" s="293"/>
    </row>
    <row r="50" spans="1:21" ht="9" hidden="1" customHeight="1">
      <c r="A50" s="292"/>
      <c r="B50" s="293"/>
      <c r="C50" s="294"/>
      <c r="D50" s="294"/>
      <c r="E50" s="294"/>
      <c r="F50" s="294"/>
      <c r="G50" s="294"/>
      <c r="H50" s="293"/>
      <c r="I50" s="293"/>
      <c r="J50" s="293"/>
      <c r="K50" s="293"/>
      <c r="L50" s="293"/>
      <c r="M50" s="293"/>
      <c r="N50" s="293"/>
      <c r="O50" s="311"/>
      <c r="P50" s="312"/>
      <c r="Q50" s="293"/>
      <c r="R50" s="293"/>
      <c r="S50" s="293"/>
      <c r="T50" s="293"/>
      <c r="U50" s="293"/>
    </row>
    <row r="51" spans="1:21" ht="9" hidden="1" customHeight="1">
      <c r="A51" s="292"/>
      <c r="B51" s="293"/>
      <c r="C51" s="294"/>
      <c r="D51" s="294"/>
      <c r="E51" s="294"/>
      <c r="F51" s="294"/>
      <c r="G51" s="294"/>
      <c r="H51" s="293"/>
      <c r="I51" s="293"/>
      <c r="J51" s="293"/>
      <c r="K51" s="293"/>
      <c r="L51" s="293"/>
      <c r="M51" s="293"/>
      <c r="N51" s="293"/>
      <c r="O51" s="311"/>
      <c r="P51" s="312"/>
      <c r="Q51" s="293"/>
      <c r="R51" s="293"/>
      <c r="S51" s="293"/>
      <c r="T51" s="293"/>
      <c r="U51" s="293"/>
    </row>
    <row r="52" spans="1:21" ht="9" hidden="1" customHeight="1">
      <c r="A52" s="292"/>
      <c r="B52" s="293"/>
      <c r="C52" s="294"/>
      <c r="D52" s="294"/>
      <c r="E52" s="294"/>
      <c r="F52" s="294"/>
      <c r="G52" s="294"/>
      <c r="H52" s="293"/>
      <c r="I52" s="293"/>
      <c r="J52" s="293"/>
      <c r="K52" s="293"/>
      <c r="L52" s="293"/>
      <c r="M52" s="293"/>
      <c r="N52" s="293"/>
      <c r="O52" s="311"/>
      <c r="P52" s="312"/>
      <c r="Q52" s="293"/>
      <c r="R52" s="293"/>
      <c r="S52" s="293"/>
      <c r="T52" s="293"/>
      <c r="U52" s="293"/>
    </row>
    <row r="53" spans="1:21" ht="9" hidden="1" customHeight="1">
      <c r="A53" s="295"/>
      <c r="C53" s="294"/>
      <c r="D53" s="294"/>
      <c r="E53" s="294"/>
      <c r="F53" s="294"/>
      <c r="G53" s="294"/>
      <c r="H53" s="293"/>
      <c r="I53" s="293"/>
      <c r="J53" s="293"/>
      <c r="K53" s="293"/>
      <c r="L53" s="293"/>
      <c r="M53" s="293"/>
      <c r="N53" s="293"/>
      <c r="O53" s="311"/>
      <c r="P53" s="312"/>
      <c r="Q53" s="293"/>
      <c r="R53" s="293"/>
      <c r="S53" s="293"/>
      <c r="T53" s="293"/>
      <c r="U53" s="293"/>
    </row>
    <row r="54" spans="1:21" ht="9" hidden="1" customHeight="1">
      <c r="A54" s="296"/>
      <c r="C54" s="294"/>
      <c r="D54" s="294"/>
      <c r="E54" s="294"/>
      <c r="F54" s="294"/>
      <c r="G54" s="294"/>
      <c r="H54" s="293"/>
      <c r="I54" s="293"/>
      <c r="J54" s="293"/>
      <c r="K54" s="293"/>
      <c r="L54" s="293"/>
      <c r="M54" s="293"/>
      <c r="N54" s="293"/>
      <c r="O54" s="311"/>
      <c r="P54" s="312"/>
      <c r="Q54" s="293"/>
      <c r="R54" s="293"/>
      <c r="S54" s="293"/>
      <c r="T54" s="293"/>
      <c r="U54" s="293"/>
    </row>
    <row r="55" spans="1:21" ht="9" hidden="1" customHeight="1">
      <c r="A55" s="296"/>
      <c r="C55" s="294"/>
      <c r="D55" s="294"/>
      <c r="E55" s="294"/>
      <c r="F55" s="294"/>
      <c r="G55" s="294"/>
      <c r="H55" s="293"/>
      <c r="I55" s="293"/>
      <c r="J55" s="293"/>
      <c r="K55" s="293"/>
      <c r="L55" s="293"/>
      <c r="M55" s="293"/>
      <c r="N55" s="293"/>
      <c r="O55" s="311"/>
      <c r="P55" s="312"/>
      <c r="Q55" s="293"/>
      <c r="R55" s="293"/>
      <c r="S55" s="293"/>
      <c r="T55" s="293"/>
      <c r="U55" s="293"/>
    </row>
    <row r="56" spans="1:21" ht="9" hidden="1" customHeight="1">
      <c r="A56" s="296"/>
      <c r="C56" s="294"/>
      <c r="D56" s="294"/>
      <c r="E56" s="294"/>
      <c r="F56" s="294"/>
      <c r="G56" s="294"/>
      <c r="H56" s="293"/>
      <c r="I56" s="293"/>
      <c r="J56" s="293"/>
      <c r="K56" s="293"/>
      <c r="L56" s="293"/>
      <c r="M56" s="293"/>
      <c r="N56" s="293"/>
      <c r="O56" s="311"/>
      <c r="P56" s="312"/>
      <c r="Q56" s="293"/>
      <c r="R56" s="293"/>
      <c r="S56" s="293"/>
      <c r="T56" s="293"/>
      <c r="U56" s="293"/>
    </row>
    <row r="57" spans="1:21" ht="9" hidden="1" customHeight="1">
      <c r="A57" s="296"/>
      <c r="C57" s="294"/>
      <c r="D57" s="294"/>
      <c r="E57" s="294"/>
      <c r="F57" s="294"/>
      <c r="G57" s="294"/>
      <c r="H57" s="293"/>
      <c r="I57" s="293"/>
      <c r="J57" s="293"/>
      <c r="K57" s="293"/>
      <c r="L57" s="293"/>
      <c r="M57" s="293"/>
      <c r="N57" s="293"/>
      <c r="O57" s="311"/>
      <c r="P57" s="312"/>
      <c r="Q57" s="293"/>
      <c r="R57" s="293"/>
      <c r="S57" s="293"/>
      <c r="T57" s="293"/>
      <c r="U57" s="293"/>
    </row>
    <row r="58" spans="1:21" ht="9" hidden="1" customHeight="1">
      <c r="A58" s="297"/>
      <c r="C58" s="294"/>
      <c r="D58" s="294"/>
      <c r="E58" s="294"/>
      <c r="F58" s="294"/>
      <c r="G58" s="294"/>
      <c r="H58" s="293"/>
      <c r="I58" s="293"/>
      <c r="J58" s="293"/>
      <c r="K58" s="293"/>
      <c r="L58" s="293"/>
      <c r="M58" s="293"/>
      <c r="N58" s="293"/>
      <c r="O58" s="311"/>
      <c r="P58" s="312"/>
      <c r="Q58" s="293"/>
      <c r="R58" s="293"/>
      <c r="S58" s="293"/>
      <c r="T58" s="293"/>
      <c r="U58" s="293"/>
    </row>
    <row r="59" spans="1:21" ht="9" hidden="1" customHeight="1">
      <c r="A59" s="297"/>
      <c r="C59" s="294"/>
      <c r="D59" s="294"/>
      <c r="E59" s="294"/>
      <c r="F59" s="294"/>
      <c r="G59" s="294"/>
      <c r="H59" s="293"/>
      <c r="I59" s="293"/>
      <c r="J59" s="293"/>
      <c r="K59" s="293"/>
      <c r="L59" s="293"/>
      <c r="M59" s="293"/>
      <c r="N59" s="293"/>
      <c r="O59" s="311"/>
      <c r="P59" s="312"/>
      <c r="Q59" s="293"/>
      <c r="R59" s="293"/>
      <c r="S59" s="293"/>
      <c r="T59" s="293"/>
      <c r="U59" s="293"/>
    </row>
    <row r="60" spans="1:21" ht="9" hidden="1" customHeight="1">
      <c r="A60" s="298"/>
      <c r="C60" s="294"/>
      <c r="D60" s="294"/>
      <c r="E60" s="294"/>
      <c r="F60" s="294"/>
      <c r="G60" s="294"/>
      <c r="H60" s="293"/>
      <c r="I60" s="293"/>
      <c r="J60" s="293"/>
      <c r="K60" s="293"/>
      <c r="L60" s="293"/>
      <c r="M60" s="293"/>
      <c r="N60" s="293"/>
      <c r="O60" s="311"/>
      <c r="P60" s="312"/>
      <c r="Q60" s="293"/>
      <c r="R60" s="293"/>
      <c r="S60" s="293"/>
      <c r="T60" s="293"/>
      <c r="U60" s="293"/>
    </row>
    <row r="61" spans="1:21" ht="9" hidden="1" customHeight="1">
      <c r="A61" s="292"/>
      <c r="C61" s="294"/>
      <c r="D61" s="294"/>
      <c r="E61" s="294"/>
      <c r="F61" s="294"/>
      <c r="G61" s="294"/>
      <c r="H61" s="293"/>
      <c r="I61" s="293"/>
      <c r="J61" s="293"/>
      <c r="K61" s="293"/>
      <c r="L61" s="293"/>
      <c r="M61" s="293"/>
      <c r="N61" s="293"/>
      <c r="O61" s="311"/>
      <c r="P61" s="312"/>
      <c r="Q61" s="293"/>
      <c r="R61" s="293"/>
      <c r="S61" s="293"/>
      <c r="T61" s="293"/>
      <c r="U61" s="293"/>
    </row>
    <row r="62" spans="1:21" ht="9" hidden="1" customHeight="1">
      <c r="A62" s="292"/>
      <c r="C62" s="294"/>
      <c r="D62" s="294"/>
      <c r="E62" s="294"/>
      <c r="F62" s="294"/>
      <c r="G62" s="294"/>
      <c r="H62" s="293"/>
      <c r="I62" s="293"/>
      <c r="J62" s="293"/>
      <c r="K62" s="293"/>
      <c r="L62" s="293"/>
      <c r="M62" s="293"/>
      <c r="N62" s="293"/>
      <c r="O62" s="311"/>
      <c r="P62" s="312"/>
      <c r="Q62" s="293"/>
      <c r="R62" s="293"/>
      <c r="S62" s="293"/>
      <c r="T62" s="293"/>
      <c r="U62" s="293"/>
    </row>
    <row r="63" spans="1:21" ht="9" hidden="1" customHeight="1">
      <c r="A63" s="292"/>
      <c r="C63" s="294"/>
      <c r="D63" s="294"/>
      <c r="E63" s="294"/>
      <c r="F63" s="294"/>
      <c r="G63" s="294"/>
      <c r="H63" s="293"/>
      <c r="I63" s="293"/>
      <c r="J63" s="293"/>
      <c r="K63" s="293"/>
      <c r="L63" s="293"/>
      <c r="M63" s="293"/>
      <c r="N63" s="293"/>
      <c r="O63" s="311"/>
      <c r="P63" s="312"/>
      <c r="Q63" s="293"/>
      <c r="R63" s="293"/>
      <c r="S63" s="293"/>
      <c r="T63" s="293"/>
      <c r="U63" s="293"/>
    </row>
    <row r="64" spans="1:21" ht="9" hidden="1" customHeight="1">
      <c r="A64" s="292"/>
      <c r="C64" s="294"/>
      <c r="D64" s="294"/>
      <c r="E64" s="294"/>
      <c r="F64" s="294"/>
      <c r="G64" s="294"/>
      <c r="H64" s="293"/>
      <c r="I64" s="293"/>
      <c r="J64" s="293"/>
      <c r="K64" s="293"/>
      <c r="L64" s="293"/>
      <c r="M64" s="293"/>
      <c r="N64" s="293"/>
      <c r="O64" s="311"/>
      <c r="P64" s="312"/>
      <c r="Q64" s="293"/>
      <c r="R64" s="293"/>
      <c r="S64" s="293"/>
      <c r="T64" s="293"/>
      <c r="U64" s="293"/>
    </row>
    <row r="65" spans="1:21" ht="9" hidden="1" customHeight="1">
      <c r="A65" s="296"/>
      <c r="C65" s="294"/>
      <c r="D65" s="294"/>
      <c r="E65" s="294"/>
      <c r="F65" s="294"/>
      <c r="G65" s="294"/>
      <c r="H65" s="293"/>
      <c r="I65" s="293"/>
      <c r="J65" s="293"/>
      <c r="K65" s="293"/>
      <c r="L65" s="293"/>
      <c r="M65" s="293"/>
      <c r="N65" s="293"/>
      <c r="O65" s="311"/>
      <c r="P65" s="312"/>
      <c r="Q65" s="293"/>
      <c r="R65" s="293"/>
      <c r="S65" s="293"/>
      <c r="T65" s="293"/>
      <c r="U65" s="293"/>
    </row>
    <row r="66" spans="1:21" ht="9" hidden="1" customHeight="1">
      <c r="A66" s="298"/>
      <c r="C66" s="294"/>
      <c r="D66" s="294"/>
      <c r="E66" s="294"/>
      <c r="F66" s="294"/>
      <c r="G66" s="294"/>
      <c r="H66" s="293"/>
      <c r="I66" s="293"/>
      <c r="J66" s="293"/>
      <c r="K66" s="293"/>
      <c r="L66" s="293"/>
      <c r="M66" s="293"/>
      <c r="N66" s="293"/>
      <c r="O66" s="311"/>
      <c r="P66" s="312"/>
      <c r="Q66" s="293"/>
      <c r="R66" s="293"/>
      <c r="S66" s="293"/>
      <c r="T66" s="293"/>
      <c r="U66" s="293"/>
    </row>
    <row r="67" spans="1:21" ht="9" hidden="1" customHeight="1">
      <c r="A67" s="292"/>
      <c r="C67" s="294"/>
      <c r="D67" s="294"/>
      <c r="E67" s="294"/>
      <c r="F67" s="294"/>
      <c r="G67" s="294"/>
      <c r="H67" s="293"/>
      <c r="I67" s="293"/>
      <c r="J67" s="293"/>
      <c r="K67" s="293"/>
      <c r="L67" s="293"/>
      <c r="M67" s="293"/>
      <c r="N67" s="293"/>
      <c r="O67" s="311"/>
      <c r="P67" s="312"/>
      <c r="Q67" s="293"/>
      <c r="R67" s="293"/>
      <c r="S67" s="293"/>
      <c r="T67" s="293"/>
      <c r="U67" s="293"/>
    </row>
    <row r="68" spans="1:21" ht="9" hidden="1" customHeight="1">
      <c r="A68" s="292"/>
      <c r="C68" s="294"/>
      <c r="D68" s="294"/>
      <c r="E68" s="294"/>
      <c r="F68" s="294"/>
      <c r="G68" s="294"/>
      <c r="H68" s="293"/>
      <c r="I68" s="293"/>
      <c r="J68" s="293"/>
      <c r="K68" s="293"/>
      <c r="L68" s="293"/>
      <c r="M68" s="293"/>
      <c r="N68" s="293"/>
      <c r="O68" s="311"/>
      <c r="P68" s="312"/>
      <c r="Q68" s="293"/>
      <c r="R68" s="293"/>
      <c r="S68" s="293"/>
      <c r="T68" s="293"/>
      <c r="U68" s="293"/>
    </row>
    <row r="69" spans="1:21" ht="9" hidden="1" customHeight="1">
      <c r="A69" s="292"/>
      <c r="C69" s="294"/>
      <c r="D69" s="294"/>
      <c r="E69" s="294"/>
      <c r="F69" s="294"/>
      <c r="G69" s="294"/>
      <c r="H69" s="293"/>
      <c r="I69" s="293"/>
      <c r="J69" s="293"/>
      <c r="K69" s="293"/>
      <c r="L69" s="293"/>
      <c r="M69" s="293"/>
      <c r="N69" s="293"/>
      <c r="O69" s="311"/>
      <c r="P69" s="312"/>
      <c r="Q69" s="293"/>
      <c r="R69" s="293"/>
      <c r="S69" s="293"/>
      <c r="T69" s="293"/>
      <c r="U69" s="293"/>
    </row>
    <row r="70" spans="1:21" ht="9" hidden="1" customHeight="1">
      <c r="A70" s="292"/>
      <c r="C70" s="294"/>
      <c r="D70" s="294"/>
      <c r="E70" s="294"/>
      <c r="F70" s="294"/>
      <c r="G70" s="294"/>
      <c r="H70" s="293"/>
      <c r="I70" s="293"/>
      <c r="J70" s="293"/>
      <c r="K70" s="293"/>
      <c r="L70" s="293"/>
      <c r="M70" s="293"/>
      <c r="N70" s="293"/>
      <c r="O70" s="311"/>
      <c r="P70" s="312"/>
      <c r="Q70" s="293"/>
      <c r="R70" s="293"/>
      <c r="S70" s="293"/>
      <c r="T70" s="293"/>
      <c r="U70" s="293"/>
    </row>
    <row r="71" spans="1:21" ht="9" hidden="1" customHeight="1">
      <c r="A71" s="296"/>
      <c r="C71" s="294"/>
      <c r="D71" s="294"/>
      <c r="E71" s="294"/>
      <c r="F71" s="294"/>
      <c r="G71" s="294"/>
      <c r="H71" s="293"/>
      <c r="I71" s="293"/>
      <c r="J71" s="293"/>
      <c r="K71" s="293"/>
      <c r="L71" s="293"/>
      <c r="M71" s="293"/>
      <c r="N71" s="293"/>
      <c r="O71" s="311"/>
      <c r="P71" s="312"/>
      <c r="Q71" s="293"/>
      <c r="R71" s="293"/>
      <c r="S71" s="293"/>
      <c r="T71" s="293"/>
      <c r="U71" s="293"/>
    </row>
    <row r="72" spans="1:21" ht="9" hidden="1" customHeight="1">
      <c r="A72" s="298"/>
      <c r="C72" s="294"/>
      <c r="D72" s="294"/>
      <c r="E72" s="294"/>
      <c r="F72" s="294"/>
      <c r="G72" s="294"/>
      <c r="H72" s="293"/>
      <c r="I72" s="293"/>
      <c r="J72" s="293"/>
      <c r="K72" s="293"/>
      <c r="L72" s="293"/>
      <c r="M72" s="293"/>
      <c r="N72" s="293"/>
      <c r="O72" s="311"/>
      <c r="P72" s="312"/>
      <c r="Q72" s="293"/>
      <c r="R72" s="293"/>
      <c r="S72" s="293"/>
      <c r="T72" s="293"/>
      <c r="U72" s="293"/>
    </row>
    <row r="73" spans="1:21" ht="9" hidden="1" customHeight="1">
      <c r="A73" s="292"/>
      <c r="C73" s="294"/>
      <c r="D73" s="294"/>
      <c r="E73" s="294"/>
      <c r="F73" s="294"/>
      <c r="G73" s="294"/>
      <c r="H73" s="293"/>
      <c r="I73" s="293"/>
      <c r="J73" s="293"/>
      <c r="K73" s="293"/>
      <c r="L73" s="293"/>
      <c r="M73" s="293"/>
      <c r="N73" s="293"/>
      <c r="O73" s="311"/>
      <c r="P73" s="312"/>
      <c r="Q73" s="293"/>
      <c r="R73" s="293"/>
      <c r="S73" s="293"/>
      <c r="T73" s="293"/>
      <c r="U73" s="293"/>
    </row>
    <row r="74" spans="1:21" ht="9" hidden="1" customHeight="1">
      <c r="A74" s="292"/>
      <c r="C74" s="294"/>
      <c r="D74" s="294"/>
      <c r="E74" s="294"/>
      <c r="F74" s="294"/>
      <c r="G74" s="294"/>
      <c r="H74" s="293"/>
      <c r="I74" s="293"/>
      <c r="J74" s="293"/>
      <c r="K74" s="293"/>
      <c r="L74" s="293"/>
      <c r="M74" s="293"/>
      <c r="N74" s="293"/>
      <c r="O74" s="311"/>
      <c r="P74" s="312"/>
      <c r="Q74" s="293"/>
      <c r="R74" s="293"/>
      <c r="S74" s="293"/>
      <c r="T74" s="293"/>
      <c r="U74" s="293"/>
    </row>
    <row r="75" spans="1:21" ht="9" hidden="1" customHeight="1">
      <c r="A75" s="292"/>
      <c r="C75" s="245"/>
      <c r="D75" s="245"/>
      <c r="E75" s="245"/>
      <c r="F75" s="245"/>
      <c r="G75" s="245"/>
      <c r="O75" s="56"/>
    </row>
    <row r="76" spans="1:21" ht="9" hidden="1" customHeight="1">
      <c r="A76" s="292"/>
      <c r="C76" s="245"/>
      <c r="D76" s="245"/>
      <c r="E76" s="245"/>
      <c r="F76" s="245"/>
      <c r="G76" s="245"/>
      <c r="O76" s="56"/>
    </row>
    <row r="77" spans="1:21" ht="9" hidden="1" customHeight="1">
      <c r="A77" s="292"/>
      <c r="C77" s="245"/>
      <c r="D77" s="245"/>
      <c r="E77" s="245"/>
      <c r="F77" s="245"/>
      <c r="G77" s="245"/>
      <c r="O77" s="56"/>
    </row>
    <row r="78" spans="1:21" ht="9" hidden="1" customHeight="1">
      <c r="A78" s="292"/>
      <c r="C78" s="245"/>
      <c r="D78" s="245"/>
      <c r="E78" s="245"/>
      <c r="F78" s="245"/>
      <c r="G78" s="245"/>
      <c r="O78" s="56"/>
    </row>
    <row r="79" spans="1:21" ht="9" hidden="1" customHeight="1">
      <c r="A79" s="292"/>
      <c r="C79" s="245"/>
      <c r="D79" s="245"/>
      <c r="E79" s="245"/>
      <c r="F79" s="245"/>
      <c r="G79" s="245"/>
      <c r="O79" s="56"/>
    </row>
    <row r="80" spans="1:21" ht="9" hidden="1" customHeight="1">
      <c r="A80" s="292"/>
      <c r="C80" s="245"/>
      <c r="D80" s="245"/>
      <c r="E80" s="245"/>
      <c r="F80" s="245"/>
      <c r="G80" s="245"/>
      <c r="O80" s="56"/>
    </row>
    <row r="81" spans="1:15" ht="9" hidden="1" customHeight="1">
      <c r="A81" s="296"/>
      <c r="C81" s="245"/>
      <c r="D81" s="245"/>
      <c r="E81" s="245"/>
      <c r="F81" s="245"/>
      <c r="G81" s="245"/>
      <c r="O81" s="56"/>
    </row>
    <row r="82" spans="1:15" ht="9" hidden="1" customHeight="1">
      <c r="A82" s="298"/>
      <c r="C82" s="245"/>
      <c r="D82" s="245"/>
      <c r="E82" s="245"/>
      <c r="F82" s="245"/>
      <c r="G82" s="245"/>
      <c r="O82" s="56"/>
    </row>
    <row r="83" spans="1:15" ht="9" hidden="1" customHeight="1">
      <c r="A83" s="292"/>
      <c r="C83" s="245"/>
      <c r="D83" s="245"/>
      <c r="E83" s="245"/>
      <c r="F83" s="245"/>
      <c r="G83" s="245"/>
      <c r="O83" s="56"/>
    </row>
    <row r="84" spans="1:15" ht="9" hidden="1" customHeight="1">
      <c r="A84" s="292"/>
      <c r="C84" s="245"/>
      <c r="D84" s="245"/>
      <c r="E84" s="245"/>
      <c r="F84" s="245"/>
      <c r="G84" s="245"/>
      <c r="O84" s="56"/>
    </row>
    <row r="85" spans="1:15" ht="9" hidden="1" customHeight="1">
      <c r="A85" s="292"/>
      <c r="C85" s="245"/>
      <c r="D85" s="245"/>
      <c r="E85" s="245"/>
      <c r="F85" s="245"/>
      <c r="G85" s="245"/>
      <c r="O85" s="56"/>
    </row>
    <row r="86" spans="1:15" ht="9" hidden="1" customHeight="1">
      <c r="A86" s="292"/>
      <c r="C86" s="245"/>
      <c r="D86" s="245"/>
      <c r="E86" s="245"/>
      <c r="F86" s="245"/>
      <c r="G86" s="245"/>
      <c r="O86" s="56"/>
    </row>
    <row r="87" spans="1:15" ht="9" hidden="1" customHeight="1">
      <c r="A87" s="292"/>
      <c r="C87" s="245"/>
      <c r="D87" s="245"/>
      <c r="E87" s="245"/>
      <c r="F87" s="245"/>
      <c r="G87" s="245"/>
      <c r="O87" s="56"/>
    </row>
    <row r="88" spans="1:15" ht="9" hidden="1" customHeight="1">
      <c r="A88" s="292"/>
      <c r="C88" s="245"/>
      <c r="D88" s="245"/>
      <c r="E88" s="245"/>
      <c r="F88" s="245"/>
      <c r="G88" s="245"/>
      <c r="O88" s="56"/>
    </row>
    <row r="89" spans="1:15" ht="9" hidden="1" customHeight="1">
      <c r="A89" s="292"/>
      <c r="C89" s="245"/>
      <c r="D89" s="245"/>
      <c r="E89" s="245"/>
      <c r="F89" s="245"/>
      <c r="G89" s="245"/>
      <c r="O89" s="56"/>
    </row>
    <row r="90" spans="1:15" ht="9" hidden="1" customHeight="1">
      <c r="A90" s="292"/>
      <c r="C90" s="245"/>
      <c r="D90" s="245"/>
      <c r="E90" s="245"/>
      <c r="F90" s="245"/>
      <c r="G90" s="245"/>
      <c r="O90" s="56"/>
    </row>
    <row r="91" spans="1:15" ht="9" hidden="1" customHeight="1">
      <c r="A91" s="292"/>
      <c r="C91" s="245"/>
      <c r="D91" s="245"/>
      <c r="E91" s="245"/>
      <c r="F91" s="245"/>
      <c r="G91" s="245"/>
      <c r="O91" s="56"/>
    </row>
    <row r="92" spans="1:15" ht="9" hidden="1" customHeight="1">
      <c r="A92" s="298"/>
      <c r="C92" s="245"/>
      <c r="D92" s="245"/>
      <c r="E92" s="245"/>
      <c r="F92" s="245"/>
      <c r="G92" s="245"/>
      <c r="O92" s="56"/>
    </row>
    <row r="93" spans="1:15" ht="9" hidden="1" customHeight="1">
      <c r="A93" s="292"/>
      <c r="C93" s="245"/>
      <c r="D93" s="245"/>
      <c r="E93" s="245"/>
      <c r="F93" s="245"/>
      <c r="G93" s="245"/>
      <c r="O93" s="56"/>
    </row>
    <row r="94" spans="1:15" ht="9" hidden="1" customHeight="1">
      <c r="A94" s="292"/>
      <c r="C94" s="245"/>
      <c r="D94" s="245"/>
      <c r="E94" s="245"/>
      <c r="F94" s="245"/>
      <c r="G94" s="245"/>
      <c r="O94" s="56"/>
    </row>
    <row r="95" spans="1:15" ht="9" hidden="1" customHeight="1">
      <c r="A95" s="292"/>
      <c r="C95" s="245"/>
      <c r="D95" s="245"/>
      <c r="E95" s="245"/>
      <c r="F95" s="245"/>
      <c r="G95" s="245"/>
      <c r="O95" s="56"/>
    </row>
    <row r="96" spans="1:15" hidden="1">
      <c r="A96" s="299"/>
      <c r="C96" s="245"/>
      <c r="D96" s="245"/>
      <c r="E96" s="245"/>
      <c r="F96" s="245"/>
      <c r="G96" s="245"/>
      <c r="O96" s="56"/>
    </row>
    <row r="97" spans="1:15" hidden="1">
      <c r="A97" s="299"/>
      <c r="C97" s="245"/>
      <c r="D97" s="245"/>
      <c r="E97" s="245"/>
      <c r="F97" s="245"/>
      <c r="G97" s="245"/>
      <c r="O97" s="56"/>
    </row>
    <row r="98" spans="1:15" hidden="1">
      <c r="A98" s="299"/>
      <c r="C98" s="245"/>
      <c r="D98" s="245"/>
      <c r="E98" s="245"/>
      <c r="F98" s="245"/>
      <c r="G98" s="245"/>
      <c r="O98" s="56"/>
    </row>
    <row r="99" spans="1:15" hidden="1">
      <c r="A99" s="299"/>
      <c r="C99" s="245"/>
      <c r="D99" s="245"/>
      <c r="E99" s="245"/>
      <c r="F99" s="245"/>
      <c r="G99" s="245"/>
      <c r="O99" s="56"/>
    </row>
    <row r="100" spans="1:15" hidden="1">
      <c r="A100" s="299"/>
      <c r="C100" s="245"/>
      <c r="D100" s="245"/>
      <c r="E100" s="245"/>
      <c r="F100" s="245"/>
      <c r="G100" s="245"/>
      <c r="O100" s="56"/>
    </row>
    <row r="101" spans="1:15" hidden="1">
      <c r="A101" s="299"/>
      <c r="C101" s="245"/>
      <c r="D101" s="245"/>
      <c r="E101" s="245"/>
      <c r="F101" s="245"/>
      <c r="G101" s="245"/>
      <c r="O101" s="56"/>
    </row>
    <row r="102" spans="1:15" hidden="1">
      <c r="A102" s="299"/>
      <c r="C102" s="245"/>
      <c r="D102" s="245"/>
      <c r="E102" s="245"/>
      <c r="F102" s="245"/>
      <c r="G102" s="245"/>
      <c r="O102" s="56"/>
    </row>
    <row r="103" spans="1:15" ht="15.75" hidden="1">
      <c r="A103" s="300"/>
      <c r="C103" s="245"/>
      <c r="D103" s="245"/>
      <c r="E103" s="245"/>
      <c r="F103" s="245"/>
      <c r="G103" s="245"/>
      <c r="O103" s="56"/>
    </row>
    <row r="104" spans="1:15" ht="15.75" hidden="1">
      <c r="A104" s="300"/>
      <c r="C104" s="245"/>
      <c r="D104" s="245"/>
      <c r="E104" s="245"/>
      <c r="F104" s="245"/>
      <c r="G104" s="245"/>
      <c r="O104" s="56"/>
    </row>
    <row r="105" spans="1:15" ht="15.75" hidden="1">
      <c r="A105" s="300"/>
      <c r="C105" s="245"/>
      <c r="D105" s="245"/>
      <c r="E105" s="245"/>
      <c r="F105" s="245"/>
      <c r="G105" s="245"/>
      <c r="O105" s="56"/>
    </row>
    <row r="106" spans="1:15" ht="15.75" hidden="1">
      <c r="A106" s="300"/>
      <c r="C106" s="245"/>
      <c r="D106" s="245"/>
      <c r="E106" s="245"/>
      <c r="F106" s="245"/>
      <c r="G106" s="245"/>
      <c r="O106" s="56"/>
    </row>
    <row r="107" spans="1:15" ht="15.75" hidden="1">
      <c r="A107" s="300"/>
      <c r="C107" s="245"/>
      <c r="D107" s="245"/>
      <c r="E107" s="245"/>
      <c r="F107" s="245"/>
      <c r="G107" s="245"/>
      <c r="O107" s="56"/>
    </row>
    <row r="108" spans="1:15" ht="15.75" hidden="1">
      <c r="A108" s="300"/>
      <c r="C108" s="245"/>
      <c r="D108" s="245"/>
      <c r="E108" s="245"/>
      <c r="F108" s="245"/>
      <c r="G108" s="245"/>
      <c r="O108" s="56"/>
    </row>
    <row r="109" spans="1:15" ht="15.75" hidden="1">
      <c r="A109" s="300"/>
      <c r="C109" s="245"/>
      <c r="D109" s="245"/>
      <c r="E109" s="245"/>
      <c r="F109" s="245"/>
      <c r="G109" s="245"/>
      <c r="O109" s="56"/>
    </row>
    <row r="110" spans="1:15" ht="15.75" hidden="1">
      <c r="A110" s="300"/>
      <c r="C110" s="245"/>
      <c r="D110" s="245"/>
      <c r="E110" s="245"/>
      <c r="F110" s="245"/>
      <c r="G110" s="245"/>
      <c r="O110" s="56"/>
    </row>
    <row r="111" spans="1:15" ht="15.75" hidden="1">
      <c r="A111" s="300"/>
      <c r="C111" s="245"/>
      <c r="D111" s="245"/>
      <c r="E111" s="245"/>
      <c r="F111" s="245"/>
      <c r="G111" s="245"/>
      <c r="O111" s="56"/>
    </row>
    <row r="112" spans="1:15" ht="15.75" hidden="1">
      <c r="A112" s="300"/>
      <c r="C112" s="245"/>
      <c r="D112" s="245"/>
      <c r="E112" s="245"/>
      <c r="F112" s="245"/>
      <c r="G112" s="245"/>
      <c r="O112" s="56"/>
    </row>
    <row r="113" spans="1:15" ht="15.75" hidden="1">
      <c r="A113" s="300"/>
      <c r="C113" s="245"/>
      <c r="D113" s="245"/>
      <c r="E113" s="245"/>
      <c r="F113" s="245"/>
      <c r="G113" s="245"/>
      <c r="O113" s="56"/>
    </row>
    <row r="114" spans="1:15" ht="15.75" hidden="1">
      <c r="A114" s="300"/>
      <c r="C114" s="245"/>
      <c r="D114" s="245"/>
      <c r="E114" s="245"/>
      <c r="F114" s="245"/>
      <c r="G114" s="245"/>
      <c r="O114" s="56"/>
    </row>
    <row r="115" spans="1:15" ht="15.75" hidden="1">
      <c r="A115" s="300"/>
      <c r="C115" s="245"/>
      <c r="D115" s="245"/>
      <c r="E115" s="245"/>
      <c r="F115" s="245"/>
      <c r="G115" s="245"/>
      <c r="O115" s="56"/>
    </row>
    <row r="116" spans="1:15" ht="15.75" hidden="1">
      <c r="A116" s="300"/>
      <c r="C116" s="245"/>
      <c r="D116" s="245"/>
      <c r="E116" s="245"/>
      <c r="F116" s="245"/>
      <c r="G116" s="245"/>
      <c r="O116" s="56"/>
    </row>
    <row r="117" spans="1:15" ht="15.75" hidden="1">
      <c r="A117" s="300"/>
      <c r="C117" s="245"/>
      <c r="D117" s="245"/>
      <c r="E117" s="245"/>
      <c r="F117" s="245"/>
      <c r="G117" s="245"/>
      <c r="O117" s="56"/>
    </row>
    <row r="118" spans="1:15" ht="15.75" hidden="1">
      <c r="A118" s="300"/>
      <c r="C118" s="245"/>
      <c r="D118" s="245"/>
      <c r="E118" s="245"/>
      <c r="F118" s="245"/>
      <c r="G118" s="245"/>
      <c r="O118" s="56"/>
    </row>
    <row r="119" spans="1:15" ht="15.75" hidden="1">
      <c r="A119" s="300"/>
      <c r="C119" s="245"/>
      <c r="D119" s="245"/>
      <c r="E119" s="245"/>
      <c r="F119" s="245"/>
      <c r="G119" s="245"/>
      <c r="O119" s="56"/>
    </row>
    <row r="120" spans="1:15" ht="15.75" hidden="1">
      <c r="A120" s="300"/>
      <c r="C120" s="245"/>
      <c r="D120" s="245"/>
      <c r="E120" s="245"/>
      <c r="F120" s="245"/>
      <c r="G120" s="245"/>
      <c r="O120" s="56"/>
    </row>
    <row r="121" spans="1:15" ht="15.75" hidden="1">
      <c r="A121" s="300"/>
      <c r="C121" s="245"/>
      <c r="D121" s="245"/>
      <c r="E121" s="245"/>
      <c r="F121" s="245"/>
      <c r="G121" s="245"/>
      <c r="O121" s="56"/>
    </row>
    <row r="122" spans="1:15" ht="15.75" hidden="1">
      <c r="A122" s="300"/>
      <c r="C122" s="245"/>
      <c r="D122" s="245"/>
      <c r="E122" s="245"/>
      <c r="F122" s="245"/>
      <c r="G122" s="245"/>
      <c r="O122" s="56"/>
    </row>
    <row r="123" spans="1:15" ht="15.75" hidden="1">
      <c r="A123" s="300"/>
      <c r="C123" s="245"/>
      <c r="D123" s="245"/>
      <c r="E123" s="245"/>
      <c r="F123" s="245"/>
      <c r="G123" s="245"/>
      <c r="O123" s="56"/>
    </row>
    <row r="124" spans="1:15" ht="15.75" hidden="1">
      <c r="A124" s="300"/>
      <c r="C124" s="245"/>
      <c r="D124" s="245"/>
      <c r="E124" s="245"/>
      <c r="F124" s="245"/>
      <c r="G124" s="245"/>
      <c r="O124" s="56"/>
    </row>
    <row r="125" spans="1:15" ht="15.75" hidden="1">
      <c r="A125" s="300"/>
      <c r="C125" s="245"/>
      <c r="D125" s="245"/>
      <c r="E125" s="245"/>
      <c r="F125" s="245"/>
      <c r="G125" s="245"/>
      <c r="O125" s="56"/>
    </row>
    <row r="126" spans="1:15" ht="15.75" hidden="1">
      <c r="A126" s="300"/>
      <c r="C126" s="245"/>
      <c r="D126" s="245"/>
      <c r="E126" s="245"/>
      <c r="F126" s="245"/>
      <c r="G126" s="245"/>
      <c r="O126" s="56"/>
    </row>
    <row r="127" spans="1:15" ht="15.75" hidden="1">
      <c r="A127" s="300"/>
      <c r="C127" s="245"/>
      <c r="D127" s="245"/>
      <c r="E127" s="245"/>
      <c r="F127" s="245"/>
      <c r="G127" s="245"/>
      <c r="O127" s="56"/>
    </row>
    <row r="128" spans="1:15" ht="15.75" hidden="1">
      <c r="A128" s="300"/>
      <c r="C128" s="245"/>
      <c r="D128" s="245"/>
      <c r="E128" s="245"/>
      <c r="F128" s="245"/>
      <c r="G128" s="245"/>
      <c r="O128" s="56"/>
    </row>
    <row r="129" spans="1:15" ht="15.75" hidden="1">
      <c r="A129" s="300"/>
      <c r="C129" s="245"/>
      <c r="D129" s="245"/>
      <c r="E129" s="245"/>
      <c r="F129" s="245"/>
      <c r="G129" s="245"/>
      <c r="O129" s="56"/>
    </row>
    <row r="130" spans="1:15" ht="15.75" hidden="1">
      <c r="A130" s="300"/>
      <c r="C130" s="245"/>
      <c r="D130" s="245"/>
      <c r="E130" s="245"/>
      <c r="F130" s="245"/>
      <c r="G130" s="245"/>
      <c r="O130" s="56"/>
    </row>
    <row r="131" spans="1:15" ht="15.75" hidden="1">
      <c r="A131" s="300"/>
      <c r="C131" s="245"/>
      <c r="D131" s="245"/>
      <c r="E131" s="245"/>
      <c r="F131" s="245"/>
      <c r="G131" s="245"/>
      <c r="O131" s="56"/>
    </row>
    <row r="132" spans="1:15" ht="15.75" hidden="1">
      <c r="A132" s="300"/>
      <c r="C132" s="245"/>
      <c r="D132" s="245"/>
      <c r="E132" s="245"/>
      <c r="F132" s="245"/>
      <c r="G132" s="245"/>
      <c r="O132" s="56"/>
    </row>
    <row r="133" spans="1:15" ht="15.75" hidden="1">
      <c r="A133" s="300"/>
      <c r="C133" s="245"/>
      <c r="D133" s="245"/>
      <c r="E133" s="245"/>
      <c r="F133" s="245"/>
      <c r="G133" s="245"/>
      <c r="O133" s="56"/>
    </row>
    <row r="134" spans="1:15" ht="15.75" hidden="1">
      <c r="A134" s="300"/>
      <c r="C134" s="245"/>
      <c r="D134" s="245"/>
      <c r="E134" s="245"/>
      <c r="F134" s="245"/>
      <c r="G134" s="245"/>
      <c r="O134" s="56"/>
    </row>
    <row r="135" spans="1:15" ht="15.75" hidden="1">
      <c r="A135" s="300"/>
      <c r="C135" s="245"/>
      <c r="D135" s="245"/>
      <c r="E135" s="245"/>
      <c r="F135" s="245"/>
      <c r="G135" s="245"/>
      <c r="O135" s="56"/>
    </row>
    <row r="136" spans="1:15" ht="15.75" hidden="1">
      <c r="A136" s="300"/>
      <c r="C136" s="245"/>
      <c r="D136" s="245"/>
      <c r="E136" s="245"/>
      <c r="F136" s="245"/>
      <c r="G136" s="245"/>
      <c r="O136" s="56"/>
    </row>
    <row r="137" spans="1:15" ht="15.75" hidden="1">
      <c r="A137" s="300"/>
      <c r="C137" s="245"/>
      <c r="D137" s="245"/>
      <c r="E137" s="245"/>
      <c r="F137" s="245"/>
      <c r="G137" s="245"/>
      <c r="O137" s="56"/>
    </row>
    <row r="138" spans="1:15" ht="15.75" hidden="1">
      <c r="A138" s="300"/>
      <c r="C138" s="245"/>
      <c r="D138" s="245"/>
      <c r="E138" s="245"/>
      <c r="F138" s="245"/>
      <c r="G138" s="245"/>
      <c r="O138" s="56"/>
    </row>
    <row r="139" spans="1:15" ht="15.75" hidden="1">
      <c r="A139" s="300"/>
      <c r="C139" s="245"/>
      <c r="D139" s="245"/>
      <c r="E139" s="245"/>
      <c r="F139" s="245"/>
      <c r="G139" s="245"/>
      <c r="O139" s="56"/>
    </row>
    <row r="140" spans="1:15" ht="15.75" hidden="1">
      <c r="A140" s="300"/>
      <c r="C140" s="245"/>
      <c r="D140" s="245"/>
      <c r="E140" s="245"/>
      <c r="F140" s="245"/>
      <c r="G140" s="245"/>
      <c r="O140" s="56"/>
    </row>
    <row r="141" spans="1:15" ht="15.75" hidden="1">
      <c r="A141" s="300"/>
      <c r="C141" s="245"/>
      <c r="D141" s="245"/>
      <c r="E141" s="245"/>
      <c r="F141" s="245"/>
      <c r="G141" s="245"/>
      <c r="O141" s="56"/>
    </row>
    <row r="142" spans="1:15" ht="15.75" hidden="1">
      <c r="A142" s="300"/>
      <c r="C142" s="245"/>
      <c r="D142" s="245"/>
      <c r="E142" s="245"/>
      <c r="F142" s="245"/>
      <c r="G142" s="245"/>
      <c r="O142" s="56"/>
    </row>
    <row r="143" spans="1:15" ht="15.75" hidden="1">
      <c r="A143" s="300"/>
      <c r="C143" s="245"/>
      <c r="D143" s="245"/>
      <c r="E143" s="245"/>
      <c r="F143" s="245"/>
      <c r="G143" s="245"/>
      <c r="O143" s="56"/>
    </row>
    <row r="144" spans="1:15" ht="15.75" hidden="1">
      <c r="A144" s="300"/>
      <c r="C144" s="245"/>
      <c r="D144" s="245"/>
      <c r="E144" s="245"/>
      <c r="F144" s="245"/>
      <c r="G144" s="245"/>
      <c r="O144" s="56"/>
    </row>
    <row r="145" spans="1:15" ht="15.75" hidden="1">
      <c r="A145" s="300"/>
      <c r="C145" s="245"/>
      <c r="D145" s="245"/>
      <c r="E145" s="245"/>
      <c r="F145" s="245"/>
      <c r="G145" s="245"/>
      <c r="O145" s="56"/>
    </row>
    <row r="146" spans="1:15" ht="15.75" hidden="1">
      <c r="A146" s="300"/>
      <c r="C146" s="245"/>
      <c r="D146" s="245"/>
      <c r="E146" s="245"/>
      <c r="F146" s="245"/>
      <c r="G146" s="245"/>
      <c r="O146" s="56"/>
    </row>
    <row r="147" spans="1:15" ht="15.75" hidden="1">
      <c r="A147" s="300"/>
      <c r="C147" s="245"/>
      <c r="D147" s="245"/>
      <c r="E147" s="245"/>
      <c r="F147" s="245"/>
      <c r="G147" s="245"/>
      <c r="O147" s="56"/>
    </row>
    <row r="148" spans="1:15" ht="15.75" hidden="1">
      <c r="A148" s="300"/>
      <c r="C148" s="245"/>
      <c r="D148" s="245"/>
      <c r="E148" s="245"/>
      <c r="F148" s="245"/>
      <c r="G148" s="245"/>
      <c r="O148" s="56"/>
    </row>
    <row r="149" spans="1:15" ht="15.75" hidden="1">
      <c r="A149" s="300"/>
      <c r="C149" s="245"/>
      <c r="D149" s="245"/>
      <c r="E149" s="245"/>
      <c r="F149" s="245"/>
      <c r="G149" s="245"/>
      <c r="O149" s="56"/>
    </row>
    <row r="150" spans="1:15" ht="15.75" hidden="1">
      <c r="A150" s="300"/>
      <c r="C150" s="245"/>
      <c r="D150" s="245"/>
      <c r="E150" s="245"/>
      <c r="F150" s="245"/>
      <c r="G150" s="245"/>
      <c r="O150" s="56"/>
    </row>
    <row r="151" spans="1:15" ht="15.75" hidden="1">
      <c r="A151" s="300"/>
      <c r="C151" s="245"/>
      <c r="D151" s="245"/>
      <c r="E151" s="245"/>
      <c r="F151" s="245"/>
      <c r="G151" s="245"/>
      <c r="O151" s="56"/>
    </row>
    <row r="152" spans="1:15" ht="15.75" hidden="1">
      <c r="A152" s="300"/>
      <c r="C152" s="245"/>
      <c r="D152" s="245"/>
      <c r="E152" s="245"/>
      <c r="F152" s="245"/>
      <c r="G152" s="245"/>
      <c r="O152" s="56"/>
    </row>
    <row r="153" spans="1:15" ht="15.75" hidden="1">
      <c r="A153" s="300"/>
      <c r="C153" s="245"/>
      <c r="D153" s="245"/>
      <c r="E153" s="245"/>
      <c r="F153" s="245"/>
      <c r="G153" s="245"/>
      <c r="O153" s="56"/>
    </row>
    <row r="154" spans="1:15" ht="15.75" hidden="1">
      <c r="A154" s="300"/>
      <c r="C154" s="245"/>
      <c r="D154" s="245"/>
      <c r="E154" s="245"/>
      <c r="F154" s="245"/>
      <c r="G154" s="245"/>
      <c r="O154" s="56"/>
    </row>
    <row r="155" spans="1:15" ht="15.75" hidden="1">
      <c r="A155" s="300"/>
      <c r="C155" s="245"/>
      <c r="D155" s="245"/>
      <c r="E155" s="245"/>
      <c r="F155" s="245"/>
      <c r="G155" s="245"/>
      <c r="O155" s="56"/>
    </row>
    <row r="156" spans="1:15" ht="15.75" hidden="1">
      <c r="A156" s="300"/>
      <c r="C156" s="245"/>
      <c r="D156" s="245"/>
      <c r="E156" s="245"/>
      <c r="F156" s="245"/>
      <c r="G156" s="245"/>
      <c r="O156" s="56"/>
    </row>
    <row r="157" spans="1:15" ht="15.75" hidden="1">
      <c r="A157" s="300"/>
      <c r="C157" s="245"/>
      <c r="D157" s="245"/>
      <c r="E157" s="245"/>
      <c r="F157" s="245"/>
      <c r="G157" s="245"/>
      <c r="O157" s="56"/>
    </row>
    <row r="158" spans="1:15" ht="15.75" hidden="1">
      <c r="A158" s="300"/>
      <c r="C158" s="245"/>
      <c r="D158" s="245"/>
      <c r="E158" s="245"/>
      <c r="F158" s="245"/>
      <c r="G158" s="245"/>
      <c r="O158" s="56"/>
    </row>
    <row r="159" spans="1:15" ht="15.75" hidden="1">
      <c r="A159" s="300"/>
      <c r="C159" s="245"/>
      <c r="D159" s="245"/>
      <c r="E159" s="245"/>
      <c r="F159" s="245"/>
      <c r="G159" s="245"/>
      <c r="O159" s="56"/>
    </row>
    <row r="160" spans="1:15" ht="15.75" hidden="1">
      <c r="A160" s="300"/>
      <c r="C160" s="245"/>
      <c r="D160" s="245"/>
      <c r="E160" s="245"/>
      <c r="F160" s="245"/>
      <c r="G160" s="245"/>
      <c r="O160" s="56"/>
    </row>
    <row r="161" spans="1:15" ht="15.75" hidden="1">
      <c r="A161" s="300"/>
      <c r="C161" s="245"/>
      <c r="D161" s="245"/>
      <c r="E161" s="245"/>
      <c r="F161" s="245"/>
      <c r="G161" s="245"/>
      <c r="O161" s="56"/>
    </row>
    <row r="162" spans="1:15" ht="15.75" hidden="1">
      <c r="A162" s="300"/>
      <c r="C162" s="245"/>
      <c r="D162" s="245"/>
      <c r="E162" s="245"/>
      <c r="F162" s="245"/>
      <c r="G162" s="245"/>
      <c r="O162" s="56"/>
    </row>
    <row r="163" spans="1:15" ht="15.75" hidden="1">
      <c r="A163" s="300"/>
      <c r="C163" s="245"/>
      <c r="D163" s="245"/>
      <c r="E163" s="245"/>
      <c r="F163" s="245"/>
      <c r="G163" s="245"/>
      <c r="O163" s="56"/>
    </row>
    <row r="164" spans="1:15" ht="15.75" hidden="1">
      <c r="A164" s="300"/>
      <c r="C164" s="245"/>
      <c r="D164" s="245"/>
      <c r="E164" s="245"/>
      <c r="F164" s="245"/>
      <c r="G164" s="245"/>
      <c r="O164" s="56"/>
    </row>
    <row r="165" spans="1:15" ht="15.75" hidden="1">
      <c r="A165" s="300"/>
      <c r="C165" s="245"/>
      <c r="D165" s="245"/>
      <c r="E165" s="245"/>
      <c r="F165" s="245"/>
      <c r="G165" s="245"/>
      <c r="O165" s="56"/>
    </row>
    <row r="166" spans="1:15" ht="15.75" hidden="1">
      <c r="A166" s="300"/>
      <c r="C166" s="245"/>
      <c r="D166" s="245"/>
      <c r="E166" s="245"/>
      <c r="F166" s="245"/>
      <c r="G166" s="245"/>
      <c r="O166" s="56"/>
    </row>
    <row r="167" spans="1:15" ht="15.75" hidden="1">
      <c r="A167" s="300"/>
      <c r="C167" s="245"/>
      <c r="D167" s="245"/>
      <c r="E167" s="245"/>
      <c r="F167" s="245"/>
      <c r="G167" s="245"/>
      <c r="O167" s="56"/>
    </row>
    <row r="168" spans="1:15" ht="15.75" hidden="1">
      <c r="A168" s="300"/>
      <c r="C168" s="245"/>
      <c r="D168" s="245"/>
      <c r="E168" s="245"/>
      <c r="F168" s="245"/>
      <c r="G168" s="245"/>
      <c r="O168" s="56"/>
    </row>
    <row r="169" spans="1:15" ht="15.75" hidden="1">
      <c r="A169" s="300"/>
      <c r="C169" s="245"/>
      <c r="D169" s="245"/>
      <c r="E169" s="245"/>
      <c r="F169" s="245"/>
      <c r="G169" s="245"/>
      <c r="O169" s="56"/>
    </row>
    <row r="170" spans="1:15" ht="15.75" hidden="1">
      <c r="A170" s="300"/>
      <c r="C170" s="245"/>
      <c r="D170" s="245"/>
      <c r="E170" s="245"/>
      <c r="F170" s="245"/>
      <c r="G170" s="245"/>
      <c r="O170" s="56"/>
    </row>
    <row r="171" spans="1:15" ht="15.75" hidden="1">
      <c r="A171" s="300"/>
      <c r="C171" s="245"/>
      <c r="D171" s="245"/>
      <c r="E171" s="245"/>
      <c r="F171" s="245"/>
      <c r="G171" s="245"/>
      <c r="O171" s="56"/>
    </row>
    <row r="172" spans="1:15" ht="15.75" hidden="1">
      <c r="A172" s="300"/>
      <c r="C172" s="245"/>
      <c r="D172" s="245"/>
      <c r="E172" s="245"/>
      <c r="F172" s="245"/>
      <c r="G172" s="245"/>
      <c r="O172" s="56"/>
    </row>
    <row r="173" spans="1:15" ht="15.75" hidden="1">
      <c r="A173" s="300"/>
      <c r="C173" s="245"/>
      <c r="D173" s="245"/>
      <c r="E173" s="245"/>
      <c r="F173" s="245"/>
      <c r="G173" s="245"/>
      <c r="O173" s="56"/>
    </row>
    <row r="174" spans="1:15" ht="15.75" hidden="1">
      <c r="A174" s="300"/>
      <c r="C174" s="245"/>
      <c r="D174" s="245"/>
      <c r="E174" s="245"/>
      <c r="F174" s="245"/>
      <c r="G174" s="245"/>
      <c r="O174" s="56"/>
    </row>
    <row r="175" spans="1:15" ht="15.75" hidden="1">
      <c r="A175" s="300"/>
      <c r="C175" s="245"/>
      <c r="D175" s="245"/>
      <c r="E175" s="245"/>
      <c r="F175" s="245"/>
      <c r="G175" s="245"/>
      <c r="O175" s="56"/>
    </row>
    <row r="176" spans="1:15" ht="15.75" hidden="1">
      <c r="A176" s="300"/>
      <c r="C176" s="245"/>
      <c r="D176" s="245"/>
      <c r="E176" s="245"/>
      <c r="F176" s="245"/>
      <c r="G176" s="245"/>
      <c r="O176" s="56"/>
    </row>
    <row r="177" spans="1:15" ht="15.75" hidden="1">
      <c r="A177" s="300"/>
      <c r="C177" s="245"/>
      <c r="D177" s="245"/>
      <c r="E177" s="245"/>
      <c r="F177" s="245"/>
      <c r="G177" s="245"/>
      <c r="O177" s="56"/>
    </row>
    <row r="178" spans="1:15" ht="15.75" hidden="1">
      <c r="A178" s="300"/>
      <c r="C178" s="245"/>
      <c r="D178" s="245"/>
      <c r="E178" s="245"/>
      <c r="F178" s="245"/>
      <c r="G178" s="245"/>
      <c r="O178" s="56"/>
    </row>
    <row r="179" spans="1:15" ht="15.75" hidden="1">
      <c r="A179" s="300"/>
      <c r="C179" s="245"/>
      <c r="D179" s="245"/>
      <c r="E179" s="245"/>
      <c r="F179" s="245"/>
      <c r="G179" s="245"/>
      <c r="O179" s="56"/>
    </row>
    <row r="180" spans="1:15" ht="15.75" hidden="1">
      <c r="A180" s="300"/>
      <c r="C180" s="245"/>
      <c r="D180" s="245"/>
      <c r="E180" s="245"/>
      <c r="F180" s="245"/>
      <c r="G180" s="245"/>
      <c r="O180" s="56"/>
    </row>
    <row r="181" spans="1:15" ht="15.75" hidden="1">
      <c r="A181" s="300"/>
      <c r="C181" s="245"/>
      <c r="D181" s="245"/>
      <c r="E181" s="245"/>
      <c r="F181" s="245"/>
      <c r="G181" s="245"/>
      <c r="O181" s="56"/>
    </row>
    <row r="182" spans="1:15" ht="15.75" hidden="1">
      <c r="A182" s="300"/>
      <c r="C182" s="245"/>
      <c r="D182" s="245"/>
      <c r="E182" s="245"/>
      <c r="F182" s="245"/>
      <c r="G182" s="245"/>
      <c r="O182" s="56"/>
    </row>
    <row r="183" spans="1:15" ht="15.75" hidden="1">
      <c r="A183" s="300"/>
      <c r="C183" s="245"/>
      <c r="D183" s="245"/>
      <c r="E183" s="245"/>
      <c r="F183" s="245"/>
      <c r="G183" s="245"/>
      <c r="O183" s="56"/>
    </row>
    <row r="184" spans="1:15" ht="15.75" hidden="1">
      <c r="A184" s="300"/>
      <c r="C184" s="245"/>
      <c r="D184" s="245"/>
      <c r="E184" s="245"/>
      <c r="F184" s="245"/>
      <c r="G184" s="245"/>
      <c r="O184" s="56"/>
    </row>
    <row r="185" spans="1:15" ht="15.75" hidden="1">
      <c r="A185" s="300"/>
      <c r="C185" s="245"/>
      <c r="D185" s="245"/>
      <c r="E185" s="245"/>
      <c r="F185" s="245"/>
      <c r="G185" s="245"/>
      <c r="O185" s="56"/>
    </row>
    <row r="186" spans="1:15" ht="15.75" hidden="1">
      <c r="A186" s="300"/>
      <c r="C186" s="245"/>
      <c r="D186" s="245"/>
      <c r="E186" s="245"/>
      <c r="F186" s="245"/>
      <c r="G186" s="245"/>
      <c r="O186" s="56"/>
    </row>
    <row r="187" spans="1:15" ht="15.75" hidden="1">
      <c r="A187" s="300"/>
      <c r="C187" s="245"/>
      <c r="D187" s="245"/>
      <c r="E187" s="245"/>
      <c r="F187" s="245"/>
      <c r="G187" s="245"/>
      <c r="O187" s="56"/>
    </row>
    <row r="188" spans="1:15" ht="15.75" hidden="1">
      <c r="A188" s="300"/>
      <c r="C188" s="245"/>
      <c r="D188" s="245"/>
      <c r="E188" s="245"/>
      <c r="F188" s="245"/>
      <c r="G188" s="245"/>
      <c r="O188" s="56"/>
    </row>
    <row r="189" spans="1:15" ht="15.75" hidden="1">
      <c r="A189" s="300"/>
      <c r="C189" s="245"/>
      <c r="D189" s="245"/>
      <c r="E189" s="245"/>
      <c r="F189" s="245"/>
      <c r="G189" s="245"/>
      <c r="O189" s="56"/>
    </row>
    <row r="190" spans="1:15" ht="15.75" hidden="1">
      <c r="A190" s="300"/>
      <c r="C190" s="245"/>
      <c r="D190" s="245"/>
      <c r="E190" s="245"/>
      <c r="F190" s="245"/>
      <c r="G190" s="245"/>
      <c r="O190" s="56"/>
    </row>
    <row r="191" spans="1:15" ht="15.75" hidden="1">
      <c r="A191" s="300"/>
      <c r="C191" s="245"/>
      <c r="D191" s="245"/>
      <c r="E191" s="245"/>
      <c r="F191" s="245"/>
      <c r="G191" s="245"/>
      <c r="O191" s="56"/>
    </row>
    <row r="192" spans="1:15" ht="15.75" hidden="1">
      <c r="A192" s="300"/>
      <c r="C192" s="245"/>
      <c r="D192" s="245"/>
      <c r="E192" s="245"/>
      <c r="F192" s="245"/>
      <c r="G192" s="245"/>
      <c r="O192" s="56"/>
    </row>
    <row r="193" spans="1:15" ht="15.75" hidden="1">
      <c r="A193" s="300"/>
      <c r="C193" s="245"/>
      <c r="D193" s="245"/>
      <c r="E193" s="245"/>
      <c r="F193" s="245"/>
      <c r="G193" s="245"/>
      <c r="O193" s="56"/>
    </row>
    <row r="194" spans="1:15" ht="15.75" hidden="1">
      <c r="A194" s="246"/>
      <c r="C194" s="245"/>
      <c r="D194" s="245"/>
      <c r="E194" s="245"/>
      <c r="F194" s="245"/>
      <c r="G194" s="245"/>
      <c r="O194" s="56"/>
    </row>
    <row r="195" spans="1:15" ht="15.75" hidden="1">
      <c r="A195" s="246"/>
      <c r="C195" s="245"/>
      <c r="D195" s="245"/>
      <c r="E195" s="245"/>
      <c r="F195" s="245"/>
      <c r="G195" s="245"/>
      <c r="O195" s="56"/>
    </row>
    <row r="196" spans="1:15" ht="15.75" hidden="1">
      <c r="A196" s="246"/>
      <c r="C196" s="245"/>
      <c r="D196" s="245"/>
      <c r="E196" s="245"/>
      <c r="F196" s="245"/>
      <c r="G196" s="245"/>
      <c r="O196" s="56"/>
    </row>
    <row r="197" spans="1:15" ht="15.75" hidden="1">
      <c r="A197" s="246"/>
      <c r="C197" s="245"/>
      <c r="D197" s="245"/>
      <c r="E197" s="245"/>
      <c r="F197" s="245"/>
      <c r="G197" s="245"/>
    </row>
    <row r="198" spans="1:15" ht="15.75" hidden="1">
      <c r="A198" s="246"/>
      <c r="C198" s="245"/>
      <c r="D198" s="245"/>
      <c r="E198" s="245"/>
      <c r="F198" s="245"/>
      <c r="G198" s="245"/>
    </row>
    <row r="199" spans="1:15" ht="15.75" hidden="1">
      <c r="A199" s="246"/>
      <c r="C199" s="245"/>
      <c r="D199" s="245"/>
      <c r="E199" s="245"/>
      <c r="F199" s="245"/>
      <c r="G199" s="245"/>
    </row>
    <row r="200" spans="1:15" ht="15.75" hidden="1">
      <c r="A200" s="246"/>
      <c r="C200" s="245"/>
      <c r="D200" s="245"/>
      <c r="E200" s="245"/>
      <c r="F200" s="245"/>
      <c r="G200" s="245"/>
    </row>
    <row r="201" spans="1:15" ht="15.75" hidden="1">
      <c r="A201" s="246"/>
      <c r="C201" s="245"/>
      <c r="D201" s="245"/>
      <c r="E201" s="245"/>
      <c r="F201" s="245"/>
      <c r="G201" s="245"/>
    </row>
    <row r="202" spans="1:15" ht="15.75" hidden="1">
      <c r="A202" s="246"/>
      <c r="C202" s="245"/>
      <c r="D202" s="245"/>
      <c r="E202" s="245"/>
      <c r="F202" s="245"/>
      <c r="G202" s="245"/>
    </row>
    <row r="203" spans="1:15" ht="15.75" hidden="1">
      <c r="A203" s="246"/>
      <c r="C203" s="245"/>
      <c r="D203" s="245"/>
      <c r="E203" s="245"/>
      <c r="F203" s="245"/>
      <c r="G203" s="245"/>
    </row>
    <row r="204" spans="1:15" ht="15.75" hidden="1">
      <c r="A204" s="246"/>
      <c r="C204" s="245"/>
      <c r="D204" s="245"/>
      <c r="E204" s="245"/>
      <c r="F204" s="245"/>
      <c r="G204" s="245"/>
    </row>
    <row r="205" spans="1:15" ht="15.75" hidden="1">
      <c r="A205" s="246"/>
      <c r="C205" s="245"/>
      <c r="D205" s="245"/>
      <c r="E205" s="245"/>
      <c r="F205" s="245"/>
      <c r="G205" s="245"/>
    </row>
    <row r="206" spans="1:15" ht="15.75" hidden="1">
      <c r="A206" s="246"/>
      <c r="C206" s="245"/>
      <c r="D206" s="245"/>
      <c r="E206" s="245"/>
      <c r="F206" s="245"/>
      <c r="G206" s="245"/>
    </row>
    <row r="207" spans="1:15" ht="15.75" hidden="1">
      <c r="A207" s="246"/>
      <c r="C207" s="245"/>
      <c r="D207" s="245"/>
      <c r="E207" s="245"/>
      <c r="F207" s="245"/>
      <c r="G207" s="245"/>
    </row>
    <row r="208" spans="1:15" ht="15.75" hidden="1">
      <c r="A208" s="246"/>
      <c r="C208" s="245"/>
      <c r="D208" s="245"/>
      <c r="E208" s="245"/>
      <c r="F208" s="245"/>
      <c r="G208" s="245"/>
    </row>
    <row r="209" spans="1:7" ht="15.75" hidden="1">
      <c r="A209" s="246"/>
      <c r="C209" s="245"/>
      <c r="D209" s="245"/>
      <c r="E209" s="245"/>
      <c r="F209" s="245"/>
      <c r="G209" s="245"/>
    </row>
    <row r="210" spans="1:7" ht="15.75" hidden="1">
      <c r="A210" s="246"/>
      <c r="C210" s="245"/>
      <c r="D210" s="245"/>
      <c r="E210" s="245"/>
      <c r="F210" s="245"/>
      <c r="G210" s="245"/>
    </row>
    <row r="211" spans="1:7" ht="15.75" hidden="1">
      <c r="A211" s="246"/>
      <c r="C211" s="245"/>
      <c r="D211" s="245"/>
      <c r="E211" s="245"/>
      <c r="F211" s="245"/>
      <c r="G211" s="245"/>
    </row>
    <row r="212" spans="1:7" ht="15.75" hidden="1">
      <c r="A212" s="246"/>
      <c r="C212" s="245"/>
      <c r="D212" s="245"/>
      <c r="E212" s="245"/>
      <c r="F212" s="245"/>
      <c r="G212" s="245"/>
    </row>
    <row r="213" spans="1:7" ht="15.75" hidden="1">
      <c r="A213" s="246"/>
      <c r="C213" s="245"/>
      <c r="D213" s="245"/>
      <c r="E213" s="245"/>
      <c r="F213" s="245"/>
      <c r="G213" s="245"/>
    </row>
    <row r="214" spans="1:7" ht="15.75" hidden="1">
      <c r="A214" s="246"/>
      <c r="C214" s="245"/>
      <c r="D214" s="245"/>
      <c r="E214" s="245"/>
      <c r="F214" s="245"/>
      <c r="G214" s="245"/>
    </row>
    <row r="215" spans="1:7" ht="15.75" hidden="1">
      <c r="A215" s="246"/>
      <c r="C215" s="245"/>
      <c r="D215" s="245"/>
      <c r="E215" s="245"/>
      <c r="F215" s="245"/>
      <c r="G215" s="245"/>
    </row>
    <row r="216" spans="1:7" ht="15.75" hidden="1">
      <c r="A216" s="246"/>
      <c r="C216" s="245"/>
      <c r="D216" s="245"/>
      <c r="E216" s="245"/>
      <c r="F216" s="245"/>
      <c r="G216" s="245"/>
    </row>
    <row r="217" spans="1:7" ht="15.75" hidden="1">
      <c r="A217" s="246"/>
      <c r="C217" s="245"/>
      <c r="D217" s="245"/>
      <c r="E217" s="245"/>
      <c r="F217" s="245"/>
      <c r="G217" s="245"/>
    </row>
    <row r="218" spans="1:7" ht="15.75" hidden="1">
      <c r="A218" s="246"/>
      <c r="C218" s="245"/>
      <c r="D218" s="245"/>
      <c r="E218" s="245"/>
      <c r="F218" s="245"/>
      <c r="G218" s="245"/>
    </row>
    <row r="219" spans="1:7" ht="15.75" hidden="1">
      <c r="A219" s="246"/>
      <c r="C219" s="245"/>
      <c r="D219" s="245"/>
      <c r="E219" s="245"/>
      <c r="F219" s="245"/>
      <c r="G219" s="245"/>
    </row>
    <row r="220" spans="1:7" ht="15.75" hidden="1">
      <c r="A220" s="246"/>
      <c r="C220" s="245"/>
      <c r="D220" s="245"/>
      <c r="E220" s="245"/>
      <c r="F220" s="245"/>
      <c r="G220" s="245"/>
    </row>
    <row r="221" spans="1:7" ht="15.75" hidden="1">
      <c r="A221" s="246"/>
      <c r="C221" s="245"/>
      <c r="D221" s="245"/>
      <c r="E221" s="245"/>
      <c r="F221" s="245"/>
      <c r="G221" s="245"/>
    </row>
    <row r="222" spans="1:7" ht="15.75" hidden="1">
      <c r="A222" s="246"/>
      <c r="C222" s="245"/>
      <c r="D222" s="245"/>
      <c r="E222" s="245"/>
      <c r="F222" s="245"/>
      <c r="G222" s="245"/>
    </row>
    <row r="223" spans="1:7" ht="15.75" hidden="1">
      <c r="A223" s="246"/>
      <c r="C223" s="245"/>
      <c r="D223" s="245"/>
      <c r="E223" s="245"/>
      <c r="F223" s="245"/>
      <c r="G223" s="245"/>
    </row>
    <row r="224" spans="1:7" ht="15.75" hidden="1">
      <c r="A224" s="246"/>
      <c r="C224" s="245"/>
      <c r="D224" s="245"/>
      <c r="E224" s="245"/>
      <c r="F224" s="245"/>
      <c r="G224" s="245"/>
    </row>
    <row r="225" spans="1:7" ht="15.75" hidden="1">
      <c r="A225" s="246"/>
      <c r="C225" s="245"/>
      <c r="D225" s="245"/>
      <c r="E225" s="245"/>
      <c r="F225" s="245"/>
      <c r="G225" s="245"/>
    </row>
    <row r="226" spans="1:7" ht="15.75" hidden="1">
      <c r="A226" s="246"/>
      <c r="C226" s="245"/>
      <c r="D226" s="245"/>
      <c r="E226" s="245"/>
      <c r="F226" s="245"/>
      <c r="G226" s="245"/>
    </row>
    <row r="227" spans="1:7" ht="15.75" hidden="1">
      <c r="A227" s="246"/>
      <c r="C227" s="245"/>
      <c r="D227" s="245"/>
      <c r="E227" s="245"/>
      <c r="F227" s="245"/>
      <c r="G227" s="245"/>
    </row>
    <row r="228" spans="1:7" ht="15.75" hidden="1">
      <c r="A228" s="246"/>
      <c r="C228" s="245"/>
      <c r="D228" s="245"/>
      <c r="E228" s="245"/>
      <c r="F228" s="245"/>
      <c r="G228" s="245"/>
    </row>
    <row r="229" spans="1:7" ht="15.75" hidden="1">
      <c r="A229" s="246"/>
      <c r="C229" s="245"/>
      <c r="D229" s="245"/>
      <c r="E229" s="245"/>
      <c r="F229" s="245"/>
      <c r="G229" s="245"/>
    </row>
    <row r="230" spans="1:7" ht="15.75" hidden="1">
      <c r="A230" s="246"/>
      <c r="C230" s="245"/>
      <c r="D230" s="245"/>
      <c r="E230" s="245"/>
      <c r="F230" s="245"/>
      <c r="G230" s="245"/>
    </row>
    <row r="231" spans="1:7" ht="15.75" hidden="1">
      <c r="A231" s="246"/>
      <c r="C231" s="245"/>
      <c r="D231" s="245"/>
      <c r="E231" s="245"/>
      <c r="F231" s="245"/>
      <c r="G231" s="245"/>
    </row>
    <row r="232" spans="1:7" ht="15.75" hidden="1">
      <c r="A232" s="246"/>
      <c r="C232" s="245"/>
      <c r="D232" s="245"/>
      <c r="E232" s="245"/>
      <c r="F232" s="245"/>
      <c r="G232" s="245"/>
    </row>
    <row r="233" spans="1:7" ht="15.75" hidden="1">
      <c r="A233" s="246"/>
      <c r="C233" s="245"/>
      <c r="D233" s="245"/>
      <c r="E233" s="245"/>
      <c r="F233" s="245"/>
      <c r="G233" s="245"/>
    </row>
    <row r="234" spans="1:7" ht="15.75" hidden="1">
      <c r="A234" s="246"/>
      <c r="C234" s="245"/>
      <c r="D234" s="245"/>
      <c r="E234" s="245"/>
      <c r="F234" s="245"/>
      <c r="G234" s="245"/>
    </row>
    <row r="235" spans="1:7" ht="15.75" hidden="1">
      <c r="A235" s="246"/>
      <c r="C235" s="245"/>
      <c r="D235" s="245"/>
      <c r="E235" s="245"/>
      <c r="F235" s="245"/>
      <c r="G235" s="245"/>
    </row>
    <row r="236" spans="1:7" ht="15.75" hidden="1">
      <c r="A236" s="246"/>
      <c r="C236" s="245"/>
      <c r="D236" s="245"/>
      <c r="E236" s="245"/>
      <c r="F236" s="245"/>
      <c r="G236" s="245"/>
    </row>
    <row r="237" spans="1:7" ht="15.75" hidden="1">
      <c r="A237" s="246"/>
      <c r="C237" s="245"/>
      <c r="D237" s="245"/>
      <c r="E237" s="245"/>
      <c r="F237" s="245"/>
      <c r="G237" s="245"/>
    </row>
    <row r="238" spans="1:7" ht="15.75" hidden="1">
      <c r="A238" s="246"/>
      <c r="C238" s="245"/>
      <c r="D238" s="245"/>
      <c r="E238" s="245"/>
      <c r="F238" s="245"/>
      <c r="G238" s="245"/>
    </row>
    <row r="239" spans="1:7" ht="15.75" hidden="1">
      <c r="A239" s="246"/>
      <c r="C239" s="245"/>
      <c r="D239" s="245"/>
      <c r="E239" s="245"/>
      <c r="F239" s="245"/>
      <c r="G239" s="245"/>
    </row>
    <row r="240" spans="1:7" ht="15.75" hidden="1">
      <c r="A240" s="246"/>
      <c r="C240" s="245"/>
      <c r="D240" s="245"/>
      <c r="E240" s="245"/>
      <c r="F240" s="245"/>
      <c r="G240" s="245"/>
    </row>
    <row r="241" spans="1:7" ht="15.75" hidden="1">
      <c r="A241" s="246"/>
      <c r="C241" s="245"/>
      <c r="D241" s="245"/>
      <c r="E241" s="245"/>
      <c r="F241" s="245"/>
      <c r="G241" s="245"/>
    </row>
    <row r="242" spans="1:7" ht="15.75" hidden="1">
      <c r="A242" s="246"/>
      <c r="C242" s="245"/>
      <c r="D242" s="245"/>
      <c r="E242" s="245"/>
      <c r="F242" s="245"/>
      <c r="G242" s="245"/>
    </row>
    <row r="243" spans="1:7" ht="15.75" hidden="1">
      <c r="A243" s="246"/>
      <c r="C243" s="245"/>
      <c r="D243" s="245"/>
      <c r="E243" s="245"/>
      <c r="F243" s="245"/>
      <c r="G243" s="245"/>
    </row>
    <row r="244" spans="1:7" ht="15.75" hidden="1">
      <c r="A244" s="246"/>
      <c r="C244" s="245"/>
      <c r="D244" s="245"/>
      <c r="E244" s="245"/>
      <c r="F244" s="245"/>
      <c r="G244" s="245"/>
    </row>
    <row r="245" spans="1:7" ht="15.75" hidden="1">
      <c r="A245" s="246"/>
      <c r="C245" s="245"/>
      <c r="D245" s="245"/>
      <c r="E245" s="245"/>
      <c r="F245" s="245"/>
      <c r="G245" s="245"/>
    </row>
    <row r="246" spans="1:7" ht="15.75" hidden="1">
      <c r="A246" s="246"/>
      <c r="C246" s="245"/>
      <c r="D246" s="245"/>
      <c r="E246" s="245"/>
      <c r="F246" s="245"/>
      <c r="G246" s="245"/>
    </row>
    <row r="247" spans="1:7" ht="15.75" hidden="1">
      <c r="A247" s="246"/>
      <c r="C247" s="245"/>
      <c r="D247" s="245"/>
      <c r="E247" s="245"/>
      <c r="F247" s="245"/>
      <c r="G247" s="245"/>
    </row>
    <row r="248" spans="1:7" ht="15.75" hidden="1">
      <c r="A248" s="246"/>
      <c r="C248" s="245"/>
      <c r="D248" s="245"/>
      <c r="E248" s="245"/>
      <c r="F248" s="245"/>
      <c r="G248" s="245"/>
    </row>
    <row r="249" spans="1:7" ht="15.75" hidden="1">
      <c r="A249" s="246"/>
      <c r="C249" s="245"/>
      <c r="D249" s="245"/>
      <c r="E249" s="245"/>
      <c r="F249" s="245"/>
      <c r="G249" s="245"/>
    </row>
    <row r="250" spans="1:7" ht="15.75" hidden="1">
      <c r="A250" s="246"/>
      <c r="C250" s="245"/>
      <c r="D250" s="245"/>
      <c r="E250" s="245"/>
      <c r="F250" s="245"/>
      <c r="G250" s="245"/>
    </row>
    <row r="251" spans="1:7" ht="15.75" hidden="1">
      <c r="A251" s="246"/>
      <c r="C251" s="245"/>
      <c r="D251" s="245"/>
      <c r="E251" s="245"/>
      <c r="F251" s="245"/>
      <c r="G251" s="245"/>
    </row>
    <row r="252" spans="1:7" ht="15.75" hidden="1">
      <c r="A252" s="246"/>
      <c r="C252" s="245"/>
      <c r="D252" s="245"/>
      <c r="E252" s="245"/>
      <c r="F252" s="245"/>
      <c r="G252" s="245"/>
    </row>
    <row r="253" spans="1:7" ht="15.75" hidden="1">
      <c r="A253" s="246"/>
      <c r="C253" s="245"/>
      <c r="D253" s="245"/>
      <c r="E253" s="245"/>
      <c r="F253" s="245"/>
      <c r="G253" s="245"/>
    </row>
    <row r="254" spans="1:7" ht="15.75" hidden="1">
      <c r="A254" s="246"/>
      <c r="C254" s="245"/>
      <c r="D254" s="245"/>
      <c r="E254" s="245"/>
      <c r="F254" s="245"/>
      <c r="G254" s="245"/>
    </row>
    <row r="255" spans="1:7" ht="15.75" hidden="1">
      <c r="A255" s="246"/>
      <c r="C255" s="245"/>
      <c r="D255" s="245"/>
      <c r="E255" s="245"/>
      <c r="F255" s="245"/>
      <c r="G255" s="245"/>
    </row>
    <row r="256" spans="1:7" ht="15.75" hidden="1">
      <c r="A256" s="246"/>
      <c r="C256" s="245"/>
      <c r="D256" s="245"/>
      <c r="E256" s="245"/>
      <c r="F256" s="245"/>
      <c r="G256" s="245"/>
    </row>
    <row r="257" spans="1:7" ht="15.75" hidden="1">
      <c r="A257" s="246"/>
      <c r="C257" s="245"/>
      <c r="D257" s="245"/>
      <c r="E257" s="245"/>
      <c r="F257" s="245"/>
      <c r="G257" s="245"/>
    </row>
    <row r="258" spans="1:7" ht="15.75" hidden="1">
      <c r="A258" s="246"/>
      <c r="C258" s="245"/>
      <c r="D258" s="245"/>
      <c r="E258" s="245"/>
      <c r="F258" s="245"/>
      <c r="G258" s="245"/>
    </row>
    <row r="259" spans="1:7" ht="15.75" hidden="1">
      <c r="A259" s="246"/>
      <c r="C259" s="245"/>
      <c r="D259" s="245"/>
      <c r="E259" s="245"/>
      <c r="F259" s="245"/>
      <c r="G259" s="245"/>
    </row>
    <row r="260" spans="1:7" ht="15.75" hidden="1">
      <c r="A260" s="246"/>
      <c r="C260" s="245"/>
      <c r="D260" s="245"/>
      <c r="E260" s="245"/>
      <c r="F260" s="245"/>
      <c r="G260" s="245"/>
    </row>
    <row r="261" spans="1:7" ht="15.75" hidden="1">
      <c r="A261" s="246"/>
      <c r="C261" s="245"/>
      <c r="D261" s="245"/>
      <c r="E261" s="245"/>
      <c r="F261" s="245"/>
      <c r="G261" s="245"/>
    </row>
    <row r="262" spans="1:7" ht="15.75" hidden="1">
      <c r="A262" s="246"/>
      <c r="C262" s="245"/>
      <c r="D262" s="245"/>
      <c r="E262" s="245"/>
      <c r="F262" s="245"/>
      <c r="G262" s="245"/>
    </row>
    <row r="263" spans="1:7" ht="15.75" hidden="1">
      <c r="A263" s="246"/>
      <c r="C263" s="245"/>
      <c r="D263" s="245"/>
      <c r="E263" s="245"/>
      <c r="F263" s="245"/>
      <c r="G263" s="245"/>
    </row>
    <row r="264" spans="1:7" ht="15.75" hidden="1">
      <c r="A264" s="246"/>
      <c r="C264" s="245"/>
      <c r="D264" s="245"/>
      <c r="E264" s="245"/>
      <c r="F264" s="245"/>
      <c r="G264" s="245"/>
    </row>
    <row r="265" spans="1:7" ht="15.75" hidden="1">
      <c r="A265" s="246"/>
      <c r="C265" s="245"/>
      <c r="D265" s="245"/>
      <c r="E265" s="245"/>
      <c r="F265" s="245"/>
      <c r="G265" s="245"/>
    </row>
    <row r="266" spans="1:7" ht="15.75" hidden="1">
      <c r="A266" s="246"/>
    </row>
    <row r="267" spans="1:7" ht="15.75" hidden="1">
      <c r="A267" s="246"/>
    </row>
    <row r="268" spans="1:7" ht="15.75" hidden="1">
      <c r="A268" s="246"/>
    </row>
    <row r="269" spans="1:7" ht="15.75" hidden="1">
      <c r="A269" s="246"/>
    </row>
    <row r="270" spans="1:7" ht="15.75" hidden="1">
      <c r="A270" s="246"/>
    </row>
    <row r="271" spans="1:7" ht="15.75" hidden="1">
      <c r="A271" s="246"/>
    </row>
    <row r="272" spans="1:7" ht="15.75" hidden="1">
      <c r="A272" s="246"/>
    </row>
    <row r="273" spans="1:1" ht="15.75" hidden="1">
      <c r="A273" s="246"/>
    </row>
    <row r="274" spans="1:1" ht="15.75" hidden="1">
      <c r="A274" s="246"/>
    </row>
    <row r="275" spans="1:1" ht="15.75" hidden="1">
      <c r="A275" s="246"/>
    </row>
    <row r="276" spans="1:1" ht="15.75" hidden="1">
      <c r="A276" s="246"/>
    </row>
    <row r="277" spans="1:1" ht="15.75" hidden="1">
      <c r="A277" s="246"/>
    </row>
    <row r="278" spans="1:1" ht="15.75" hidden="1">
      <c r="A278" s="246"/>
    </row>
    <row r="279" spans="1:1" ht="15.75" hidden="1">
      <c r="A279" s="246"/>
    </row>
    <row r="280" spans="1:1" ht="15.75" hidden="1">
      <c r="A280" s="246"/>
    </row>
    <row r="281" spans="1:1" ht="15.75" hidden="1">
      <c r="A281" s="246"/>
    </row>
    <row r="282" spans="1:1" ht="15.75" hidden="1">
      <c r="A282" s="246"/>
    </row>
    <row r="283" spans="1:1" ht="15.75" hidden="1">
      <c r="A283" s="246"/>
    </row>
    <row r="284" spans="1:1" ht="15.75" hidden="1">
      <c r="A284" s="246"/>
    </row>
    <row r="285" spans="1:1" ht="15.75" hidden="1">
      <c r="A285" s="246"/>
    </row>
    <row r="286" spans="1:1" ht="15.75" hidden="1">
      <c r="A286" s="246"/>
    </row>
    <row r="287" spans="1:1" ht="15.75" hidden="1">
      <c r="A287" s="246"/>
    </row>
    <row r="288" spans="1:1" ht="15.75" hidden="1">
      <c r="A288" s="246"/>
    </row>
    <row r="289" spans="1:1" ht="15.75" hidden="1">
      <c r="A289" s="246"/>
    </row>
    <row r="290" spans="1:1" ht="15.75" hidden="1">
      <c r="A290" s="246"/>
    </row>
    <row r="291" spans="1:1" ht="15.75" hidden="1">
      <c r="A291" s="246"/>
    </row>
    <row r="292" spans="1:1" ht="15.75" hidden="1">
      <c r="A292" s="246"/>
    </row>
    <row r="293" spans="1:1" ht="15.75" hidden="1">
      <c r="A293" s="246"/>
    </row>
    <row r="294" spans="1:1" ht="15.75" hidden="1">
      <c r="A294" s="246"/>
    </row>
    <row r="295" spans="1:1" ht="15.75" hidden="1">
      <c r="A295" s="246"/>
    </row>
    <row r="296" spans="1:1" ht="15.75" hidden="1">
      <c r="A296" s="246"/>
    </row>
    <row r="297" spans="1:1" ht="15.75" hidden="1">
      <c r="A297" s="246"/>
    </row>
    <row r="298" spans="1:1" ht="15.75" hidden="1">
      <c r="A298" s="246"/>
    </row>
    <row r="299" spans="1:1" ht="15.75" hidden="1">
      <c r="A299" s="246"/>
    </row>
    <row r="300" spans="1:1" ht="15.75" hidden="1">
      <c r="A300" s="246"/>
    </row>
    <row r="301" spans="1:1" ht="15.75" hidden="1">
      <c r="A301" s="246"/>
    </row>
    <row r="302" spans="1:1" ht="15.75" hidden="1">
      <c r="A302" s="246"/>
    </row>
    <row r="303" spans="1:1" ht="15.75" hidden="1">
      <c r="A303" s="246"/>
    </row>
    <row r="304" spans="1:1" ht="15.75" hidden="1">
      <c r="A304" s="246"/>
    </row>
    <row r="305" spans="1:1" ht="15.75" hidden="1">
      <c r="A305" s="246"/>
    </row>
    <row r="306" spans="1:1" ht="15.75" hidden="1">
      <c r="A306" s="246"/>
    </row>
    <row r="307" spans="1:1" ht="15.75" hidden="1">
      <c r="A307" s="246"/>
    </row>
    <row r="308" spans="1:1" ht="15.75" hidden="1">
      <c r="A308" s="246"/>
    </row>
    <row r="309" spans="1:1" ht="15.75" hidden="1">
      <c r="A309" s="246"/>
    </row>
    <row r="310" spans="1:1" ht="15.75" hidden="1">
      <c r="A310" s="246"/>
    </row>
    <row r="311" spans="1:1" ht="15.75" hidden="1">
      <c r="A311" s="246"/>
    </row>
    <row r="312" spans="1:1" ht="15.75" hidden="1">
      <c r="A312" s="246"/>
    </row>
    <row r="313" spans="1:1" ht="15.75" hidden="1">
      <c r="A313" s="246"/>
    </row>
    <row r="314" spans="1:1" ht="15.75" hidden="1">
      <c r="A314" s="246"/>
    </row>
    <row r="315" spans="1:1" ht="15.75" hidden="1">
      <c r="A315" s="246"/>
    </row>
    <row r="316" spans="1:1" ht="15.75" hidden="1">
      <c r="A316" s="246"/>
    </row>
    <row r="317" spans="1:1" ht="15.75" hidden="1">
      <c r="A317" s="246"/>
    </row>
    <row r="318" spans="1:1" ht="15.75" hidden="1">
      <c r="A318" s="246"/>
    </row>
    <row r="319" spans="1:1" ht="15.75" hidden="1">
      <c r="A319" s="246"/>
    </row>
    <row r="320" spans="1:1" ht="15.75" hidden="1">
      <c r="A320" s="246"/>
    </row>
    <row r="321" spans="1:1" ht="15.75" hidden="1">
      <c r="A321" s="246"/>
    </row>
    <row r="322" spans="1:1" ht="15.75" hidden="1">
      <c r="A322" s="246"/>
    </row>
    <row r="323" spans="1:1" ht="15.75" hidden="1">
      <c r="A323" s="246"/>
    </row>
    <row r="324" spans="1:1" ht="15.75" hidden="1">
      <c r="A324" s="246"/>
    </row>
    <row r="325" spans="1:1" ht="15.75" hidden="1">
      <c r="A325" s="246"/>
    </row>
    <row r="326" spans="1:1" ht="15.75" hidden="1">
      <c r="A326" s="246"/>
    </row>
    <row r="327" spans="1:1" ht="15.75" hidden="1">
      <c r="A327" s="246"/>
    </row>
    <row r="328" spans="1:1" ht="15.75" hidden="1">
      <c r="A328" s="246"/>
    </row>
    <row r="329" spans="1:1" ht="15.75" hidden="1">
      <c r="A329" s="246"/>
    </row>
    <row r="330" spans="1:1" ht="15.75" hidden="1">
      <c r="A330" s="246"/>
    </row>
    <row r="331" spans="1:1" ht="15.75" hidden="1">
      <c r="A331" s="246"/>
    </row>
    <row r="332" spans="1:1" ht="15.75" hidden="1">
      <c r="A332" s="246"/>
    </row>
    <row r="333" spans="1:1" ht="15.75" hidden="1">
      <c r="A333" s="246"/>
    </row>
    <row r="334" spans="1:1" ht="15.75" hidden="1">
      <c r="A334" s="246"/>
    </row>
    <row r="335" spans="1:1" ht="15.75" hidden="1">
      <c r="A335" s="246"/>
    </row>
    <row r="336" spans="1:1" ht="15.75" hidden="1">
      <c r="A336" s="246"/>
    </row>
    <row r="337" spans="1:1" ht="15.75" hidden="1">
      <c r="A337" s="246"/>
    </row>
    <row r="338" spans="1:1" ht="15.75" hidden="1">
      <c r="A338" s="246"/>
    </row>
    <row r="339" spans="1:1" ht="15.75" hidden="1">
      <c r="A339" s="246"/>
    </row>
    <row r="340" spans="1:1" ht="15.75" hidden="1">
      <c r="A340" s="246"/>
    </row>
    <row r="341" spans="1:1" ht="15.75" hidden="1">
      <c r="A341" s="246"/>
    </row>
    <row r="342" spans="1:1" ht="15.75" hidden="1">
      <c r="A342" s="246"/>
    </row>
    <row r="343" spans="1:1" ht="15.75" hidden="1">
      <c r="A343" s="246"/>
    </row>
    <row r="344" spans="1:1" ht="15.75" hidden="1">
      <c r="A344" s="246"/>
    </row>
    <row r="345" spans="1:1" ht="15.75" hidden="1">
      <c r="A345" s="246"/>
    </row>
    <row r="346" spans="1:1" ht="15.75" hidden="1">
      <c r="A346" s="246"/>
    </row>
    <row r="347" spans="1:1" ht="15.75" hidden="1">
      <c r="A347" s="246"/>
    </row>
    <row r="348" spans="1:1" ht="15.75" hidden="1">
      <c r="A348" s="246"/>
    </row>
    <row r="349" spans="1:1" ht="15.75" hidden="1">
      <c r="A349" s="246"/>
    </row>
    <row r="350" spans="1:1" ht="15.75" hidden="1">
      <c r="A350" s="246"/>
    </row>
    <row r="351" spans="1:1" ht="15.75" hidden="1">
      <c r="A351" s="246"/>
    </row>
    <row r="352" spans="1:1" ht="15.75" hidden="1">
      <c r="A352" s="246"/>
    </row>
    <row r="353" spans="1:1" ht="15.75" hidden="1">
      <c r="A353" s="246"/>
    </row>
    <row r="354" spans="1:1" ht="15.75" hidden="1">
      <c r="A354" s="246"/>
    </row>
    <row r="355" spans="1:1" ht="15.75" hidden="1">
      <c r="A355" s="246"/>
    </row>
    <row r="356" spans="1:1" ht="15.75" hidden="1">
      <c r="A356" s="246"/>
    </row>
    <row r="357" spans="1:1" ht="15.75" hidden="1">
      <c r="A357" s="246"/>
    </row>
    <row r="358" spans="1:1" ht="15.75" hidden="1">
      <c r="A358" s="246"/>
    </row>
    <row r="359" spans="1:1" ht="15.75" hidden="1">
      <c r="A359" s="246"/>
    </row>
    <row r="360" spans="1:1" ht="15.75" hidden="1">
      <c r="A360" s="246"/>
    </row>
    <row r="361" spans="1:1" ht="15.75" hidden="1">
      <c r="A361" s="246"/>
    </row>
    <row r="362" spans="1:1" ht="15.75" hidden="1">
      <c r="A362" s="246"/>
    </row>
    <row r="363" spans="1:1" ht="15.75" hidden="1">
      <c r="A363" s="246"/>
    </row>
    <row r="364" spans="1:1" ht="15.75" hidden="1">
      <c r="A364" s="246"/>
    </row>
    <row r="365" spans="1:1" ht="15.75" hidden="1">
      <c r="A365" s="246"/>
    </row>
    <row r="366" spans="1:1" ht="15.75" hidden="1">
      <c r="A366" s="246"/>
    </row>
    <row r="367" spans="1:1" ht="15.75" hidden="1">
      <c r="A367" s="246"/>
    </row>
    <row r="368" spans="1:1" ht="15.75" hidden="1">
      <c r="A368" s="246"/>
    </row>
    <row r="369" spans="1:1" ht="15.75" hidden="1">
      <c r="A369" s="246"/>
    </row>
    <row r="370" spans="1:1" ht="15.75" hidden="1">
      <c r="A370" s="246"/>
    </row>
    <row r="371" spans="1:1" ht="15.75" hidden="1">
      <c r="A371" s="246"/>
    </row>
    <row r="372" spans="1:1" ht="15.75" hidden="1">
      <c r="A372" s="246"/>
    </row>
    <row r="373" spans="1:1" ht="15.75" hidden="1">
      <c r="A373" s="246"/>
    </row>
    <row r="374" spans="1:1" ht="15.75" hidden="1">
      <c r="A374" s="246"/>
    </row>
    <row r="375" spans="1:1" ht="15.75" hidden="1">
      <c r="A375" s="246"/>
    </row>
    <row r="376" spans="1:1" ht="15.75" hidden="1">
      <c r="A376" s="246"/>
    </row>
    <row r="377" spans="1:1" ht="15.75" hidden="1">
      <c r="A377" s="246"/>
    </row>
    <row r="378" spans="1:1" ht="15.75" hidden="1">
      <c r="A378" s="246"/>
    </row>
    <row r="379" spans="1:1" ht="15.75" hidden="1">
      <c r="A379" s="246"/>
    </row>
    <row r="380" spans="1:1" ht="15.75" hidden="1">
      <c r="A380" s="246"/>
    </row>
    <row r="381" spans="1:1" ht="15.75" hidden="1">
      <c r="A381" s="246"/>
    </row>
    <row r="382" spans="1:1" ht="15.75" hidden="1">
      <c r="A382" s="246"/>
    </row>
    <row r="383" spans="1:1" ht="15.75" hidden="1">
      <c r="A383" s="246"/>
    </row>
    <row r="384" spans="1:1" ht="15.75" hidden="1">
      <c r="A384" s="246"/>
    </row>
    <row r="385" spans="1:1" ht="15.75" hidden="1">
      <c r="A385" s="246"/>
    </row>
    <row r="386" spans="1:1" ht="15.75" hidden="1">
      <c r="A386" s="246"/>
    </row>
    <row r="387" spans="1:1" ht="15.75" hidden="1">
      <c r="A387" s="246"/>
    </row>
    <row r="388" spans="1:1" ht="15.75" hidden="1">
      <c r="A388" s="246"/>
    </row>
    <row r="389" spans="1:1" ht="15.75" hidden="1">
      <c r="A389" s="246"/>
    </row>
    <row r="390" spans="1:1" ht="15.75" hidden="1">
      <c r="A390" s="246"/>
    </row>
    <row r="391" spans="1:1" ht="15.75" hidden="1">
      <c r="A391" s="246"/>
    </row>
    <row r="392" spans="1:1" ht="15.75" hidden="1">
      <c r="A392" s="246"/>
    </row>
    <row r="393" spans="1:1" ht="15.75" hidden="1">
      <c r="A393" s="246"/>
    </row>
    <row r="394" spans="1:1" ht="15.75" hidden="1">
      <c r="A394" s="246"/>
    </row>
    <row r="395" spans="1:1" ht="15.75" hidden="1">
      <c r="A395" s="246"/>
    </row>
    <row r="396" spans="1:1" ht="15.75" hidden="1">
      <c r="A396" s="246"/>
    </row>
    <row r="397" spans="1:1" ht="15.75" hidden="1">
      <c r="A397" s="246"/>
    </row>
    <row r="398" spans="1:1" ht="15.75" hidden="1">
      <c r="A398" s="246"/>
    </row>
    <row r="399" spans="1:1" ht="15.75" hidden="1">
      <c r="A399" s="246"/>
    </row>
    <row r="400" spans="1:1" ht="15.75" hidden="1">
      <c r="A400" s="246"/>
    </row>
    <row r="401" spans="1:1" ht="15.75" hidden="1">
      <c r="A401" s="246"/>
    </row>
    <row r="402" spans="1:1" ht="15.75" hidden="1">
      <c r="A402" s="246"/>
    </row>
    <row r="403" spans="1:1" ht="15.75" hidden="1">
      <c r="A403" s="246"/>
    </row>
    <row r="404" spans="1:1" ht="15.75" hidden="1">
      <c r="A404" s="246"/>
    </row>
    <row r="405" spans="1:1" ht="15.75" hidden="1">
      <c r="A405" s="246"/>
    </row>
    <row r="406" spans="1:1" ht="15.75" hidden="1">
      <c r="A406" s="246"/>
    </row>
    <row r="407" spans="1:1" ht="15.75" hidden="1">
      <c r="A407" s="246"/>
    </row>
    <row r="408" spans="1:1" ht="15.75" hidden="1">
      <c r="A408" s="246"/>
    </row>
    <row r="409" spans="1:1" ht="15.75" hidden="1">
      <c r="A409" s="246"/>
    </row>
    <row r="410" spans="1:1" ht="15.75" hidden="1">
      <c r="A410" s="246"/>
    </row>
    <row r="411" spans="1:1" ht="15.75" hidden="1">
      <c r="A411" s="246"/>
    </row>
    <row r="412" spans="1:1" ht="15.75" hidden="1">
      <c r="A412" s="246"/>
    </row>
    <row r="413" spans="1:1" ht="15.75" hidden="1">
      <c r="A413" s="246"/>
    </row>
    <row r="414" spans="1:1" ht="15.75" hidden="1">
      <c r="A414" s="246"/>
    </row>
    <row r="415" spans="1:1" ht="15.75" hidden="1">
      <c r="A415" s="246"/>
    </row>
    <row r="416" spans="1:1" ht="15.75" hidden="1">
      <c r="A416" s="246"/>
    </row>
    <row r="417" spans="1:1" ht="15.75" hidden="1">
      <c r="A417" s="246"/>
    </row>
    <row r="418" spans="1:1" ht="15.75" hidden="1">
      <c r="A418" s="246"/>
    </row>
    <row r="419" spans="1:1" ht="15.75" hidden="1">
      <c r="A419" s="246"/>
    </row>
    <row r="420" spans="1:1" ht="15.75" hidden="1">
      <c r="A420" s="246"/>
    </row>
    <row r="421" spans="1:1" ht="15.75" hidden="1">
      <c r="A421" s="246"/>
    </row>
    <row r="422" spans="1:1" ht="15.75" hidden="1">
      <c r="A422" s="246"/>
    </row>
    <row r="423" spans="1:1" ht="15.75" hidden="1">
      <c r="A423" s="246"/>
    </row>
    <row r="424" spans="1:1" ht="15.75" hidden="1">
      <c r="A424" s="246"/>
    </row>
    <row r="425" spans="1:1" ht="15.75" hidden="1">
      <c r="A425" s="246"/>
    </row>
    <row r="426" spans="1:1" ht="15.75" hidden="1">
      <c r="A426" s="246"/>
    </row>
    <row r="427" spans="1:1" ht="15.75" hidden="1">
      <c r="A427" s="246"/>
    </row>
    <row r="428" spans="1:1" ht="15.75" hidden="1">
      <c r="A428" s="246"/>
    </row>
    <row r="429" spans="1:1" ht="15.75" hidden="1">
      <c r="A429" s="246"/>
    </row>
    <row r="430" spans="1:1" ht="15.75" hidden="1">
      <c r="A430" s="246"/>
    </row>
    <row r="431" spans="1:1" ht="15.75" hidden="1">
      <c r="A431" s="246"/>
    </row>
    <row r="432" spans="1:1" ht="15.75" hidden="1">
      <c r="A432" s="246"/>
    </row>
    <row r="433" spans="1:1" ht="15.75" hidden="1">
      <c r="A433" s="246"/>
    </row>
    <row r="434" spans="1:1" ht="15.75" hidden="1">
      <c r="A434" s="246"/>
    </row>
    <row r="435" spans="1:1" ht="15.75" hidden="1">
      <c r="A435" s="246"/>
    </row>
    <row r="436" spans="1:1" ht="15.75" hidden="1">
      <c r="A436" s="246"/>
    </row>
    <row r="437" spans="1:1" ht="15.75" hidden="1">
      <c r="A437" s="246"/>
    </row>
    <row r="438" spans="1:1" ht="15.75" hidden="1">
      <c r="A438" s="246"/>
    </row>
    <row r="439" spans="1:1" ht="15.75" hidden="1">
      <c r="A439" s="246"/>
    </row>
    <row r="440" spans="1:1" ht="15.75" hidden="1">
      <c r="A440" s="246"/>
    </row>
    <row r="441" spans="1:1" ht="15.75" hidden="1">
      <c r="A441" s="246"/>
    </row>
    <row r="442" spans="1:1" ht="15.75" hidden="1">
      <c r="A442" s="246"/>
    </row>
    <row r="443" spans="1:1" ht="15.75" hidden="1">
      <c r="A443" s="246"/>
    </row>
    <row r="444" spans="1:1" ht="15.75" hidden="1">
      <c r="A444" s="246"/>
    </row>
    <row r="445" spans="1:1" ht="15.75" hidden="1">
      <c r="A445" s="246"/>
    </row>
    <row r="446" spans="1:1" ht="15.75" hidden="1">
      <c r="A446" s="246"/>
    </row>
    <row r="447" spans="1:1" ht="15.75" hidden="1">
      <c r="A447" s="246"/>
    </row>
    <row r="448" spans="1:1" ht="15.75" hidden="1">
      <c r="A448" s="246"/>
    </row>
    <row r="449" spans="1:1" ht="15.75" hidden="1">
      <c r="A449" s="246"/>
    </row>
    <row r="450" spans="1:1" ht="15.75" hidden="1">
      <c r="A450" s="246"/>
    </row>
    <row r="451" spans="1:1" ht="15.75" hidden="1">
      <c r="A451" s="246"/>
    </row>
    <row r="452" spans="1:1" ht="15.75" hidden="1">
      <c r="A452" s="246"/>
    </row>
    <row r="453" spans="1:1" ht="15.75" hidden="1">
      <c r="A453" s="246"/>
    </row>
    <row r="454" spans="1:1" ht="15.75" hidden="1">
      <c r="A454" s="246"/>
    </row>
    <row r="455" spans="1:1" ht="15.75" hidden="1">
      <c r="A455" s="246"/>
    </row>
    <row r="456" spans="1:1" ht="15.75" hidden="1">
      <c r="A456" s="246"/>
    </row>
    <row r="457" spans="1:1" ht="15.75" hidden="1">
      <c r="A457" s="246"/>
    </row>
    <row r="458" spans="1:1" ht="15.75" hidden="1">
      <c r="A458" s="246"/>
    </row>
    <row r="459" spans="1:1" ht="15.75" hidden="1">
      <c r="A459" s="246"/>
    </row>
    <row r="460" spans="1:1" ht="15.75" hidden="1">
      <c r="A460" s="246"/>
    </row>
    <row r="461" spans="1:1" ht="15.75" hidden="1">
      <c r="A461" s="246"/>
    </row>
    <row r="462" spans="1:1" ht="15.75" hidden="1">
      <c r="A462" s="246"/>
    </row>
    <row r="463" spans="1:1" ht="15.75" hidden="1">
      <c r="A463" s="246"/>
    </row>
    <row r="464" spans="1:1" ht="15.75" hidden="1">
      <c r="A464" s="246"/>
    </row>
    <row r="465" spans="1:1" ht="15.75" hidden="1">
      <c r="A465" s="246"/>
    </row>
    <row r="466" spans="1:1" ht="15.75" hidden="1">
      <c r="A466" s="246"/>
    </row>
    <row r="467" spans="1:1" ht="15.75" hidden="1">
      <c r="A467" s="246"/>
    </row>
    <row r="468" spans="1:1" ht="15.75" hidden="1">
      <c r="A468" s="246"/>
    </row>
    <row r="469" spans="1:1" ht="15.75" hidden="1">
      <c r="A469" s="246"/>
    </row>
    <row r="470" spans="1:1" ht="15.75" hidden="1">
      <c r="A470" s="246"/>
    </row>
    <row r="471" spans="1:1" ht="15.75" hidden="1">
      <c r="A471" s="246"/>
    </row>
    <row r="472" spans="1:1" ht="15.75" hidden="1">
      <c r="A472" s="246"/>
    </row>
    <row r="473" spans="1:1" ht="15.75" hidden="1">
      <c r="A473" s="246"/>
    </row>
    <row r="474" spans="1:1" ht="15.75" hidden="1">
      <c r="A474" s="246"/>
    </row>
    <row r="475" spans="1:1" ht="15.75" hidden="1">
      <c r="A475" s="246"/>
    </row>
    <row r="476" spans="1:1" ht="15.75" hidden="1">
      <c r="A476" s="246"/>
    </row>
    <row r="477" spans="1:1" ht="15.75" hidden="1">
      <c r="A477" s="246"/>
    </row>
    <row r="478" spans="1:1" ht="15.75" hidden="1">
      <c r="A478" s="246"/>
    </row>
    <row r="479" spans="1:1" ht="15.75" hidden="1">
      <c r="A479" s="246"/>
    </row>
    <row r="480" spans="1:1" ht="15.75" hidden="1">
      <c r="A480" s="246"/>
    </row>
    <row r="481" spans="1:1" ht="15.75" hidden="1">
      <c r="A481" s="246"/>
    </row>
    <row r="482" spans="1:1" ht="15.75" hidden="1">
      <c r="A482" s="246"/>
    </row>
    <row r="483" spans="1:1" ht="15.75" hidden="1">
      <c r="A483" s="246"/>
    </row>
    <row r="484" spans="1:1" ht="15.75" hidden="1">
      <c r="A484" s="246"/>
    </row>
    <row r="485" spans="1:1" ht="15.75" hidden="1">
      <c r="A485" s="246"/>
    </row>
    <row r="486" spans="1:1" ht="15.75" hidden="1">
      <c r="A486" s="246"/>
    </row>
    <row r="487" spans="1:1" ht="15.75" hidden="1">
      <c r="A487" s="246"/>
    </row>
    <row r="488" spans="1:1" ht="15.75" hidden="1">
      <c r="A488" s="246"/>
    </row>
    <row r="489" spans="1:1" ht="15.75" hidden="1">
      <c r="A489" s="246"/>
    </row>
    <row r="490" spans="1:1" ht="15.75" hidden="1">
      <c r="A490" s="246"/>
    </row>
    <row r="491" spans="1:1" ht="15.75" hidden="1">
      <c r="A491" s="246"/>
    </row>
    <row r="492" spans="1:1" ht="15.75" hidden="1">
      <c r="A492" s="246"/>
    </row>
    <row r="493" spans="1:1" ht="15.75" hidden="1">
      <c r="A493" s="246"/>
    </row>
    <row r="494" spans="1:1" ht="15.75" hidden="1">
      <c r="A494" s="246"/>
    </row>
    <row r="495" spans="1:1" ht="15.75" hidden="1">
      <c r="A495" s="246"/>
    </row>
    <row r="496" spans="1:1" ht="15.75" hidden="1">
      <c r="A496" s="246"/>
    </row>
    <row r="497" spans="1:1" ht="15.75" hidden="1">
      <c r="A497" s="246"/>
    </row>
    <row r="498" spans="1:1" ht="15.75" hidden="1">
      <c r="A498" s="246"/>
    </row>
    <row r="499" spans="1:1" ht="15.75" hidden="1">
      <c r="A499" s="246"/>
    </row>
    <row r="500" spans="1:1" ht="15.75" hidden="1">
      <c r="A500" s="246"/>
    </row>
    <row r="501" spans="1:1" ht="15.75" hidden="1">
      <c r="A501" s="246"/>
    </row>
    <row r="502" spans="1:1" ht="15.75" hidden="1">
      <c r="A502" s="246"/>
    </row>
    <row r="503" spans="1:1" ht="15.75" hidden="1">
      <c r="A503" s="246"/>
    </row>
    <row r="504" spans="1:1" ht="15.75" hidden="1">
      <c r="A504" s="246"/>
    </row>
    <row r="505" spans="1:1" ht="15.75" hidden="1">
      <c r="A505" s="246"/>
    </row>
    <row r="506" spans="1:1" ht="15.75" hidden="1">
      <c r="A506" s="246"/>
    </row>
    <row r="507" spans="1:1" ht="15.75" hidden="1">
      <c r="A507" s="246"/>
    </row>
    <row r="508" spans="1:1" ht="15.75" hidden="1">
      <c r="A508" s="246"/>
    </row>
    <row r="509" spans="1:1" ht="15.75" hidden="1">
      <c r="A509" s="246"/>
    </row>
    <row r="510" spans="1:1" ht="15.75" hidden="1">
      <c r="A510" s="246"/>
    </row>
    <row r="511" spans="1:1" ht="15.75" hidden="1">
      <c r="A511" s="246"/>
    </row>
    <row r="512" spans="1:1" ht="15.75" hidden="1">
      <c r="A512" s="246"/>
    </row>
    <row r="513" spans="1:1" ht="15.75" hidden="1">
      <c r="A513" s="246"/>
    </row>
    <row r="514" spans="1:1" ht="15.75" hidden="1">
      <c r="A514" s="246"/>
    </row>
    <row r="515" spans="1:1" ht="15.75" hidden="1">
      <c r="A515" s="246"/>
    </row>
    <row r="516" spans="1:1" ht="15.75" hidden="1">
      <c r="A516" s="246"/>
    </row>
    <row r="517" spans="1:1" ht="15.75" hidden="1">
      <c r="A517" s="246"/>
    </row>
    <row r="518" spans="1:1" ht="15.75" hidden="1">
      <c r="A518" s="246"/>
    </row>
    <row r="519" spans="1:1" ht="15.75" hidden="1">
      <c r="A519" s="246"/>
    </row>
    <row r="520" spans="1:1" ht="15.75" hidden="1">
      <c r="A520" s="246"/>
    </row>
    <row r="521" spans="1:1" ht="15.75" hidden="1">
      <c r="A521" s="246"/>
    </row>
    <row r="522" spans="1:1" ht="15.75" hidden="1">
      <c r="A522" s="246"/>
    </row>
    <row r="523" spans="1:1" ht="15.75" hidden="1">
      <c r="A523" s="246"/>
    </row>
    <row r="524" spans="1:1" ht="15.75" hidden="1">
      <c r="A524" s="246"/>
    </row>
    <row r="525" spans="1:1" ht="15.75" hidden="1">
      <c r="A525" s="246"/>
    </row>
    <row r="526" spans="1:1" ht="15.75" hidden="1">
      <c r="A526" s="246"/>
    </row>
    <row r="527" spans="1:1" ht="15.75" hidden="1">
      <c r="A527" s="246"/>
    </row>
    <row r="528" spans="1:1" ht="15.75" hidden="1">
      <c r="A528" s="246"/>
    </row>
    <row r="529" spans="1:1" ht="15.75" hidden="1">
      <c r="A529" s="246"/>
    </row>
    <row r="530" spans="1:1" ht="15.75" hidden="1">
      <c r="A530" s="246"/>
    </row>
    <row r="531" spans="1:1" ht="15.75" hidden="1">
      <c r="A531" s="246"/>
    </row>
    <row r="532" spans="1:1" ht="15.75" hidden="1">
      <c r="A532" s="246"/>
    </row>
    <row r="533" spans="1:1" ht="15.75" hidden="1">
      <c r="A533" s="246"/>
    </row>
    <row r="534" spans="1:1" ht="15.75" hidden="1">
      <c r="A534" s="246"/>
    </row>
    <row r="535" spans="1:1" ht="15.75" hidden="1">
      <c r="A535" s="246"/>
    </row>
    <row r="536" spans="1:1" ht="15.75" hidden="1">
      <c r="A536" s="246"/>
    </row>
    <row r="537" spans="1:1" ht="15.75" hidden="1">
      <c r="A537" s="246"/>
    </row>
    <row r="538" spans="1:1" ht="15.75" hidden="1">
      <c r="A538" s="246"/>
    </row>
    <row r="539" spans="1:1" ht="15.75" hidden="1">
      <c r="A539" s="246"/>
    </row>
    <row r="540" spans="1:1" ht="15.75" hidden="1">
      <c r="A540" s="246"/>
    </row>
    <row r="541" spans="1:1" ht="15.75" hidden="1">
      <c r="A541" s="246"/>
    </row>
    <row r="542" spans="1:1" ht="15.75" hidden="1">
      <c r="A542" s="246"/>
    </row>
    <row r="543" spans="1:1" ht="15.75" hidden="1">
      <c r="A543" s="246"/>
    </row>
    <row r="544" spans="1:1" ht="15.75" hidden="1">
      <c r="A544" s="246"/>
    </row>
    <row r="545" spans="1:1" ht="15.75" hidden="1">
      <c r="A545" s="246"/>
    </row>
    <row r="546" spans="1:1" ht="15.75" hidden="1">
      <c r="A546" s="246"/>
    </row>
    <row r="547" spans="1:1" ht="15.75" hidden="1">
      <c r="A547" s="246"/>
    </row>
    <row r="548" spans="1:1" ht="15.75" hidden="1">
      <c r="A548" s="246"/>
    </row>
    <row r="549" spans="1:1" ht="15.75" hidden="1">
      <c r="A549" s="246"/>
    </row>
    <row r="550" spans="1:1" ht="15.75" hidden="1">
      <c r="A550" s="246"/>
    </row>
    <row r="551" spans="1:1" ht="15.75" hidden="1">
      <c r="A551" s="246"/>
    </row>
    <row r="552" spans="1:1" ht="15.75" hidden="1">
      <c r="A552" s="246"/>
    </row>
    <row r="553" spans="1:1" ht="15.75" hidden="1">
      <c r="A553" s="246"/>
    </row>
    <row r="554" spans="1:1" ht="15.75" hidden="1">
      <c r="A554" s="246"/>
    </row>
    <row r="555" spans="1:1" ht="15.75" hidden="1">
      <c r="A555" s="246"/>
    </row>
    <row r="556" spans="1:1" ht="15.75" hidden="1">
      <c r="A556" s="246"/>
    </row>
    <row r="557" spans="1:1" ht="15.75" hidden="1">
      <c r="A557" s="246"/>
    </row>
    <row r="558" spans="1:1" ht="15.75" hidden="1">
      <c r="A558" s="246"/>
    </row>
    <row r="559" spans="1:1" ht="15.75" hidden="1">
      <c r="A559" s="246"/>
    </row>
    <row r="560" spans="1:1" ht="15.75" hidden="1">
      <c r="A560" s="246"/>
    </row>
    <row r="561" spans="1:1" ht="15.75" hidden="1">
      <c r="A561" s="246"/>
    </row>
    <row r="562" spans="1:1" ht="15.75" hidden="1">
      <c r="A562" s="246"/>
    </row>
    <row r="563" spans="1:1" ht="15.75" hidden="1">
      <c r="A563" s="246"/>
    </row>
    <row r="564" spans="1:1" ht="15.75" hidden="1">
      <c r="A564" s="246"/>
    </row>
    <row r="565" spans="1:1" ht="15.75" hidden="1">
      <c r="A565" s="246"/>
    </row>
    <row r="566" spans="1:1" ht="15.75" hidden="1">
      <c r="A566" s="246"/>
    </row>
    <row r="567" spans="1:1" ht="15.75" hidden="1">
      <c r="A567" s="246"/>
    </row>
    <row r="568" spans="1:1" ht="15.75" hidden="1">
      <c r="A568" s="246"/>
    </row>
    <row r="569" spans="1:1" ht="15.75" hidden="1">
      <c r="A569" s="246"/>
    </row>
    <row r="570" spans="1:1" ht="15.75" hidden="1">
      <c r="A570" s="246"/>
    </row>
    <row r="571" spans="1:1" ht="15.75" hidden="1">
      <c r="A571" s="246"/>
    </row>
    <row r="572" spans="1:1" ht="15.75" hidden="1">
      <c r="A572" s="246"/>
    </row>
    <row r="573" spans="1:1" ht="15.75" hidden="1">
      <c r="A573" s="246"/>
    </row>
    <row r="574" spans="1:1" ht="15.75" hidden="1">
      <c r="A574" s="246"/>
    </row>
    <row r="575" spans="1:1" ht="15.75" hidden="1">
      <c r="A575" s="246"/>
    </row>
    <row r="576" spans="1:1" ht="15.75" hidden="1">
      <c r="A576" s="246"/>
    </row>
    <row r="577" spans="1:1" ht="15.75" hidden="1">
      <c r="A577" s="246"/>
    </row>
    <row r="578" spans="1:1" ht="15.75" hidden="1">
      <c r="A578" s="246"/>
    </row>
    <row r="579" spans="1:1" ht="15.75" hidden="1">
      <c r="A579" s="246"/>
    </row>
    <row r="580" spans="1:1" ht="15.75" hidden="1">
      <c r="A580" s="246"/>
    </row>
    <row r="581" spans="1:1" ht="15.75" hidden="1">
      <c r="A581" s="246"/>
    </row>
    <row r="582" spans="1:1" ht="15.75" hidden="1">
      <c r="A582" s="246"/>
    </row>
    <row r="583" spans="1:1" ht="15.75" hidden="1">
      <c r="A583" s="246"/>
    </row>
    <row r="584" spans="1:1" ht="15.75" hidden="1">
      <c r="A584" s="246"/>
    </row>
    <row r="585" spans="1:1" ht="15.75" hidden="1">
      <c r="A585" s="246"/>
    </row>
    <row r="586" spans="1:1" ht="15.75" hidden="1">
      <c r="A586" s="246"/>
    </row>
    <row r="587" spans="1:1" ht="15.75" hidden="1">
      <c r="A587" s="246"/>
    </row>
    <row r="588" spans="1:1" ht="15.75" hidden="1">
      <c r="A588" s="246"/>
    </row>
    <row r="589" spans="1:1" ht="15.75" hidden="1">
      <c r="A589" s="246"/>
    </row>
    <row r="590" spans="1:1" ht="15.75" hidden="1">
      <c r="A590" s="246"/>
    </row>
    <row r="591" spans="1:1" ht="15.75" hidden="1">
      <c r="A591" s="246"/>
    </row>
    <row r="592" spans="1:1" ht="15.75" hidden="1">
      <c r="A592" s="246"/>
    </row>
    <row r="593" spans="1:1" ht="15.75" hidden="1">
      <c r="A593" s="246"/>
    </row>
    <row r="594" spans="1:1" ht="15.75" hidden="1">
      <c r="A594" s="246"/>
    </row>
    <row r="595" spans="1:1" ht="15.75" hidden="1">
      <c r="A595" s="246"/>
    </row>
    <row r="596" spans="1:1" ht="15.75" hidden="1">
      <c r="A596" s="246"/>
    </row>
    <row r="597" spans="1:1" ht="15.75" hidden="1">
      <c r="A597" s="246"/>
    </row>
    <row r="598" spans="1:1" ht="15.75" hidden="1">
      <c r="A598" s="246"/>
    </row>
    <row r="599" spans="1:1" ht="15.75" hidden="1">
      <c r="A599" s="246"/>
    </row>
    <row r="600" spans="1:1" ht="15.75" hidden="1">
      <c r="A600" s="246"/>
    </row>
    <row r="601" spans="1:1" ht="15.75" hidden="1">
      <c r="A601" s="246"/>
    </row>
    <row r="602" spans="1:1" ht="15.75" hidden="1">
      <c r="A602" s="246"/>
    </row>
    <row r="603" spans="1:1" ht="15.75" hidden="1">
      <c r="A603" s="246"/>
    </row>
    <row r="604" spans="1:1" ht="15.75" hidden="1">
      <c r="A604" s="246"/>
    </row>
    <row r="605" spans="1:1" ht="15.75" hidden="1">
      <c r="A605" s="246"/>
    </row>
    <row r="606" spans="1:1" ht="15.75" hidden="1">
      <c r="A606" s="246"/>
    </row>
    <row r="607" spans="1:1" ht="15.75" hidden="1">
      <c r="A607" s="246"/>
    </row>
    <row r="608" spans="1:1" ht="15.75" hidden="1">
      <c r="A608" s="246"/>
    </row>
    <row r="609" spans="1:1" ht="15.75" hidden="1">
      <c r="A609" s="246"/>
    </row>
    <row r="610" spans="1:1" ht="15.75" hidden="1">
      <c r="A610" s="246"/>
    </row>
    <row r="611" spans="1:1" ht="15.75" hidden="1">
      <c r="A611" s="246"/>
    </row>
    <row r="612" spans="1:1" ht="15.75" hidden="1">
      <c r="A612" s="246"/>
    </row>
    <row r="613" spans="1:1" ht="15.75" hidden="1">
      <c r="A613" s="246"/>
    </row>
    <row r="614" spans="1:1" ht="15.75" hidden="1">
      <c r="A614" s="246"/>
    </row>
    <row r="615" spans="1:1" ht="15.75" hidden="1">
      <c r="A615" s="246"/>
    </row>
    <row r="616" spans="1:1" ht="15.75" hidden="1">
      <c r="A616" s="246"/>
    </row>
    <row r="617" spans="1:1" ht="15.75" hidden="1">
      <c r="A617" s="246"/>
    </row>
    <row r="618" spans="1:1" ht="15.75" hidden="1">
      <c r="A618" s="246"/>
    </row>
    <row r="619" spans="1:1" ht="15.75" hidden="1">
      <c r="A619" s="246"/>
    </row>
    <row r="620" spans="1:1" ht="15.75" hidden="1">
      <c r="A620" s="246"/>
    </row>
    <row r="621" spans="1:1" ht="15.75" hidden="1">
      <c r="A621" s="246"/>
    </row>
    <row r="622" spans="1:1" ht="15.75" hidden="1">
      <c r="A622" s="246"/>
    </row>
    <row r="623" spans="1:1" ht="15.75" hidden="1">
      <c r="A623" s="246"/>
    </row>
    <row r="624" spans="1:1" ht="15.75" hidden="1">
      <c r="A624" s="246"/>
    </row>
    <row r="625" spans="1:1" ht="15.75" hidden="1">
      <c r="A625" s="246"/>
    </row>
    <row r="626" spans="1:1" ht="15.75" hidden="1">
      <c r="A626" s="246"/>
    </row>
    <row r="627" spans="1:1" ht="15.75" hidden="1">
      <c r="A627" s="246"/>
    </row>
    <row r="628" spans="1:1" ht="15.75" hidden="1">
      <c r="A628" s="246"/>
    </row>
    <row r="629" spans="1:1" ht="15.75" hidden="1">
      <c r="A629" s="246"/>
    </row>
    <row r="630" spans="1:1" ht="15.75" hidden="1">
      <c r="A630" s="246"/>
    </row>
    <row r="631" spans="1:1" ht="15.75" hidden="1">
      <c r="A631" s="246"/>
    </row>
    <row r="632" spans="1:1" ht="15.75" hidden="1">
      <c r="A632" s="246"/>
    </row>
    <row r="633" spans="1:1" ht="15.75" hidden="1">
      <c r="A633" s="246"/>
    </row>
    <row r="634" spans="1:1" ht="15.75" hidden="1">
      <c r="A634" s="246"/>
    </row>
    <row r="635" spans="1:1" ht="15.75" hidden="1">
      <c r="A635" s="246"/>
    </row>
    <row r="636" spans="1:1" ht="15.75" hidden="1">
      <c r="A636" s="246"/>
    </row>
    <row r="637" spans="1:1" ht="15.75" hidden="1">
      <c r="A637" s="246"/>
    </row>
    <row r="638" spans="1:1" ht="15.75" hidden="1">
      <c r="A638" s="246"/>
    </row>
    <row r="639" spans="1:1" ht="15.75" hidden="1">
      <c r="A639" s="246"/>
    </row>
    <row r="640" spans="1:1" ht="15.75" hidden="1">
      <c r="A640" s="246"/>
    </row>
    <row r="641" spans="1:1" ht="15.75" hidden="1">
      <c r="A641" s="246"/>
    </row>
    <row r="642" spans="1:1" ht="15.75" hidden="1">
      <c r="A642" s="246"/>
    </row>
    <row r="643" spans="1:1" ht="15.75" hidden="1">
      <c r="A643" s="246"/>
    </row>
    <row r="644" spans="1:1" ht="15.75" hidden="1">
      <c r="A644" s="246"/>
    </row>
    <row r="645" spans="1:1" ht="15.75" hidden="1">
      <c r="A645" s="246"/>
    </row>
    <row r="646" spans="1:1" ht="15.75" hidden="1">
      <c r="A646" s="246"/>
    </row>
    <row r="647" spans="1:1" ht="15.75" hidden="1">
      <c r="A647" s="246"/>
    </row>
    <row r="648" spans="1:1" ht="15.75" hidden="1">
      <c r="A648" s="246"/>
    </row>
    <row r="649" spans="1:1" ht="15.75" hidden="1">
      <c r="A649" s="246"/>
    </row>
  </sheetData>
  <mergeCells count="4">
    <mergeCell ref="A2:O2"/>
    <mergeCell ref="A3:O3"/>
    <mergeCell ref="A4:O4"/>
    <mergeCell ref="A5:O5"/>
  </mergeCells>
  <pageMargins left="0.93" right="0.54" top="0.61" bottom="0.7" header="0.5" footer="0.5"/>
  <pageSetup scale="50" orientation="landscape" horizontalDpi="300" verticalDpi="300"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AC649"/>
  <sheetViews>
    <sheetView topLeftCell="A2" zoomScale="15" zoomScaleNormal="15" workbookViewId="0">
      <selection activeCell="A28" sqref="A28:XFD1048576"/>
    </sheetView>
  </sheetViews>
  <sheetFormatPr defaultColWidth="0" defaultRowHeight="60" zeroHeight="1"/>
  <cols>
    <col min="1" max="1" width="174.7109375" style="7" customWidth="1"/>
    <col min="2" max="2" width="39.42578125" customWidth="1"/>
    <col min="3" max="3" width="48.7109375" style="463" customWidth="1"/>
    <col min="4" max="4" width="41.140625" customWidth="1"/>
    <col min="5" max="5" width="48.7109375" customWidth="1"/>
    <col min="6" max="6" width="51.140625" customWidth="1"/>
    <col min="7" max="7" width="48.7109375" customWidth="1"/>
    <col min="8" max="8" width="64" customWidth="1"/>
    <col min="9" max="9" width="42.42578125" customWidth="1"/>
    <col min="10" max="10" width="39.42578125" customWidth="1"/>
    <col min="11" max="11" width="48.7109375" customWidth="1"/>
    <col min="12" max="12" width="41.140625" customWidth="1"/>
    <col min="13" max="13" width="48.7109375" customWidth="1"/>
    <col min="14" max="14" width="51.140625" customWidth="1"/>
    <col min="15" max="15" width="48.7109375" customWidth="1"/>
    <col min="16" max="16" width="58.28515625" customWidth="1"/>
    <col min="17" max="17" width="42.42578125" customWidth="1"/>
    <col min="18" max="18" width="6.5703125" style="464" hidden="1"/>
    <col min="19" max="24" width="9.140625" hidden="1"/>
    <col min="25" max="25" width="11.28515625" hidden="1"/>
    <col min="26" max="26" width="10.140625" hidden="1"/>
    <col min="27" max="28" width="9.140625" hidden="1"/>
    <col min="29" max="29" width="10.140625" hidden="1"/>
    <col min="30" max="16384" width="9.140625" hidden="1"/>
  </cols>
  <sheetData>
    <row r="1" spans="1:26" s="2" customFormat="1" ht="5.25" hidden="1" customHeight="1">
      <c r="A1" s="362"/>
      <c r="B1" s="363"/>
      <c r="C1" s="460"/>
      <c r="D1" s="363"/>
      <c r="E1" s="363"/>
      <c r="F1" s="363"/>
      <c r="G1" s="363"/>
      <c r="H1" s="363"/>
      <c r="I1" s="363"/>
      <c r="J1" s="363"/>
      <c r="K1" s="363"/>
      <c r="L1" s="363"/>
      <c r="M1" s="363"/>
      <c r="N1" s="363"/>
      <c r="O1" s="363"/>
      <c r="P1" s="363"/>
      <c r="Q1" s="363"/>
      <c r="R1" s="461"/>
    </row>
    <row r="2" spans="1:26" s="4" customFormat="1" ht="155.25" customHeight="1">
      <c r="A2" s="1016" t="s">
        <v>59</v>
      </c>
      <c r="B2" s="1016"/>
      <c r="C2" s="1016"/>
      <c r="D2" s="1016"/>
      <c r="E2" s="1016"/>
      <c r="F2" s="1016"/>
      <c r="G2" s="1016"/>
      <c r="H2" s="1016"/>
      <c r="I2" s="1016"/>
      <c r="J2" s="1016"/>
      <c r="K2" s="1016"/>
      <c r="L2" s="1016"/>
      <c r="M2" s="1016"/>
      <c r="N2" s="1016"/>
      <c r="O2" s="1016"/>
      <c r="P2" s="1016"/>
      <c r="Q2" s="1016"/>
      <c r="R2" s="461"/>
    </row>
    <row r="3" spans="1:26" s="4" customFormat="1" ht="95.25" customHeight="1">
      <c r="A3" s="1016" t="s">
        <v>1131</v>
      </c>
      <c r="B3" s="1016"/>
      <c r="C3" s="1016"/>
      <c r="D3" s="1016"/>
      <c r="E3" s="1016"/>
      <c r="F3" s="1016"/>
      <c r="G3" s="1016"/>
      <c r="H3" s="1016"/>
      <c r="I3" s="1016"/>
      <c r="J3" s="1016"/>
      <c r="K3" s="1016"/>
      <c r="L3" s="1016"/>
      <c r="M3" s="1016"/>
      <c r="N3" s="1016"/>
      <c r="O3" s="1016"/>
      <c r="P3" s="1016"/>
      <c r="Q3" s="1016"/>
      <c r="R3" s="461"/>
    </row>
    <row r="4" spans="1:26" s="4" customFormat="1" ht="83.25" customHeight="1">
      <c r="A4" s="1016" t="s">
        <v>1451</v>
      </c>
      <c r="B4" s="1016"/>
      <c r="C4" s="1016"/>
      <c r="D4" s="1016"/>
      <c r="E4" s="1016"/>
      <c r="F4" s="1016"/>
      <c r="G4" s="1016"/>
      <c r="H4" s="1016"/>
      <c r="I4" s="1016"/>
      <c r="J4" s="1016"/>
      <c r="K4" s="1016"/>
      <c r="L4" s="1016"/>
      <c r="M4" s="1016"/>
      <c r="N4" s="1016"/>
      <c r="O4" s="1016"/>
      <c r="P4" s="1016"/>
      <c r="Q4" s="1016"/>
      <c r="R4" s="461"/>
    </row>
    <row r="5" spans="1:26" s="263" customFormat="1" ht="144.75" customHeight="1">
      <c r="A5" s="1017" t="s">
        <v>2</v>
      </c>
      <c r="B5" s="1017"/>
      <c r="C5" s="1017"/>
      <c r="D5" s="1017"/>
      <c r="E5" s="1017"/>
      <c r="F5" s="1017"/>
      <c r="G5" s="1017"/>
      <c r="H5" s="1017"/>
      <c r="I5" s="1017"/>
      <c r="J5" s="1017"/>
      <c r="K5" s="1017"/>
      <c r="L5" s="1017"/>
      <c r="M5" s="1017"/>
      <c r="N5" s="1017"/>
      <c r="O5" s="1017"/>
      <c r="P5" s="1017"/>
      <c r="Q5" s="1017"/>
      <c r="R5" s="462"/>
    </row>
    <row r="6" spans="1:26" ht="6" customHeight="1"/>
    <row r="7" spans="1:26" ht="78.75" customHeight="1">
      <c r="A7" s="431"/>
      <c r="B7" s="432"/>
      <c r="C7" s="465"/>
      <c r="D7" s="433"/>
      <c r="E7" s="433"/>
      <c r="F7" s="432"/>
      <c r="G7" s="432"/>
      <c r="H7" s="432"/>
      <c r="I7" s="432"/>
      <c r="J7" s="432"/>
      <c r="K7" s="433"/>
      <c r="L7" s="432"/>
      <c r="M7" s="432"/>
      <c r="N7" s="433"/>
      <c r="O7" s="433"/>
      <c r="P7" s="432"/>
      <c r="Q7" s="433"/>
      <c r="R7" s="466"/>
    </row>
    <row r="8" spans="1:26" s="566" customFormat="1" ht="97.5" customHeight="1">
      <c r="A8" s="564"/>
      <c r="B8" s="1020" t="s">
        <v>359</v>
      </c>
      <c r="C8" s="1020"/>
      <c r="D8" s="1020"/>
      <c r="E8" s="1020"/>
      <c r="F8" s="1020"/>
      <c r="G8" s="1020"/>
      <c r="H8" s="1020"/>
      <c r="I8" s="1020"/>
      <c r="J8" s="1020" t="s">
        <v>360</v>
      </c>
      <c r="K8" s="1020"/>
      <c r="L8" s="1020"/>
      <c r="M8" s="1020"/>
      <c r="N8" s="1020"/>
      <c r="O8" s="1020"/>
      <c r="P8" s="1020"/>
      <c r="Q8" s="1020"/>
      <c r="R8" s="565"/>
      <c r="Y8" s="566">
        <v>1</v>
      </c>
      <c r="Z8" s="566">
        <v>1</v>
      </c>
    </row>
    <row r="9" spans="1:26" s="475" customFormat="1" ht="262.5" customHeight="1">
      <c r="A9" s="469"/>
      <c r="B9" s="469" t="s">
        <v>1062</v>
      </c>
      <c r="C9" s="470" t="s">
        <v>1063</v>
      </c>
      <c r="D9" s="469" t="s">
        <v>1064</v>
      </c>
      <c r="E9" s="471" t="s">
        <v>1065</v>
      </c>
      <c r="F9" s="472" t="s">
        <v>1066</v>
      </c>
      <c r="G9" s="471" t="s">
        <v>1067</v>
      </c>
      <c r="H9" s="469" t="s">
        <v>1068</v>
      </c>
      <c r="I9" s="472" t="s">
        <v>65</v>
      </c>
      <c r="J9" s="469" t="s">
        <v>1062</v>
      </c>
      <c r="K9" s="471" t="s">
        <v>1063</v>
      </c>
      <c r="L9" s="472" t="s">
        <v>1064</v>
      </c>
      <c r="M9" s="471" t="s">
        <v>1065</v>
      </c>
      <c r="N9" s="469" t="s">
        <v>1066</v>
      </c>
      <c r="O9" s="471" t="s">
        <v>1067</v>
      </c>
      <c r="P9" s="469" t="s">
        <v>1068</v>
      </c>
      <c r="Q9" s="469" t="s">
        <v>65</v>
      </c>
      <c r="R9" s="473"/>
      <c r="S9" s="474"/>
      <c r="T9" s="474"/>
      <c r="U9" s="473"/>
      <c r="V9" s="474"/>
      <c r="W9" s="474"/>
      <c r="X9" s="473"/>
      <c r="Y9" s="474">
        <v>1</v>
      </c>
      <c r="Z9" s="475">
        <v>1</v>
      </c>
    </row>
    <row r="10" spans="1:26" ht="183" customHeight="1">
      <c r="A10" s="476" t="s">
        <v>1117</v>
      </c>
      <c r="B10" s="477">
        <v>1820397.4211600001</v>
      </c>
      <c r="C10" s="477">
        <v>6125.4267699999991</v>
      </c>
      <c r="D10" s="477">
        <v>0</v>
      </c>
      <c r="E10" s="477">
        <v>2956.2211200000002</v>
      </c>
      <c r="F10" s="477">
        <v>0</v>
      </c>
      <c r="G10" s="477">
        <v>0</v>
      </c>
      <c r="H10" s="477">
        <v>482788.92927999998</v>
      </c>
      <c r="I10" s="477">
        <v>2312267.9983299999</v>
      </c>
      <c r="J10" s="477">
        <v>879160.98525999999</v>
      </c>
      <c r="K10" s="477">
        <v>33887.669139999998</v>
      </c>
      <c r="L10" s="477">
        <v>497.81372999999996</v>
      </c>
      <c r="M10" s="477">
        <v>0</v>
      </c>
      <c r="N10" s="477">
        <v>27665.69714</v>
      </c>
      <c r="O10" s="477">
        <v>11730.07466</v>
      </c>
      <c r="P10" s="477">
        <v>77568.65976000001</v>
      </c>
      <c r="Q10" s="477">
        <v>1030510.8996900001</v>
      </c>
      <c r="R10" s="466"/>
    </row>
    <row r="11" spans="1:26" ht="183" customHeight="1">
      <c r="A11" s="476" t="s">
        <v>1118</v>
      </c>
      <c r="B11" s="478">
        <v>498064.45342999999</v>
      </c>
      <c r="C11" s="478">
        <v>29252.996510000001</v>
      </c>
      <c r="D11" s="478">
        <v>0</v>
      </c>
      <c r="E11" s="478">
        <v>0</v>
      </c>
      <c r="F11" s="478">
        <v>0</v>
      </c>
      <c r="G11" s="478">
        <v>0</v>
      </c>
      <c r="H11" s="478">
        <v>159450.33831999998</v>
      </c>
      <c r="I11" s="478">
        <v>686767.78825999994</v>
      </c>
      <c r="J11" s="478">
        <v>101380.79076</v>
      </c>
      <c r="K11" s="478">
        <v>6548.7293499999996</v>
      </c>
      <c r="L11" s="477">
        <v>0</v>
      </c>
      <c r="M11" s="477">
        <v>0</v>
      </c>
      <c r="N11" s="477">
        <v>12503.471460000001</v>
      </c>
      <c r="O11" s="477">
        <v>0</v>
      </c>
      <c r="P11" s="477">
        <v>19765.125239999998</v>
      </c>
      <c r="Q11" s="477">
        <v>140198.11681000001</v>
      </c>
      <c r="R11" s="466"/>
    </row>
    <row r="12" spans="1:26" ht="183" customHeight="1">
      <c r="A12" s="476" t="s">
        <v>1119</v>
      </c>
      <c r="B12" s="478">
        <v>441077.45592000004</v>
      </c>
      <c r="C12" s="478">
        <v>22856.552339999998</v>
      </c>
      <c r="D12" s="478">
        <v>1632.4951599999999</v>
      </c>
      <c r="E12" s="478">
        <v>0</v>
      </c>
      <c r="F12" s="478">
        <v>287.69909000000001</v>
      </c>
      <c r="G12" s="478">
        <v>13783.043460000001</v>
      </c>
      <c r="H12" s="478">
        <v>126409.76805</v>
      </c>
      <c r="I12" s="478">
        <v>606047.01402</v>
      </c>
      <c r="J12" s="478">
        <v>85557.183489999996</v>
      </c>
      <c r="K12" s="478">
        <v>16600.250939999998</v>
      </c>
      <c r="L12" s="477">
        <v>0</v>
      </c>
      <c r="M12" s="477">
        <v>4070.16896</v>
      </c>
      <c r="N12" s="477">
        <v>132.89467999999999</v>
      </c>
      <c r="O12" s="477">
        <v>6611.5141700000004</v>
      </c>
      <c r="P12" s="477">
        <v>29758.441149999999</v>
      </c>
      <c r="Q12" s="477">
        <v>142730.45338999998</v>
      </c>
      <c r="R12" s="466"/>
    </row>
    <row r="13" spans="1:26" ht="183" customHeight="1">
      <c r="A13" s="476" t="s">
        <v>1120</v>
      </c>
      <c r="B13" s="477">
        <v>613531.08768</v>
      </c>
      <c r="C13" s="477">
        <v>15570.693800000001</v>
      </c>
      <c r="D13" s="477">
        <v>6965.4196099999999</v>
      </c>
      <c r="E13" s="477">
        <v>2029.0249699999999</v>
      </c>
      <c r="F13" s="477">
        <v>777.97500000000002</v>
      </c>
      <c r="G13" s="477">
        <v>24856.903839999999</v>
      </c>
      <c r="H13" s="477">
        <v>111485.72731</v>
      </c>
      <c r="I13" s="477">
        <v>775216.83221000002</v>
      </c>
      <c r="J13" s="477">
        <v>171250.06566999998</v>
      </c>
      <c r="K13" s="477">
        <v>14420.177380000001</v>
      </c>
      <c r="L13" s="477">
        <v>2838.3260699999996</v>
      </c>
      <c r="M13" s="477">
        <v>0</v>
      </c>
      <c r="N13" s="477">
        <v>9421.7347200000004</v>
      </c>
      <c r="O13" s="477">
        <v>8847.2102899999991</v>
      </c>
      <c r="P13" s="477">
        <v>20537.908039999998</v>
      </c>
      <c r="Q13" s="477">
        <v>227315.42216999998</v>
      </c>
      <c r="R13" s="466"/>
    </row>
    <row r="14" spans="1:26" ht="183" customHeight="1">
      <c r="A14" s="476" t="s">
        <v>1121</v>
      </c>
      <c r="B14" s="477">
        <v>500525.45455000002</v>
      </c>
      <c r="C14" s="477">
        <v>12754.868550000001</v>
      </c>
      <c r="D14" s="477">
        <v>1100.45254</v>
      </c>
      <c r="E14" s="477">
        <v>847.95501000000002</v>
      </c>
      <c r="F14" s="477">
        <v>10014.19824</v>
      </c>
      <c r="G14" s="477">
        <v>11033.39732</v>
      </c>
      <c r="H14" s="477">
        <v>43198.00978</v>
      </c>
      <c r="I14" s="477">
        <v>579474.33599000005</v>
      </c>
      <c r="J14" s="477">
        <v>153786.72911000001</v>
      </c>
      <c r="K14" s="477">
        <v>4289.5513600000004</v>
      </c>
      <c r="L14" s="477">
        <v>79.349999999999994</v>
      </c>
      <c r="M14" s="477">
        <v>0</v>
      </c>
      <c r="N14" s="477">
        <v>8646.6794300000001</v>
      </c>
      <c r="O14" s="477">
        <v>5267.8646900000003</v>
      </c>
      <c r="P14" s="477">
        <v>9312.3656699999992</v>
      </c>
      <c r="Q14" s="477">
        <v>181382.54025999998</v>
      </c>
      <c r="R14" s="466"/>
    </row>
    <row r="15" spans="1:26" ht="183" customHeight="1">
      <c r="A15" s="476" t="s">
        <v>1122</v>
      </c>
      <c r="B15" s="477">
        <v>568021.55059</v>
      </c>
      <c r="C15" s="477">
        <v>7484.4233700000004</v>
      </c>
      <c r="D15" s="477">
        <v>1235.6851399999998</v>
      </c>
      <c r="E15" s="477">
        <v>0</v>
      </c>
      <c r="F15" s="477">
        <v>6443.9817899999998</v>
      </c>
      <c r="G15" s="477">
        <v>1389.7643899999998</v>
      </c>
      <c r="H15" s="477">
        <v>37928.884669999999</v>
      </c>
      <c r="I15" s="477">
        <v>622504.28995000001</v>
      </c>
      <c r="J15" s="477">
        <v>206880.92137999999</v>
      </c>
      <c r="K15" s="477">
        <v>1694.4334099999999</v>
      </c>
      <c r="L15" s="477">
        <v>2399.21675</v>
      </c>
      <c r="M15" s="477">
        <v>0</v>
      </c>
      <c r="N15" s="477">
        <v>2638.69841</v>
      </c>
      <c r="O15" s="477">
        <v>1674.39651</v>
      </c>
      <c r="P15" s="477">
        <v>8746.6904600000016</v>
      </c>
      <c r="Q15" s="477">
        <v>224034.35691999999</v>
      </c>
      <c r="R15" s="466"/>
    </row>
    <row r="16" spans="1:26" ht="183" customHeight="1">
      <c r="A16" s="476" t="s">
        <v>1123</v>
      </c>
      <c r="B16" s="477">
        <v>403264.66604000004</v>
      </c>
      <c r="C16" s="477">
        <v>3954.9152599999998</v>
      </c>
      <c r="D16" s="477">
        <v>1497.37607</v>
      </c>
      <c r="E16" s="477">
        <v>0</v>
      </c>
      <c r="F16" s="477">
        <v>2098.2214800000002</v>
      </c>
      <c r="G16" s="477">
        <v>477.04696000000001</v>
      </c>
      <c r="H16" s="477">
        <v>21672.699479999999</v>
      </c>
      <c r="I16" s="477">
        <v>432964.92529000004</v>
      </c>
      <c r="J16" s="477">
        <v>250743.15447000001</v>
      </c>
      <c r="K16" s="477">
        <v>3228.9751499999998</v>
      </c>
      <c r="L16" s="477">
        <v>1371.39374</v>
      </c>
      <c r="M16" s="477">
        <v>284.625</v>
      </c>
      <c r="N16" s="477">
        <v>996.78904</v>
      </c>
      <c r="O16" s="477">
        <v>270.66022999999996</v>
      </c>
      <c r="P16" s="477">
        <v>7441.8207499999999</v>
      </c>
      <c r="Q16" s="477">
        <v>264337.41837999999</v>
      </c>
      <c r="R16" s="466"/>
    </row>
    <row r="17" spans="1:18" ht="183" customHeight="1">
      <c r="A17" s="476" t="s">
        <v>1124</v>
      </c>
      <c r="B17" s="477">
        <v>225856.32428</v>
      </c>
      <c r="C17" s="477">
        <v>1822.2178200000001</v>
      </c>
      <c r="D17" s="477">
        <v>1625.9132500000001</v>
      </c>
      <c r="E17" s="477">
        <v>0</v>
      </c>
      <c r="F17" s="477">
        <v>1963.9551399999998</v>
      </c>
      <c r="G17" s="477">
        <v>846.44597999999996</v>
      </c>
      <c r="H17" s="477">
        <v>18678.374510000001</v>
      </c>
      <c r="I17" s="477">
        <v>250793.23097999999</v>
      </c>
      <c r="J17" s="477">
        <v>113842.53236</v>
      </c>
      <c r="K17" s="477">
        <v>2155.12655</v>
      </c>
      <c r="L17" s="477">
        <v>528.15691000000004</v>
      </c>
      <c r="M17" s="477">
        <v>0</v>
      </c>
      <c r="N17" s="477">
        <v>710.77685999999994</v>
      </c>
      <c r="O17" s="477">
        <v>146.15470000000002</v>
      </c>
      <c r="P17" s="477">
        <v>3083.53667</v>
      </c>
      <c r="Q17" s="477">
        <v>120466.28405</v>
      </c>
      <c r="R17" s="466"/>
    </row>
    <row r="18" spans="1:18" ht="183" customHeight="1">
      <c r="A18" s="476" t="s">
        <v>1125</v>
      </c>
      <c r="B18" s="477">
        <v>99865.058120000002</v>
      </c>
      <c r="C18" s="477">
        <v>2432.9694</v>
      </c>
      <c r="D18" s="477">
        <v>566.54507999999998</v>
      </c>
      <c r="E18" s="477">
        <v>0</v>
      </c>
      <c r="F18" s="477">
        <v>1591.6426999999999</v>
      </c>
      <c r="G18" s="477">
        <v>485.06545</v>
      </c>
      <c r="H18" s="477">
        <v>9815.2086999999992</v>
      </c>
      <c r="I18" s="477">
        <v>114756.48945000001</v>
      </c>
      <c r="J18" s="477">
        <v>43689.79724</v>
      </c>
      <c r="K18" s="477">
        <v>403.43968999999998</v>
      </c>
      <c r="L18" s="477">
        <v>416.95859000000002</v>
      </c>
      <c r="M18" s="477">
        <v>0</v>
      </c>
      <c r="N18" s="477">
        <v>256.90473000000003</v>
      </c>
      <c r="O18" s="477">
        <v>0</v>
      </c>
      <c r="P18" s="477">
        <v>3401.5458799999997</v>
      </c>
      <c r="Q18" s="477">
        <v>48168.646130000001</v>
      </c>
      <c r="R18" s="466"/>
    </row>
    <row r="19" spans="1:18" ht="183" customHeight="1">
      <c r="A19" s="476" t="s">
        <v>1126</v>
      </c>
      <c r="B19" s="477">
        <v>113222.90218</v>
      </c>
      <c r="C19" s="477">
        <v>2846.8364100000003</v>
      </c>
      <c r="D19" s="477">
        <v>550.31660999999997</v>
      </c>
      <c r="E19" s="477">
        <v>99.315910000000002</v>
      </c>
      <c r="F19" s="477">
        <v>2027.40057</v>
      </c>
      <c r="G19" s="477">
        <v>602.10060999999996</v>
      </c>
      <c r="H19" s="477">
        <v>21147.186559999998</v>
      </c>
      <c r="I19" s="477">
        <v>140496.05885</v>
      </c>
      <c r="J19" s="477">
        <v>64476.164669999998</v>
      </c>
      <c r="K19" s="477">
        <v>611.23043999999993</v>
      </c>
      <c r="L19" s="477">
        <v>234.38079000000002</v>
      </c>
      <c r="M19" s="477">
        <v>96.6</v>
      </c>
      <c r="N19" s="477">
        <v>929.34321999999997</v>
      </c>
      <c r="O19" s="477">
        <v>166.83171999999999</v>
      </c>
      <c r="P19" s="477">
        <v>4593.43379</v>
      </c>
      <c r="Q19" s="477">
        <v>71107.984629999992</v>
      </c>
      <c r="R19" s="466"/>
    </row>
    <row r="20" spans="1:18" ht="183" customHeight="1">
      <c r="A20" s="476" t="s">
        <v>1127</v>
      </c>
      <c r="B20" s="477">
        <v>99014.402790000007</v>
      </c>
      <c r="C20" s="477">
        <v>1155.40158</v>
      </c>
      <c r="D20" s="477">
        <v>310.58976000000001</v>
      </c>
      <c r="E20" s="477">
        <v>53.966900000000003</v>
      </c>
      <c r="F20" s="477">
        <v>1549.5956999999999</v>
      </c>
      <c r="G20" s="477">
        <v>381.81807000000003</v>
      </c>
      <c r="H20" s="477">
        <v>31173.937140000002</v>
      </c>
      <c r="I20" s="477">
        <v>133639.71194000001</v>
      </c>
      <c r="J20" s="477">
        <v>165834.00018999999</v>
      </c>
      <c r="K20" s="477">
        <v>775.32656000000009</v>
      </c>
      <c r="L20" s="477">
        <v>915.40180000000009</v>
      </c>
      <c r="M20" s="477">
        <v>0</v>
      </c>
      <c r="N20" s="477">
        <v>639.41304000000002</v>
      </c>
      <c r="O20" s="477">
        <v>0</v>
      </c>
      <c r="P20" s="477">
        <v>12649.04903</v>
      </c>
      <c r="Q20" s="477">
        <v>180813.19062000001</v>
      </c>
      <c r="R20" s="466"/>
    </row>
    <row r="21" spans="1:18" ht="183" customHeight="1">
      <c r="A21" s="476" t="s">
        <v>1128</v>
      </c>
      <c r="B21" s="477">
        <v>81046.994170000005</v>
      </c>
      <c r="C21" s="477">
        <v>373.38928999999996</v>
      </c>
      <c r="D21" s="477">
        <v>614.78926000000001</v>
      </c>
      <c r="E21" s="477">
        <v>0</v>
      </c>
      <c r="F21" s="477">
        <v>1885.0005000000001</v>
      </c>
      <c r="G21" s="477">
        <v>15.263350000000001</v>
      </c>
      <c r="H21" s="477">
        <v>40126.239889999997</v>
      </c>
      <c r="I21" s="477">
        <v>124061.67645999999</v>
      </c>
      <c r="J21" s="477">
        <v>498601.38133</v>
      </c>
      <c r="K21" s="477">
        <v>276.56875000000002</v>
      </c>
      <c r="L21" s="477">
        <v>4474.6194800000003</v>
      </c>
      <c r="M21" s="477">
        <v>0</v>
      </c>
      <c r="N21" s="477">
        <v>516.28553999999997</v>
      </c>
      <c r="O21" s="477">
        <v>46.116970000000002</v>
      </c>
      <c r="P21" s="477">
        <v>11172.686449999999</v>
      </c>
      <c r="Q21" s="477">
        <v>515087.65852</v>
      </c>
      <c r="R21" s="466"/>
    </row>
    <row r="22" spans="1:18" ht="183" customHeight="1">
      <c r="A22" s="476" t="s">
        <v>1129</v>
      </c>
      <c r="B22" s="477">
        <v>4965.8402100000003</v>
      </c>
      <c r="C22" s="477">
        <v>14.318100000000001</v>
      </c>
      <c r="D22" s="477">
        <v>168.77525</v>
      </c>
      <c r="E22" s="477">
        <v>4.7759999999999998</v>
      </c>
      <c r="F22" s="477">
        <v>134.15960000000001</v>
      </c>
      <c r="G22" s="477">
        <v>0</v>
      </c>
      <c r="H22" s="477">
        <v>2202.58313</v>
      </c>
      <c r="I22" s="477">
        <v>7490.4522900000002</v>
      </c>
      <c r="J22" s="477">
        <v>39489.204079999996</v>
      </c>
      <c r="K22" s="477">
        <v>0</v>
      </c>
      <c r="L22" s="477">
        <v>532.52790000000005</v>
      </c>
      <c r="M22" s="477">
        <v>0</v>
      </c>
      <c r="N22" s="477">
        <v>45.887629999999994</v>
      </c>
      <c r="O22" s="477">
        <v>4.6240399999999999</v>
      </c>
      <c r="P22" s="477">
        <v>917.06329000000005</v>
      </c>
      <c r="Q22" s="477">
        <v>40989.306939999995</v>
      </c>
      <c r="R22" s="466"/>
    </row>
    <row r="23" spans="1:18" s="109" customFormat="1" ht="303" customHeight="1" thickBot="1">
      <c r="A23" s="479" t="s">
        <v>1130</v>
      </c>
      <c r="B23" s="480">
        <v>1078.3914199999999</v>
      </c>
      <c r="C23" s="480">
        <v>4.8501400000000006</v>
      </c>
      <c r="D23" s="480">
        <v>51.856029999999997</v>
      </c>
      <c r="E23" s="480">
        <v>0.49669999999999997</v>
      </c>
      <c r="F23" s="480">
        <v>13.12307</v>
      </c>
      <c r="G23" s="480">
        <v>0</v>
      </c>
      <c r="H23" s="480">
        <v>252.16323</v>
      </c>
      <c r="I23" s="480">
        <v>1400.88059</v>
      </c>
      <c r="J23" s="480">
        <v>5795.9963399999997</v>
      </c>
      <c r="K23" s="480">
        <v>0</v>
      </c>
      <c r="L23" s="480">
        <v>246.90476000000001</v>
      </c>
      <c r="M23" s="480">
        <v>0</v>
      </c>
      <c r="N23" s="480">
        <v>12.00076</v>
      </c>
      <c r="O23" s="480">
        <v>0</v>
      </c>
      <c r="P23" s="480">
        <v>294.57655999999997</v>
      </c>
      <c r="Q23" s="480">
        <v>6349.4784200000004</v>
      </c>
      <c r="R23" s="481"/>
    </row>
    <row r="24" spans="1:18" s="109" customFormat="1" ht="106.5" customHeight="1" thickTop="1" thickBot="1">
      <c r="A24" s="482" t="s">
        <v>1059</v>
      </c>
      <c r="B24" s="483">
        <f t="shared" ref="B24:Q24" si="0">SUM(B10:B23)</f>
        <v>5469932.0025399998</v>
      </c>
      <c r="C24" s="483">
        <f t="shared" si="0"/>
        <v>106649.85934000001</v>
      </c>
      <c r="D24" s="483">
        <f t="shared" si="0"/>
        <v>16320.213760000001</v>
      </c>
      <c r="E24" s="483">
        <f t="shared" si="0"/>
        <v>5991.7566100000004</v>
      </c>
      <c r="F24" s="483">
        <f t="shared" si="0"/>
        <v>28786.952880000004</v>
      </c>
      <c r="G24" s="483">
        <f t="shared" si="0"/>
        <v>53870.849430000002</v>
      </c>
      <c r="H24" s="483">
        <f t="shared" si="0"/>
        <v>1106330.0500499997</v>
      </c>
      <c r="I24" s="483">
        <f t="shared" si="0"/>
        <v>6787881.6846099989</v>
      </c>
      <c r="J24" s="483">
        <f t="shared" si="0"/>
        <v>2780488.9063500003</v>
      </c>
      <c r="K24" s="483">
        <f t="shared" si="0"/>
        <v>84891.478719999999</v>
      </c>
      <c r="L24" s="483">
        <f t="shared" si="0"/>
        <v>14535.050519999999</v>
      </c>
      <c r="M24" s="483">
        <f t="shared" si="0"/>
        <v>4451.3939600000003</v>
      </c>
      <c r="N24" s="483">
        <f t="shared" si="0"/>
        <v>65116.576659999999</v>
      </c>
      <c r="O24" s="483">
        <f t="shared" si="0"/>
        <v>34765.447980000004</v>
      </c>
      <c r="P24" s="483">
        <f t="shared" si="0"/>
        <v>209242.90274000002</v>
      </c>
      <c r="Q24" s="483">
        <f t="shared" si="0"/>
        <v>3193491.7569299997</v>
      </c>
      <c r="R24" s="481"/>
    </row>
    <row r="25" spans="1:18" ht="27.75" customHeight="1" thickTop="1" thickBot="1">
      <c r="A25" s="452"/>
      <c r="B25" s="453"/>
      <c r="C25" s="538"/>
      <c r="D25" s="454"/>
      <c r="E25" s="454"/>
      <c r="F25" s="454"/>
      <c r="G25" s="454"/>
      <c r="H25" s="454"/>
      <c r="I25" s="454"/>
      <c r="J25" s="454"/>
      <c r="K25" s="454"/>
      <c r="L25" s="453"/>
      <c r="M25" s="453"/>
      <c r="N25" s="453"/>
      <c r="O25" s="453"/>
      <c r="P25" s="453"/>
      <c r="Q25" s="453"/>
      <c r="R25" s="466"/>
    </row>
    <row r="26" spans="1:18" ht="87" customHeight="1" thickTop="1">
      <c r="A26" s="463" t="s">
        <v>1069</v>
      </c>
      <c r="B26" s="56"/>
      <c r="C26" s="488"/>
      <c r="D26" s="424"/>
      <c r="E26" s="424"/>
      <c r="F26" s="424"/>
      <c r="G26" s="424"/>
      <c r="H26" s="424"/>
      <c r="I26" s="424"/>
      <c r="J26" s="424"/>
      <c r="K26" s="424"/>
      <c r="L26" s="311"/>
      <c r="M26" s="311"/>
      <c r="N26" s="293"/>
      <c r="O26" s="293"/>
      <c r="P26" s="293"/>
      <c r="Q26" s="293"/>
    </row>
    <row r="27" spans="1:18" ht="38.25" customHeight="1">
      <c r="A27" s="292"/>
      <c r="B27" s="245"/>
      <c r="C27" s="489"/>
      <c r="D27" s="294"/>
      <c r="E27" s="294"/>
      <c r="F27" s="294"/>
      <c r="G27" s="294"/>
      <c r="H27" s="294"/>
      <c r="I27" s="294"/>
      <c r="J27" s="294"/>
      <c r="K27" s="294"/>
      <c r="L27" s="294"/>
      <c r="M27" s="217"/>
      <c r="N27" s="293"/>
      <c r="O27" s="293"/>
      <c r="P27" s="293"/>
      <c r="Q27" s="293"/>
    </row>
    <row r="28" spans="1:18" ht="38.25" hidden="1" customHeight="1">
      <c r="A28" s="292"/>
      <c r="B28" s="245"/>
      <c r="C28" s="489"/>
      <c r="D28" s="294"/>
      <c r="E28" s="294"/>
      <c r="F28" s="294"/>
      <c r="G28" s="294"/>
      <c r="H28" s="294"/>
      <c r="I28" s="294"/>
      <c r="J28" s="294"/>
      <c r="K28" s="294"/>
      <c r="L28" s="294"/>
      <c r="M28" s="217"/>
      <c r="N28" s="293"/>
      <c r="O28" s="293"/>
      <c r="P28" s="293"/>
      <c r="Q28" s="293"/>
    </row>
    <row r="29" spans="1:18" ht="13.5" hidden="1" customHeight="1">
      <c r="A29" s="292"/>
      <c r="B29" s="245"/>
      <c r="C29" s="489"/>
      <c r="D29" s="294"/>
      <c r="E29" s="294"/>
      <c r="F29" s="294"/>
      <c r="G29" s="294"/>
      <c r="H29" s="294"/>
      <c r="I29" s="294"/>
      <c r="J29" s="294"/>
      <c r="K29" s="294"/>
      <c r="L29" s="294"/>
      <c r="M29" s="217"/>
      <c r="N29" s="293"/>
      <c r="O29" s="293"/>
      <c r="P29" s="293"/>
      <c r="Q29" s="293"/>
    </row>
    <row r="30" spans="1:18" ht="13.5" hidden="1" customHeight="1">
      <c r="A30" s="292"/>
      <c r="B30" s="245"/>
      <c r="C30" s="489"/>
      <c r="D30" s="294"/>
      <c r="E30" s="294"/>
      <c r="F30" s="294"/>
      <c r="G30" s="294"/>
      <c r="H30" s="294"/>
      <c r="I30" s="294"/>
      <c r="J30" s="294"/>
      <c r="K30" s="294"/>
      <c r="L30" s="294"/>
      <c r="M30" s="217"/>
      <c r="N30" s="293"/>
      <c r="O30" s="293"/>
      <c r="P30" s="293"/>
      <c r="Q30" s="293"/>
    </row>
    <row r="31" spans="1:18" ht="13.5" hidden="1" customHeight="1">
      <c r="A31" s="292"/>
      <c r="B31" s="245"/>
      <c r="C31" s="489"/>
      <c r="D31" s="294"/>
      <c r="E31" s="294"/>
      <c r="F31" s="294"/>
      <c r="G31" s="294"/>
      <c r="H31" s="294"/>
      <c r="I31" s="294"/>
      <c r="J31" s="294"/>
      <c r="K31" s="294"/>
      <c r="L31" s="294"/>
      <c r="M31" s="217"/>
      <c r="N31" s="293"/>
      <c r="O31" s="293"/>
      <c r="P31" s="293"/>
      <c r="Q31" s="293"/>
    </row>
    <row r="32" spans="1:18" ht="13.5" hidden="1" customHeight="1">
      <c r="A32" s="292"/>
      <c r="B32" s="245"/>
      <c r="C32" s="489"/>
      <c r="D32" s="294"/>
      <c r="E32" s="294"/>
      <c r="F32" s="294"/>
      <c r="G32" s="294"/>
      <c r="H32" s="294"/>
      <c r="I32" s="294"/>
      <c r="J32" s="294"/>
      <c r="K32" s="294"/>
      <c r="L32" s="294"/>
      <c r="M32" s="217"/>
      <c r="N32" s="293"/>
      <c r="O32" s="293"/>
      <c r="P32" s="293"/>
      <c r="Q32" s="293"/>
    </row>
    <row r="33" spans="1:17" ht="13.5" hidden="1" customHeight="1">
      <c r="A33" s="298"/>
      <c r="B33" s="142"/>
      <c r="C33" s="489"/>
      <c r="D33" s="294"/>
      <c r="E33" s="294"/>
      <c r="F33" s="294"/>
      <c r="G33" s="294"/>
      <c r="H33" s="294"/>
      <c r="I33" s="294"/>
      <c r="J33" s="294"/>
      <c r="K33" s="294"/>
      <c r="L33" s="294"/>
      <c r="M33" s="217"/>
      <c r="N33" s="293"/>
      <c r="O33" s="293"/>
      <c r="P33" s="293"/>
      <c r="Q33" s="293"/>
    </row>
    <row r="34" spans="1:17" ht="13.5" hidden="1" customHeight="1">
      <c r="A34" s="292"/>
      <c r="B34" s="142"/>
      <c r="C34" s="489"/>
      <c r="D34" s="294"/>
      <c r="E34" s="294"/>
      <c r="F34" s="294"/>
      <c r="G34" s="294"/>
      <c r="H34" s="294"/>
      <c r="I34" s="294"/>
      <c r="J34" s="294"/>
      <c r="K34" s="294"/>
      <c r="L34" s="294"/>
      <c r="M34" s="217"/>
      <c r="N34" s="293"/>
      <c r="O34" s="293"/>
      <c r="P34" s="293"/>
      <c r="Q34" s="293"/>
    </row>
    <row r="35" spans="1:17" ht="13.5" hidden="1" customHeight="1">
      <c r="A35" s="292"/>
      <c r="B35" s="142"/>
      <c r="C35" s="489"/>
      <c r="D35" s="294"/>
      <c r="E35" s="294"/>
      <c r="F35" s="294"/>
      <c r="G35" s="294"/>
      <c r="H35" s="294"/>
      <c r="I35" s="294"/>
      <c r="J35" s="294"/>
      <c r="K35" s="294"/>
      <c r="L35" s="294"/>
      <c r="M35" s="217"/>
      <c r="N35" s="293"/>
      <c r="O35" s="293"/>
      <c r="P35" s="293"/>
      <c r="Q35" s="293"/>
    </row>
    <row r="36" spans="1:17" ht="13.5" hidden="1" customHeight="1">
      <c r="A36" s="292"/>
      <c r="B36" s="142"/>
      <c r="C36" s="489"/>
      <c r="D36" s="294"/>
      <c r="E36" s="294"/>
      <c r="F36" s="294"/>
      <c r="G36" s="294"/>
      <c r="H36" s="294"/>
      <c r="I36" s="294"/>
      <c r="J36" s="294"/>
      <c r="K36" s="294"/>
      <c r="L36" s="294"/>
      <c r="M36" s="217"/>
      <c r="N36" s="293"/>
      <c r="O36" s="293"/>
      <c r="P36" s="293"/>
      <c r="Q36" s="293"/>
    </row>
    <row r="37" spans="1:17" ht="13.5" hidden="1" customHeight="1">
      <c r="A37" s="292"/>
      <c r="B37" s="142"/>
      <c r="C37" s="489"/>
      <c r="D37" s="294"/>
      <c r="E37" s="294"/>
      <c r="F37" s="294"/>
      <c r="G37" s="294"/>
      <c r="H37" s="294"/>
      <c r="I37" s="294"/>
      <c r="J37" s="294"/>
      <c r="K37" s="294"/>
      <c r="L37" s="294"/>
      <c r="M37" s="217"/>
      <c r="N37" s="293"/>
      <c r="O37" s="293"/>
      <c r="P37" s="293"/>
      <c r="Q37" s="293"/>
    </row>
    <row r="38" spans="1:17" ht="13.5" hidden="1" customHeight="1">
      <c r="A38" s="292"/>
      <c r="B38" s="142"/>
      <c r="C38" s="489"/>
      <c r="D38" s="294"/>
      <c r="E38" s="294"/>
      <c r="F38" s="294"/>
      <c r="G38" s="294"/>
      <c r="H38" s="294"/>
      <c r="I38" s="294"/>
      <c r="J38" s="294"/>
      <c r="K38" s="294"/>
      <c r="L38" s="294"/>
      <c r="M38" s="217"/>
      <c r="N38" s="293"/>
      <c r="O38" s="293"/>
      <c r="P38" s="293"/>
      <c r="Q38" s="293"/>
    </row>
    <row r="39" spans="1:17" ht="13.5" hidden="1" customHeight="1">
      <c r="A39" s="298"/>
      <c r="B39" s="142"/>
      <c r="C39" s="489"/>
      <c r="D39" s="294"/>
      <c r="E39" s="294"/>
      <c r="F39" s="294"/>
      <c r="G39" s="294"/>
      <c r="H39" s="294"/>
      <c r="I39" s="294"/>
      <c r="J39" s="294"/>
      <c r="K39" s="294"/>
      <c r="L39" s="294"/>
      <c r="M39" s="217"/>
      <c r="N39" s="293"/>
      <c r="O39" s="293"/>
      <c r="P39" s="293"/>
      <c r="Q39" s="293"/>
    </row>
    <row r="40" spans="1:17" ht="13.5" hidden="1" customHeight="1">
      <c r="A40" s="292"/>
      <c r="B40" s="245"/>
      <c r="C40" s="489"/>
      <c r="D40" s="294"/>
      <c r="E40" s="294"/>
      <c r="F40" s="294"/>
      <c r="G40" s="294"/>
      <c r="H40" s="294"/>
      <c r="I40" s="294"/>
      <c r="J40" s="294"/>
      <c r="K40" s="294"/>
      <c r="L40" s="294"/>
      <c r="M40" s="217"/>
      <c r="N40" s="293"/>
      <c r="O40" s="293"/>
      <c r="P40" s="293"/>
      <c r="Q40" s="293"/>
    </row>
    <row r="41" spans="1:17" ht="13.5" hidden="1" customHeight="1">
      <c r="A41" s="292"/>
      <c r="B41" s="245"/>
      <c r="C41" s="489"/>
      <c r="D41" s="294"/>
      <c r="E41" s="294"/>
      <c r="F41" s="294"/>
      <c r="G41" s="294"/>
      <c r="H41" s="294"/>
      <c r="I41" s="294"/>
      <c r="J41" s="294"/>
      <c r="K41" s="294"/>
      <c r="L41" s="294"/>
      <c r="M41" s="217"/>
      <c r="N41" s="293"/>
      <c r="O41" s="293"/>
      <c r="P41" s="293"/>
      <c r="Q41" s="293"/>
    </row>
    <row r="42" spans="1:17" ht="13.5" hidden="1" customHeight="1">
      <c r="A42" s="292"/>
      <c r="B42" s="245"/>
      <c r="C42" s="489"/>
      <c r="D42" s="294"/>
      <c r="E42" s="294"/>
      <c r="F42" s="294"/>
      <c r="G42" s="294"/>
      <c r="H42" s="294"/>
      <c r="I42" s="294"/>
      <c r="J42" s="294"/>
      <c r="K42" s="294"/>
      <c r="L42" s="294"/>
      <c r="M42" s="217"/>
      <c r="N42" s="293"/>
      <c r="O42" s="293"/>
      <c r="P42" s="293"/>
      <c r="Q42" s="293"/>
    </row>
    <row r="43" spans="1:17" ht="13.5" hidden="1" customHeight="1">
      <c r="A43" s="298"/>
      <c r="B43" s="245"/>
      <c r="C43" s="489"/>
      <c r="D43" s="294"/>
      <c r="E43" s="294"/>
      <c r="F43" s="294"/>
      <c r="G43" s="294"/>
      <c r="H43" s="294"/>
      <c r="I43" s="294"/>
      <c r="J43" s="294"/>
      <c r="K43" s="294"/>
      <c r="L43" s="294"/>
      <c r="M43" s="217"/>
      <c r="N43" s="293"/>
      <c r="O43" s="293"/>
      <c r="P43" s="293"/>
      <c r="Q43" s="293"/>
    </row>
    <row r="44" spans="1:17" ht="13.5" hidden="1" customHeight="1">
      <c r="A44" s="292"/>
      <c r="B44" s="245"/>
      <c r="C44" s="489"/>
      <c r="D44" s="294"/>
      <c r="E44" s="294"/>
      <c r="F44" s="294"/>
      <c r="G44" s="294"/>
      <c r="H44" s="294"/>
      <c r="I44" s="294"/>
      <c r="J44" s="294"/>
      <c r="K44" s="294"/>
      <c r="L44" s="294"/>
      <c r="M44" s="217"/>
      <c r="N44" s="293"/>
      <c r="O44" s="293"/>
      <c r="P44" s="293"/>
      <c r="Q44" s="293"/>
    </row>
    <row r="45" spans="1:17" ht="13.5" hidden="1" customHeight="1">
      <c r="A45" s="292"/>
      <c r="B45" s="245"/>
      <c r="C45" s="489"/>
      <c r="D45" s="294"/>
      <c r="E45" s="294"/>
      <c r="F45" s="294"/>
      <c r="G45" s="294"/>
      <c r="H45" s="294"/>
      <c r="I45" s="294"/>
      <c r="J45" s="294"/>
      <c r="K45" s="294"/>
      <c r="L45" s="294"/>
      <c r="M45" s="217"/>
      <c r="N45" s="293"/>
      <c r="O45" s="293"/>
      <c r="P45" s="293"/>
      <c r="Q45" s="293"/>
    </row>
    <row r="46" spans="1:17" ht="13.5" hidden="1" customHeight="1">
      <c r="A46" s="292"/>
      <c r="B46" s="245"/>
      <c r="C46" s="489"/>
      <c r="D46" s="294"/>
      <c r="E46" s="294"/>
      <c r="F46" s="294"/>
      <c r="G46" s="294"/>
      <c r="H46" s="294"/>
      <c r="I46" s="294"/>
      <c r="J46" s="294"/>
      <c r="K46" s="294"/>
      <c r="L46" s="294"/>
      <c r="M46" s="217"/>
      <c r="N46" s="293"/>
      <c r="O46" s="293"/>
      <c r="P46" s="293"/>
      <c r="Q46" s="293"/>
    </row>
    <row r="47" spans="1:17" ht="13.5" hidden="1" customHeight="1">
      <c r="A47" s="292"/>
      <c r="B47" s="245"/>
      <c r="C47" s="489"/>
      <c r="D47" s="294"/>
      <c r="E47" s="294"/>
      <c r="F47" s="294"/>
      <c r="G47" s="294"/>
      <c r="H47" s="294"/>
      <c r="I47" s="294"/>
      <c r="J47" s="294"/>
      <c r="K47" s="294"/>
      <c r="L47" s="294"/>
      <c r="M47" s="217"/>
      <c r="N47" s="293"/>
      <c r="O47" s="293"/>
      <c r="P47" s="293"/>
      <c r="Q47" s="293"/>
    </row>
    <row r="48" spans="1:17" ht="13.5" hidden="1" customHeight="1">
      <c r="A48" s="298"/>
      <c r="B48" s="245"/>
      <c r="C48" s="489"/>
      <c r="D48" s="294"/>
      <c r="E48" s="294"/>
      <c r="F48" s="294"/>
      <c r="G48" s="294"/>
      <c r="H48" s="294"/>
      <c r="I48" s="294"/>
      <c r="J48" s="294"/>
      <c r="K48" s="294"/>
      <c r="L48" s="294"/>
      <c r="M48" s="217"/>
      <c r="N48" s="293"/>
      <c r="O48" s="293"/>
      <c r="P48" s="293"/>
      <c r="Q48" s="293"/>
    </row>
    <row r="49" spans="1:17" ht="13.5" hidden="1" customHeight="1">
      <c r="A49" s="292"/>
      <c r="B49" s="245"/>
      <c r="C49" s="489"/>
      <c r="D49" s="294"/>
      <c r="E49" s="294"/>
      <c r="F49" s="294"/>
      <c r="G49" s="294"/>
      <c r="H49" s="294"/>
      <c r="I49" s="294"/>
      <c r="J49" s="294"/>
      <c r="K49" s="294"/>
      <c r="L49" s="294"/>
      <c r="M49" s="217"/>
      <c r="N49" s="293"/>
      <c r="O49" s="293"/>
      <c r="P49" s="293"/>
      <c r="Q49" s="293"/>
    </row>
    <row r="50" spans="1:17" ht="13.5" hidden="1" customHeight="1">
      <c r="A50" s="292"/>
      <c r="B50" s="245"/>
      <c r="C50" s="489"/>
      <c r="D50" s="294"/>
      <c r="E50" s="294"/>
      <c r="F50" s="294"/>
      <c r="G50" s="294"/>
      <c r="H50" s="294"/>
      <c r="I50" s="294"/>
      <c r="J50" s="294"/>
      <c r="K50" s="294"/>
      <c r="L50" s="294"/>
      <c r="M50" s="217"/>
      <c r="N50" s="293"/>
      <c r="O50" s="293"/>
      <c r="P50" s="293"/>
      <c r="Q50" s="293"/>
    </row>
    <row r="51" spans="1:17" ht="13.5" hidden="1" customHeight="1">
      <c r="A51" s="292"/>
      <c r="B51" s="245"/>
      <c r="C51" s="489"/>
      <c r="D51" s="294"/>
      <c r="E51" s="294"/>
      <c r="F51" s="294"/>
      <c r="G51" s="294"/>
      <c r="H51" s="294"/>
      <c r="I51" s="294"/>
      <c r="J51" s="294"/>
      <c r="K51" s="294"/>
      <c r="L51" s="294"/>
      <c r="M51" s="217"/>
      <c r="N51" s="293"/>
      <c r="O51" s="293"/>
      <c r="P51" s="293"/>
      <c r="Q51" s="293"/>
    </row>
    <row r="52" spans="1:17" ht="9" hidden="1" customHeight="1">
      <c r="A52" s="296"/>
      <c r="B52" s="245"/>
      <c r="C52" s="489"/>
      <c r="D52" s="294"/>
      <c r="E52" s="294"/>
      <c r="F52" s="294"/>
      <c r="G52" s="294"/>
      <c r="H52" s="294"/>
      <c r="I52" s="294"/>
      <c r="J52" s="294"/>
      <c r="K52" s="294"/>
      <c r="L52" s="294"/>
      <c r="M52" s="217"/>
      <c r="N52" s="293"/>
      <c r="O52" s="293"/>
      <c r="P52" s="293"/>
      <c r="Q52" s="293"/>
    </row>
    <row r="53" spans="1:17" ht="9" hidden="1" customHeight="1">
      <c r="A53" s="296"/>
      <c r="B53" s="245"/>
      <c r="C53" s="489"/>
      <c r="D53" s="294"/>
      <c r="E53" s="294"/>
      <c r="F53" s="294"/>
      <c r="G53" s="294"/>
      <c r="H53" s="294"/>
      <c r="I53" s="294"/>
      <c r="J53" s="294"/>
      <c r="K53" s="294"/>
      <c r="L53" s="294"/>
      <c r="M53" s="217"/>
      <c r="N53" s="293"/>
      <c r="O53" s="293"/>
      <c r="P53" s="293"/>
      <c r="Q53" s="293"/>
    </row>
    <row r="54" spans="1:17" ht="9" hidden="1" customHeight="1">
      <c r="A54" s="296"/>
      <c r="B54" s="245"/>
      <c r="C54" s="489"/>
      <c r="D54" s="294"/>
      <c r="E54" s="294"/>
      <c r="F54" s="294"/>
      <c r="G54" s="294"/>
      <c r="H54" s="294"/>
      <c r="I54" s="294"/>
      <c r="J54" s="294"/>
      <c r="K54" s="294"/>
      <c r="L54" s="294"/>
      <c r="M54" s="217"/>
      <c r="N54" s="293"/>
      <c r="O54" s="293"/>
      <c r="P54" s="293"/>
      <c r="Q54" s="293"/>
    </row>
    <row r="55" spans="1:17" ht="9" hidden="1" customHeight="1">
      <c r="A55" s="296"/>
      <c r="B55" s="245"/>
      <c r="C55" s="489"/>
      <c r="D55" s="294"/>
      <c r="E55" s="294"/>
      <c r="F55" s="294"/>
      <c r="G55" s="294"/>
      <c r="H55" s="294"/>
      <c r="I55" s="294"/>
      <c r="J55" s="294"/>
      <c r="K55" s="294"/>
      <c r="L55" s="294"/>
      <c r="M55" s="217"/>
      <c r="N55" s="293"/>
      <c r="O55" s="293"/>
      <c r="P55" s="293"/>
      <c r="Q55" s="293"/>
    </row>
    <row r="56" spans="1:17" ht="9" hidden="1" customHeight="1">
      <c r="A56" s="297"/>
      <c r="B56" s="245"/>
      <c r="C56" s="489"/>
      <c r="D56" s="294"/>
      <c r="E56" s="294"/>
      <c r="F56" s="294"/>
      <c r="G56" s="294"/>
      <c r="H56" s="294"/>
      <c r="I56" s="294"/>
      <c r="J56" s="294"/>
      <c r="K56" s="294"/>
      <c r="L56" s="294"/>
      <c r="M56" s="217"/>
      <c r="N56" s="293"/>
      <c r="O56" s="293"/>
      <c r="P56" s="293"/>
      <c r="Q56" s="293"/>
    </row>
    <row r="57" spans="1:17" ht="9" hidden="1" customHeight="1">
      <c r="A57" s="297"/>
      <c r="C57" s="489"/>
      <c r="D57" s="294"/>
      <c r="E57" s="294"/>
      <c r="F57" s="294"/>
      <c r="G57" s="294"/>
      <c r="H57" s="294"/>
      <c r="I57" s="294"/>
      <c r="J57" s="294"/>
      <c r="K57" s="294"/>
      <c r="L57" s="294"/>
      <c r="M57" s="293"/>
      <c r="N57" s="293"/>
      <c r="O57" s="293"/>
      <c r="P57" s="293"/>
      <c r="Q57" s="293"/>
    </row>
    <row r="58" spans="1:17" ht="9" hidden="1" customHeight="1">
      <c r="A58" s="298"/>
      <c r="C58" s="489"/>
      <c r="D58" s="294"/>
      <c r="E58" s="294"/>
      <c r="F58" s="294"/>
      <c r="G58" s="294"/>
      <c r="H58" s="294"/>
      <c r="I58" s="294"/>
      <c r="J58" s="294"/>
      <c r="K58" s="294"/>
      <c r="L58" s="294"/>
      <c r="M58" s="293"/>
      <c r="N58" s="293"/>
      <c r="O58" s="293"/>
      <c r="P58" s="293"/>
      <c r="Q58" s="293"/>
    </row>
    <row r="59" spans="1:17" ht="9" hidden="1" customHeight="1">
      <c r="A59" s="292"/>
      <c r="C59" s="489"/>
      <c r="D59" s="294"/>
      <c r="E59" s="294"/>
      <c r="F59" s="294"/>
      <c r="G59" s="294"/>
      <c r="H59" s="294"/>
      <c r="I59" s="294"/>
      <c r="J59" s="294"/>
      <c r="K59" s="294"/>
      <c r="L59" s="294"/>
      <c r="M59" s="293"/>
      <c r="N59" s="293"/>
      <c r="O59" s="293"/>
      <c r="P59" s="293"/>
      <c r="Q59" s="293"/>
    </row>
    <row r="60" spans="1:17" ht="9" hidden="1" customHeight="1">
      <c r="A60" s="292"/>
      <c r="C60" s="489"/>
      <c r="D60" s="294"/>
      <c r="E60" s="294"/>
      <c r="F60" s="294"/>
      <c r="G60" s="294"/>
      <c r="H60" s="294"/>
      <c r="I60" s="294"/>
      <c r="J60" s="294"/>
      <c r="K60" s="294"/>
      <c r="L60" s="294"/>
      <c r="M60" s="293"/>
      <c r="N60" s="293"/>
      <c r="O60" s="293"/>
      <c r="P60" s="293"/>
      <c r="Q60" s="293"/>
    </row>
    <row r="61" spans="1:17" ht="9" hidden="1" customHeight="1">
      <c r="A61" s="292"/>
      <c r="C61" s="489"/>
      <c r="D61" s="294"/>
      <c r="E61" s="294"/>
      <c r="F61" s="294"/>
      <c r="G61" s="294"/>
      <c r="H61" s="294"/>
      <c r="I61" s="294"/>
      <c r="J61" s="294"/>
      <c r="K61" s="294"/>
      <c r="L61" s="294"/>
      <c r="M61" s="293"/>
      <c r="N61" s="293"/>
      <c r="O61" s="293"/>
      <c r="P61" s="293"/>
      <c r="Q61" s="293"/>
    </row>
    <row r="62" spans="1:17" ht="9" hidden="1" customHeight="1">
      <c r="A62" s="292"/>
      <c r="C62" s="489"/>
      <c r="D62" s="294"/>
      <c r="E62" s="294"/>
      <c r="F62" s="294"/>
      <c r="G62" s="294"/>
      <c r="H62" s="294"/>
      <c r="I62" s="294"/>
      <c r="J62" s="294"/>
      <c r="K62" s="294"/>
      <c r="L62" s="294"/>
      <c r="M62" s="293"/>
      <c r="N62" s="293"/>
      <c r="O62" s="293"/>
      <c r="P62" s="293"/>
      <c r="Q62" s="293"/>
    </row>
    <row r="63" spans="1:17" ht="9" hidden="1" customHeight="1">
      <c r="A63" s="296"/>
      <c r="C63" s="489"/>
      <c r="D63" s="294"/>
      <c r="E63" s="294"/>
      <c r="F63" s="294"/>
      <c r="G63" s="294"/>
      <c r="H63" s="294"/>
      <c r="I63" s="294"/>
      <c r="J63" s="294"/>
      <c r="K63" s="294"/>
      <c r="L63" s="294"/>
      <c r="M63" s="293"/>
      <c r="N63" s="293"/>
      <c r="O63" s="293"/>
      <c r="P63" s="293"/>
      <c r="Q63" s="293"/>
    </row>
    <row r="64" spans="1:17" ht="9" hidden="1" customHeight="1">
      <c r="A64" s="298"/>
      <c r="C64" s="489"/>
      <c r="D64" s="294"/>
      <c r="E64" s="294"/>
      <c r="F64" s="294"/>
      <c r="G64" s="294"/>
      <c r="H64" s="294"/>
      <c r="I64" s="294"/>
      <c r="J64" s="294"/>
      <c r="K64" s="294"/>
      <c r="L64" s="294"/>
      <c r="M64" s="293"/>
      <c r="N64" s="293"/>
      <c r="O64" s="293"/>
      <c r="P64" s="293"/>
      <c r="Q64" s="293"/>
    </row>
    <row r="65" spans="1:17" ht="9" hidden="1" customHeight="1">
      <c r="A65" s="292"/>
      <c r="C65" s="489"/>
      <c r="D65" s="294"/>
      <c r="E65" s="294"/>
      <c r="F65" s="294"/>
      <c r="G65" s="294"/>
      <c r="H65" s="294"/>
      <c r="I65" s="294"/>
      <c r="J65" s="294"/>
      <c r="K65" s="294"/>
      <c r="L65" s="294"/>
      <c r="M65" s="293"/>
      <c r="N65" s="293"/>
      <c r="O65" s="293"/>
      <c r="P65" s="293"/>
      <c r="Q65" s="293"/>
    </row>
    <row r="66" spans="1:17" ht="9" hidden="1" customHeight="1">
      <c r="A66" s="292"/>
      <c r="C66" s="489"/>
      <c r="D66" s="294"/>
      <c r="E66" s="294"/>
      <c r="F66" s="294"/>
      <c r="G66" s="294"/>
      <c r="H66" s="294"/>
      <c r="I66" s="294"/>
      <c r="J66" s="294"/>
      <c r="K66" s="294"/>
      <c r="L66" s="294"/>
      <c r="M66" s="293"/>
      <c r="N66" s="293"/>
      <c r="O66" s="293"/>
      <c r="P66" s="293"/>
      <c r="Q66" s="293"/>
    </row>
    <row r="67" spans="1:17" ht="9" hidden="1" customHeight="1">
      <c r="A67" s="292"/>
      <c r="C67" s="489"/>
      <c r="D67" s="294"/>
      <c r="E67" s="294"/>
      <c r="F67" s="294"/>
      <c r="G67" s="294"/>
      <c r="H67" s="294"/>
      <c r="I67" s="294"/>
      <c r="J67" s="294"/>
      <c r="K67" s="294"/>
      <c r="L67" s="294"/>
      <c r="M67" s="293"/>
      <c r="N67" s="293"/>
      <c r="O67" s="293"/>
      <c r="P67" s="293"/>
      <c r="Q67" s="293"/>
    </row>
    <row r="68" spans="1:17" ht="9" hidden="1" customHeight="1">
      <c r="A68" s="292"/>
      <c r="C68" s="489"/>
      <c r="D68" s="294"/>
      <c r="E68" s="294"/>
      <c r="F68" s="294"/>
      <c r="G68" s="294"/>
      <c r="H68" s="294"/>
      <c r="I68" s="294"/>
      <c r="J68" s="294"/>
      <c r="K68" s="294"/>
      <c r="L68" s="294"/>
      <c r="M68" s="293"/>
      <c r="N68" s="293"/>
      <c r="O68" s="293"/>
      <c r="P68" s="293"/>
      <c r="Q68" s="293"/>
    </row>
    <row r="69" spans="1:17" ht="9" hidden="1" customHeight="1">
      <c r="A69" s="296"/>
      <c r="C69" s="489"/>
      <c r="D69" s="294"/>
      <c r="E69" s="294"/>
      <c r="F69" s="294"/>
      <c r="G69" s="294"/>
      <c r="H69" s="294"/>
      <c r="I69" s="294"/>
      <c r="J69" s="294"/>
      <c r="K69" s="294"/>
      <c r="L69" s="294"/>
      <c r="M69" s="293"/>
      <c r="N69" s="293"/>
      <c r="O69" s="293"/>
      <c r="P69" s="293"/>
      <c r="Q69" s="293"/>
    </row>
    <row r="70" spans="1:17" ht="9" hidden="1" customHeight="1">
      <c r="A70" s="298"/>
      <c r="C70" s="489"/>
      <c r="D70" s="294"/>
      <c r="E70" s="294"/>
      <c r="F70" s="294"/>
      <c r="G70" s="294"/>
      <c r="H70" s="294"/>
      <c r="I70" s="294"/>
      <c r="J70" s="294"/>
      <c r="K70" s="294"/>
      <c r="L70" s="294"/>
      <c r="M70" s="293"/>
      <c r="N70" s="293"/>
      <c r="O70" s="293"/>
      <c r="P70" s="293"/>
      <c r="Q70" s="293"/>
    </row>
    <row r="71" spans="1:17" ht="9" hidden="1" customHeight="1">
      <c r="A71" s="292"/>
      <c r="C71" s="489"/>
      <c r="D71" s="294"/>
      <c r="E71" s="294"/>
      <c r="F71" s="294"/>
      <c r="G71" s="294"/>
      <c r="H71" s="294"/>
      <c r="I71" s="294"/>
      <c r="J71" s="294"/>
      <c r="K71" s="294"/>
      <c r="L71" s="294"/>
      <c r="M71" s="293"/>
      <c r="N71" s="293"/>
      <c r="O71" s="293"/>
      <c r="P71" s="293"/>
      <c r="Q71" s="293"/>
    </row>
    <row r="72" spans="1:17" ht="9" hidden="1" customHeight="1">
      <c r="A72" s="292"/>
      <c r="C72" s="489"/>
      <c r="D72" s="294"/>
      <c r="E72" s="294"/>
      <c r="F72" s="294"/>
      <c r="G72" s="294"/>
      <c r="H72" s="294"/>
      <c r="I72" s="294"/>
      <c r="J72" s="294"/>
      <c r="K72" s="294"/>
      <c r="L72" s="294"/>
      <c r="M72" s="293"/>
      <c r="N72" s="293"/>
      <c r="O72" s="293"/>
      <c r="P72" s="293"/>
      <c r="Q72" s="293"/>
    </row>
    <row r="73" spans="1:17" ht="9" hidden="1" customHeight="1">
      <c r="A73" s="292"/>
      <c r="C73" s="489"/>
      <c r="D73" s="294"/>
      <c r="E73" s="294"/>
      <c r="F73" s="294"/>
      <c r="G73" s="294"/>
      <c r="H73" s="294"/>
      <c r="I73" s="294"/>
      <c r="J73" s="294"/>
      <c r="K73" s="294"/>
      <c r="L73" s="294"/>
      <c r="M73" s="293"/>
      <c r="N73" s="293"/>
      <c r="O73" s="293"/>
      <c r="P73" s="293"/>
      <c r="Q73" s="293"/>
    </row>
    <row r="74" spans="1:17" ht="9" hidden="1" customHeight="1">
      <c r="A74" s="292"/>
      <c r="C74" s="489"/>
      <c r="D74" s="294"/>
      <c r="E74" s="294"/>
      <c r="F74" s="294"/>
      <c r="G74" s="294"/>
      <c r="H74" s="294"/>
      <c r="I74" s="294"/>
      <c r="J74" s="294"/>
      <c r="K74" s="294"/>
      <c r="L74" s="294"/>
      <c r="M74" s="293"/>
      <c r="N74" s="293"/>
      <c r="O74" s="293"/>
      <c r="P74" s="293"/>
      <c r="Q74" s="293"/>
    </row>
    <row r="75" spans="1:17" hidden="1">
      <c r="A75" s="292"/>
      <c r="C75" s="490"/>
      <c r="D75" s="245"/>
      <c r="E75" s="245"/>
      <c r="F75" s="245"/>
      <c r="G75" s="245"/>
      <c r="H75" s="245"/>
      <c r="I75" s="245"/>
      <c r="J75" s="245"/>
      <c r="K75" s="245"/>
      <c r="L75" s="245"/>
    </row>
    <row r="76" spans="1:17" hidden="1">
      <c r="A76" s="292"/>
      <c r="C76" s="490"/>
      <c r="D76" s="245"/>
      <c r="E76" s="245"/>
      <c r="F76" s="245"/>
      <c r="G76" s="245"/>
      <c r="H76" s="245"/>
      <c r="I76" s="245"/>
      <c r="J76" s="245"/>
      <c r="K76" s="245"/>
      <c r="L76" s="245"/>
    </row>
    <row r="77" spans="1:17" hidden="1">
      <c r="A77" s="292"/>
      <c r="C77" s="490"/>
      <c r="D77" s="245"/>
      <c r="E77" s="245"/>
      <c r="F77" s="245"/>
      <c r="G77" s="245"/>
      <c r="H77" s="245"/>
      <c r="I77" s="245"/>
      <c r="J77" s="245"/>
      <c r="K77" s="245"/>
      <c r="L77" s="245"/>
    </row>
    <row r="78" spans="1:17" hidden="1">
      <c r="A78" s="292"/>
      <c r="C78" s="490"/>
      <c r="D78" s="245"/>
      <c r="E78" s="245"/>
      <c r="F78" s="245"/>
      <c r="G78" s="245"/>
      <c r="H78" s="245"/>
      <c r="I78" s="245"/>
      <c r="J78" s="245"/>
      <c r="K78" s="245"/>
      <c r="L78" s="245"/>
    </row>
    <row r="79" spans="1:17" hidden="1">
      <c r="A79" s="296"/>
      <c r="C79" s="490"/>
      <c r="D79" s="245"/>
      <c r="E79" s="245"/>
      <c r="F79" s="245"/>
      <c r="G79" s="245"/>
      <c r="H79" s="245"/>
      <c r="I79" s="245"/>
      <c r="J79" s="245"/>
      <c r="K79" s="245"/>
      <c r="L79" s="245"/>
    </row>
    <row r="80" spans="1:17" hidden="1">
      <c r="A80" s="298"/>
      <c r="C80" s="490"/>
      <c r="D80" s="245"/>
      <c r="E80" s="245"/>
      <c r="F80" s="245"/>
      <c r="G80" s="245"/>
      <c r="H80" s="245"/>
      <c r="I80" s="245"/>
      <c r="J80" s="245"/>
      <c r="K80" s="245"/>
      <c r="L80" s="245"/>
    </row>
    <row r="81" spans="1:12" hidden="1">
      <c r="A81" s="292"/>
      <c r="C81" s="490"/>
      <c r="D81" s="245"/>
      <c r="E81" s="245"/>
      <c r="F81" s="245"/>
      <c r="G81" s="245"/>
      <c r="H81" s="245"/>
      <c r="I81" s="245"/>
      <c r="J81" s="245"/>
      <c r="K81" s="245"/>
      <c r="L81" s="245"/>
    </row>
    <row r="82" spans="1:12" hidden="1">
      <c r="A82" s="292"/>
      <c r="C82" s="490"/>
      <c r="D82" s="245"/>
      <c r="E82" s="245"/>
      <c r="F82" s="245"/>
      <c r="G82" s="245"/>
      <c r="H82" s="245"/>
      <c r="I82" s="245"/>
      <c r="J82" s="245"/>
      <c r="K82" s="245"/>
      <c r="L82" s="245"/>
    </row>
    <row r="83" spans="1:12" hidden="1">
      <c r="A83" s="292"/>
      <c r="C83" s="490"/>
      <c r="D83" s="245"/>
      <c r="E83" s="245"/>
      <c r="F83" s="245"/>
      <c r="G83" s="245"/>
      <c r="H83" s="245"/>
      <c r="I83" s="245"/>
      <c r="J83" s="245"/>
      <c r="K83" s="245"/>
      <c r="L83" s="245"/>
    </row>
    <row r="84" spans="1:12" hidden="1">
      <c r="A84" s="292"/>
      <c r="C84" s="490"/>
      <c r="D84" s="245"/>
      <c r="E84" s="245"/>
      <c r="F84" s="245"/>
      <c r="G84" s="245"/>
      <c r="H84" s="245"/>
      <c r="I84" s="245"/>
      <c r="J84" s="245"/>
      <c r="K84" s="245"/>
      <c r="L84" s="245"/>
    </row>
    <row r="85" spans="1:12" hidden="1">
      <c r="A85" s="292"/>
      <c r="C85" s="490"/>
      <c r="D85" s="245"/>
      <c r="E85" s="245"/>
      <c r="F85" s="245"/>
      <c r="G85" s="245"/>
      <c r="H85" s="245"/>
      <c r="I85" s="245"/>
      <c r="J85" s="245"/>
      <c r="K85" s="245"/>
      <c r="L85" s="245"/>
    </row>
    <row r="86" spans="1:12" hidden="1">
      <c r="A86" s="292"/>
      <c r="C86" s="490"/>
      <c r="D86" s="245"/>
      <c r="E86" s="245"/>
      <c r="F86" s="245"/>
      <c r="G86" s="245"/>
      <c r="H86" s="245"/>
      <c r="I86" s="245"/>
      <c r="J86" s="245"/>
      <c r="K86" s="245"/>
      <c r="L86" s="245"/>
    </row>
    <row r="87" spans="1:12" hidden="1">
      <c r="A87" s="292"/>
      <c r="C87" s="490"/>
      <c r="D87" s="245"/>
      <c r="E87" s="245"/>
      <c r="F87" s="245"/>
      <c r="G87" s="245"/>
      <c r="H87" s="245"/>
      <c r="I87" s="245"/>
      <c r="J87" s="245"/>
      <c r="K87" s="245"/>
      <c r="L87" s="245"/>
    </row>
    <row r="88" spans="1:12" hidden="1">
      <c r="A88" s="292"/>
      <c r="C88" s="490"/>
      <c r="D88" s="245"/>
      <c r="E88" s="245"/>
      <c r="F88" s="245"/>
      <c r="G88" s="245"/>
      <c r="H88" s="245"/>
      <c r="I88" s="245"/>
      <c r="J88" s="245"/>
      <c r="K88" s="245"/>
      <c r="L88" s="245"/>
    </row>
    <row r="89" spans="1:12" hidden="1">
      <c r="A89" s="292"/>
      <c r="C89" s="490"/>
      <c r="D89" s="245"/>
      <c r="E89" s="245"/>
      <c r="F89" s="245"/>
      <c r="G89" s="245"/>
      <c r="H89" s="245"/>
      <c r="I89" s="245"/>
      <c r="J89" s="245"/>
      <c r="K89" s="245"/>
      <c r="L89" s="245"/>
    </row>
    <row r="90" spans="1:12" hidden="1">
      <c r="A90" s="298"/>
      <c r="C90" s="490"/>
      <c r="D90" s="245"/>
      <c r="E90" s="245"/>
      <c r="F90" s="245"/>
      <c r="G90" s="245"/>
      <c r="H90" s="245"/>
      <c r="I90" s="245"/>
      <c r="J90" s="245"/>
      <c r="K90" s="245"/>
      <c r="L90" s="245"/>
    </row>
    <row r="91" spans="1:12" hidden="1">
      <c r="A91" s="292"/>
      <c r="C91" s="490"/>
      <c r="D91" s="245"/>
      <c r="E91" s="245"/>
      <c r="F91" s="245"/>
      <c r="G91" s="245"/>
      <c r="H91" s="245"/>
      <c r="I91" s="245"/>
      <c r="J91" s="245"/>
      <c r="K91" s="245"/>
      <c r="L91" s="245"/>
    </row>
    <row r="92" spans="1:12" hidden="1">
      <c r="A92" s="292"/>
      <c r="C92" s="490"/>
      <c r="D92" s="245"/>
      <c r="E92" s="245"/>
      <c r="F92" s="245"/>
      <c r="G92" s="245"/>
      <c r="H92" s="245"/>
      <c r="I92" s="245"/>
      <c r="J92" s="245"/>
      <c r="K92" s="245"/>
      <c r="L92" s="245"/>
    </row>
    <row r="93" spans="1:12" hidden="1">
      <c r="A93" s="292"/>
      <c r="C93" s="490"/>
      <c r="D93" s="245"/>
      <c r="E93" s="245"/>
      <c r="F93" s="245"/>
      <c r="G93" s="245"/>
      <c r="H93" s="245"/>
      <c r="I93" s="245"/>
      <c r="J93" s="245"/>
      <c r="K93" s="245"/>
      <c r="L93" s="245"/>
    </row>
    <row r="94" spans="1:12" hidden="1">
      <c r="A94" s="299"/>
      <c r="C94" s="490"/>
      <c r="D94" s="245"/>
      <c r="E94" s="245"/>
      <c r="F94" s="245"/>
      <c r="G94" s="245"/>
      <c r="H94" s="245"/>
      <c r="I94" s="245"/>
      <c r="J94" s="245"/>
      <c r="K94" s="245"/>
      <c r="L94" s="245"/>
    </row>
    <row r="95" spans="1:12" hidden="1">
      <c r="A95" s="299"/>
      <c r="C95" s="490"/>
      <c r="D95" s="245"/>
      <c r="E95" s="245"/>
      <c r="F95" s="245"/>
      <c r="G95" s="245"/>
      <c r="H95" s="245"/>
      <c r="I95" s="245"/>
      <c r="J95" s="245"/>
      <c r="K95" s="245"/>
      <c r="L95" s="245"/>
    </row>
    <row r="96" spans="1:12" hidden="1">
      <c r="A96" s="299"/>
      <c r="C96" s="490"/>
      <c r="D96" s="245"/>
      <c r="E96" s="245"/>
      <c r="F96" s="245"/>
      <c r="G96" s="245"/>
      <c r="H96" s="245"/>
      <c r="I96" s="245"/>
      <c r="J96" s="245"/>
      <c r="K96" s="245"/>
      <c r="L96" s="245"/>
    </row>
    <row r="97" spans="1:12" hidden="1">
      <c r="A97" s="299"/>
      <c r="C97" s="490"/>
      <c r="D97" s="245"/>
      <c r="E97" s="245"/>
      <c r="F97" s="245"/>
      <c r="G97" s="245"/>
      <c r="H97" s="245"/>
      <c r="I97" s="245"/>
      <c r="J97" s="245"/>
      <c r="K97" s="245"/>
      <c r="L97" s="245"/>
    </row>
    <row r="98" spans="1:12" hidden="1">
      <c r="A98" s="299"/>
      <c r="C98" s="490"/>
      <c r="D98" s="245"/>
      <c r="E98" s="245"/>
      <c r="F98" s="245"/>
      <c r="G98" s="245"/>
      <c r="H98" s="245"/>
      <c r="I98" s="245"/>
      <c r="J98" s="245"/>
      <c r="K98" s="245"/>
      <c r="L98" s="245"/>
    </row>
    <row r="99" spans="1:12" hidden="1">
      <c r="A99" s="299"/>
      <c r="C99" s="490"/>
      <c r="D99" s="245"/>
      <c r="E99" s="245"/>
      <c r="F99" s="245"/>
      <c r="G99" s="245"/>
      <c r="H99" s="245"/>
      <c r="I99" s="245"/>
      <c r="J99" s="245"/>
      <c r="K99" s="245"/>
      <c r="L99" s="245"/>
    </row>
    <row r="100" spans="1:12" hidden="1">
      <c r="A100" s="299"/>
      <c r="C100" s="490"/>
      <c r="D100" s="245"/>
      <c r="E100" s="245"/>
      <c r="F100" s="245"/>
      <c r="G100" s="245"/>
      <c r="H100" s="245"/>
      <c r="I100" s="245"/>
      <c r="J100" s="245"/>
      <c r="K100" s="245"/>
      <c r="L100" s="245"/>
    </row>
    <row r="101" spans="1:12" hidden="1">
      <c r="A101" s="299"/>
      <c r="C101" s="490"/>
      <c r="D101" s="245"/>
      <c r="E101" s="245"/>
      <c r="F101" s="245"/>
      <c r="G101" s="245"/>
      <c r="H101" s="245"/>
      <c r="I101" s="245"/>
      <c r="J101" s="245"/>
      <c r="K101" s="245"/>
      <c r="L101" s="245"/>
    </row>
    <row r="102" spans="1:12" hidden="1">
      <c r="A102" s="299"/>
      <c r="C102" s="490"/>
      <c r="D102" s="245"/>
      <c r="E102" s="245"/>
      <c r="F102" s="245"/>
      <c r="G102" s="245"/>
      <c r="H102" s="245"/>
      <c r="I102" s="245"/>
      <c r="J102" s="245"/>
      <c r="K102" s="245"/>
      <c r="L102" s="245"/>
    </row>
    <row r="103" spans="1:12" hidden="1">
      <c r="A103" s="300"/>
      <c r="C103" s="490"/>
      <c r="D103" s="245"/>
      <c r="E103" s="245"/>
      <c r="F103" s="245"/>
      <c r="G103" s="245"/>
      <c r="H103" s="245"/>
      <c r="I103" s="245"/>
      <c r="J103" s="245"/>
      <c r="K103" s="245"/>
      <c r="L103" s="245"/>
    </row>
    <row r="104" spans="1:12" hidden="1">
      <c r="A104" s="300"/>
      <c r="C104" s="490"/>
      <c r="D104" s="245"/>
      <c r="E104" s="245"/>
      <c r="F104" s="245"/>
      <c r="G104" s="245"/>
      <c r="H104" s="245"/>
      <c r="I104" s="245"/>
      <c r="J104" s="245"/>
      <c r="K104" s="245"/>
      <c r="L104" s="245"/>
    </row>
    <row r="105" spans="1:12" hidden="1">
      <c r="A105" s="300"/>
      <c r="C105" s="490"/>
      <c r="D105" s="245"/>
      <c r="E105" s="245"/>
      <c r="F105" s="245"/>
      <c r="G105" s="245"/>
      <c r="H105" s="245"/>
      <c r="I105" s="245"/>
      <c r="J105" s="245"/>
      <c r="K105" s="245"/>
      <c r="L105" s="245"/>
    </row>
    <row r="106" spans="1:12" hidden="1">
      <c r="A106" s="300"/>
      <c r="C106" s="490"/>
      <c r="D106" s="245"/>
      <c r="E106" s="245"/>
      <c r="F106" s="245"/>
      <c r="G106" s="245"/>
      <c r="H106" s="245"/>
      <c r="I106" s="245"/>
      <c r="J106" s="245"/>
      <c r="K106" s="245"/>
      <c r="L106" s="245"/>
    </row>
    <row r="107" spans="1:12" hidden="1">
      <c r="A107" s="300"/>
      <c r="C107" s="490"/>
      <c r="D107" s="245"/>
      <c r="E107" s="245"/>
      <c r="F107" s="245"/>
      <c r="G107" s="245"/>
      <c r="H107" s="245"/>
      <c r="I107" s="245"/>
      <c r="J107" s="245"/>
      <c r="K107" s="245"/>
      <c r="L107" s="245"/>
    </row>
    <row r="108" spans="1:12" hidden="1">
      <c r="A108" s="300"/>
      <c r="C108" s="490"/>
      <c r="D108" s="245"/>
      <c r="E108" s="245"/>
      <c r="F108" s="245"/>
      <c r="G108" s="245"/>
      <c r="H108" s="245"/>
      <c r="I108" s="245"/>
      <c r="J108" s="245"/>
      <c r="K108" s="245"/>
      <c r="L108" s="245"/>
    </row>
    <row r="109" spans="1:12" hidden="1">
      <c r="A109" s="300"/>
      <c r="C109" s="490"/>
      <c r="D109" s="245"/>
      <c r="E109" s="245"/>
      <c r="F109" s="245"/>
      <c r="G109" s="245"/>
      <c r="H109" s="245"/>
      <c r="I109" s="245"/>
      <c r="J109" s="245"/>
      <c r="K109" s="245"/>
      <c r="L109" s="245"/>
    </row>
    <row r="110" spans="1:12" hidden="1">
      <c r="A110" s="300"/>
      <c r="C110" s="490"/>
      <c r="D110" s="245"/>
      <c r="E110" s="245"/>
      <c r="F110" s="245"/>
      <c r="G110" s="245"/>
      <c r="H110" s="245"/>
      <c r="I110" s="245"/>
      <c r="J110" s="245"/>
      <c r="K110" s="245"/>
      <c r="L110" s="245"/>
    </row>
    <row r="111" spans="1:12" hidden="1">
      <c r="A111" s="300"/>
      <c r="C111" s="490"/>
      <c r="D111" s="245"/>
      <c r="E111" s="245"/>
      <c r="F111" s="245"/>
      <c r="G111" s="245"/>
      <c r="H111" s="245"/>
      <c r="I111" s="245"/>
      <c r="J111" s="245"/>
      <c r="K111" s="245"/>
      <c r="L111" s="245"/>
    </row>
    <row r="112" spans="1:12" hidden="1">
      <c r="A112" s="300"/>
      <c r="C112" s="490"/>
      <c r="D112" s="245"/>
      <c r="E112" s="245"/>
      <c r="F112" s="245"/>
      <c r="G112" s="245"/>
      <c r="H112" s="245"/>
      <c r="I112" s="245"/>
      <c r="J112" s="245"/>
      <c r="K112" s="245"/>
      <c r="L112" s="245"/>
    </row>
    <row r="113" spans="1:12" hidden="1">
      <c r="A113" s="300"/>
      <c r="C113" s="490"/>
      <c r="D113" s="245"/>
      <c r="E113" s="245"/>
      <c r="F113" s="245"/>
      <c r="G113" s="245"/>
      <c r="H113" s="245"/>
      <c r="I113" s="245"/>
      <c r="J113" s="245"/>
      <c r="K113" s="245"/>
      <c r="L113" s="245"/>
    </row>
    <row r="114" spans="1:12" hidden="1">
      <c r="A114" s="300"/>
      <c r="C114" s="490"/>
      <c r="D114" s="245"/>
      <c r="E114" s="245"/>
      <c r="F114" s="245"/>
      <c r="G114" s="245"/>
      <c r="H114" s="245"/>
      <c r="I114" s="245"/>
      <c r="J114" s="245"/>
      <c r="K114" s="245"/>
      <c r="L114" s="245"/>
    </row>
    <row r="115" spans="1:12" hidden="1">
      <c r="A115" s="300"/>
      <c r="C115" s="490"/>
      <c r="D115" s="245"/>
      <c r="E115" s="245"/>
      <c r="F115" s="245"/>
      <c r="G115" s="245"/>
      <c r="H115" s="245"/>
      <c r="I115" s="245"/>
      <c r="J115" s="245"/>
      <c r="K115" s="245"/>
      <c r="L115" s="245"/>
    </row>
    <row r="116" spans="1:12" hidden="1">
      <c r="A116" s="300"/>
    </row>
    <row r="117" spans="1:12" hidden="1">
      <c r="A117" s="300"/>
    </row>
    <row r="118" spans="1:12" hidden="1">
      <c r="A118" s="300"/>
    </row>
    <row r="119" spans="1:12" hidden="1">
      <c r="A119" s="300"/>
    </row>
    <row r="120" spans="1:12" hidden="1">
      <c r="A120" s="300"/>
    </row>
    <row r="121" spans="1:12" hidden="1">
      <c r="A121" s="300"/>
    </row>
    <row r="122" spans="1:12" hidden="1">
      <c r="A122" s="300"/>
    </row>
    <row r="123" spans="1:12" hidden="1">
      <c r="A123" s="300"/>
    </row>
    <row r="124" spans="1:12" hidden="1">
      <c r="A124" s="300"/>
    </row>
    <row r="125" spans="1:12" hidden="1">
      <c r="A125" s="300"/>
    </row>
    <row r="126" spans="1:12" hidden="1">
      <c r="A126" s="300"/>
    </row>
    <row r="127" spans="1:12" hidden="1">
      <c r="A127" s="300"/>
    </row>
    <row r="128" spans="1:12" hidden="1">
      <c r="A128" s="300"/>
    </row>
    <row r="129" spans="1:1" hidden="1">
      <c r="A129" s="300"/>
    </row>
    <row r="130" spans="1:1" hidden="1">
      <c r="A130" s="300"/>
    </row>
    <row r="131" spans="1:1" hidden="1">
      <c r="A131" s="300"/>
    </row>
    <row r="132" spans="1:1" hidden="1">
      <c r="A132" s="300"/>
    </row>
    <row r="133" spans="1:1" hidden="1">
      <c r="A133" s="300"/>
    </row>
    <row r="134" spans="1:1" hidden="1">
      <c r="A134" s="300"/>
    </row>
    <row r="135" spans="1:1" hidden="1">
      <c r="A135" s="300"/>
    </row>
    <row r="136" spans="1:1" hidden="1">
      <c r="A136" s="300"/>
    </row>
    <row r="137" spans="1:1" hidden="1">
      <c r="A137" s="300"/>
    </row>
    <row r="138" spans="1:1" hidden="1">
      <c r="A138" s="300"/>
    </row>
    <row r="139" spans="1:1" hidden="1">
      <c r="A139" s="300"/>
    </row>
    <row r="140" spans="1:1" hidden="1">
      <c r="A140" s="300"/>
    </row>
    <row r="141" spans="1:1" hidden="1">
      <c r="A141" s="300"/>
    </row>
    <row r="142" spans="1:1" hidden="1">
      <c r="A142" s="300"/>
    </row>
    <row r="143" spans="1:1" hidden="1">
      <c r="A143" s="300"/>
    </row>
    <row r="144" spans="1:1" hidden="1">
      <c r="A144" s="300"/>
    </row>
    <row r="145" spans="1:1" hidden="1">
      <c r="A145" s="300"/>
    </row>
    <row r="146" spans="1:1" hidden="1">
      <c r="A146" s="300"/>
    </row>
    <row r="147" spans="1:1" hidden="1">
      <c r="A147" s="300"/>
    </row>
    <row r="148" spans="1:1" hidden="1">
      <c r="A148" s="300"/>
    </row>
    <row r="149" spans="1:1" hidden="1">
      <c r="A149" s="300"/>
    </row>
    <row r="150" spans="1:1" hidden="1">
      <c r="A150" s="300"/>
    </row>
    <row r="151" spans="1:1" hidden="1">
      <c r="A151" s="300"/>
    </row>
    <row r="152" spans="1:1" hidden="1">
      <c r="A152" s="300"/>
    </row>
    <row r="153" spans="1:1" hidden="1">
      <c r="A153" s="300"/>
    </row>
    <row r="154" spans="1:1" hidden="1">
      <c r="A154" s="300"/>
    </row>
    <row r="155" spans="1:1" hidden="1">
      <c r="A155" s="300"/>
    </row>
    <row r="156" spans="1:1" hidden="1">
      <c r="A156" s="300"/>
    </row>
    <row r="157" spans="1:1" hidden="1">
      <c r="A157" s="300"/>
    </row>
    <row r="158" spans="1:1" hidden="1">
      <c r="A158" s="300"/>
    </row>
    <row r="159" spans="1:1" hidden="1">
      <c r="A159" s="300"/>
    </row>
    <row r="160" spans="1:1" hidden="1">
      <c r="A160" s="300"/>
    </row>
    <row r="161" spans="1:1" hidden="1">
      <c r="A161" s="300"/>
    </row>
    <row r="162" spans="1:1" hidden="1">
      <c r="A162" s="300"/>
    </row>
    <row r="163" spans="1:1" hidden="1">
      <c r="A163" s="300"/>
    </row>
    <row r="164" spans="1:1" hidden="1">
      <c r="A164" s="300"/>
    </row>
    <row r="165" spans="1:1" hidden="1">
      <c r="A165" s="300"/>
    </row>
    <row r="166" spans="1:1" hidden="1">
      <c r="A166" s="300"/>
    </row>
    <row r="167" spans="1:1" hidden="1">
      <c r="A167" s="300"/>
    </row>
    <row r="168" spans="1:1" hidden="1">
      <c r="A168" s="300"/>
    </row>
    <row r="169" spans="1:1" hidden="1">
      <c r="A169" s="300"/>
    </row>
    <row r="170" spans="1:1" hidden="1">
      <c r="A170" s="300"/>
    </row>
    <row r="171" spans="1:1" hidden="1">
      <c r="A171" s="300"/>
    </row>
    <row r="172" spans="1:1" hidden="1">
      <c r="A172" s="300"/>
    </row>
    <row r="173" spans="1:1" hidden="1">
      <c r="A173" s="300"/>
    </row>
    <row r="174" spans="1:1" hidden="1">
      <c r="A174" s="300"/>
    </row>
    <row r="175" spans="1:1" hidden="1">
      <c r="A175" s="300"/>
    </row>
    <row r="176" spans="1:1" hidden="1">
      <c r="A176" s="300"/>
    </row>
    <row r="177" spans="1:1" hidden="1">
      <c r="A177" s="300"/>
    </row>
    <row r="178" spans="1:1" hidden="1">
      <c r="A178" s="300"/>
    </row>
    <row r="179" spans="1:1" hidden="1">
      <c r="A179" s="300"/>
    </row>
    <row r="180" spans="1:1" hidden="1">
      <c r="A180" s="300"/>
    </row>
    <row r="181" spans="1:1" hidden="1">
      <c r="A181" s="300"/>
    </row>
    <row r="182" spans="1:1" hidden="1">
      <c r="A182" s="300"/>
    </row>
    <row r="183" spans="1:1" hidden="1">
      <c r="A183" s="300"/>
    </row>
    <row r="184" spans="1:1" hidden="1">
      <c r="A184" s="300"/>
    </row>
    <row r="185" spans="1:1" hidden="1">
      <c r="A185" s="300"/>
    </row>
    <row r="186" spans="1:1" hidden="1">
      <c r="A186" s="300"/>
    </row>
    <row r="187" spans="1:1" hidden="1">
      <c r="A187" s="300"/>
    </row>
    <row r="188" spans="1:1" hidden="1">
      <c r="A188" s="300"/>
    </row>
    <row r="189" spans="1:1" hidden="1">
      <c r="A189" s="300"/>
    </row>
    <row r="190" spans="1:1" hidden="1">
      <c r="A190" s="300"/>
    </row>
    <row r="191" spans="1:1" hidden="1">
      <c r="A191" s="300"/>
    </row>
    <row r="192" spans="1:1" hidden="1">
      <c r="A192" s="300"/>
    </row>
    <row r="193" spans="1:1" hidden="1">
      <c r="A193" s="300"/>
    </row>
    <row r="194" spans="1:1" hidden="1">
      <c r="A194" s="300"/>
    </row>
    <row r="195" spans="1:1" hidden="1">
      <c r="A195" s="300"/>
    </row>
    <row r="196" spans="1:1" hidden="1">
      <c r="A196" s="300"/>
    </row>
    <row r="197" spans="1:1" hidden="1">
      <c r="A197" s="300"/>
    </row>
    <row r="198" spans="1:1" hidden="1">
      <c r="A198" s="300"/>
    </row>
    <row r="199" spans="1:1" hidden="1">
      <c r="A199" s="300"/>
    </row>
    <row r="200" spans="1:1" hidden="1">
      <c r="A200" s="300"/>
    </row>
    <row r="201" spans="1:1" hidden="1">
      <c r="A201" s="300"/>
    </row>
    <row r="202" spans="1:1" hidden="1">
      <c r="A202" s="300"/>
    </row>
    <row r="203" spans="1:1" hidden="1">
      <c r="A203" s="300"/>
    </row>
    <row r="204" spans="1:1" hidden="1">
      <c r="A204" s="300"/>
    </row>
    <row r="205" spans="1:1" hidden="1">
      <c r="A205" s="300"/>
    </row>
    <row r="206" spans="1:1" hidden="1">
      <c r="A206" s="300"/>
    </row>
    <row r="207" spans="1:1" hidden="1">
      <c r="A207" s="300"/>
    </row>
    <row r="208" spans="1:1" hidden="1">
      <c r="A208" s="300"/>
    </row>
    <row r="209" spans="1:1" hidden="1">
      <c r="A209" s="300"/>
    </row>
    <row r="210" spans="1:1" hidden="1">
      <c r="A210" s="300"/>
    </row>
    <row r="211" spans="1:1" hidden="1">
      <c r="A211" s="300"/>
    </row>
    <row r="212" spans="1:1" hidden="1">
      <c r="A212" s="300"/>
    </row>
    <row r="213" spans="1:1" hidden="1">
      <c r="A213" s="300"/>
    </row>
    <row r="214" spans="1:1" hidden="1">
      <c r="A214" s="300"/>
    </row>
    <row r="215" spans="1:1" hidden="1">
      <c r="A215" s="300"/>
    </row>
    <row r="216" spans="1:1" hidden="1">
      <c r="A216" s="246"/>
    </row>
    <row r="217" spans="1:1" hidden="1">
      <c r="A217" s="246"/>
    </row>
    <row r="218" spans="1:1" hidden="1">
      <c r="A218" s="246"/>
    </row>
    <row r="219" spans="1:1" hidden="1">
      <c r="A219" s="246"/>
    </row>
    <row r="220" spans="1:1" hidden="1">
      <c r="A220" s="246"/>
    </row>
    <row r="221" spans="1:1" hidden="1">
      <c r="A221" s="246"/>
    </row>
    <row r="222" spans="1:1" hidden="1">
      <c r="A222" s="246"/>
    </row>
    <row r="223" spans="1:1" hidden="1">
      <c r="A223" s="246"/>
    </row>
    <row r="224" spans="1:1" hidden="1">
      <c r="A224" s="246"/>
    </row>
    <row r="225" spans="1:1" hidden="1">
      <c r="A225" s="246"/>
    </row>
    <row r="226" spans="1:1" hidden="1">
      <c r="A226" s="246"/>
    </row>
    <row r="227" spans="1:1" hidden="1">
      <c r="A227" s="246"/>
    </row>
    <row r="228" spans="1:1" hidden="1">
      <c r="A228" s="246"/>
    </row>
    <row r="229" spans="1:1" hidden="1">
      <c r="A229" s="246"/>
    </row>
    <row r="230" spans="1:1" hidden="1">
      <c r="A230" s="246"/>
    </row>
    <row r="231" spans="1:1" hidden="1">
      <c r="A231" s="246"/>
    </row>
    <row r="232" spans="1:1" hidden="1">
      <c r="A232" s="246"/>
    </row>
    <row r="233" spans="1:1" hidden="1">
      <c r="A233" s="246"/>
    </row>
    <row r="234" spans="1:1" hidden="1">
      <c r="A234" s="246"/>
    </row>
    <row r="235" spans="1:1" hidden="1">
      <c r="A235" s="246"/>
    </row>
    <row r="236" spans="1:1" hidden="1">
      <c r="A236" s="246"/>
    </row>
    <row r="237" spans="1:1" hidden="1">
      <c r="A237" s="246"/>
    </row>
    <row r="238" spans="1:1" hidden="1">
      <c r="A238" s="246"/>
    </row>
    <row r="239" spans="1:1" hidden="1">
      <c r="A239" s="246"/>
    </row>
    <row r="240" spans="1:1" hidden="1">
      <c r="A240" s="246"/>
    </row>
    <row r="241" spans="1:1" hidden="1">
      <c r="A241" s="246"/>
    </row>
    <row r="242" spans="1:1" hidden="1">
      <c r="A242" s="246"/>
    </row>
    <row r="243" spans="1:1" hidden="1">
      <c r="A243" s="246"/>
    </row>
    <row r="244" spans="1:1" hidden="1">
      <c r="A244" s="246"/>
    </row>
    <row r="245" spans="1:1" hidden="1">
      <c r="A245" s="246"/>
    </row>
    <row r="246" spans="1:1" hidden="1">
      <c r="A246" s="246"/>
    </row>
    <row r="247" spans="1:1" hidden="1">
      <c r="A247" s="246"/>
    </row>
    <row r="248" spans="1:1" hidden="1">
      <c r="A248" s="246"/>
    </row>
    <row r="249" spans="1:1" hidden="1">
      <c r="A249" s="246"/>
    </row>
    <row r="250" spans="1:1" hidden="1">
      <c r="A250" s="246"/>
    </row>
    <row r="251" spans="1:1" hidden="1">
      <c r="A251" s="246"/>
    </row>
    <row r="252" spans="1:1" hidden="1">
      <c r="A252" s="246"/>
    </row>
    <row r="253" spans="1:1" hidden="1">
      <c r="A253" s="246"/>
    </row>
    <row r="254" spans="1:1" hidden="1">
      <c r="A254" s="246"/>
    </row>
    <row r="255" spans="1:1" hidden="1">
      <c r="A255" s="246"/>
    </row>
    <row r="256" spans="1:1" hidden="1">
      <c r="A256" s="246"/>
    </row>
    <row r="257" spans="1:1" hidden="1">
      <c r="A257" s="246"/>
    </row>
    <row r="258" spans="1:1" hidden="1">
      <c r="A258" s="246"/>
    </row>
    <row r="259" spans="1:1" hidden="1">
      <c r="A259" s="246"/>
    </row>
    <row r="260" spans="1:1" hidden="1">
      <c r="A260" s="246"/>
    </row>
    <row r="261" spans="1:1" hidden="1">
      <c r="A261" s="246"/>
    </row>
    <row r="262" spans="1:1" hidden="1">
      <c r="A262" s="246"/>
    </row>
    <row r="263" spans="1:1" hidden="1">
      <c r="A263" s="246"/>
    </row>
    <row r="264" spans="1:1" hidden="1">
      <c r="A264" s="246"/>
    </row>
    <row r="265" spans="1:1" hidden="1">
      <c r="A265" s="246"/>
    </row>
    <row r="266" spans="1:1" hidden="1">
      <c r="A266" s="246"/>
    </row>
    <row r="267" spans="1:1" hidden="1">
      <c r="A267" s="246"/>
    </row>
    <row r="268" spans="1:1" hidden="1">
      <c r="A268" s="246"/>
    </row>
    <row r="269" spans="1:1" hidden="1">
      <c r="A269" s="246"/>
    </row>
    <row r="270" spans="1:1" hidden="1">
      <c r="A270" s="246"/>
    </row>
    <row r="271" spans="1:1" hidden="1">
      <c r="A271" s="246"/>
    </row>
    <row r="272" spans="1:1" hidden="1">
      <c r="A272" s="246"/>
    </row>
    <row r="273" spans="1:1" hidden="1">
      <c r="A273" s="246"/>
    </row>
    <row r="274" spans="1:1" hidden="1">
      <c r="A274" s="246"/>
    </row>
    <row r="275" spans="1:1" hidden="1">
      <c r="A275" s="246"/>
    </row>
    <row r="276" spans="1:1" hidden="1">
      <c r="A276" s="246"/>
    </row>
    <row r="277" spans="1:1" hidden="1">
      <c r="A277" s="246"/>
    </row>
    <row r="278" spans="1:1" hidden="1">
      <c r="A278" s="246"/>
    </row>
    <row r="279" spans="1:1" hidden="1">
      <c r="A279" s="246"/>
    </row>
    <row r="280" spans="1:1" hidden="1">
      <c r="A280" s="246"/>
    </row>
    <row r="281" spans="1:1" hidden="1">
      <c r="A281" s="246"/>
    </row>
    <row r="282" spans="1:1" hidden="1">
      <c r="A282" s="246"/>
    </row>
    <row r="283" spans="1:1" hidden="1">
      <c r="A283" s="246"/>
    </row>
    <row r="284" spans="1:1" hidden="1">
      <c r="A284" s="246"/>
    </row>
    <row r="285" spans="1:1" hidden="1">
      <c r="A285" s="246"/>
    </row>
    <row r="286" spans="1:1" hidden="1">
      <c r="A286" s="246"/>
    </row>
    <row r="287" spans="1:1" hidden="1">
      <c r="A287" s="246"/>
    </row>
    <row r="288" spans="1:1" hidden="1">
      <c r="A288" s="246"/>
    </row>
    <row r="289" spans="1:1" hidden="1">
      <c r="A289" s="246"/>
    </row>
    <row r="290" spans="1:1" hidden="1">
      <c r="A290" s="246"/>
    </row>
    <row r="291" spans="1:1" hidden="1">
      <c r="A291" s="246"/>
    </row>
    <row r="292" spans="1:1" hidden="1">
      <c r="A292" s="246"/>
    </row>
    <row r="293" spans="1:1" hidden="1">
      <c r="A293" s="246"/>
    </row>
    <row r="294" spans="1:1" hidden="1">
      <c r="A294" s="246"/>
    </row>
    <row r="295" spans="1:1" hidden="1">
      <c r="A295" s="246"/>
    </row>
    <row r="296" spans="1:1" hidden="1">
      <c r="A296" s="246"/>
    </row>
    <row r="297" spans="1:1" hidden="1">
      <c r="A297" s="246"/>
    </row>
    <row r="298" spans="1:1" hidden="1">
      <c r="A298" s="246"/>
    </row>
    <row r="299" spans="1:1" hidden="1">
      <c r="A299" s="246"/>
    </row>
    <row r="300" spans="1:1" hidden="1">
      <c r="A300" s="246"/>
    </row>
    <row r="301" spans="1:1" hidden="1">
      <c r="A301" s="246"/>
    </row>
    <row r="302" spans="1:1" hidden="1">
      <c r="A302" s="246"/>
    </row>
    <row r="303" spans="1:1" hidden="1">
      <c r="A303" s="246"/>
    </row>
    <row r="304" spans="1:1" hidden="1">
      <c r="A304" s="246"/>
    </row>
    <row r="305" spans="1:1" hidden="1">
      <c r="A305" s="246"/>
    </row>
    <row r="306" spans="1:1" hidden="1">
      <c r="A306" s="246"/>
    </row>
    <row r="307" spans="1:1" hidden="1">
      <c r="A307" s="246"/>
    </row>
    <row r="308" spans="1:1" hidden="1">
      <c r="A308" s="246"/>
    </row>
    <row r="309" spans="1:1" hidden="1">
      <c r="A309" s="246"/>
    </row>
    <row r="310" spans="1:1" hidden="1">
      <c r="A310" s="246"/>
    </row>
    <row r="311" spans="1:1" hidden="1">
      <c r="A311" s="246"/>
    </row>
    <row r="312" spans="1:1" hidden="1">
      <c r="A312" s="246"/>
    </row>
    <row r="313" spans="1:1" hidden="1">
      <c r="A313" s="246"/>
    </row>
    <row r="314" spans="1:1" hidden="1">
      <c r="A314" s="246"/>
    </row>
    <row r="315" spans="1:1" hidden="1">
      <c r="A315" s="246"/>
    </row>
    <row r="316" spans="1:1" hidden="1">
      <c r="A316" s="246"/>
    </row>
    <row r="317" spans="1:1" hidden="1">
      <c r="A317" s="246"/>
    </row>
    <row r="318" spans="1:1" hidden="1">
      <c r="A318" s="246"/>
    </row>
    <row r="319" spans="1:1" hidden="1">
      <c r="A319" s="246"/>
    </row>
    <row r="320" spans="1:1" hidden="1">
      <c r="A320" s="246"/>
    </row>
    <row r="321" spans="1:1" hidden="1">
      <c r="A321" s="246"/>
    </row>
    <row r="322" spans="1:1" hidden="1">
      <c r="A322" s="246"/>
    </row>
    <row r="323" spans="1:1" hidden="1">
      <c r="A323" s="246"/>
    </row>
    <row r="324" spans="1:1" hidden="1">
      <c r="A324" s="246"/>
    </row>
    <row r="325" spans="1:1" hidden="1">
      <c r="A325" s="246"/>
    </row>
    <row r="326" spans="1:1" hidden="1">
      <c r="A326" s="246"/>
    </row>
    <row r="327" spans="1:1" hidden="1">
      <c r="A327" s="246"/>
    </row>
    <row r="328" spans="1:1" hidden="1">
      <c r="A328" s="246"/>
    </row>
    <row r="329" spans="1:1" hidden="1">
      <c r="A329" s="246"/>
    </row>
    <row r="330" spans="1:1" hidden="1">
      <c r="A330" s="246"/>
    </row>
    <row r="331" spans="1:1" hidden="1">
      <c r="A331" s="246"/>
    </row>
    <row r="332" spans="1:1" hidden="1">
      <c r="A332" s="246"/>
    </row>
    <row r="333" spans="1:1" hidden="1">
      <c r="A333" s="246"/>
    </row>
    <row r="334" spans="1:1" hidden="1">
      <c r="A334" s="246"/>
    </row>
    <row r="335" spans="1:1" hidden="1">
      <c r="A335" s="246"/>
    </row>
    <row r="336" spans="1:1" hidden="1">
      <c r="A336" s="246"/>
    </row>
    <row r="337" spans="1:1" hidden="1">
      <c r="A337" s="246"/>
    </row>
    <row r="338" spans="1:1" hidden="1">
      <c r="A338" s="246"/>
    </row>
    <row r="339" spans="1:1" hidden="1">
      <c r="A339" s="246"/>
    </row>
    <row r="340" spans="1:1" hidden="1">
      <c r="A340" s="246"/>
    </row>
    <row r="341" spans="1:1" hidden="1">
      <c r="A341" s="246"/>
    </row>
    <row r="342" spans="1:1" hidden="1">
      <c r="A342" s="246"/>
    </row>
    <row r="343" spans="1:1" hidden="1">
      <c r="A343" s="246"/>
    </row>
    <row r="344" spans="1:1" hidden="1">
      <c r="A344" s="246"/>
    </row>
    <row r="345" spans="1:1" hidden="1">
      <c r="A345" s="246"/>
    </row>
    <row r="346" spans="1:1" hidden="1">
      <c r="A346" s="246"/>
    </row>
    <row r="347" spans="1:1" hidden="1">
      <c r="A347" s="246"/>
    </row>
    <row r="348" spans="1:1" hidden="1">
      <c r="A348" s="246"/>
    </row>
    <row r="349" spans="1:1" hidden="1">
      <c r="A349" s="246"/>
    </row>
    <row r="350" spans="1:1" hidden="1">
      <c r="A350" s="246"/>
    </row>
    <row r="351" spans="1:1" hidden="1">
      <c r="A351" s="246"/>
    </row>
    <row r="352" spans="1:1" hidden="1">
      <c r="A352" s="246"/>
    </row>
    <row r="353" spans="1:1" hidden="1">
      <c r="A353" s="246"/>
    </row>
    <row r="354" spans="1:1" hidden="1">
      <c r="A354" s="246"/>
    </row>
    <row r="355" spans="1:1" hidden="1">
      <c r="A355" s="246"/>
    </row>
    <row r="356" spans="1:1" hidden="1">
      <c r="A356" s="246"/>
    </row>
    <row r="357" spans="1:1" hidden="1">
      <c r="A357" s="246"/>
    </row>
    <row r="358" spans="1:1" hidden="1">
      <c r="A358" s="246"/>
    </row>
    <row r="359" spans="1:1" hidden="1">
      <c r="A359" s="246"/>
    </row>
    <row r="360" spans="1:1" hidden="1">
      <c r="A360" s="246"/>
    </row>
    <row r="361" spans="1:1" hidden="1">
      <c r="A361" s="246"/>
    </row>
    <row r="362" spans="1:1" hidden="1">
      <c r="A362" s="246"/>
    </row>
    <row r="363" spans="1:1" hidden="1">
      <c r="A363" s="246"/>
    </row>
    <row r="364" spans="1:1" hidden="1">
      <c r="A364" s="246"/>
    </row>
    <row r="365" spans="1:1" hidden="1">
      <c r="A365" s="246"/>
    </row>
    <row r="366" spans="1:1" hidden="1">
      <c r="A366" s="246"/>
    </row>
    <row r="367" spans="1:1" hidden="1">
      <c r="A367" s="246"/>
    </row>
    <row r="368" spans="1:1" hidden="1">
      <c r="A368" s="246"/>
    </row>
    <row r="369" spans="1:1" hidden="1">
      <c r="A369" s="246"/>
    </row>
    <row r="370" spans="1:1" hidden="1">
      <c r="A370" s="246"/>
    </row>
    <row r="371" spans="1:1" hidden="1">
      <c r="A371" s="246"/>
    </row>
    <row r="372" spans="1:1" hidden="1">
      <c r="A372" s="246"/>
    </row>
    <row r="373" spans="1:1" hidden="1">
      <c r="A373" s="246"/>
    </row>
    <row r="374" spans="1:1" hidden="1">
      <c r="A374" s="246"/>
    </row>
    <row r="375" spans="1:1" hidden="1">
      <c r="A375" s="246"/>
    </row>
    <row r="376" spans="1:1" hidden="1">
      <c r="A376" s="246"/>
    </row>
    <row r="377" spans="1:1" hidden="1">
      <c r="A377" s="246"/>
    </row>
    <row r="378" spans="1:1" hidden="1">
      <c r="A378" s="246"/>
    </row>
    <row r="379" spans="1:1" hidden="1">
      <c r="A379" s="246"/>
    </row>
    <row r="380" spans="1:1" hidden="1">
      <c r="A380" s="246"/>
    </row>
    <row r="381" spans="1:1" hidden="1">
      <c r="A381" s="246"/>
    </row>
    <row r="382" spans="1:1" hidden="1">
      <c r="A382" s="246"/>
    </row>
    <row r="383" spans="1:1" hidden="1">
      <c r="A383" s="246"/>
    </row>
    <row r="384" spans="1:1" hidden="1">
      <c r="A384" s="246"/>
    </row>
    <row r="385" spans="1:1" hidden="1">
      <c r="A385" s="246"/>
    </row>
    <row r="386" spans="1:1" hidden="1">
      <c r="A386" s="246"/>
    </row>
    <row r="387" spans="1:1" hidden="1">
      <c r="A387" s="246"/>
    </row>
    <row r="388" spans="1:1" hidden="1">
      <c r="A388" s="246"/>
    </row>
    <row r="389" spans="1:1" hidden="1">
      <c r="A389" s="246"/>
    </row>
    <row r="390" spans="1:1" hidden="1">
      <c r="A390" s="246"/>
    </row>
    <row r="391" spans="1:1" hidden="1">
      <c r="A391" s="246"/>
    </row>
    <row r="392" spans="1:1" hidden="1">
      <c r="A392" s="246"/>
    </row>
    <row r="393" spans="1:1" hidden="1">
      <c r="A393" s="246"/>
    </row>
    <row r="394" spans="1:1" hidden="1">
      <c r="A394" s="246"/>
    </row>
    <row r="395" spans="1:1" hidden="1">
      <c r="A395" s="246"/>
    </row>
    <row r="396" spans="1:1" hidden="1">
      <c r="A396" s="246"/>
    </row>
    <row r="397" spans="1:1" hidden="1">
      <c r="A397" s="246"/>
    </row>
    <row r="398" spans="1:1" hidden="1">
      <c r="A398" s="246"/>
    </row>
    <row r="399" spans="1:1" hidden="1">
      <c r="A399" s="246"/>
    </row>
    <row r="400" spans="1:1" hidden="1">
      <c r="A400" s="246"/>
    </row>
    <row r="401" spans="1:1" hidden="1">
      <c r="A401" s="246"/>
    </row>
    <row r="402" spans="1:1" hidden="1">
      <c r="A402" s="246"/>
    </row>
    <row r="403" spans="1:1" hidden="1">
      <c r="A403" s="246"/>
    </row>
    <row r="404" spans="1:1" hidden="1">
      <c r="A404" s="246"/>
    </row>
    <row r="405" spans="1:1" hidden="1">
      <c r="A405" s="246"/>
    </row>
    <row r="406" spans="1:1" hidden="1">
      <c r="A406" s="246"/>
    </row>
    <row r="407" spans="1:1" hidden="1">
      <c r="A407" s="246"/>
    </row>
    <row r="408" spans="1:1" hidden="1">
      <c r="A408" s="246"/>
    </row>
    <row r="409" spans="1:1" hidden="1">
      <c r="A409" s="246"/>
    </row>
    <row r="410" spans="1:1" hidden="1">
      <c r="A410" s="246"/>
    </row>
    <row r="411" spans="1:1" hidden="1">
      <c r="A411" s="246"/>
    </row>
    <row r="412" spans="1:1" hidden="1">
      <c r="A412" s="246"/>
    </row>
    <row r="413" spans="1:1" hidden="1">
      <c r="A413" s="246"/>
    </row>
    <row r="414" spans="1:1" hidden="1">
      <c r="A414" s="246"/>
    </row>
    <row r="415" spans="1:1" hidden="1">
      <c r="A415" s="246"/>
    </row>
    <row r="416" spans="1:1" hidden="1">
      <c r="A416" s="246"/>
    </row>
    <row r="417" spans="1:1" hidden="1">
      <c r="A417" s="246"/>
    </row>
    <row r="418" spans="1:1" hidden="1">
      <c r="A418" s="246"/>
    </row>
    <row r="419" spans="1:1" hidden="1">
      <c r="A419" s="246"/>
    </row>
    <row r="420" spans="1:1" hidden="1">
      <c r="A420" s="246"/>
    </row>
    <row r="421" spans="1:1" hidden="1">
      <c r="A421" s="246"/>
    </row>
    <row r="422" spans="1:1" hidden="1">
      <c r="A422" s="246"/>
    </row>
    <row r="423" spans="1:1" hidden="1">
      <c r="A423" s="246"/>
    </row>
    <row r="424" spans="1:1" hidden="1">
      <c r="A424" s="246"/>
    </row>
    <row r="425" spans="1:1" hidden="1">
      <c r="A425" s="246"/>
    </row>
    <row r="426" spans="1:1" hidden="1">
      <c r="A426" s="246"/>
    </row>
    <row r="427" spans="1:1" hidden="1">
      <c r="A427" s="246"/>
    </row>
    <row r="428" spans="1:1" hidden="1">
      <c r="A428" s="246"/>
    </row>
    <row r="429" spans="1:1" hidden="1">
      <c r="A429" s="246"/>
    </row>
    <row r="430" spans="1:1" hidden="1">
      <c r="A430" s="246"/>
    </row>
    <row r="431" spans="1:1" hidden="1">
      <c r="A431" s="246"/>
    </row>
    <row r="432" spans="1:1" hidden="1">
      <c r="A432" s="246"/>
    </row>
    <row r="433" spans="1:1" hidden="1">
      <c r="A433" s="246"/>
    </row>
    <row r="434" spans="1:1" hidden="1">
      <c r="A434" s="246"/>
    </row>
    <row r="435" spans="1:1" hidden="1">
      <c r="A435" s="246"/>
    </row>
    <row r="436" spans="1:1" hidden="1">
      <c r="A436" s="246"/>
    </row>
    <row r="437" spans="1:1" hidden="1">
      <c r="A437" s="246"/>
    </row>
    <row r="438" spans="1:1" hidden="1">
      <c r="A438" s="246"/>
    </row>
    <row r="439" spans="1:1" hidden="1">
      <c r="A439" s="246"/>
    </row>
    <row r="440" spans="1:1" hidden="1">
      <c r="A440" s="246"/>
    </row>
    <row r="441" spans="1:1" hidden="1">
      <c r="A441" s="246"/>
    </row>
    <row r="442" spans="1:1" hidden="1">
      <c r="A442" s="246"/>
    </row>
    <row r="443" spans="1:1" hidden="1">
      <c r="A443" s="246"/>
    </row>
    <row r="444" spans="1:1" hidden="1">
      <c r="A444" s="246"/>
    </row>
    <row r="445" spans="1:1" hidden="1">
      <c r="A445" s="246"/>
    </row>
    <row r="446" spans="1:1" hidden="1">
      <c r="A446" s="246"/>
    </row>
    <row r="447" spans="1:1" hidden="1">
      <c r="A447" s="246"/>
    </row>
    <row r="448" spans="1:1" hidden="1">
      <c r="A448" s="246"/>
    </row>
    <row r="449" spans="1:1" hidden="1">
      <c r="A449" s="246"/>
    </row>
    <row r="450" spans="1:1" hidden="1">
      <c r="A450" s="246"/>
    </row>
    <row r="451" spans="1:1" hidden="1">
      <c r="A451" s="246"/>
    </row>
    <row r="452" spans="1:1" hidden="1">
      <c r="A452" s="246"/>
    </row>
    <row r="453" spans="1:1" hidden="1">
      <c r="A453" s="246"/>
    </row>
    <row r="454" spans="1:1" hidden="1">
      <c r="A454" s="246"/>
    </row>
    <row r="455" spans="1:1" hidden="1">
      <c r="A455" s="246"/>
    </row>
    <row r="456" spans="1:1" hidden="1">
      <c r="A456" s="246"/>
    </row>
    <row r="457" spans="1:1" hidden="1">
      <c r="A457" s="246"/>
    </row>
    <row r="458" spans="1:1" hidden="1">
      <c r="A458" s="246"/>
    </row>
    <row r="459" spans="1:1" hidden="1">
      <c r="A459" s="246"/>
    </row>
    <row r="460" spans="1:1" hidden="1">
      <c r="A460" s="246"/>
    </row>
    <row r="461" spans="1:1" hidden="1">
      <c r="A461" s="246"/>
    </row>
    <row r="462" spans="1:1" hidden="1">
      <c r="A462" s="246"/>
    </row>
    <row r="463" spans="1:1" hidden="1">
      <c r="A463" s="246"/>
    </row>
    <row r="464" spans="1:1" hidden="1">
      <c r="A464" s="246"/>
    </row>
    <row r="465" spans="1:1" hidden="1">
      <c r="A465" s="246"/>
    </row>
    <row r="466" spans="1:1" hidden="1">
      <c r="A466" s="246"/>
    </row>
    <row r="467" spans="1:1" hidden="1">
      <c r="A467" s="246"/>
    </row>
    <row r="468" spans="1:1" hidden="1">
      <c r="A468" s="246"/>
    </row>
    <row r="469" spans="1:1" hidden="1">
      <c r="A469" s="246"/>
    </row>
    <row r="470" spans="1:1" hidden="1">
      <c r="A470" s="246"/>
    </row>
    <row r="471" spans="1:1" hidden="1">
      <c r="A471" s="246"/>
    </row>
    <row r="472" spans="1:1" hidden="1">
      <c r="A472" s="246"/>
    </row>
    <row r="473" spans="1:1" hidden="1">
      <c r="A473" s="246"/>
    </row>
    <row r="474" spans="1:1" hidden="1">
      <c r="A474" s="246"/>
    </row>
    <row r="475" spans="1:1" hidden="1">
      <c r="A475" s="246"/>
    </row>
    <row r="476" spans="1:1" hidden="1">
      <c r="A476" s="246"/>
    </row>
    <row r="477" spans="1:1" hidden="1">
      <c r="A477" s="246"/>
    </row>
    <row r="478" spans="1:1" hidden="1">
      <c r="A478" s="246"/>
    </row>
    <row r="479" spans="1:1" hidden="1">
      <c r="A479" s="246"/>
    </row>
    <row r="480" spans="1:1" hidden="1">
      <c r="A480" s="246"/>
    </row>
    <row r="481" spans="1:1" hidden="1">
      <c r="A481" s="246"/>
    </row>
    <row r="482" spans="1:1" hidden="1">
      <c r="A482" s="246"/>
    </row>
    <row r="483" spans="1:1" hidden="1">
      <c r="A483" s="246"/>
    </row>
    <row r="484" spans="1:1" hidden="1">
      <c r="A484" s="246"/>
    </row>
    <row r="485" spans="1:1" hidden="1">
      <c r="A485" s="246"/>
    </row>
    <row r="486" spans="1:1" hidden="1">
      <c r="A486" s="246"/>
    </row>
    <row r="487" spans="1:1" hidden="1">
      <c r="A487" s="246"/>
    </row>
    <row r="488" spans="1:1" hidden="1">
      <c r="A488" s="246"/>
    </row>
    <row r="489" spans="1:1" hidden="1">
      <c r="A489" s="246"/>
    </row>
    <row r="490" spans="1:1" hidden="1">
      <c r="A490" s="246"/>
    </row>
    <row r="491" spans="1:1" hidden="1">
      <c r="A491" s="246"/>
    </row>
    <row r="492" spans="1:1" hidden="1">
      <c r="A492" s="246"/>
    </row>
    <row r="493" spans="1:1" hidden="1">
      <c r="A493" s="246"/>
    </row>
    <row r="494" spans="1:1" hidden="1">
      <c r="A494" s="246"/>
    </row>
    <row r="495" spans="1:1" hidden="1">
      <c r="A495" s="246"/>
    </row>
    <row r="496" spans="1:1" hidden="1">
      <c r="A496" s="246"/>
    </row>
    <row r="497" spans="1:1" hidden="1">
      <c r="A497" s="246"/>
    </row>
    <row r="498" spans="1:1" hidden="1">
      <c r="A498" s="246"/>
    </row>
    <row r="499" spans="1:1" hidden="1">
      <c r="A499" s="246"/>
    </row>
    <row r="500" spans="1:1" hidden="1">
      <c r="A500" s="246"/>
    </row>
    <row r="501" spans="1:1" hidden="1">
      <c r="A501" s="246"/>
    </row>
    <row r="502" spans="1:1" hidden="1">
      <c r="A502" s="246"/>
    </row>
    <row r="503" spans="1:1" hidden="1">
      <c r="A503" s="246"/>
    </row>
    <row r="504" spans="1:1" hidden="1">
      <c r="A504" s="246"/>
    </row>
    <row r="505" spans="1:1" hidden="1">
      <c r="A505" s="246"/>
    </row>
    <row r="506" spans="1:1" hidden="1">
      <c r="A506" s="246"/>
    </row>
    <row r="507" spans="1:1" hidden="1">
      <c r="A507" s="246"/>
    </row>
    <row r="508" spans="1:1" hidden="1">
      <c r="A508" s="246"/>
    </row>
    <row r="509" spans="1:1" hidden="1">
      <c r="A509" s="246"/>
    </row>
    <row r="510" spans="1:1" hidden="1">
      <c r="A510" s="246"/>
    </row>
    <row r="511" spans="1:1" hidden="1">
      <c r="A511" s="246"/>
    </row>
    <row r="512" spans="1:1" hidden="1">
      <c r="A512" s="246"/>
    </row>
    <row r="513" spans="1:1" hidden="1">
      <c r="A513" s="246"/>
    </row>
    <row r="514" spans="1:1" hidden="1">
      <c r="A514" s="246"/>
    </row>
    <row r="515" spans="1:1" hidden="1">
      <c r="A515" s="246"/>
    </row>
    <row r="516" spans="1:1" hidden="1">
      <c r="A516" s="246"/>
    </row>
    <row r="517" spans="1:1" hidden="1">
      <c r="A517" s="246"/>
    </row>
    <row r="518" spans="1:1" hidden="1">
      <c r="A518" s="246"/>
    </row>
    <row r="519" spans="1:1" hidden="1">
      <c r="A519" s="246"/>
    </row>
    <row r="520" spans="1:1" hidden="1">
      <c r="A520" s="246"/>
    </row>
    <row r="521" spans="1:1" hidden="1">
      <c r="A521" s="246"/>
    </row>
    <row r="522" spans="1:1" hidden="1">
      <c r="A522" s="246"/>
    </row>
    <row r="523" spans="1:1" hidden="1">
      <c r="A523" s="246"/>
    </row>
    <row r="524" spans="1:1" hidden="1">
      <c r="A524" s="246"/>
    </row>
    <row r="525" spans="1:1" hidden="1">
      <c r="A525" s="246"/>
    </row>
    <row r="526" spans="1:1" hidden="1">
      <c r="A526" s="246"/>
    </row>
    <row r="527" spans="1:1" hidden="1">
      <c r="A527" s="246"/>
    </row>
    <row r="528" spans="1:1" hidden="1">
      <c r="A528" s="246"/>
    </row>
    <row r="529" spans="1:1" hidden="1">
      <c r="A529" s="246"/>
    </row>
    <row r="530" spans="1:1" hidden="1">
      <c r="A530" s="246"/>
    </row>
    <row r="531" spans="1:1" hidden="1">
      <c r="A531" s="246"/>
    </row>
    <row r="532" spans="1:1" hidden="1">
      <c r="A532" s="246"/>
    </row>
    <row r="533" spans="1:1" hidden="1">
      <c r="A533" s="246"/>
    </row>
    <row r="534" spans="1:1" hidden="1">
      <c r="A534" s="246"/>
    </row>
    <row r="535" spans="1:1" hidden="1">
      <c r="A535" s="246"/>
    </row>
    <row r="536" spans="1:1" hidden="1">
      <c r="A536" s="246"/>
    </row>
    <row r="537" spans="1:1" hidden="1">
      <c r="A537" s="246"/>
    </row>
    <row r="538" spans="1:1" hidden="1">
      <c r="A538" s="246"/>
    </row>
    <row r="539" spans="1:1" hidden="1">
      <c r="A539" s="246"/>
    </row>
    <row r="540" spans="1:1" hidden="1">
      <c r="A540" s="246"/>
    </row>
    <row r="541" spans="1:1" hidden="1">
      <c r="A541" s="246"/>
    </row>
    <row r="542" spans="1:1" hidden="1">
      <c r="A542" s="246"/>
    </row>
    <row r="543" spans="1:1" hidden="1">
      <c r="A543" s="246"/>
    </row>
    <row r="544" spans="1:1" hidden="1">
      <c r="A544" s="246"/>
    </row>
    <row r="545" spans="1:1" hidden="1">
      <c r="A545" s="246"/>
    </row>
    <row r="546" spans="1:1" hidden="1">
      <c r="A546" s="246"/>
    </row>
    <row r="547" spans="1:1" hidden="1">
      <c r="A547" s="246"/>
    </row>
    <row r="548" spans="1:1" hidden="1">
      <c r="A548" s="246"/>
    </row>
    <row r="549" spans="1:1" hidden="1">
      <c r="A549" s="246"/>
    </row>
    <row r="550" spans="1:1" hidden="1">
      <c r="A550" s="246"/>
    </row>
    <row r="551" spans="1:1" hidden="1">
      <c r="A551" s="246"/>
    </row>
    <row r="552" spans="1:1" hidden="1">
      <c r="A552" s="246"/>
    </row>
    <row r="553" spans="1:1" hidden="1">
      <c r="A553" s="246"/>
    </row>
    <row r="554" spans="1:1" hidden="1">
      <c r="A554" s="246"/>
    </row>
    <row r="555" spans="1:1" hidden="1">
      <c r="A555" s="246"/>
    </row>
    <row r="556" spans="1:1" hidden="1">
      <c r="A556" s="246"/>
    </row>
    <row r="557" spans="1:1" hidden="1">
      <c r="A557" s="246"/>
    </row>
    <row r="558" spans="1:1" hidden="1">
      <c r="A558" s="246"/>
    </row>
    <row r="559" spans="1:1" hidden="1">
      <c r="A559" s="246"/>
    </row>
    <row r="560" spans="1:1" hidden="1">
      <c r="A560" s="246"/>
    </row>
    <row r="561" spans="1:1" hidden="1">
      <c r="A561" s="246"/>
    </row>
    <row r="562" spans="1:1" hidden="1">
      <c r="A562" s="246"/>
    </row>
    <row r="563" spans="1:1" hidden="1">
      <c r="A563" s="246"/>
    </row>
    <row r="564" spans="1:1" hidden="1">
      <c r="A564" s="246"/>
    </row>
    <row r="565" spans="1:1" hidden="1">
      <c r="A565" s="246"/>
    </row>
    <row r="566" spans="1:1" hidden="1">
      <c r="A566" s="246"/>
    </row>
    <row r="567" spans="1:1" hidden="1">
      <c r="A567" s="246"/>
    </row>
    <row r="568" spans="1:1" hidden="1">
      <c r="A568" s="246"/>
    </row>
    <row r="569" spans="1:1" hidden="1">
      <c r="A569" s="246"/>
    </row>
    <row r="570" spans="1:1" hidden="1">
      <c r="A570" s="246"/>
    </row>
    <row r="571" spans="1:1" hidden="1">
      <c r="A571" s="246"/>
    </row>
    <row r="572" spans="1:1" hidden="1">
      <c r="A572" s="246"/>
    </row>
    <row r="573" spans="1:1" hidden="1">
      <c r="A573" s="246"/>
    </row>
    <row r="574" spans="1:1" hidden="1">
      <c r="A574" s="246"/>
    </row>
    <row r="575" spans="1:1" hidden="1">
      <c r="A575" s="246"/>
    </row>
    <row r="576" spans="1:1" hidden="1">
      <c r="A576" s="246"/>
    </row>
    <row r="577" spans="1:1" hidden="1">
      <c r="A577" s="246"/>
    </row>
    <row r="578" spans="1:1" hidden="1">
      <c r="A578" s="246"/>
    </row>
    <row r="579" spans="1:1" hidden="1">
      <c r="A579" s="246"/>
    </row>
    <row r="580" spans="1:1" hidden="1">
      <c r="A580" s="246"/>
    </row>
    <row r="581" spans="1:1" hidden="1">
      <c r="A581" s="246"/>
    </row>
    <row r="582" spans="1:1" hidden="1">
      <c r="A582" s="246"/>
    </row>
    <row r="583" spans="1:1" hidden="1">
      <c r="A583" s="246"/>
    </row>
    <row r="584" spans="1:1" hidden="1">
      <c r="A584" s="246"/>
    </row>
    <row r="585" spans="1:1" hidden="1">
      <c r="A585" s="246"/>
    </row>
    <row r="586" spans="1:1" hidden="1">
      <c r="A586" s="246"/>
    </row>
    <row r="587" spans="1:1" hidden="1">
      <c r="A587" s="246"/>
    </row>
    <row r="588" spans="1:1" hidden="1">
      <c r="A588" s="246"/>
    </row>
    <row r="589" spans="1:1" hidden="1">
      <c r="A589" s="246"/>
    </row>
    <row r="590" spans="1:1" hidden="1">
      <c r="A590" s="246"/>
    </row>
    <row r="591" spans="1:1" hidden="1">
      <c r="A591" s="246"/>
    </row>
    <row r="592" spans="1:1" hidden="1">
      <c r="A592" s="246"/>
    </row>
    <row r="593" spans="1:1" hidden="1">
      <c r="A593" s="246"/>
    </row>
    <row r="594" spans="1:1" hidden="1">
      <c r="A594" s="246"/>
    </row>
    <row r="595" spans="1:1" hidden="1">
      <c r="A595" s="246"/>
    </row>
    <row r="596" spans="1:1" hidden="1">
      <c r="A596" s="246"/>
    </row>
    <row r="597" spans="1:1" hidden="1">
      <c r="A597" s="246"/>
    </row>
    <row r="598" spans="1:1" hidden="1">
      <c r="A598" s="246"/>
    </row>
    <row r="599" spans="1:1" hidden="1">
      <c r="A599" s="246"/>
    </row>
    <row r="600" spans="1:1" hidden="1">
      <c r="A600" s="246"/>
    </row>
    <row r="601" spans="1:1" hidden="1">
      <c r="A601" s="246"/>
    </row>
    <row r="602" spans="1:1" hidden="1">
      <c r="A602" s="246"/>
    </row>
    <row r="603" spans="1:1" hidden="1">
      <c r="A603" s="246"/>
    </row>
    <row r="604" spans="1:1" hidden="1">
      <c r="A604" s="246"/>
    </row>
    <row r="605" spans="1:1" hidden="1">
      <c r="A605" s="246"/>
    </row>
    <row r="606" spans="1:1" hidden="1">
      <c r="A606" s="246"/>
    </row>
    <row r="607" spans="1:1" hidden="1">
      <c r="A607" s="246"/>
    </row>
    <row r="608" spans="1:1" hidden="1">
      <c r="A608" s="246"/>
    </row>
    <row r="609" spans="1:1" hidden="1">
      <c r="A609" s="246"/>
    </row>
    <row r="610" spans="1:1" hidden="1">
      <c r="A610" s="246"/>
    </row>
    <row r="611" spans="1:1" hidden="1">
      <c r="A611" s="246"/>
    </row>
    <row r="612" spans="1:1" hidden="1">
      <c r="A612" s="246"/>
    </row>
    <row r="613" spans="1:1" hidden="1">
      <c r="A613" s="246"/>
    </row>
    <row r="614" spans="1:1" hidden="1">
      <c r="A614" s="246"/>
    </row>
    <row r="615" spans="1:1" hidden="1">
      <c r="A615" s="246"/>
    </row>
    <row r="616" spans="1:1" hidden="1">
      <c r="A616" s="246"/>
    </row>
    <row r="617" spans="1:1" hidden="1">
      <c r="A617" s="246"/>
    </row>
    <row r="618" spans="1:1" hidden="1">
      <c r="A618" s="246"/>
    </row>
    <row r="619" spans="1:1" hidden="1">
      <c r="A619" s="246"/>
    </row>
    <row r="620" spans="1:1" hidden="1">
      <c r="A620" s="246"/>
    </row>
    <row r="621" spans="1:1" hidden="1">
      <c r="A621" s="246"/>
    </row>
    <row r="622" spans="1:1" hidden="1">
      <c r="A622" s="246"/>
    </row>
    <row r="623" spans="1:1" hidden="1">
      <c r="A623" s="246"/>
    </row>
    <row r="624" spans="1:1" hidden="1">
      <c r="A624" s="246"/>
    </row>
    <row r="625" spans="1:1" hidden="1">
      <c r="A625" s="246"/>
    </row>
    <row r="626" spans="1:1" hidden="1">
      <c r="A626" s="246"/>
    </row>
    <row r="627" spans="1:1" hidden="1">
      <c r="A627" s="246"/>
    </row>
    <row r="628" spans="1:1" hidden="1">
      <c r="A628" s="246"/>
    </row>
    <row r="629" spans="1:1" hidden="1">
      <c r="A629" s="246"/>
    </row>
    <row r="630" spans="1:1" hidden="1">
      <c r="A630" s="246"/>
    </row>
    <row r="631" spans="1:1" hidden="1">
      <c r="A631" s="246"/>
    </row>
    <row r="632" spans="1:1" hidden="1">
      <c r="A632" s="246"/>
    </row>
    <row r="633" spans="1:1" hidden="1">
      <c r="A633" s="246"/>
    </row>
    <row r="634" spans="1:1" hidden="1">
      <c r="A634" s="246"/>
    </row>
    <row r="635" spans="1:1" hidden="1">
      <c r="A635" s="246"/>
    </row>
    <row r="636" spans="1:1" hidden="1">
      <c r="A636" s="246"/>
    </row>
    <row r="637" spans="1:1" hidden="1">
      <c r="A637" s="246"/>
    </row>
    <row r="638" spans="1:1" hidden="1">
      <c r="A638" s="246"/>
    </row>
    <row r="639" spans="1:1" hidden="1">
      <c r="A639" s="246"/>
    </row>
    <row r="640" spans="1:1" hidden="1">
      <c r="A640" s="246"/>
    </row>
    <row r="641" spans="1:1" hidden="1">
      <c r="A641" s="246"/>
    </row>
    <row r="642" spans="1:1" hidden="1">
      <c r="A642" s="246"/>
    </row>
    <row r="643" spans="1:1" hidden="1">
      <c r="A643" s="246"/>
    </row>
    <row r="644" spans="1:1" hidden="1">
      <c r="A644" s="246"/>
    </row>
    <row r="645" spans="1:1" hidden="1">
      <c r="A645" s="246"/>
    </row>
    <row r="646" spans="1:1" hidden="1">
      <c r="A646" s="246"/>
    </row>
    <row r="647" spans="1:1" hidden="1">
      <c r="A647" s="246"/>
    </row>
    <row r="648" spans="1:1" hidden="1">
      <c r="A648" s="246"/>
    </row>
    <row r="649" spans="1:1" hidden="1">
      <c r="A649" s="246"/>
    </row>
  </sheetData>
  <mergeCells count="6">
    <mergeCell ref="B8:I8"/>
    <mergeCell ref="J8:Q8"/>
    <mergeCell ref="A2:Q2"/>
    <mergeCell ref="A3:Q3"/>
    <mergeCell ref="A4:Q4"/>
    <mergeCell ref="A5:Q5"/>
  </mergeCells>
  <pageMargins left="0.92" right="0.63" top="0.83" bottom="0.67" header="0.5" footer="0.5"/>
  <pageSetup scale="13" orientation="landscape" horizontalDpi="300" verticalDpi="300"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AC649"/>
  <sheetViews>
    <sheetView topLeftCell="A2" zoomScale="15" zoomScaleNormal="15" workbookViewId="0">
      <selection activeCell="A31" sqref="A31:XFD1048576"/>
    </sheetView>
  </sheetViews>
  <sheetFormatPr defaultColWidth="0" defaultRowHeight="60" zeroHeight="1"/>
  <cols>
    <col min="1" max="1" width="174.7109375" style="7" customWidth="1"/>
    <col min="2" max="2" width="43" bestFit="1" customWidth="1"/>
    <col min="3" max="3" width="48.7109375" style="463" customWidth="1"/>
    <col min="4" max="4" width="41.140625" customWidth="1"/>
    <col min="5" max="5" width="48.7109375" customWidth="1"/>
    <col min="6" max="6" width="51.140625" customWidth="1"/>
    <col min="7" max="7" width="48.7109375" customWidth="1"/>
    <col min="8" max="8" width="64" customWidth="1"/>
    <col min="9" max="9" width="42.42578125" customWidth="1"/>
    <col min="10" max="10" width="44.85546875" bestFit="1" customWidth="1"/>
    <col min="11" max="11" width="48.7109375" customWidth="1"/>
    <col min="12" max="12" width="41.140625" customWidth="1"/>
    <col min="13" max="13" width="48.7109375" customWidth="1"/>
    <col min="14" max="14" width="51.140625" customWidth="1"/>
    <col min="15" max="15" width="48.7109375" customWidth="1"/>
    <col min="16" max="16" width="58.28515625" customWidth="1"/>
    <col min="17" max="17" width="42.42578125" customWidth="1"/>
    <col min="18" max="18" width="6.5703125" style="464" hidden="1"/>
    <col min="19" max="24" width="9.140625" hidden="1"/>
    <col min="25" max="25" width="11.28515625" hidden="1"/>
    <col min="26" max="26" width="10.140625" hidden="1"/>
    <col min="27" max="28" width="9.140625" hidden="1"/>
    <col min="29" max="29" width="10.140625" hidden="1"/>
    <col min="30" max="16384" width="9.140625" hidden="1"/>
  </cols>
  <sheetData>
    <row r="1" spans="1:26" s="2" customFormat="1" ht="5.25" hidden="1" customHeight="1">
      <c r="A1" s="362"/>
      <c r="B1" s="363"/>
      <c r="C1" s="460"/>
      <c r="D1" s="363"/>
      <c r="E1" s="363"/>
      <c r="F1" s="363"/>
      <c r="G1" s="363"/>
      <c r="H1" s="363"/>
      <c r="I1" s="363"/>
      <c r="J1" s="363"/>
      <c r="K1" s="363"/>
      <c r="L1" s="363"/>
      <c r="M1" s="363"/>
      <c r="N1" s="363"/>
      <c r="O1" s="363"/>
      <c r="P1" s="363"/>
      <c r="Q1" s="363"/>
      <c r="R1" s="461"/>
    </row>
    <row r="2" spans="1:26" s="4" customFormat="1" ht="155.25" customHeight="1">
      <c r="A2" s="1016" t="s">
        <v>59</v>
      </c>
      <c r="B2" s="1016"/>
      <c r="C2" s="1016"/>
      <c r="D2" s="1016"/>
      <c r="E2" s="1016"/>
      <c r="F2" s="1016"/>
      <c r="G2" s="1016"/>
      <c r="H2" s="1016"/>
      <c r="I2" s="1016"/>
      <c r="J2" s="1016"/>
      <c r="K2" s="1016"/>
      <c r="L2" s="1016"/>
      <c r="M2" s="1016"/>
      <c r="N2" s="1016"/>
      <c r="O2" s="1016"/>
      <c r="P2" s="1016"/>
      <c r="Q2" s="1016"/>
      <c r="R2" s="461"/>
    </row>
    <row r="3" spans="1:26" s="4" customFormat="1" ht="95.25" customHeight="1">
      <c r="A3" s="1016" t="s">
        <v>1131</v>
      </c>
      <c r="B3" s="1016"/>
      <c r="C3" s="1016"/>
      <c r="D3" s="1016"/>
      <c r="E3" s="1016"/>
      <c r="F3" s="1016"/>
      <c r="G3" s="1016"/>
      <c r="H3" s="1016"/>
      <c r="I3" s="1016"/>
      <c r="J3" s="1016"/>
      <c r="K3" s="1016"/>
      <c r="L3" s="1016"/>
      <c r="M3" s="1016"/>
      <c r="N3" s="1016"/>
      <c r="O3" s="1016"/>
      <c r="P3" s="1016"/>
      <c r="Q3" s="1016"/>
      <c r="R3" s="461"/>
    </row>
    <row r="4" spans="1:26" s="4" customFormat="1" ht="83.25" customHeight="1">
      <c r="A4" s="1016" t="s">
        <v>1451</v>
      </c>
      <c r="B4" s="1016"/>
      <c r="C4" s="1016"/>
      <c r="D4" s="1016"/>
      <c r="E4" s="1016"/>
      <c r="F4" s="1016"/>
      <c r="G4" s="1016"/>
      <c r="H4" s="1016"/>
      <c r="I4" s="1016"/>
      <c r="J4" s="1016"/>
      <c r="K4" s="1016"/>
      <c r="L4" s="1016"/>
      <c r="M4" s="1016"/>
      <c r="N4" s="1016"/>
      <c r="O4" s="1016"/>
      <c r="P4" s="1016"/>
      <c r="Q4" s="1016"/>
      <c r="R4" s="461"/>
    </row>
    <row r="5" spans="1:26" s="263" customFormat="1" ht="144.75" customHeight="1">
      <c r="A5" s="1017" t="s">
        <v>2</v>
      </c>
      <c r="B5" s="1017"/>
      <c r="C5" s="1017"/>
      <c r="D5" s="1017"/>
      <c r="E5" s="1017"/>
      <c r="F5" s="1017"/>
      <c r="G5" s="1017"/>
      <c r="H5" s="1017"/>
      <c r="I5" s="1017"/>
      <c r="J5" s="1017"/>
      <c r="K5" s="1017"/>
      <c r="L5" s="1017"/>
      <c r="M5" s="1017"/>
      <c r="N5" s="1017"/>
      <c r="O5" s="1017"/>
      <c r="P5" s="1017"/>
      <c r="Q5" s="1017"/>
      <c r="R5" s="462"/>
    </row>
    <row r="6" spans="1:26" ht="6" customHeight="1"/>
    <row r="7" spans="1:26" ht="78.75" customHeight="1">
      <c r="A7" s="431"/>
      <c r="B7" s="432"/>
      <c r="C7" s="465"/>
      <c r="D7" s="433"/>
      <c r="E7" s="433"/>
      <c r="F7" s="432"/>
      <c r="G7" s="432"/>
      <c r="H7" s="432"/>
      <c r="I7" s="432"/>
      <c r="J7" s="432"/>
      <c r="K7" s="433"/>
      <c r="L7" s="432"/>
      <c r="M7" s="432"/>
      <c r="N7" s="433"/>
      <c r="O7" s="433"/>
      <c r="P7" s="432"/>
      <c r="Q7" s="433"/>
      <c r="R7" s="466"/>
    </row>
    <row r="8" spans="1:26" s="566" customFormat="1" ht="97.5" customHeight="1">
      <c r="A8" s="564"/>
      <c r="B8" s="1020" t="s">
        <v>1045</v>
      </c>
      <c r="C8" s="1020"/>
      <c r="D8" s="1020"/>
      <c r="E8" s="1020"/>
      <c r="F8" s="1020"/>
      <c r="G8" s="1020"/>
      <c r="H8" s="1020"/>
      <c r="I8" s="1020"/>
      <c r="J8" s="1020" t="s">
        <v>1046</v>
      </c>
      <c r="K8" s="1020"/>
      <c r="L8" s="1020"/>
      <c r="M8" s="1020"/>
      <c r="N8" s="1020"/>
      <c r="O8" s="1020"/>
      <c r="P8" s="1020"/>
      <c r="Q8" s="1020"/>
      <c r="R8" s="565"/>
      <c r="Y8" s="566">
        <v>1</v>
      </c>
      <c r="Z8" s="566">
        <v>1</v>
      </c>
    </row>
    <row r="9" spans="1:26" s="475" customFormat="1" ht="262.5" customHeight="1">
      <c r="A9" s="469"/>
      <c r="B9" s="469" t="s">
        <v>1062</v>
      </c>
      <c r="C9" s="470" t="s">
        <v>1063</v>
      </c>
      <c r="D9" s="469" t="s">
        <v>1064</v>
      </c>
      <c r="E9" s="471" t="s">
        <v>1065</v>
      </c>
      <c r="F9" s="472" t="s">
        <v>1066</v>
      </c>
      <c r="G9" s="471" t="s">
        <v>1067</v>
      </c>
      <c r="H9" s="469" t="s">
        <v>1068</v>
      </c>
      <c r="I9" s="472" t="s">
        <v>65</v>
      </c>
      <c r="J9" s="469" t="s">
        <v>1062</v>
      </c>
      <c r="K9" s="471" t="s">
        <v>1063</v>
      </c>
      <c r="L9" s="472" t="s">
        <v>1064</v>
      </c>
      <c r="M9" s="471" t="s">
        <v>1065</v>
      </c>
      <c r="N9" s="469" t="s">
        <v>1066</v>
      </c>
      <c r="O9" s="471" t="s">
        <v>1067</v>
      </c>
      <c r="P9" s="469" t="s">
        <v>1068</v>
      </c>
      <c r="Q9" s="469" t="s">
        <v>65</v>
      </c>
      <c r="R9" s="473"/>
      <c r="S9" s="474"/>
      <c r="T9" s="474"/>
      <c r="U9" s="473"/>
      <c r="V9" s="474"/>
      <c r="W9" s="474"/>
      <c r="X9" s="473"/>
      <c r="Y9" s="474">
        <v>1</v>
      </c>
      <c r="Z9" s="475">
        <v>1</v>
      </c>
    </row>
    <row r="10" spans="1:26" ht="183" customHeight="1">
      <c r="A10" s="476" t="s">
        <v>1117</v>
      </c>
      <c r="B10" s="477">
        <v>841552.75033000007</v>
      </c>
      <c r="C10" s="477">
        <v>48093.164750000004</v>
      </c>
      <c r="D10" s="477">
        <v>0</v>
      </c>
      <c r="E10" s="477">
        <v>0</v>
      </c>
      <c r="F10" s="477">
        <v>0</v>
      </c>
      <c r="G10" s="477">
        <v>94310.307099999991</v>
      </c>
      <c r="H10" s="477">
        <v>488362.96117000002</v>
      </c>
      <c r="I10" s="477">
        <v>1472319.1833499998</v>
      </c>
      <c r="J10" s="477">
        <v>1683585.24752</v>
      </c>
      <c r="K10" s="477">
        <v>171635.66437000001</v>
      </c>
      <c r="L10" s="477">
        <v>1022.15346</v>
      </c>
      <c r="M10" s="477">
        <v>35822.622289999999</v>
      </c>
      <c r="N10" s="477">
        <v>0</v>
      </c>
      <c r="O10" s="477">
        <v>0</v>
      </c>
      <c r="P10" s="477">
        <v>957772.28562999994</v>
      </c>
      <c r="Q10" s="477">
        <v>2849837.97327</v>
      </c>
      <c r="R10" s="466"/>
    </row>
    <row r="11" spans="1:26" ht="183" customHeight="1">
      <c r="A11" s="476" t="s">
        <v>1118</v>
      </c>
      <c r="B11" s="478">
        <v>272512.38397000002</v>
      </c>
      <c r="C11" s="478">
        <v>17713.49827</v>
      </c>
      <c r="D11" s="478">
        <v>0</v>
      </c>
      <c r="E11" s="478">
        <v>0</v>
      </c>
      <c r="F11" s="478">
        <v>19354.5</v>
      </c>
      <c r="G11" s="478">
        <v>7075.6333600000007</v>
      </c>
      <c r="H11" s="478">
        <v>125031.54148</v>
      </c>
      <c r="I11" s="478">
        <v>441687.55708</v>
      </c>
      <c r="J11" s="478">
        <v>354662.19699999999</v>
      </c>
      <c r="K11" s="478">
        <v>69789.13652</v>
      </c>
      <c r="L11" s="477">
        <v>0</v>
      </c>
      <c r="M11" s="477">
        <v>11047.199980000001</v>
      </c>
      <c r="N11" s="477">
        <v>0</v>
      </c>
      <c r="O11" s="477">
        <v>0</v>
      </c>
      <c r="P11" s="477">
        <v>220514.59417</v>
      </c>
      <c r="Q11" s="477">
        <v>656013.12766999996</v>
      </c>
      <c r="R11" s="466"/>
    </row>
    <row r="12" spans="1:26" ht="183" customHeight="1">
      <c r="A12" s="476" t="s">
        <v>1119</v>
      </c>
      <c r="B12" s="478">
        <v>366427.35876999999</v>
      </c>
      <c r="C12" s="478">
        <v>13590.291279999999</v>
      </c>
      <c r="D12" s="478">
        <v>0</v>
      </c>
      <c r="E12" s="478">
        <v>0</v>
      </c>
      <c r="F12" s="478">
        <v>6872.4</v>
      </c>
      <c r="G12" s="478">
        <v>24660.70246</v>
      </c>
      <c r="H12" s="478">
        <v>177524.96905000001</v>
      </c>
      <c r="I12" s="478">
        <v>589075.72155999998</v>
      </c>
      <c r="J12" s="478">
        <v>247463.58247999998</v>
      </c>
      <c r="K12" s="478">
        <v>10756.35637</v>
      </c>
      <c r="L12" s="477">
        <v>407.62356</v>
      </c>
      <c r="M12" s="477">
        <v>0</v>
      </c>
      <c r="N12" s="477">
        <v>0</v>
      </c>
      <c r="O12" s="477">
        <v>3703.1234599999998</v>
      </c>
      <c r="P12" s="477">
        <v>113926.92442</v>
      </c>
      <c r="Q12" s="477">
        <v>376257.61029000004</v>
      </c>
      <c r="R12" s="466"/>
    </row>
    <row r="13" spans="1:26" ht="183" customHeight="1">
      <c r="A13" s="476" t="s">
        <v>1120</v>
      </c>
      <c r="B13" s="477">
        <v>723386.41927999991</v>
      </c>
      <c r="C13" s="477">
        <v>10409.241480000001</v>
      </c>
      <c r="D13" s="477">
        <v>0</v>
      </c>
      <c r="E13" s="477">
        <v>0</v>
      </c>
      <c r="F13" s="477">
        <v>15419.838970000001</v>
      </c>
      <c r="G13" s="477">
        <v>4901.0052100000003</v>
      </c>
      <c r="H13" s="477">
        <v>138513.43478000001</v>
      </c>
      <c r="I13" s="477">
        <v>892629.93972000002</v>
      </c>
      <c r="J13" s="477">
        <v>360635.10602999997</v>
      </c>
      <c r="K13" s="477">
        <v>22444.416870000001</v>
      </c>
      <c r="L13" s="477">
        <v>1806.3613600000001</v>
      </c>
      <c r="M13" s="477">
        <v>0</v>
      </c>
      <c r="N13" s="477">
        <v>11953.486489999999</v>
      </c>
      <c r="O13" s="477">
        <v>7081.3573899999992</v>
      </c>
      <c r="P13" s="477">
        <v>103063.00976</v>
      </c>
      <c r="Q13" s="477">
        <v>506983.73789999995</v>
      </c>
      <c r="R13" s="466"/>
    </row>
    <row r="14" spans="1:26" ht="183" customHeight="1">
      <c r="A14" s="476" t="s">
        <v>1121</v>
      </c>
      <c r="B14" s="477">
        <v>755250.83270000003</v>
      </c>
      <c r="C14" s="477">
        <v>13362.197550000001</v>
      </c>
      <c r="D14" s="477">
        <v>2633.2593900000002</v>
      </c>
      <c r="E14" s="477">
        <v>0</v>
      </c>
      <c r="F14" s="477">
        <v>17825.032489999998</v>
      </c>
      <c r="G14" s="477">
        <v>16385.131160000001</v>
      </c>
      <c r="H14" s="477">
        <v>84143.991510000007</v>
      </c>
      <c r="I14" s="477">
        <v>889600.44479999994</v>
      </c>
      <c r="J14" s="477">
        <v>306455.83173000003</v>
      </c>
      <c r="K14" s="477">
        <v>6613.1005400000004</v>
      </c>
      <c r="L14" s="477">
        <v>4018.39768</v>
      </c>
      <c r="M14" s="477">
        <v>897</v>
      </c>
      <c r="N14" s="477">
        <v>7708.5032499999998</v>
      </c>
      <c r="O14" s="477">
        <v>2903.7739799999999</v>
      </c>
      <c r="P14" s="477">
        <v>53162.41231</v>
      </c>
      <c r="Q14" s="477">
        <v>381759.01949000004</v>
      </c>
      <c r="R14" s="466"/>
    </row>
    <row r="15" spans="1:26" ht="183" customHeight="1">
      <c r="A15" s="476" t="s">
        <v>1122</v>
      </c>
      <c r="B15" s="477">
        <v>951677.88808000006</v>
      </c>
      <c r="C15" s="477">
        <v>11279.842689999999</v>
      </c>
      <c r="D15" s="477">
        <v>6491.2958600000002</v>
      </c>
      <c r="E15" s="477">
        <v>997.33399999999995</v>
      </c>
      <c r="F15" s="477">
        <v>13157.61485</v>
      </c>
      <c r="G15" s="477">
        <v>4930.5644699999993</v>
      </c>
      <c r="H15" s="477">
        <v>61945.755720000001</v>
      </c>
      <c r="I15" s="477">
        <v>1050480.2956699999</v>
      </c>
      <c r="J15" s="477">
        <v>327575.22311000002</v>
      </c>
      <c r="K15" s="477">
        <v>6807.5892800000001</v>
      </c>
      <c r="L15" s="477">
        <v>5310.9115899999997</v>
      </c>
      <c r="M15" s="477">
        <v>310.5</v>
      </c>
      <c r="N15" s="477">
        <v>3419.3994500000003</v>
      </c>
      <c r="O15" s="477">
        <v>2933.1702200000004</v>
      </c>
      <c r="P15" s="477">
        <v>32491.048350000001</v>
      </c>
      <c r="Q15" s="477">
        <v>378847.842</v>
      </c>
      <c r="R15" s="466"/>
    </row>
    <row r="16" spans="1:26" ht="183" customHeight="1">
      <c r="A16" s="476" t="s">
        <v>1123</v>
      </c>
      <c r="B16" s="477">
        <v>838784.86014999996</v>
      </c>
      <c r="C16" s="477">
        <v>7899.4356500000004</v>
      </c>
      <c r="D16" s="477">
        <v>2334.5146099999997</v>
      </c>
      <c r="E16" s="477">
        <v>0</v>
      </c>
      <c r="F16" s="477">
        <v>14942.91813</v>
      </c>
      <c r="G16" s="477">
        <v>1424.0373200000001</v>
      </c>
      <c r="H16" s="477">
        <v>42468.393040000003</v>
      </c>
      <c r="I16" s="477">
        <v>907854.15889999992</v>
      </c>
      <c r="J16" s="477">
        <v>196559.54013000001</v>
      </c>
      <c r="K16" s="477">
        <v>3954.4427799999999</v>
      </c>
      <c r="L16" s="477">
        <v>1171.7498799999998</v>
      </c>
      <c r="M16" s="477">
        <v>207.2988</v>
      </c>
      <c r="N16" s="477">
        <v>2844.5757799999997</v>
      </c>
      <c r="O16" s="477">
        <v>1906.49216</v>
      </c>
      <c r="P16" s="477">
        <v>17690.617340000001</v>
      </c>
      <c r="Q16" s="477">
        <v>224334.71687</v>
      </c>
      <c r="R16" s="466"/>
    </row>
    <row r="17" spans="1:18" ht="183" customHeight="1">
      <c r="A17" s="476" t="s">
        <v>1124</v>
      </c>
      <c r="B17" s="477">
        <v>489272.49197000003</v>
      </c>
      <c r="C17" s="477">
        <v>3573.4036299999998</v>
      </c>
      <c r="D17" s="477">
        <v>1132.1813100000002</v>
      </c>
      <c r="E17" s="477">
        <v>198.85499999999999</v>
      </c>
      <c r="F17" s="477">
        <v>8420.3042799999985</v>
      </c>
      <c r="G17" s="477">
        <v>679.10251000000005</v>
      </c>
      <c r="H17" s="477">
        <v>22609.21686</v>
      </c>
      <c r="I17" s="477">
        <v>525885.55556000001</v>
      </c>
      <c r="J17" s="477">
        <v>116198.76434000001</v>
      </c>
      <c r="K17" s="477">
        <v>2225.2649999999999</v>
      </c>
      <c r="L17" s="477">
        <v>1352.26199</v>
      </c>
      <c r="M17" s="477">
        <v>0</v>
      </c>
      <c r="N17" s="477">
        <v>3111.7629200000001</v>
      </c>
      <c r="O17" s="477">
        <v>1208.6578200000001</v>
      </c>
      <c r="P17" s="477">
        <v>14354.82408</v>
      </c>
      <c r="Q17" s="477">
        <v>138451.53615</v>
      </c>
      <c r="R17" s="466"/>
    </row>
    <row r="18" spans="1:18" ht="183" customHeight="1">
      <c r="A18" s="476" t="s">
        <v>1125</v>
      </c>
      <c r="B18" s="477">
        <v>233107.0845</v>
      </c>
      <c r="C18" s="477">
        <v>2767.5000599999998</v>
      </c>
      <c r="D18" s="477">
        <v>1096.29556</v>
      </c>
      <c r="E18" s="477">
        <v>0</v>
      </c>
      <c r="F18" s="477">
        <v>7058.1432400000003</v>
      </c>
      <c r="G18" s="477">
        <v>1386.9276599999998</v>
      </c>
      <c r="H18" s="477">
        <v>14638.91986</v>
      </c>
      <c r="I18" s="477">
        <v>260054.87088</v>
      </c>
      <c r="J18" s="477">
        <v>55573.845299999994</v>
      </c>
      <c r="K18" s="477">
        <v>2333.11591</v>
      </c>
      <c r="L18" s="477">
        <v>227.67348999999999</v>
      </c>
      <c r="M18" s="477">
        <v>0</v>
      </c>
      <c r="N18" s="477">
        <v>2705.8738399999997</v>
      </c>
      <c r="O18" s="477">
        <v>838.44826</v>
      </c>
      <c r="P18" s="477">
        <v>10532.73617</v>
      </c>
      <c r="Q18" s="477">
        <v>72211.692970000004</v>
      </c>
      <c r="R18" s="466"/>
    </row>
    <row r="19" spans="1:18" ht="183" customHeight="1">
      <c r="A19" s="476" t="s">
        <v>1126</v>
      </c>
      <c r="B19" s="477">
        <v>243717.97202000002</v>
      </c>
      <c r="C19" s="477">
        <v>2229.2399500000001</v>
      </c>
      <c r="D19" s="477">
        <v>1221.7688500000002</v>
      </c>
      <c r="E19" s="477">
        <v>85.278619999999989</v>
      </c>
      <c r="F19" s="477">
        <v>6387.4138700000003</v>
      </c>
      <c r="G19" s="477">
        <v>431.24869000000001</v>
      </c>
      <c r="H19" s="477">
        <v>26253.104460000002</v>
      </c>
      <c r="I19" s="477">
        <v>280326.02645999996</v>
      </c>
      <c r="J19" s="477">
        <v>53649.167130000002</v>
      </c>
      <c r="K19" s="477">
        <v>3254.3645200000001</v>
      </c>
      <c r="L19" s="477">
        <v>609.82483999999999</v>
      </c>
      <c r="M19" s="477">
        <v>197.27673000000001</v>
      </c>
      <c r="N19" s="477">
        <v>1517.02962</v>
      </c>
      <c r="O19" s="477">
        <v>578.60917000000006</v>
      </c>
      <c r="P19" s="477">
        <v>40707.108659999998</v>
      </c>
      <c r="Q19" s="477">
        <v>100513.38067</v>
      </c>
      <c r="R19" s="466"/>
    </row>
    <row r="20" spans="1:18" ht="183" customHeight="1">
      <c r="A20" s="476" t="s">
        <v>1127</v>
      </c>
      <c r="B20" s="477">
        <v>391647.96386000002</v>
      </c>
      <c r="C20" s="477">
        <v>2125.2132299999998</v>
      </c>
      <c r="D20" s="477">
        <v>1859.30079</v>
      </c>
      <c r="E20" s="477">
        <v>0</v>
      </c>
      <c r="F20" s="477">
        <v>9688.9671600000001</v>
      </c>
      <c r="G20" s="477">
        <v>472.77434999999997</v>
      </c>
      <c r="H20" s="477">
        <v>68833.647519999999</v>
      </c>
      <c r="I20" s="477">
        <v>474627.86691000004</v>
      </c>
      <c r="J20" s="477">
        <v>40404.443619999998</v>
      </c>
      <c r="K20" s="477">
        <v>2720.9112099999998</v>
      </c>
      <c r="L20" s="477">
        <v>528.61722999999995</v>
      </c>
      <c r="M20" s="477">
        <v>480.55486999999999</v>
      </c>
      <c r="N20" s="477">
        <v>1896.6643200000001</v>
      </c>
      <c r="O20" s="477">
        <v>328.40577000000002</v>
      </c>
      <c r="P20" s="477">
        <v>28635.122339999998</v>
      </c>
      <c r="Q20" s="477">
        <v>74994.719360000003</v>
      </c>
      <c r="R20" s="466"/>
    </row>
    <row r="21" spans="1:18" ht="183" customHeight="1">
      <c r="A21" s="476" t="s">
        <v>1128</v>
      </c>
      <c r="B21" s="477">
        <v>277810.12161999999</v>
      </c>
      <c r="C21" s="477">
        <v>874.11926000000005</v>
      </c>
      <c r="D21" s="477">
        <v>2300.1388999999999</v>
      </c>
      <c r="E21" s="477">
        <v>0</v>
      </c>
      <c r="F21" s="477">
        <v>14757.8087</v>
      </c>
      <c r="G21" s="477">
        <v>337.49128000000002</v>
      </c>
      <c r="H21" s="477">
        <v>113433.11009999999</v>
      </c>
      <c r="I21" s="477">
        <v>409512.78986000002</v>
      </c>
      <c r="J21" s="477">
        <v>55159.600939999997</v>
      </c>
      <c r="K21" s="477">
        <v>1471.4009199999998</v>
      </c>
      <c r="L21" s="477">
        <v>594.34411</v>
      </c>
      <c r="M21" s="477">
        <v>74.742249999999999</v>
      </c>
      <c r="N21" s="477">
        <v>2118.8252200000002</v>
      </c>
      <c r="O21" s="477">
        <v>553.22784999999999</v>
      </c>
      <c r="P21" s="477">
        <v>42799.343869999997</v>
      </c>
      <c r="Q21" s="477">
        <v>102771.48516</v>
      </c>
      <c r="R21" s="466"/>
    </row>
    <row r="22" spans="1:18" ht="183" customHeight="1">
      <c r="A22" s="476" t="s">
        <v>1129</v>
      </c>
      <c r="B22" s="477">
        <v>13554.41699</v>
      </c>
      <c r="C22" s="477">
        <v>33.478929999999998</v>
      </c>
      <c r="D22" s="477">
        <v>163.94910999999999</v>
      </c>
      <c r="E22" s="477">
        <v>0</v>
      </c>
      <c r="F22" s="477">
        <v>1197.2024299999998</v>
      </c>
      <c r="G22" s="477">
        <v>8.6778399999999998</v>
      </c>
      <c r="H22" s="477">
        <v>11009.20909</v>
      </c>
      <c r="I22" s="477">
        <v>25966.934390000002</v>
      </c>
      <c r="J22" s="477">
        <v>4058.3294799999999</v>
      </c>
      <c r="K22" s="477">
        <v>68.768910000000005</v>
      </c>
      <c r="L22" s="477">
        <v>64.197050000000004</v>
      </c>
      <c r="M22" s="477">
        <v>0</v>
      </c>
      <c r="N22" s="477">
        <v>112.34197999999999</v>
      </c>
      <c r="O22" s="477">
        <v>28.695169999999997</v>
      </c>
      <c r="P22" s="477">
        <v>4202.8101500000002</v>
      </c>
      <c r="Q22" s="477">
        <v>8535.1427399999993</v>
      </c>
      <c r="R22" s="466"/>
    </row>
    <row r="23" spans="1:18" s="109" customFormat="1" ht="303" customHeight="1" thickBot="1">
      <c r="A23" s="479" t="s">
        <v>1130</v>
      </c>
      <c r="B23" s="480">
        <v>3445.54961</v>
      </c>
      <c r="C23" s="480">
        <v>8.1948700000000017</v>
      </c>
      <c r="D23" s="480">
        <v>94.241160000000008</v>
      </c>
      <c r="E23" s="480">
        <v>3.3285200000000001</v>
      </c>
      <c r="F23" s="480">
        <v>345.77809999999999</v>
      </c>
      <c r="G23" s="480">
        <v>1.09073</v>
      </c>
      <c r="H23" s="480">
        <v>3197.2753600000001</v>
      </c>
      <c r="I23" s="480">
        <v>7095.4583499999999</v>
      </c>
      <c r="J23" s="480">
        <v>1509.4830300000001</v>
      </c>
      <c r="K23" s="480">
        <v>14.602870000000001</v>
      </c>
      <c r="L23" s="480">
        <v>23.645679999999999</v>
      </c>
      <c r="M23" s="480">
        <v>0.13758999999999999</v>
      </c>
      <c r="N23" s="480">
        <v>95.987250000000003</v>
      </c>
      <c r="O23" s="480">
        <v>0</v>
      </c>
      <c r="P23" s="480">
        <v>1190.11888</v>
      </c>
      <c r="Q23" s="480">
        <v>2833.9752999999996</v>
      </c>
      <c r="R23" s="481"/>
    </row>
    <row r="24" spans="1:18" s="109" customFormat="1" ht="106.5" customHeight="1" thickTop="1" thickBot="1">
      <c r="A24" s="482" t="s">
        <v>1059</v>
      </c>
      <c r="B24" s="483">
        <f t="shared" ref="B24:Q24" si="0">SUM(B10:B23)</f>
        <v>6402148.0938499998</v>
      </c>
      <c r="C24" s="483">
        <f t="shared" si="0"/>
        <v>133958.82160000005</v>
      </c>
      <c r="D24" s="483">
        <f t="shared" si="0"/>
        <v>19326.945540000004</v>
      </c>
      <c r="E24" s="483">
        <f t="shared" si="0"/>
        <v>1284.7961399999999</v>
      </c>
      <c r="F24" s="483">
        <f t="shared" si="0"/>
        <v>135427.92222000001</v>
      </c>
      <c r="G24" s="483">
        <f t="shared" si="0"/>
        <v>157004.69413999998</v>
      </c>
      <c r="H24" s="483">
        <f t="shared" si="0"/>
        <v>1377965.5300000003</v>
      </c>
      <c r="I24" s="483">
        <f t="shared" si="0"/>
        <v>8227116.8034900008</v>
      </c>
      <c r="J24" s="483">
        <f t="shared" si="0"/>
        <v>3803490.3618399999</v>
      </c>
      <c r="K24" s="483">
        <f t="shared" si="0"/>
        <v>304089.13607000001</v>
      </c>
      <c r="L24" s="483">
        <f t="shared" si="0"/>
        <v>17137.761920000001</v>
      </c>
      <c r="M24" s="483">
        <f t="shared" si="0"/>
        <v>49037.33251</v>
      </c>
      <c r="N24" s="483">
        <f t="shared" si="0"/>
        <v>37484.450119999994</v>
      </c>
      <c r="O24" s="483">
        <f t="shared" si="0"/>
        <v>22063.961250000004</v>
      </c>
      <c r="P24" s="483">
        <f t="shared" si="0"/>
        <v>1641042.9561300001</v>
      </c>
      <c r="Q24" s="483">
        <f t="shared" si="0"/>
        <v>5874345.9598399997</v>
      </c>
      <c r="R24" s="481"/>
    </row>
    <row r="25" spans="1:18" ht="27.75" customHeight="1" thickTop="1" thickBot="1">
      <c r="A25" s="452"/>
      <c r="B25" s="453"/>
      <c r="C25" s="538"/>
      <c r="D25" s="454"/>
      <c r="E25" s="454"/>
      <c r="F25" s="454"/>
      <c r="G25" s="454"/>
      <c r="H25" s="454"/>
      <c r="I25" s="454"/>
      <c r="J25" s="454"/>
      <c r="K25" s="454"/>
      <c r="L25" s="453"/>
      <c r="M25" s="453"/>
      <c r="N25" s="453"/>
      <c r="O25" s="453"/>
      <c r="P25" s="453"/>
      <c r="Q25" s="453"/>
      <c r="R25" s="466"/>
    </row>
    <row r="26" spans="1:18" ht="87" customHeight="1" thickTop="1">
      <c r="A26" s="463" t="s">
        <v>1069</v>
      </c>
      <c r="B26" s="56"/>
      <c r="C26" s="488"/>
      <c r="D26" s="424"/>
      <c r="E26" s="424"/>
      <c r="F26" s="424"/>
      <c r="G26" s="424"/>
      <c r="H26" s="424"/>
      <c r="I26" s="424"/>
      <c r="J26" s="424"/>
      <c r="K26" s="424"/>
      <c r="L26" s="311"/>
      <c r="M26" s="311"/>
      <c r="N26" s="293"/>
      <c r="O26" s="293"/>
      <c r="P26" s="293"/>
      <c r="Q26" s="293"/>
    </row>
    <row r="27" spans="1:18" ht="38.25" customHeight="1">
      <c r="A27" s="463" t="s">
        <v>1060</v>
      </c>
      <c r="B27" s="245"/>
      <c r="C27" s="489"/>
      <c r="D27" s="294"/>
      <c r="E27" s="294"/>
      <c r="F27" s="294"/>
      <c r="G27" s="294"/>
      <c r="H27" s="294"/>
      <c r="I27" s="294"/>
      <c r="J27" s="294"/>
      <c r="K27" s="294"/>
      <c r="L27" s="294"/>
      <c r="M27" s="217"/>
      <c r="N27" s="293"/>
      <c r="O27" s="293"/>
      <c r="P27" s="293"/>
      <c r="Q27" s="293"/>
    </row>
    <row r="28" spans="1:18" ht="38.25" customHeight="1">
      <c r="A28" s="463" t="s">
        <v>1050</v>
      </c>
      <c r="B28" s="245"/>
      <c r="C28" s="489"/>
      <c r="D28" s="294"/>
      <c r="E28" s="294"/>
      <c r="F28" s="294"/>
      <c r="G28" s="294"/>
      <c r="H28" s="294"/>
      <c r="I28" s="294"/>
      <c r="J28" s="294"/>
      <c r="K28" s="294"/>
      <c r="L28" s="294"/>
      <c r="M28" s="217"/>
      <c r="N28" s="293"/>
      <c r="O28" s="293"/>
      <c r="P28" s="293"/>
      <c r="Q28" s="293"/>
    </row>
    <row r="29" spans="1:18" ht="13.5" customHeight="1">
      <c r="A29" s="292"/>
      <c r="B29" s="245"/>
      <c r="C29" s="489"/>
      <c r="D29" s="294"/>
      <c r="E29" s="294"/>
      <c r="F29" s="294"/>
      <c r="G29" s="294"/>
      <c r="H29" s="294"/>
      <c r="I29" s="294"/>
      <c r="J29" s="294"/>
      <c r="K29" s="294"/>
      <c r="L29" s="294"/>
      <c r="M29" s="217"/>
      <c r="N29" s="293"/>
      <c r="O29" s="293"/>
      <c r="P29" s="293"/>
      <c r="Q29" s="293"/>
    </row>
    <row r="30" spans="1:18" ht="13.5" customHeight="1">
      <c r="A30" s="292"/>
      <c r="B30" s="245"/>
      <c r="C30" s="489"/>
      <c r="D30" s="294"/>
      <c r="E30" s="294"/>
      <c r="F30" s="294"/>
      <c r="G30" s="294"/>
      <c r="H30" s="294"/>
      <c r="I30" s="294"/>
      <c r="J30" s="294"/>
      <c r="K30" s="294"/>
      <c r="L30" s="294"/>
      <c r="M30" s="217"/>
      <c r="N30" s="293"/>
      <c r="O30" s="293"/>
      <c r="P30" s="293"/>
      <c r="Q30" s="293"/>
    </row>
    <row r="31" spans="1:18" ht="13.5" hidden="1" customHeight="1">
      <c r="A31" s="292"/>
      <c r="B31" s="245"/>
      <c r="C31" s="489"/>
      <c r="D31" s="294"/>
      <c r="E31" s="294"/>
      <c r="F31" s="294"/>
      <c r="G31" s="294"/>
      <c r="H31" s="294"/>
      <c r="I31" s="294"/>
      <c r="J31" s="294"/>
      <c r="K31" s="294"/>
      <c r="L31" s="294"/>
      <c r="M31" s="217"/>
      <c r="N31" s="293"/>
      <c r="O31" s="293"/>
      <c r="P31" s="293"/>
      <c r="Q31" s="293"/>
    </row>
    <row r="32" spans="1:18" ht="13.5" hidden="1" customHeight="1">
      <c r="A32" s="292"/>
      <c r="B32" s="245"/>
      <c r="C32" s="489"/>
      <c r="D32" s="294"/>
      <c r="E32" s="294"/>
      <c r="F32" s="294"/>
      <c r="G32" s="294"/>
      <c r="H32" s="294"/>
      <c r="I32" s="294"/>
      <c r="J32" s="294"/>
      <c r="K32" s="294"/>
      <c r="L32" s="294"/>
      <c r="M32" s="217"/>
      <c r="N32" s="293"/>
      <c r="O32" s="293"/>
      <c r="P32" s="293"/>
      <c r="Q32" s="293"/>
    </row>
    <row r="33" spans="1:17" ht="13.5" hidden="1" customHeight="1">
      <c r="A33" s="298"/>
      <c r="B33" s="142"/>
      <c r="C33" s="489"/>
      <c r="D33" s="294"/>
      <c r="E33" s="294"/>
      <c r="F33" s="294"/>
      <c r="G33" s="294"/>
      <c r="H33" s="294"/>
      <c r="I33" s="294"/>
      <c r="J33" s="294"/>
      <c r="K33" s="294"/>
      <c r="L33" s="294"/>
      <c r="M33" s="217"/>
      <c r="N33" s="293"/>
      <c r="O33" s="293"/>
      <c r="P33" s="293"/>
      <c r="Q33" s="293"/>
    </row>
    <row r="34" spans="1:17" ht="13.5" hidden="1" customHeight="1">
      <c r="A34" s="292"/>
      <c r="B34" s="142"/>
      <c r="C34" s="489"/>
      <c r="D34" s="294"/>
      <c r="E34" s="294"/>
      <c r="F34" s="294"/>
      <c r="G34" s="294"/>
      <c r="H34" s="294"/>
      <c r="I34" s="294"/>
      <c r="J34" s="294"/>
      <c r="K34" s="294"/>
      <c r="L34" s="294"/>
      <c r="M34" s="217"/>
      <c r="N34" s="293"/>
      <c r="O34" s="293"/>
      <c r="P34" s="293"/>
      <c r="Q34" s="293"/>
    </row>
    <row r="35" spans="1:17" ht="13.5" hidden="1" customHeight="1">
      <c r="A35" s="292"/>
      <c r="B35" s="142"/>
      <c r="C35" s="489"/>
      <c r="D35" s="294"/>
      <c r="E35" s="294"/>
      <c r="F35" s="294"/>
      <c r="G35" s="294"/>
      <c r="H35" s="294"/>
      <c r="I35" s="294"/>
      <c r="J35" s="294"/>
      <c r="K35" s="294"/>
      <c r="L35" s="294"/>
      <c r="M35" s="217"/>
      <c r="N35" s="293"/>
      <c r="O35" s="293"/>
      <c r="P35" s="293"/>
      <c r="Q35" s="293"/>
    </row>
    <row r="36" spans="1:17" ht="13.5" hidden="1" customHeight="1">
      <c r="A36" s="292"/>
      <c r="B36" s="142"/>
      <c r="C36" s="489"/>
      <c r="D36" s="294"/>
      <c r="E36" s="294"/>
      <c r="F36" s="294"/>
      <c r="G36" s="294"/>
      <c r="H36" s="294"/>
      <c r="I36" s="294"/>
      <c r="J36" s="294"/>
      <c r="K36" s="294"/>
      <c r="L36" s="294"/>
      <c r="M36" s="217"/>
      <c r="N36" s="293"/>
      <c r="O36" s="293"/>
      <c r="P36" s="293"/>
      <c r="Q36" s="293"/>
    </row>
    <row r="37" spans="1:17" ht="13.5" hidden="1" customHeight="1">
      <c r="A37" s="292"/>
      <c r="B37" s="142"/>
      <c r="C37" s="489"/>
      <c r="D37" s="294"/>
      <c r="E37" s="294"/>
      <c r="F37" s="294"/>
      <c r="G37" s="294"/>
      <c r="H37" s="294"/>
      <c r="I37" s="294"/>
      <c r="J37" s="294"/>
      <c r="K37" s="294"/>
      <c r="L37" s="294"/>
      <c r="M37" s="217"/>
      <c r="N37" s="293"/>
      <c r="O37" s="293"/>
      <c r="P37" s="293"/>
      <c r="Q37" s="293"/>
    </row>
    <row r="38" spans="1:17" ht="13.5" hidden="1" customHeight="1">
      <c r="A38" s="292"/>
      <c r="B38" s="142"/>
      <c r="C38" s="489"/>
      <c r="D38" s="294"/>
      <c r="E38" s="294"/>
      <c r="F38" s="294"/>
      <c r="G38" s="294"/>
      <c r="H38" s="294"/>
      <c r="I38" s="294"/>
      <c r="J38" s="294"/>
      <c r="K38" s="294"/>
      <c r="L38" s="294"/>
      <c r="M38" s="217"/>
      <c r="N38" s="293"/>
      <c r="O38" s="293"/>
      <c r="P38" s="293"/>
      <c r="Q38" s="293"/>
    </row>
    <row r="39" spans="1:17" ht="13.5" hidden="1" customHeight="1">
      <c r="A39" s="298"/>
      <c r="B39" s="142"/>
      <c r="C39" s="489"/>
      <c r="D39" s="294"/>
      <c r="E39" s="294"/>
      <c r="F39" s="294"/>
      <c r="G39" s="294"/>
      <c r="H39" s="294"/>
      <c r="I39" s="294"/>
      <c r="J39" s="294"/>
      <c r="K39" s="294"/>
      <c r="L39" s="294"/>
      <c r="M39" s="217"/>
      <c r="N39" s="293"/>
      <c r="O39" s="293"/>
      <c r="P39" s="293"/>
      <c r="Q39" s="293"/>
    </row>
    <row r="40" spans="1:17" ht="13.5" hidden="1" customHeight="1">
      <c r="A40" s="292"/>
      <c r="B40" s="245"/>
      <c r="C40" s="489"/>
      <c r="D40" s="294"/>
      <c r="E40" s="294"/>
      <c r="F40" s="294"/>
      <c r="G40" s="294"/>
      <c r="H40" s="294"/>
      <c r="I40" s="294"/>
      <c r="J40" s="294"/>
      <c r="K40" s="294"/>
      <c r="L40" s="294"/>
      <c r="M40" s="217"/>
      <c r="N40" s="293"/>
      <c r="O40" s="293"/>
      <c r="P40" s="293"/>
      <c r="Q40" s="293"/>
    </row>
    <row r="41" spans="1:17" ht="13.5" hidden="1" customHeight="1">
      <c r="A41" s="292"/>
      <c r="B41" s="245"/>
      <c r="C41" s="489"/>
      <c r="D41" s="294"/>
      <c r="E41" s="294"/>
      <c r="F41" s="294"/>
      <c r="G41" s="294"/>
      <c r="H41" s="294"/>
      <c r="I41" s="294"/>
      <c r="J41" s="294"/>
      <c r="K41" s="294"/>
      <c r="L41" s="294"/>
      <c r="M41" s="217"/>
      <c r="N41" s="293"/>
      <c r="O41" s="293"/>
      <c r="P41" s="293"/>
      <c r="Q41" s="293"/>
    </row>
    <row r="42" spans="1:17" ht="13.5" hidden="1" customHeight="1">
      <c r="A42" s="292"/>
      <c r="B42" s="245"/>
      <c r="C42" s="489"/>
      <c r="D42" s="294"/>
      <c r="E42" s="294"/>
      <c r="F42" s="294"/>
      <c r="G42" s="294"/>
      <c r="H42" s="294"/>
      <c r="I42" s="294"/>
      <c r="J42" s="294"/>
      <c r="K42" s="294"/>
      <c r="L42" s="294"/>
      <c r="M42" s="217"/>
      <c r="N42" s="293"/>
      <c r="O42" s="293"/>
      <c r="P42" s="293"/>
      <c r="Q42" s="293"/>
    </row>
    <row r="43" spans="1:17" ht="13.5" hidden="1" customHeight="1">
      <c r="A43" s="298"/>
      <c r="B43" s="245"/>
      <c r="C43" s="489"/>
      <c r="D43" s="294"/>
      <c r="E43" s="294"/>
      <c r="F43" s="294"/>
      <c r="G43" s="294"/>
      <c r="H43" s="294"/>
      <c r="I43" s="294"/>
      <c r="J43" s="294"/>
      <c r="K43" s="294"/>
      <c r="L43" s="294"/>
      <c r="M43" s="217"/>
      <c r="N43" s="293"/>
      <c r="O43" s="293"/>
      <c r="P43" s="293"/>
      <c r="Q43" s="293"/>
    </row>
    <row r="44" spans="1:17" ht="13.5" hidden="1" customHeight="1">
      <c r="A44" s="292"/>
      <c r="B44" s="245"/>
      <c r="C44" s="489"/>
      <c r="D44" s="294"/>
      <c r="E44" s="294"/>
      <c r="F44" s="294"/>
      <c r="G44" s="294"/>
      <c r="H44" s="294"/>
      <c r="I44" s="294"/>
      <c r="J44" s="294"/>
      <c r="K44" s="294"/>
      <c r="L44" s="294"/>
      <c r="M44" s="217"/>
      <c r="N44" s="293"/>
      <c r="O44" s="293"/>
      <c r="P44" s="293"/>
      <c r="Q44" s="293"/>
    </row>
    <row r="45" spans="1:17" ht="13.5" hidden="1" customHeight="1">
      <c r="A45" s="292"/>
      <c r="B45" s="245"/>
      <c r="C45" s="489"/>
      <c r="D45" s="294"/>
      <c r="E45" s="294"/>
      <c r="F45" s="294"/>
      <c r="G45" s="294"/>
      <c r="H45" s="294"/>
      <c r="I45" s="294"/>
      <c r="J45" s="294"/>
      <c r="K45" s="294"/>
      <c r="L45" s="294"/>
      <c r="M45" s="217"/>
      <c r="N45" s="293"/>
      <c r="O45" s="293"/>
      <c r="P45" s="293"/>
      <c r="Q45" s="293"/>
    </row>
    <row r="46" spans="1:17" ht="13.5" hidden="1" customHeight="1">
      <c r="A46" s="292"/>
      <c r="B46" s="245"/>
      <c r="C46" s="489"/>
      <c r="D46" s="294"/>
      <c r="E46" s="294"/>
      <c r="F46" s="294"/>
      <c r="G46" s="294"/>
      <c r="H46" s="294"/>
      <c r="I46" s="294"/>
      <c r="J46" s="294"/>
      <c r="K46" s="294"/>
      <c r="L46" s="294"/>
      <c r="M46" s="217"/>
      <c r="N46" s="293"/>
      <c r="O46" s="293"/>
      <c r="P46" s="293"/>
      <c r="Q46" s="293"/>
    </row>
    <row r="47" spans="1:17" ht="13.5" hidden="1" customHeight="1">
      <c r="A47" s="292"/>
      <c r="B47" s="245"/>
      <c r="C47" s="489"/>
      <c r="D47" s="294"/>
      <c r="E47" s="294"/>
      <c r="F47" s="294"/>
      <c r="G47" s="294"/>
      <c r="H47" s="294"/>
      <c r="I47" s="294"/>
      <c r="J47" s="294"/>
      <c r="K47" s="294"/>
      <c r="L47" s="294"/>
      <c r="M47" s="217"/>
      <c r="N47" s="293"/>
      <c r="O47" s="293"/>
      <c r="P47" s="293"/>
      <c r="Q47" s="293"/>
    </row>
    <row r="48" spans="1:17" ht="13.5" hidden="1" customHeight="1">
      <c r="A48" s="298"/>
      <c r="B48" s="245"/>
      <c r="C48" s="489"/>
      <c r="D48" s="294"/>
      <c r="E48" s="294"/>
      <c r="F48" s="294"/>
      <c r="G48" s="294"/>
      <c r="H48" s="294"/>
      <c r="I48" s="294"/>
      <c r="J48" s="294"/>
      <c r="K48" s="294"/>
      <c r="L48" s="294"/>
      <c r="M48" s="217"/>
      <c r="N48" s="293"/>
      <c r="O48" s="293"/>
      <c r="P48" s="293"/>
      <c r="Q48" s="293"/>
    </row>
    <row r="49" spans="1:17" ht="13.5" hidden="1" customHeight="1">
      <c r="A49" s="292"/>
      <c r="B49" s="245"/>
      <c r="C49" s="489"/>
      <c r="D49" s="294"/>
      <c r="E49" s="294"/>
      <c r="F49" s="294"/>
      <c r="G49" s="294"/>
      <c r="H49" s="294"/>
      <c r="I49" s="294"/>
      <c r="J49" s="294"/>
      <c r="K49" s="294"/>
      <c r="L49" s="294"/>
      <c r="M49" s="217"/>
      <c r="N49" s="293"/>
      <c r="O49" s="293"/>
      <c r="P49" s="293"/>
      <c r="Q49" s="293"/>
    </row>
    <row r="50" spans="1:17" ht="13.5" hidden="1" customHeight="1">
      <c r="A50" s="292"/>
      <c r="B50" s="245"/>
      <c r="C50" s="489"/>
      <c r="D50" s="294"/>
      <c r="E50" s="294"/>
      <c r="F50" s="294"/>
      <c r="G50" s="294"/>
      <c r="H50" s="294"/>
      <c r="I50" s="294"/>
      <c r="J50" s="294"/>
      <c r="K50" s="294"/>
      <c r="L50" s="294"/>
      <c r="M50" s="217"/>
      <c r="N50" s="293"/>
      <c r="O50" s="293"/>
      <c r="P50" s="293"/>
      <c r="Q50" s="293"/>
    </row>
    <row r="51" spans="1:17" ht="13.5" hidden="1" customHeight="1">
      <c r="A51" s="292"/>
      <c r="B51" s="245"/>
      <c r="C51" s="489"/>
      <c r="D51" s="294"/>
      <c r="E51" s="294"/>
      <c r="F51" s="294"/>
      <c r="G51" s="294"/>
      <c r="H51" s="294"/>
      <c r="I51" s="294"/>
      <c r="J51" s="294"/>
      <c r="K51" s="294"/>
      <c r="L51" s="294"/>
      <c r="M51" s="217"/>
      <c r="N51" s="293"/>
      <c r="O51" s="293"/>
      <c r="P51" s="293"/>
      <c r="Q51" s="293"/>
    </row>
    <row r="52" spans="1:17" ht="9" hidden="1" customHeight="1">
      <c r="A52" s="296"/>
      <c r="B52" s="245"/>
      <c r="C52" s="489"/>
      <c r="D52" s="294"/>
      <c r="E52" s="294"/>
      <c r="F52" s="294"/>
      <c r="G52" s="294"/>
      <c r="H52" s="294"/>
      <c r="I52" s="294"/>
      <c r="J52" s="294"/>
      <c r="K52" s="294"/>
      <c r="L52" s="294"/>
      <c r="M52" s="217"/>
      <c r="N52" s="293"/>
      <c r="O52" s="293"/>
      <c r="P52" s="293"/>
      <c r="Q52" s="293"/>
    </row>
    <row r="53" spans="1:17" ht="9" hidden="1" customHeight="1">
      <c r="A53" s="296"/>
      <c r="B53" s="245"/>
      <c r="C53" s="489"/>
      <c r="D53" s="294"/>
      <c r="E53" s="294"/>
      <c r="F53" s="294"/>
      <c r="G53" s="294"/>
      <c r="H53" s="294"/>
      <c r="I53" s="294"/>
      <c r="J53" s="294"/>
      <c r="K53" s="294"/>
      <c r="L53" s="294"/>
      <c r="M53" s="217"/>
      <c r="N53" s="293"/>
      <c r="O53" s="293"/>
      <c r="P53" s="293"/>
      <c r="Q53" s="293"/>
    </row>
    <row r="54" spans="1:17" ht="9" hidden="1" customHeight="1">
      <c r="A54" s="296"/>
      <c r="B54" s="245"/>
      <c r="C54" s="489"/>
      <c r="D54" s="294"/>
      <c r="E54" s="294"/>
      <c r="F54" s="294"/>
      <c r="G54" s="294"/>
      <c r="H54" s="294"/>
      <c r="I54" s="294"/>
      <c r="J54" s="294"/>
      <c r="K54" s="294"/>
      <c r="L54" s="294"/>
      <c r="M54" s="217"/>
      <c r="N54" s="293"/>
      <c r="O54" s="293"/>
      <c r="P54" s="293"/>
      <c r="Q54" s="293"/>
    </row>
    <row r="55" spans="1:17" ht="9" hidden="1" customHeight="1">
      <c r="A55" s="296"/>
      <c r="B55" s="245"/>
      <c r="C55" s="489"/>
      <c r="D55" s="294"/>
      <c r="E55" s="294"/>
      <c r="F55" s="294"/>
      <c r="G55" s="294"/>
      <c r="H55" s="294"/>
      <c r="I55" s="294"/>
      <c r="J55" s="294"/>
      <c r="K55" s="294"/>
      <c r="L55" s="294"/>
      <c r="M55" s="217"/>
      <c r="N55" s="293"/>
      <c r="O55" s="293"/>
      <c r="P55" s="293"/>
      <c r="Q55" s="293"/>
    </row>
    <row r="56" spans="1:17" ht="9" hidden="1" customHeight="1">
      <c r="A56" s="297"/>
      <c r="B56" s="245"/>
      <c r="C56" s="489"/>
      <c r="D56" s="294"/>
      <c r="E56" s="294"/>
      <c r="F56" s="294"/>
      <c r="G56" s="294"/>
      <c r="H56" s="294"/>
      <c r="I56" s="294"/>
      <c r="J56" s="294"/>
      <c r="K56" s="294"/>
      <c r="L56" s="294"/>
      <c r="M56" s="217"/>
      <c r="N56" s="293"/>
      <c r="O56" s="293"/>
      <c r="P56" s="293"/>
      <c r="Q56" s="293"/>
    </row>
    <row r="57" spans="1:17" ht="9" hidden="1" customHeight="1">
      <c r="A57" s="297"/>
      <c r="C57" s="489"/>
      <c r="D57" s="294"/>
      <c r="E57" s="294"/>
      <c r="F57" s="294"/>
      <c r="G57" s="294"/>
      <c r="H57" s="294"/>
      <c r="I57" s="294"/>
      <c r="J57" s="294"/>
      <c r="K57" s="294"/>
      <c r="L57" s="294"/>
      <c r="M57" s="293"/>
      <c r="N57" s="293"/>
      <c r="O57" s="293"/>
      <c r="P57" s="293"/>
      <c r="Q57" s="293"/>
    </row>
    <row r="58" spans="1:17" ht="9" hidden="1" customHeight="1">
      <c r="A58" s="298"/>
      <c r="C58" s="489"/>
      <c r="D58" s="294"/>
      <c r="E58" s="294"/>
      <c r="F58" s="294"/>
      <c r="G58" s="294"/>
      <c r="H58" s="294"/>
      <c r="I58" s="294"/>
      <c r="J58" s="294"/>
      <c r="K58" s="294"/>
      <c r="L58" s="294"/>
      <c r="M58" s="293"/>
      <c r="N58" s="293"/>
      <c r="O58" s="293"/>
      <c r="P58" s="293"/>
      <c r="Q58" s="293"/>
    </row>
    <row r="59" spans="1:17" ht="9" hidden="1" customHeight="1">
      <c r="A59" s="292"/>
      <c r="C59" s="489"/>
      <c r="D59" s="294"/>
      <c r="E59" s="294"/>
      <c r="F59" s="294"/>
      <c r="G59" s="294"/>
      <c r="H59" s="294"/>
      <c r="I59" s="294"/>
      <c r="J59" s="294"/>
      <c r="K59" s="294"/>
      <c r="L59" s="294"/>
      <c r="M59" s="293"/>
      <c r="N59" s="293"/>
      <c r="O59" s="293"/>
      <c r="P59" s="293"/>
      <c r="Q59" s="293"/>
    </row>
    <row r="60" spans="1:17" ht="9" hidden="1" customHeight="1">
      <c r="A60" s="292"/>
      <c r="C60" s="489"/>
      <c r="D60" s="294"/>
      <c r="E60" s="294"/>
      <c r="F60" s="294"/>
      <c r="G60" s="294"/>
      <c r="H60" s="294"/>
      <c r="I60" s="294"/>
      <c r="J60" s="294"/>
      <c r="K60" s="294"/>
      <c r="L60" s="294"/>
      <c r="M60" s="293"/>
      <c r="N60" s="293"/>
      <c r="O60" s="293"/>
      <c r="P60" s="293"/>
      <c r="Q60" s="293"/>
    </row>
    <row r="61" spans="1:17" ht="9" hidden="1" customHeight="1">
      <c r="A61" s="292"/>
      <c r="C61" s="489"/>
      <c r="D61" s="294"/>
      <c r="E61" s="294"/>
      <c r="F61" s="294"/>
      <c r="G61" s="294"/>
      <c r="H61" s="294"/>
      <c r="I61" s="294"/>
      <c r="J61" s="294"/>
      <c r="K61" s="294"/>
      <c r="L61" s="294"/>
      <c r="M61" s="293"/>
      <c r="N61" s="293"/>
      <c r="O61" s="293"/>
      <c r="P61" s="293"/>
      <c r="Q61" s="293"/>
    </row>
    <row r="62" spans="1:17" ht="9" hidden="1" customHeight="1">
      <c r="A62" s="292"/>
      <c r="C62" s="489"/>
      <c r="D62" s="294"/>
      <c r="E62" s="294"/>
      <c r="F62" s="294"/>
      <c r="G62" s="294"/>
      <c r="H62" s="294"/>
      <c r="I62" s="294"/>
      <c r="J62" s="294"/>
      <c r="K62" s="294"/>
      <c r="L62" s="294"/>
      <c r="M62" s="293"/>
      <c r="N62" s="293"/>
      <c r="O62" s="293"/>
      <c r="P62" s="293"/>
      <c r="Q62" s="293"/>
    </row>
    <row r="63" spans="1:17" ht="9" hidden="1" customHeight="1">
      <c r="A63" s="296"/>
      <c r="C63" s="489"/>
      <c r="D63" s="294"/>
      <c r="E63" s="294"/>
      <c r="F63" s="294"/>
      <c r="G63" s="294"/>
      <c r="H63" s="294"/>
      <c r="I63" s="294"/>
      <c r="J63" s="294"/>
      <c r="K63" s="294"/>
      <c r="L63" s="294"/>
      <c r="M63" s="293"/>
      <c r="N63" s="293"/>
      <c r="O63" s="293"/>
      <c r="P63" s="293"/>
      <c r="Q63" s="293"/>
    </row>
    <row r="64" spans="1:17" ht="9" hidden="1" customHeight="1">
      <c r="A64" s="298"/>
      <c r="C64" s="489"/>
      <c r="D64" s="294"/>
      <c r="E64" s="294"/>
      <c r="F64" s="294"/>
      <c r="G64" s="294"/>
      <c r="H64" s="294"/>
      <c r="I64" s="294"/>
      <c r="J64" s="294"/>
      <c r="K64" s="294"/>
      <c r="L64" s="294"/>
      <c r="M64" s="293"/>
      <c r="N64" s="293"/>
      <c r="O64" s="293"/>
      <c r="P64" s="293"/>
      <c r="Q64" s="293"/>
    </row>
    <row r="65" spans="1:17" ht="9" hidden="1" customHeight="1">
      <c r="A65" s="292"/>
      <c r="C65" s="489"/>
      <c r="D65" s="294"/>
      <c r="E65" s="294"/>
      <c r="F65" s="294"/>
      <c r="G65" s="294"/>
      <c r="H65" s="294"/>
      <c r="I65" s="294"/>
      <c r="J65" s="294"/>
      <c r="K65" s="294"/>
      <c r="L65" s="294"/>
      <c r="M65" s="293"/>
      <c r="N65" s="293"/>
      <c r="O65" s="293"/>
      <c r="P65" s="293"/>
      <c r="Q65" s="293"/>
    </row>
    <row r="66" spans="1:17" ht="9" hidden="1" customHeight="1">
      <c r="A66" s="292"/>
      <c r="C66" s="489"/>
      <c r="D66" s="294"/>
      <c r="E66" s="294"/>
      <c r="F66" s="294"/>
      <c r="G66" s="294"/>
      <c r="H66" s="294"/>
      <c r="I66" s="294"/>
      <c r="J66" s="294"/>
      <c r="K66" s="294"/>
      <c r="L66" s="294"/>
      <c r="M66" s="293"/>
      <c r="N66" s="293"/>
      <c r="O66" s="293"/>
      <c r="P66" s="293"/>
      <c r="Q66" s="293"/>
    </row>
    <row r="67" spans="1:17" ht="9" hidden="1" customHeight="1">
      <c r="A67" s="292"/>
      <c r="C67" s="489"/>
      <c r="D67" s="294"/>
      <c r="E67" s="294"/>
      <c r="F67" s="294"/>
      <c r="G67" s="294"/>
      <c r="H67" s="294"/>
      <c r="I67" s="294"/>
      <c r="J67" s="294"/>
      <c r="K67" s="294"/>
      <c r="L67" s="294"/>
      <c r="M67" s="293"/>
      <c r="N67" s="293"/>
      <c r="O67" s="293"/>
      <c r="P67" s="293"/>
      <c r="Q67" s="293"/>
    </row>
    <row r="68" spans="1:17" ht="9" hidden="1" customHeight="1">
      <c r="A68" s="292"/>
      <c r="C68" s="489"/>
      <c r="D68" s="294"/>
      <c r="E68" s="294"/>
      <c r="F68" s="294"/>
      <c r="G68" s="294"/>
      <c r="H68" s="294"/>
      <c r="I68" s="294"/>
      <c r="J68" s="294"/>
      <c r="K68" s="294"/>
      <c r="L68" s="294"/>
      <c r="M68" s="293"/>
      <c r="N68" s="293"/>
      <c r="O68" s="293"/>
      <c r="P68" s="293"/>
      <c r="Q68" s="293"/>
    </row>
    <row r="69" spans="1:17" ht="9" hidden="1" customHeight="1">
      <c r="A69" s="296"/>
      <c r="C69" s="489"/>
      <c r="D69" s="294"/>
      <c r="E69" s="294"/>
      <c r="F69" s="294"/>
      <c r="G69" s="294"/>
      <c r="H69" s="294"/>
      <c r="I69" s="294"/>
      <c r="J69" s="294"/>
      <c r="K69" s="294"/>
      <c r="L69" s="294"/>
      <c r="M69" s="293"/>
      <c r="N69" s="293"/>
      <c r="O69" s="293"/>
      <c r="P69" s="293"/>
      <c r="Q69" s="293"/>
    </row>
    <row r="70" spans="1:17" ht="9" hidden="1" customHeight="1">
      <c r="A70" s="298"/>
      <c r="C70" s="489"/>
      <c r="D70" s="294"/>
      <c r="E70" s="294"/>
      <c r="F70" s="294"/>
      <c r="G70" s="294"/>
      <c r="H70" s="294"/>
      <c r="I70" s="294"/>
      <c r="J70" s="294"/>
      <c r="K70" s="294"/>
      <c r="L70" s="294"/>
      <c r="M70" s="293"/>
      <c r="N70" s="293"/>
      <c r="O70" s="293"/>
      <c r="P70" s="293"/>
      <c r="Q70" s="293"/>
    </row>
    <row r="71" spans="1:17" ht="9" hidden="1" customHeight="1">
      <c r="A71" s="292"/>
      <c r="C71" s="489"/>
      <c r="D71" s="294"/>
      <c r="E71" s="294"/>
      <c r="F71" s="294"/>
      <c r="G71" s="294"/>
      <c r="H71" s="294"/>
      <c r="I71" s="294"/>
      <c r="J71" s="294"/>
      <c r="K71" s="294"/>
      <c r="L71" s="294"/>
      <c r="M71" s="293"/>
      <c r="N71" s="293"/>
      <c r="O71" s="293"/>
      <c r="P71" s="293"/>
      <c r="Q71" s="293"/>
    </row>
    <row r="72" spans="1:17" ht="9" hidden="1" customHeight="1">
      <c r="A72" s="292"/>
      <c r="C72" s="489"/>
      <c r="D72" s="294"/>
      <c r="E72" s="294"/>
      <c r="F72" s="294"/>
      <c r="G72" s="294"/>
      <c r="H72" s="294"/>
      <c r="I72" s="294"/>
      <c r="J72" s="294"/>
      <c r="K72" s="294"/>
      <c r="L72" s="294"/>
      <c r="M72" s="293"/>
      <c r="N72" s="293"/>
      <c r="O72" s="293"/>
      <c r="P72" s="293"/>
      <c r="Q72" s="293"/>
    </row>
    <row r="73" spans="1:17" ht="9" hidden="1" customHeight="1">
      <c r="A73" s="292"/>
      <c r="C73" s="489"/>
      <c r="D73" s="294"/>
      <c r="E73" s="294"/>
      <c r="F73" s="294"/>
      <c r="G73" s="294"/>
      <c r="H73" s="294"/>
      <c r="I73" s="294"/>
      <c r="J73" s="294"/>
      <c r="K73" s="294"/>
      <c r="L73" s="294"/>
      <c r="M73" s="293"/>
      <c r="N73" s="293"/>
      <c r="O73" s="293"/>
      <c r="P73" s="293"/>
      <c r="Q73" s="293"/>
    </row>
    <row r="74" spans="1:17" ht="9" hidden="1" customHeight="1">
      <c r="A74" s="292"/>
      <c r="C74" s="489"/>
      <c r="D74" s="294"/>
      <c r="E74" s="294"/>
      <c r="F74" s="294"/>
      <c r="G74" s="294"/>
      <c r="H74" s="294"/>
      <c r="I74" s="294"/>
      <c r="J74" s="294"/>
      <c r="K74" s="294"/>
      <c r="L74" s="294"/>
      <c r="M74" s="293"/>
      <c r="N74" s="293"/>
      <c r="O74" s="293"/>
      <c r="P74" s="293"/>
      <c r="Q74" s="293"/>
    </row>
    <row r="75" spans="1:17" hidden="1">
      <c r="A75" s="292"/>
      <c r="C75" s="490"/>
      <c r="D75" s="245"/>
      <c r="E75" s="245"/>
      <c r="F75" s="245"/>
      <c r="G75" s="245"/>
      <c r="H75" s="245"/>
      <c r="I75" s="245"/>
      <c r="J75" s="245"/>
      <c r="K75" s="245"/>
      <c r="L75" s="245"/>
    </row>
    <row r="76" spans="1:17" hidden="1">
      <c r="A76" s="292"/>
      <c r="C76" s="490"/>
      <c r="D76" s="245"/>
      <c r="E76" s="245"/>
      <c r="F76" s="245"/>
      <c r="G76" s="245"/>
      <c r="H76" s="245"/>
      <c r="I76" s="245"/>
      <c r="J76" s="245"/>
      <c r="K76" s="245"/>
      <c r="L76" s="245"/>
    </row>
    <row r="77" spans="1:17" hidden="1">
      <c r="A77" s="292"/>
      <c r="C77" s="490"/>
      <c r="D77" s="245"/>
      <c r="E77" s="245"/>
      <c r="F77" s="245"/>
      <c r="G77" s="245"/>
      <c r="H77" s="245"/>
      <c r="I77" s="245"/>
      <c r="J77" s="245"/>
      <c r="K77" s="245"/>
      <c r="L77" s="245"/>
    </row>
    <row r="78" spans="1:17" hidden="1">
      <c r="A78" s="292"/>
      <c r="C78" s="490"/>
      <c r="D78" s="245"/>
      <c r="E78" s="245"/>
      <c r="F78" s="245"/>
      <c r="G78" s="245"/>
      <c r="H78" s="245"/>
      <c r="I78" s="245"/>
      <c r="J78" s="245"/>
      <c r="K78" s="245"/>
      <c r="L78" s="245"/>
    </row>
    <row r="79" spans="1:17" hidden="1">
      <c r="A79" s="296"/>
      <c r="C79" s="490"/>
      <c r="D79" s="245"/>
      <c r="E79" s="245"/>
      <c r="F79" s="245"/>
      <c r="G79" s="245"/>
      <c r="H79" s="245"/>
      <c r="I79" s="245"/>
      <c r="J79" s="245"/>
      <c r="K79" s="245"/>
      <c r="L79" s="245"/>
    </row>
    <row r="80" spans="1:17" hidden="1">
      <c r="A80" s="298"/>
      <c r="C80" s="490"/>
      <c r="D80" s="245"/>
      <c r="E80" s="245"/>
      <c r="F80" s="245"/>
      <c r="G80" s="245"/>
      <c r="H80" s="245"/>
      <c r="I80" s="245"/>
      <c r="J80" s="245"/>
      <c r="K80" s="245"/>
      <c r="L80" s="245"/>
    </row>
    <row r="81" spans="1:12" hidden="1">
      <c r="A81" s="292"/>
      <c r="C81" s="490"/>
      <c r="D81" s="245"/>
      <c r="E81" s="245"/>
      <c r="F81" s="245"/>
      <c r="G81" s="245"/>
      <c r="H81" s="245"/>
      <c r="I81" s="245"/>
      <c r="J81" s="245"/>
      <c r="K81" s="245"/>
      <c r="L81" s="245"/>
    </row>
    <row r="82" spans="1:12" hidden="1">
      <c r="A82" s="292"/>
      <c r="C82" s="490"/>
      <c r="D82" s="245"/>
      <c r="E82" s="245"/>
      <c r="F82" s="245"/>
      <c r="G82" s="245"/>
      <c r="H82" s="245"/>
      <c r="I82" s="245"/>
      <c r="J82" s="245"/>
      <c r="K82" s="245"/>
      <c r="L82" s="245"/>
    </row>
    <row r="83" spans="1:12" hidden="1">
      <c r="A83" s="292"/>
      <c r="C83" s="490"/>
      <c r="D83" s="245"/>
      <c r="E83" s="245"/>
      <c r="F83" s="245"/>
      <c r="G83" s="245"/>
      <c r="H83" s="245"/>
      <c r="I83" s="245"/>
      <c r="J83" s="245"/>
      <c r="K83" s="245"/>
      <c r="L83" s="245"/>
    </row>
    <row r="84" spans="1:12" hidden="1">
      <c r="A84" s="292"/>
      <c r="C84" s="490"/>
      <c r="D84" s="245"/>
      <c r="E84" s="245"/>
      <c r="F84" s="245"/>
      <c r="G84" s="245"/>
      <c r="H84" s="245"/>
      <c r="I84" s="245"/>
      <c r="J84" s="245"/>
      <c r="K84" s="245"/>
      <c r="L84" s="245"/>
    </row>
    <row r="85" spans="1:12" hidden="1">
      <c r="A85" s="292"/>
      <c r="C85" s="490"/>
      <c r="D85" s="245"/>
      <c r="E85" s="245"/>
      <c r="F85" s="245"/>
      <c r="G85" s="245"/>
      <c r="H85" s="245"/>
      <c r="I85" s="245"/>
      <c r="J85" s="245"/>
      <c r="K85" s="245"/>
      <c r="L85" s="245"/>
    </row>
    <row r="86" spans="1:12" hidden="1">
      <c r="A86" s="292"/>
      <c r="C86" s="490"/>
      <c r="D86" s="245"/>
      <c r="E86" s="245"/>
      <c r="F86" s="245"/>
      <c r="G86" s="245"/>
      <c r="H86" s="245"/>
      <c r="I86" s="245"/>
      <c r="J86" s="245"/>
      <c r="K86" s="245"/>
      <c r="L86" s="245"/>
    </row>
    <row r="87" spans="1:12" hidden="1">
      <c r="A87" s="292"/>
      <c r="C87" s="490"/>
      <c r="D87" s="245"/>
      <c r="E87" s="245"/>
      <c r="F87" s="245"/>
      <c r="G87" s="245"/>
      <c r="H87" s="245"/>
      <c r="I87" s="245"/>
      <c r="J87" s="245"/>
      <c r="K87" s="245"/>
      <c r="L87" s="245"/>
    </row>
    <row r="88" spans="1:12" hidden="1">
      <c r="A88" s="292"/>
      <c r="C88" s="490"/>
      <c r="D88" s="245"/>
      <c r="E88" s="245"/>
      <c r="F88" s="245"/>
      <c r="G88" s="245"/>
      <c r="H88" s="245"/>
      <c r="I88" s="245"/>
      <c r="J88" s="245"/>
      <c r="K88" s="245"/>
      <c r="L88" s="245"/>
    </row>
    <row r="89" spans="1:12" hidden="1">
      <c r="A89" s="292"/>
      <c r="C89" s="490"/>
      <c r="D89" s="245"/>
      <c r="E89" s="245"/>
      <c r="F89" s="245"/>
      <c r="G89" s="245"/>
      <c r="H89" s="245"/>
      <c r="I89" s="245"/>
      <c r="J89" s="245"/>
      <c r="K89" s="245"/>
      <c r="L89" s="245"/>
    </row>
    <row r="90" spans="1:12" hidden="1">
      <c r="A90" s="298"/>
      <c r="C90" s="490"/>
      <c r="D90" s="245"/>
      <c r="E90" s="245"/>
      <c r="F90" s="245"/>
      <c r="G90" s="245"/>
      <c r="H90" s="245"/>
      <c r="I90" s="245"/>
      <c r="J90" s="245"/>
      <c r="K90" s="245"/>
      <c r="L90" s="245"/>
    </row>
    <row r="91" spans="1:12" hidden="1">
      <c r="A91" s="292"/>
      <c r="C91" s="490"/>
      <c r="D91" s="245"/>
      <c r="E91" s="245"/>
      <c r="F91" s="245"/>
      <c r="G91" s="245"/>
      <c r="H91" s="245"/>
      <c r="I91" s="245"/>
      <c r="J91" s="245"/>
      <c r="K91" s="245"/>
      <c r="L91" s="245"/>
    </row>
    <row r="92" spans="1:12" hidden="1">
      <c r="A92" s="292"/>
      <c r="C92" s="490"/>
      <c r="D92" s="245"/>
      <c r="E92" s="245"/>
      <c r="F92" s="245"/>
      <c r="G92" s="245"/>
      <c r="H92" s="245"/>
      <c r="I92" s="245"/>
      <c r="J92" s="245"/>
      <c r="K92" s="245"/>
      <c r="L92" s="245"/>
    </row>
    <row r="93" spans="1:12" hidden="1">
      <c r="A93" s="292"/>
      <c r="C93" s="490"/>
      <c r="D93" s="245"/>
      <c r="E93" s="245"/>
      <c r="F93" s="245"/>
      <c r="G93" s="245"/>
      <c r="H93" s="245"/>
      <c r="I93" s="245"/>
      <c r="J93" s="245"/>
      <c r="K93" s="245"/>
      <c r="L93" s="245"/>
    </row>
    <row r="94" spans="1:12" hidden="1">
      <c r="A94" s="299"/>
      <c r="C94" s="490"/>
      <c r="D94" s="245"/>
      <c r="E94" s="245"/>
      <c r="F94" s="245"/>
      <c r="G94" s="245"/>
      <c r="H94" s="245"/>
      <c r="I94" s="245"/>
      <c r="J94" s="245"/>
      <c r="K94" s="245"/>
      <c r="L94" s="245"/>
    </row>
    <row r="95" spans="1:12" hidden="1">
      <c r="A95" s="299"/>
      <c r="C95" s="490"/>
      <c r="D95" s="245"/>
      <c r="E95" s="245"/>
      <c r="F95" s="245"/>
      <c r="G95" s="245"/>
      <c r="H95" s="245"/>
      <c r="I95" s="245"/>
      <c r="J95" s="245"/>
      <c r="K95" s="245"/>
      <c r="L95" s="245"/>
    </row>
    <row r="96" spans="1:12" hidden="1">
      <c r="A96" s="299"/>
      <c r="C96" s="490"/>
      <c r="D96" s="245"/>
      <c r="E96" s="245"/>
      <c r="F96" s="245"/>
      <c r="G96" s="245"/>
      <c r="H96" s="245"/>
      <c r="I96" s="245"/>
      <c r="J96" s="245"/>
      <c r="K96" s="245"/>
      <c r="L96" s="245"/>
    </row>
    <row r="97" spans="1:12" hidden="1">
      <c r="A97" s="299"/>
      <c r="C97" s="490"/>
      <c r="D97" s="245"/>
      <c r="E97" s="245"/>
      <c r="F97" s="245"/>
      <c r="G97" s="245"/>
      <c r="H97" s="245"/>
      <c r="I97" s="245"/>
      <c r="J97" s="245"/>
      <c r="K97" s="245"/>
      <c r="L97" s="245"/>
    </row>
    <row r="98" spans="1:12" hidden="1">
      <c r="A98" s="299"/>
      <c r="C98" s="490"/>
      <c r="D98" s="245"/>
      <c r="E98" s="245"/>
      <c r="F98" s="245"/>
      <c r="G98" s="245"/>
      <c r="H98" s="245"/>
      <c r="I98" s="245"/>
      <c r="J98" s="245"/>
      <c r="K98" s="245"/>
      <c r="L98" s="245"/>
    </row>
    <row r="99" spans="1:12" hidden="1">
      <c r="A99" s="299"/>
      <c r="C99" s="490"/>
      <c r="D99" s="245"/>
      <c r="E99" s="245"/>
      <c r="F99" s="245"/>
      <c r="G99" s="245"/>
      <c r="H99" s="245"/>
      <c r="I99" s="245"/>
      <c r="J99" s="245"/>
      <c r="K99" s="245"/>
      <c r="L99" s="245"/>
    </row>
    <row r="100" spans="1:12" hidden="1">
      <c r="A100" s="299"/>
      <c r="C100" s="490"/>
      <c r="D100" s="245"/>
      <c r="E100" s="245"/>
      <c r="F100" s="245"/>
      <c r="G100" s="245"/>
      <c r="H100" s="245"/>
      <c r="I100" s="245"/>
      <c r="J100" s="245"/>
      <c r="K100" s="245"/>
      <c r="L100" s="245"/>
    </row>
    <row r="101" spans="1:12" hidden="1">
      <c r="A101" s="299"/>
      <c r="C101" s="490"/>
      <c r="D101" s="245"/>
      <c r="E101" s="245"/>
      <c r="F101" s="245"/>
      <c r="G101" s="245"/>
      <c r="H101" s="245"/>
      <c r="I101" s="245"/>
      <c r="J101" s="245"/>
      <c r="K101" s="245"/>
      <c r="L101" s="245"/>
    </row>
    <row r="102" spans="1:12" hidden="1">
      <c r="A102" s="299"/>
      <c r="C102" s="490"/>
      <c r="D102" s="245"/>
      <c r="E102" s="245"/>
      <c r="F102" s="245"/>
      <c r="G102" s="245"/>
      <c r="H102" s="245"/>
      <c r="I102" s="245"/>
      <c r="J102" s="245"/>
      <c r="K102" s="245"/>
      <c r="L102" s="245"/>
    </row>
    <row r="103" spans="1:12" hidden="1">
      <c r="A103" s="300"/>
      <c r="C103" s="490"/>
      <c r="D103" s="245"/>
      <c r="E103" s="245"/>
      <c r="F103" s="245"/>
      <c r="G103" s="245"/>
      <c r="H103" s="245"/>
      <c r="I103" s="245"/>
      <c r="J103" s="245"/>
      <c r="K103" s="245"/>
      <c r="L103" s="245"/>
    </row>
    <row r="104" spans="1:12" hidden="1">
      <c r="A104" s="300"/>
      <c r="C104" s="490"/>
      <c r="D104" s="245"/>
      <c r="E104" s="245"/>
      <c r="F104" s="245"/>
      <c r="G104" s="245"/>
      <c r="H104" s="245"/>
      <c r="I104" s="245"/>
      <c r="J104" s="245"/>
      <c r="K104" s="245"/>
      <c r="L104" s="245"/>
    </row>
    <row r="105" spans="1:12" hidden="1">
      <c r="A105" s="300"/>
      <c r="C105" s="490"/>
      <c r="D105" s="245"/>
      <c r="E105" s="245"/>
      <c r="F105" s="245"/>
      <c r="G105" s="245"/>
      <c r="H105" s="245"/>
      <c r="I105" s="245"/>
      <c r="J105" s="245"/>
      <c r="K105" s="245"/>
      <c r="L105" s="245"/>
    </row>
    <row r="106" spans="1:12" hidden="1">
      <c r="A106" s="300"/>
      <c r="C106" s="490"/>
      <c r="D106" s="245"/>
      <c r="E106" s="245"/>
      <c r="F106" s="245"/>
      <c r="G106" s="245"/>
      <c r="H106" s="245"/>
      <c r="I106" s="245"/>
      <c r="J106" s="245"/>
      <c r="K106" s="245"/>
      <c r="L106" s="245"/>
    </row>
    <row r="107" spans="1:12" hidden="1">
      <c r="A107" s="300"/>
      <c r="C107" s="490"/>
      <c r="D107" s="245"/>
      <c r="E107" s="245"/>
      <c r="F107" s="245"/>
      <c r="G107" s="245"/>
      <c r="H107" s="245"/>
      <c r="I107" s="245"/>
      <c r="J107" s="245"/>
      <c r="K107" s="245"/>
      <c r="L107" s="245"/>
    </row>
    <row r="108" spans="1:12" hidden="1">
      <c r="A108" s="300"/>
      <c r="C108" s="490"/>
      <c r="D108" s="245"/>
      <c r="E108" s="245"/>
      <c r="F108" s="245"/>
      <c r="G108" s="245"/>
      <c r="H108" s="245"/>
      <c r="I108" s="245"/>
      <c r="J108" s="245"/>
      <c r="K108" s="245"/>
      <c r="L108" s="245"/>
    </row>
    <row r="109" spans="1:12" hidden="1">
      <c r="A109" s="300"/>
      <c r="C109" s="490"/>
      <c r="D109" s="245"/>
      <c r="E109" s="245"/>
      <c r="F109" s="245"/>
      <c r="G109" s="245"/>
      <c r="H109" s="245"/>
      <c r="I109" s="245"/>
      <c r="J109" s="245"/>
      <c r="K109" s="245"/>
      <c r="L109" s="245"/>
    </row>
    <row r="110" spans="1:12" hidden="1">
      <c r="A110" s="300"/>
      <c r="C110" s="490"/>
      <c r="D110" s="245"/>
      <c r="E110" s="245"/>
      <c r="F110" s="245"/>
      <c r="G110" s="245"/>
      <c r="H110" s="245"/>
      <c r="I110" s="245"/>
      <c r="J110" s="245"/>
      <c r="K110" s="245"/>
      <c r="L110" s="245"/>
    </row>
    <row r="111" spans="1:12" hidden="1">
      <c r="A111" s="300"/>
      <c r="C111" s="490"/>
      <c r="D111" s="245"/>
      <c r="E111" s="245"/>
      <c r="F111" s="245"/>
      <c r="G111" s="245"/>
      <c r="H111" s="245"/>
      <c r="I111" s="245"/>
      <c r="J111" s="245"/>
      <c r="K111" s="245"/>
      <c r="L111" s="245"/>
    </row>
    <row r="112" spans="1:12" hidden="1">
      <c r="A112" s="300"/>
      <c r="C112" s="490"/>
      <c r="D112" s="245"/>
      <c r="E112" s="245"/>
      <c r="F112" s="245"/>
      <c r="G112" s="245"/>
      <c r="H112" s="245"/>
      <c r="I112" s="245"/>
      <c r="J112" s="245"/>
      <c r="K112" s="245"/>
      <c r="L112" s="245"/>
    </row>
    <row r="113" spans="1:12" hidden="1">
      <c r="A113" s="300"/>
      <c r="C113" s="490"/>
      <c r="D113" s="245"/>
      <c r="E113" s="245"/>
      <c r="F113" s="245"/>
      <c r="G113" s="245"/>
      <c r="H113" s="245"/>
      <c r="I113" s="245"/>
      <c r="J113" s="245"/>
      <c r="K113" s="245"/>
      <c r="L113" s="245"/>
    </row>
    <row r="114" spans="1:12" hidden="1">
      <c r="A114" s="300"/>
      <c r="C114" s="490"/>
      <c r="D114" s="245"/>
      <c r="E114" s="245"/>
      <c r="F114" s="245"/>
      <c r="G114" s="245"/>
      <c r="H114" s="245"/>
      <c r="I114" s="245"/>
      <c r="J114" s="245"/>
      <c r="K114" s="245"/>
      <c r="L114" s="245"/>
    </row>
    <row r="115" spans="1:12" hidden="1">
      <c r="A115" s="300"/>
      <c r="C115" s="490"/>
      <c r="D115" s="245"/>
      <c r="E115" s="245"/>
      <c r="F115" s="245"/>
      <c r="G115" s="245"/>
      <c r="H115" s="245"/>
      <c r="I115" s="245"/>
      <c r="J115" s="245"/>
      <c r="K115" s="245"/>
      <c r="L115" s="245"/>
    </row>
    <row r="116" spans="1:12" hidden="1">
      <c r="A116" s="300"/>
    </row>
    <row r="117" spans="1:12" hidden="1">
      <c r="A117" s="300"/>
    </row>
    <row r="118" spans="1:12" hidden="1">
      <c r="A118" s="300"/>
    </row>
    <row r="119" spans="1:12" hidden="1">
      <c r="A119" s="300"/>
    </row>
    <row r="120" spans="1:12" hidden="1">
      <c r="A120" s="300"/>
    </row>
    <row r="121" spans="1:12" hidden="1">
      <c r="A121" s="300"/>
    </row>
    <row r="122" spans="1:12" hidden="1">
      <c r="A122" s="300"/>
    </row>
    <row r="123" spans="1:12" hidden="1">
      <c r="A123" s="300"/>
    </row>
    <row r="124" spans="1:12" hidden="1">
      <c r="A124" s="300"/>
    </row>
    <row r="125" spans="1:12" hidden="1">
      <c r="A125" s="300"/>
    </row>
    <row r="126" spans="1:12" hidden="1">
      <c r="A126" s="300"/>
    </row>
    <row r="127" spans="1:12" hidden="1">
      <c r="A127" s="300"/>
    </row>
    <row r="128" spans="1:12" hidden="1">
      <c r="A128" s="300"/>
    </row>
    <row r="129" spans="1:1" hidden="1">
      <c r="A129" s="300"/>
    </row>
    <row r="130" spans="1:1" hidden="1">
      <c r="A130" s="300"/>
    </row>
    <row r="131" spans="1:1" hidden="1">
      <c r="A131" s="300"/>
    </row>
    <row r="132" spans="1:1" hidden="1">
      <c r="A132" s="300"/>
    </row>
    <row r="133" spans="1:1" hidden="1">
      <c r="A133" s="300"/>
    </row>
    <row r="134" spans="1:1" hidden="1">
      <c r="A134" s="300"/>
    </row>
    <row r="135" spans="1:1" hidden="1">
      <c r="A135" s="300"/>
    </row>
    <row r="136" spans="1:1" hidden="1">
      <c r="A136" s="300"/>
    </row>
    <row r="137" spans="1:1" hidden="1">
      <c r="A137" s="300"/>
    </row>
    <row r="138" spans="1:1" hidden="1">
      <c r="A138" s="300"/>
    </row>
    <row r="139" spans="1:1" hidden="1">
      <c r="A139" s="300"/>
    </row>
    <row r="140" spans="1:1" hidden="1">
      <c r="A140" s="300"/>
    </row>
    <row r="141" spans="1:1" hidden="1">
      <c r="A141" s="300"/>
    </row>
    <row r="142" spans="1:1" hidden="1">
      <c r="A142" s="300"/>
    </row>
    <row r="143" spans="1:1" hidden="1">
      <c r="A143" s="300"/>
    </row>
    <row r="144" spans="1:1" hidden="1">
      <c r="A144" s="300"/>
    </row>
    <row r="145" spans="1:1" hidden="1">
      <c r="A145" s="300"/>
    </row>
    <row r="146" spans="1:1" hidden="1">
      <c r="A146" s="300"/>
    </row>
    <row r="147" spans="1:1" hidden="1">
      <c r="A147" s="300"/>
    </row>
    <row r="148" spans="1:1" hidden="1">
      <c r="A148" s="300"/>
    </row>
    <row r="149" spans="1:1" hidden="1">
      <c r="A149" s="300"/>
    </row>
    <row r="150" spans="1:1" hidden="1">
      <c r="A150" s="300"/>
    </row>
    <row r="151" spans="1:1" hidden="1">
      <c r="A151" s="300"/>
    </row>
    <row r="152" spans="1:1" hidden="1">
      <c r="A152" s="300"/>
    </row>
    <row r="153" spans="1:1" hidden="1">
      <c r="A153" s="300"/>
    </row>
    <row r="154" spans="1:1" hidden="1">
      <c r="A154" s="300"/>
    </row>
    <row r="155" spans="1:1" hidden="1">
      <c r="A155" s="300"/>
    </row>
    <row r="156" spans="1:1" hidden="1">
      <c r="A156" s="300"/>
    </row>
    <row r="157" spans="1:1" hidden="1">
      <c r="A157" s="300"/>
    </row>
    <row r="158" spans="1:1" hidden="1">
      <c r="A158" s="300"/>
    </row>
    <row r="159" spans="1:1" hidden="1">
      <c r="A159" s="300"/>
    </row>
    <row r="160" spans="1:1" hidden="1">
      <c r="A160" s="300"/>
    </row>
    <row r="161" spans="1:1" hidden="1">
      <c r="A161" s="300"/>
    </row>
    <row r="162" spans="1:1" hidden="1">
      <c r="A162" s="300"/>
    </row>
    <row r="163" spans="1:1" hidden="1">
      <c r="A163" s="300"/>
    </row>
    <row r="164" spans="1:1" hidden="1">
      <c r="A164" s="300"/>
    </row>
    <row r="165" spans="1:1" hidden="1">
      <c r="A165" s="300"/>
    </row>
    <row r="166" spans="1:1" hidden="1">
      <c r="A166" s="300"/>
    </row>
    <row r="167" spans="1:1" hidden="1">
      <c r="A167" s="300"/>
    </row>
    <row r="168" spans="1:1" hidden="1">
      <c r="A168" s="300"/>
    </row>
    <row r="169" spans="1:1" hidden="1">
      <c r="A169" s="300"/>
    </row>
    <row r="170" spans="1:1" hidden="1">
      <c r="A170" s="300"/>
    </row>
    <row r="171" spans="1:1" hidden="1">
      <c r="A171" s="300"/>
    </row>
    <row r="172" spans="1:1" hidden="1">
      <c r="A172" s="300"/>
    </row>
    <row r="173" spans="1:1" hidden="1">
      <c r="A173" s="300"/>
    </row>
    <row r="174" spans="1:1" hidden="1">
      <c r="A174" s="300"/>
    </row>
    <row r="175" spans="1:1" hidden="1">
      <c r="A175" s="300"/>
    </row>
    <row r="176" spans="1:1" hidden="1">
      <c r="A176" s="300"/>
    </row>
    <row r="177" spans="1:1" hidden="1">
      <c r="A177" s="300"/>
    </row>
    <row r="178" spans="1:1" hidden="1">
      <c r="A178" s="300"/>
    </row>
    <row r="179" spans="1:1" hidden="1">
      <c r="A179" s="300"/>
    </row>
    <row r="180" spans="1:1" hidden="1">
      <c r="A180" s="300"/>
    </row>
    <row r="181" spans="1:1" hidden="1">
      <c r="A181" s="300"/>
    </row>
    <row r="182" spans="1:1" hidden="1">
      <c r="A182" s="300"/>
    </row>
    <row r="183" spans="1:1" hidden="1">
      <c r="A183" s="300"/>
    </row>
    <row r="184" spans="1:1" hidden="1">
      <c r="A184" s="300"/>
    </row>
    <row r="185" spans="1:1" hidden="1">
      <c r="A185" s="300"/>
    </row>
    <row r="186" spans="1:1" hidden="1">
      <c r="A186" s="300"/>
    </row>
    <row r="187" spans="1:1" hidden="1">
      <c r="A187" s="300"/>
    </row>
    <row r="188" spans="1:1" hidden="1">
      <c r="A188" s="300"/>
    </row>
    <row r="189" spans="1:1" hidden="1">
      <c r="A189" s="300"/>
    </row>
    <row r="190" spans="1:1" hidden="1">
      <c r="A190" s="300"/>
    </row>
    <row r="191" spans="1:1" hidden="1">
      <c r="A191" s="300"/>
    </row>
    <row r="192" spans="1:1" hidden="1">
      <c r="A192" s="300"/>
    </row>
    <row r="193" spans="1:1" hidden="1">
      <c r="A193" s="300"/>
    </row>
    <row r="194" spans="1:1" hidden="1">
      <c r="A194" s="300"/>
    </row>
    <row r="195" spans="1:1" hidden="1">
      <c r="A195" s="300"/>
    </row>
    <row r="196" spans="1:1" hidden="1">
      <c r="A196" s="300"/>
    </row>
    <row r="197" spans="1:1" hidden="1">
      <c r="A197" s="300"/>
    </row>
    <row r="198" spans="1:1" hidden="1">
      <c r="A198" s="300"/>
    </row>
    <row r="199" spans="1:1" hidden="1">
      <c r="A199" s="300"/>
    </row>
    <row r="200" spans="1:1" hidden="1">
      <c r="A200" s="300"/>
    </row>
    <row r="201" spans="1:1" hidden="1">
      <c r="A201" s="300"/>
    </row>
    <row r="202" spans="1:1" hidden="1">
      <c r="A202" s="300"/>
    </row>
    <row r="203" spans="1:1" hidden="1">
      <c r="A203" s="300"/>
    </row>
    <row r="204" spans="1:1" hidden="1">
      <c r="A204" s="300"/>
    </row>
    <row r="205" spans="1:1" hidden="1">
      <c r="A205" s="300"/>
    </row>
    <row r="206" spans="1:1" hidden="1">
      <c r="A206" s="300"/>
    </row>
    <row r="207" spans="1:1" hidden="1">
      <c r="A207" s="300"/>
    </row>
    <row r="208" spans="1:1" hidden="1">
      <c r="A208" s="300"/>
    </row>
    <row r="209" spans="1:1" hidden="1">
      <c r="A209" s="300"/>
    </row>
    <row r="210" spans="1:1" hidden="1">
      <c r="A210" s="300"/>
    </row>
    <row r="211" spans="1:1" hidden="1">
      <c r="A211" s="300"/>
    </row>
    <row r="212" spans="1:1" hidden="1">
      <c r="A212" s="300"/>
    </row>
    <row r="213" spans="1:1" hidden="1">
      <c r="A213" s="300"/>
    </row>
    <row r="214" spans="1:1" hidden="1">
      <c r="A214" s="300"/>
    </row>
    <row r="215" spans="1:1" hidden="1">
      <c r="A215" s="300"/>
    </row>
    <row r="216" spans="1:1" hidden="1">
      <c r="A216" s="246"/>
    </row>
    <row r="217" spans="1:1" hidden="1">
      <c r="A217" s="246"/>
    </row>
    <row r="218" spans="1:1" hidden="1">
      <c r="A218" s="246"/>
    </row>
    <row r="219" spans="1:1" hidden="1">
      <c r="A219" s="246"/>
    </row>
    <row r="220" spans="1:1" hidden="1">
      <c r="A220" s="246"/>
    </row>
    <row r="221" spans="1:1" hidden="1">
      <c r="A221" s="246"/>
    </row>
    <row r="222" spans="1:1" hidden="1">
      <c r="A222" s="246"/>
    </row>
    <row r="223" spans="1:1" hidden="1">
      <c r="A223" s="246"/>
    </row>
    <row r="224" spans="1:1" hidden="1">
      <c r="A224" s="246"/>
    </row>
    <row r="225" spans="1:1" hidden="1">
      <c r="A225" s="246"/>
    </row>
    <row r="226" spans="1:1" hidden="1">
      <c r="A226" s="246"/>
    </row>
    <row r="227" spans="1:1" hidden="1">
      <c r="A227" s="246"/>
    </row>
    <row r="228" spans="1:1" hidden="1">
      <c r="A228" s="246"/>
    </row>
    <row r="229" spans="1:1" hidden="1">
      <c r="A229" s="246"/>
    </row>
    <row r="230" spans="1:1" hidden="1">
      <c r="A230" s="246"/>
    </row>
    <row r="231" spans="1:1" hidden="1">
      <c r="A231" s="246"/>
    </row>
    <row r="232" spans="1:1" hidden="1">
      <c r="A232" s="246"/>
    </row>
    <row r="233" spans="1:1" hidden="1">
      <c r="A233" s="246"/>
    </row>
    <row r="234" spans="1:1" hidden="1">
      <c r="A234" s="246"/>
    </row>
    <row r="235" spans="1:1" hidden="1">
      <c r="A235" s="246"/>
    </row>
    <row r="236" spans="1:1" hidden="1">
      <c r="A236" s="246"/>
    </row>
    <row r="237" spans="1:1" hidden="1">
      <c r="A237" s="246"/>
    </row>
    <row r="238" spans="1:1" hidden="1">
      <c r="A238" s="246"/>
    </row>
    <row r="239" spans="1:1" hidden="1">
      <c r="A239" s="246"/>
    </row>
    <row r="240" spans="1:1" hidden="1">
      <c r="A240" s="246"/>
    </row>
    <row r="241" spans="1:1" hidden="1">
      <c r="A241" s="246"/>
    </row>
    <row r="242" spans="1:1" hidden="1">
      <c r="A242" s="246"/>
    </row>
    <row r="243" spans="1:1" hidden="1">
      <c r="A243" s="246"/>
    </row>
    <row r="244" spans="1:1" hidden="1">
      <c r="A244" s="246"/>
    </row>
    <row r="245" spans="1:1" hidden="1">
      <c r="A245" s="246"/>
    </row>
    <row r="246" spans="1:1" hidden="1">
      <c r="A246" s="246"/>
    </row>
    <row r="247" spans="1:1" hidden="1">
      <c r="A247" s="246"/>
    </row>
    <row r="248" spans="1:1" hidden="1">
      <c r="A248" s="246"/>
    </row>
    <row r="249" spans="1:1" hidden="1">
      <c r="A249" s="246"/>
    </row>
    <row r="250" spans="1:1" hidden="1">
      <c r="A250" s="246"/>
    </row>
    <row r="251" spans="1:1" hidden="1">
      <c r="A251" s="246"/>
    </row>
    <row r="252" spans="1:1" hidden="1">
      <c r="A252" s="246"/>
    </row>
    <row r="253" spans="1:1" hidden="1">
      <c r="A253" s="246"/>
    </row>
    <row r="254" spans="1:1" hidden="1">
      <c r="A254" s="246"/>
    </row>
    <row r="255" spans="1:1" hidden="1">
      <c r="A255" s="246"/>
    </row>
    <row r="256" spans="1:1" hidden="1">
      <c r="A256" s="246"/>
    </row>
    <row r="257" spans="1:1" hidden="1">
      <c r="A257" s="246"/>
    </row>
    <row r="258" spans="1:1" hidden="1">
      <c r="A258" s="246"/>
    </row>
    <row r="259" spans="1:1" hidden="1">
      <c r="A259" s="246"/>
    </row>
    <row r="260" spans="1:1" hidden="1">
      <c r="A260" s="246"/>
    </row>
    <row r="261" spans="1:1" hidden="1">
      <c r="A261" s="246"/>
    </row>
    <row r="262" spans="1:1" hidden="1">
      <c r="A262" s="246"/>
    </row>
    <row r="263" spans="1:1" hidden="1">
      <c r="A263" s="246"/>
    </row>
    <row r="264" spans="1:1" hidden="1">
      <c r="A264" s="246"/>
    </row>
    <row r="265" spans="1:1" hidden="1">
      <c r="A265" s="246"/>
    </row>
    <row r="266" spans="1:1" hidden="1">
      <c r="A266" s="246"/>
    </row>
    <row r="267" spans="1:1" hidden="1">
      <c r="A267" s="246"/>
    </row>
    <row r="268" spans="1:1" hidden="1">
      <c r="A268" s="246"/>
    </row>
    <row r="269" spans="1:1" hidden="1">
      <c r="A269" s="246"/>
    </row>
    <row r="270" spans="1:1" hidden="1">
      <c r="A270" s="246"/>
    </row>
    <row r="271" spans="1:1" hidden="1">
      <c r="A271" s="246"/>
    </row>
    <row r="272" spans="1:1" hidden="1">
      <c r="A272" s="246"/>
    </row>
    <row r="273" spans="1:1" hidden="1">
      <c r="A273" s="246"/>
    </row>
    <row r="274" spans="1:1" hidden="1">
      <c r="A274" s="246"/>
    </row>
    <row r="275" spans="1:1" hidden="1">
      <c r="A275" s="246"/>
    </row>
    <row r="276" spans="1:1" hidden="1">
      <c r="A276" s="246"/>
    </row>
    <row r="277" spans="1:1" hidden="1">
      <c r="A277" s="246"/>
    </row>
    <row r="278" spans="1:1" hidden="1">
      <c r="A278" s="246"/>
    </row>
    <row r="279" spans="1:1" hidden="1">
      <c r="A279" s="246"/>
    </row>
    <row r="280" spans="1:1" hidden="1">
      <c r="A280" s="246"/>
    </row>
    <row r="281" spans="1:1" hidden="1">
      <c r="A281" s="246"/>
    </row>
    <row r="282" spans="1:1" hidden="1">
      <c r="A282" s="246"/>
    </row>
    <row r="283" spans="1:1" hidden="1">
      <c r="A283" s="246"/>
    </row>
    <row r="284" spans="1:1" hidden="1">
      <c r="A284" s="246"/>
    </row>
    <row r="285" spans="1:1" hidden="1">
      <c r="A285" s="246"/>
    </row>
    <row r="286" spans="1:1" hidden="1">
      <c r="A286" s="246"/>
    </row>
    <row r="287" spans="1:1" hidden="1">
      <c r="A287" s="246"/>
    </row>
    <row r="288" spans="1:1" hidden="1">
      <c r="A288" s="246"/>
    </row>
    <row r="289" spans="1:1" hidden="1">
      <c r="A289" s="246"/>
    </row>
    <row r="290" spans="1:1" hidden="1">
      <c r="A290" s="246"/>
    </row>
    <row r="291" spans="1:1" hidden="1">
      <c r="A291" s="246"/>
    </row>
    <row r="292" spans="1:1" hidden="1">
      <c r="A292" s="246"/>
    </row>
    <row r="293" spans="1:1" hidden="1">
      <c r="A293" s="246"/>
    </row>
    <row r="294" spans="1:1" hidden="1">
      <c r="A294" s="246"/>
    </row>
    <row r="295" spans="1:1" hidden="1">
      <c r="A295" s="246"/>
    </row>
    <row r="296" spans="1:1" hidden="1">
      <c r="A296" s="246"/>
    </row>
    <row r="297" spans="1:1" hidden="1">
      <c r="A297" s="246"/>
    </row>
    <row r="298" spans="1:1" hidden="1">
      <c r="A298" s="246"/>
    </row>
    <row r="299" spans="1:1" hidden="1">
      <c r="A299" s="246"/>
    </row>
    <row r="300" spans="1:1" hidden="1">
      <c r="A300" s="246"/>
    </row>
    <row r="301" spans="1:1" hidden="1">
      <c r="A301" s="246"/>
    </row>
    <row r="302" spans="1:1" hidden="1">
      <c r="A302" s="246"/>
    </row>
    <row r="303" spans="1:1" hidden="1">
      <c r="A303" s="246"/>
    </row>
    <row r="304" spans="1:1" hidden="1">
      <c r="A304" s="246"/>
    </row>
    <row r="305" spans="1:1" hidden="1">
      <c r="A305" s="246"/>
    </row>
    <row r="306" spans="1:1" hidden="1">
      <c r="A306" s="246"/>
    </row>
    <row r="307" spans="1:1" hidden="1">
      <c r="A307" s="246"/>
    </row>
    <row r="308" spans="1:1" hidden="1">
      <c r="A308" s="246"/>
    </row>
    <row r="309" spans="1:1" hidden="1">
      <c r="A309" s="246"/>
    </row>
    <row r="310" spans="1:1" hidden="1">
      <c r="A310" s="246"/>
    </row>
    <row r="311" spans="1:1" hidden="1">
      <c r="A311" s="246"/>
    </row>
    <row r="312" spans="1:1" hidden="1">
      <c r="A312" s="246"/>
    </row>
    <row r="313" spans="1:1" hidden="1">
      <c r="A313" s="246"/>
    </row>
    <row r="314" spans="1:1" hidden="1">
      <c r="A314" s="246"/>
    </row>
    <row r="315" spans="1:1" hidden="1">
      <c r="A315" s="246"/>
    </row>
    <row r="316" spans="1:1" hidden="1">
      <c r="A316" s="246"/>
    </row>
    <row r="317" spans="1:1" hidden="1">
      <c r="A317" s="246"/>
    </row>
    <row r="318" spans="1:1" hidden="1">
      <c r="A318" s="246"/>
    </row>
    <row r="319" spans="1:1" hidden="1">
      <c r="A319" s="246"/>
    </row>
    <row r="320" spans="1:1" hidden="1">
      <c r="A320" s="246"/>
    </row>
    <row r="321" spans="1:1" hidden="1">
      <c r="A321" s="246"/>
    </row>
    <row r="322" spans="1:1" hidden="1">
      <c r="A322" s="246"/>
    </row>
    <row r="323" spans="1:1" hidden="1">
      <c r="A323" s="246"/>
    </row>
    <row r="324" spans="1:1" hidden="1">
      <c r="A324" s="246"/>
    </row>
    <row r="325" spans="1:1" hidden="1">
      <c r="A325" s="246"/>
    </row>
    <row r="326" spans="1:1" hidden="1">
      <c r="A326" s="246"/>
    </row>
    <row r="327" spans="1:1" hidden="1">
      <c r="A327" s="246"/>
    </row>
    <row r="328" spans="1:1" hidden="1">
      <c r="A328" s="246"/>
    </row>
    <row r="329" spans="1:1" hidden="1">
      <c r="A329" s="246"/>
    </row>
    <row r="330" spans="1:1" hidden="1">
      <c r="A330" s="246"/>
    </row>
    <row r="331" spans="1:1" hidden="1">
      <c r="A331" s="246"/>
    </row>
    <row r="332" spans="1:1" hidden="1">
      <c r="A332" s="246"/>
    </row>
    <row r="333" spans="1:1" hidden="1">
      <c r="A333" s="246"/>
    </row>
    <row r="334" spans="1:1" hidden="1">
      <c r="A334" s="246"/>
    </row>
    <row r="335" spans="1:1" hidden="1">
      <c r="A335" s="246"/>
    </row>
    <row r="336" spans="1:1" hidden="1">
      <c r="A336" s="246"/>
    </row>
    <row r="337" spans="1:1" hidden="1">
      <c r="A337" s="246"/>
    </row>
    <row r="338" spans="1:1" hidden="1">
      <c r="A338" s="246"/>
    </row>
    <row r="339" spans="1:1" hidden="1">
      <c r="A339" s="246"/>
    </row>
    <row r="340" spans="1:1" hidden="1">
      <c r="A340" s="246"/>
    </row>
    <row r="341" spans="1:1" hidden="1">
      <c r="A341" s="246"/>
    </row>
    <row r="342" spans="1:1" hidden="1">
      <c r="A342" s="246"/>
    </row>
    <row r="343" spans="1:1" hidden="1">
      <c r="A343" s="246"/>
    </row>
    <row r="344" spans="1:1" hidden="1">
      <c r="A344" s="246"/>
    </row>
    <row r="345" spans="1:1" hidden="1">
      <c r="A345" s="246"/>
    </row>
    <row r="346" spans="1:1" hidden="1">
      <c r="A346" s="246"/>
    </row>
    <row r="347" spans="1:1" hidden="1">
      <c r="A347" s="246"/>
    </row>
    <row r="348" spans="1:1" hidden="1">
      <c r="A348" s="246"/>
    </row>
    <row r="349" spans="1:1" hidden="1">
      <c r="A349" s="246"/>
    </row>
    <row r="350" spans="1:1" hidden="1">
      <c r="A350" s="246"/>
    </row>
    <row r="351" spans="1:1" hidden="1">
      <c r="A351" s="246"/>
    </row>
    <row r="352" spans="1:1" hidden="1">
      <c r="A352" s="246"/>
    </row>
    <row r="353" spans="1:1" hidden="1">
      <c r="A353" s="246"/>
    </row>
    <row r="354" spans="1:1" hidden="1">
      <c r="A354" s="246"/>
    </row>
    <row r="355" spans="1:1" hidden="1">
      <c r="A355" s="246"/>
    </row>
    <row r="356" spans="1:1" hidden="1">
      <c r="A356" s="246"/>
    </row>
    <row r="357" spans="1:1" hidden="1">
      <c r="A357" s="246"/>
    </row>
    <row r="358" spans="1:1" hidden="1">
      <c r="A358" s="246"/>
    </row>
    <row r="359" spans="1:1" hidden="1">
      <c r="A359" s="246"/>
    </row>
    <row r="360" spans="1:1" hidden="1">
      <c r="A360" s="246"/>
    </row>
    <row r="361" spans="1:1" hidden="1">
      <c r="A361" s="246"/>
    </row>
    <row r="362" spans="1:1" hidden="1">
      <c r="A362" s="246"/>
    </row>
    <row r="363" spans="1:1" hidden="1">
      <c r="A363" s="246"/>
    </row>
    <row r="364" spans="1:1" hidden="1">
      <c r="A364" s="246"/>
    </row>
    <row r="365" spans="1:1" hidden="1">
      <c r="A365" s="246"/>
    </row>
    <row r="366" spans="1:1" hidden="1">
      <c r="A366" s="246"/>
    </row>
    <row r="367" spans="1:1" hidden="1">
      <c r="A367" s="246"/>
    </row>
    <row r="368" spans="1:1" hidden="1">
      <c r="A368" s="246"/>
    </row>
    <row r="369" spans="1:1" hidden="1">
      <c r="A369" s="246"/>
    </row>
    <row r="370" spans="1:1" hidden="1">
      <c r="A370" s="246"/>
    </row>
    <row r="371" spans="1:1" hidden="1">
      <c r="A371" s="246"/>
    </row>
    <row r="372" spans="1:1" hidden="1">
      <c r="A372" s="246"/>
    </row>
    <row r="373" spans="1:1" hidden="1">
      <c r="A373" s="246"/>
    </row>
    <row r="374" spans="1:1" hidden="1">
      <c r="A374" s="246"/>
    </row>
    <row r="375" spans="1:1" hidden="1">
      <c r="A375" s="246"/>
    </row>
    <row r="376" spans="1:1" hidden="1">
      <c r="A376" s="246"/>
    </row>
    <row r="377" spans="1:1" hidden="1">
      <c r="A377" s="246"/>
    </row>
    <row r="378" spans="1:1" hidden="1">
      <c r="A378" s="246"/>
    </row>
    <row r="379" spans="1:1" hidden="1">
      <c r="A379" s="246"/>
    </row>
    <row r="380" spans="1:1" hidden="1">
      <c r="A380" s="246"/>
    </row>
    <row r="381" spans="1:1" hidden="1">
      <c r="A381" s="246"/>
    </row>
    <row r="382" spans="1:1" hidden="1">
      <c r="A382" s="246"/>
    </row>
    <row r="383" spans="1:1" hidden="1">
      <c r="A383" s="246"/>
    </row>
    <row r="384" spans="1:1" hidden="1">
      <c r="A384" s="246"/>
    </row>
    <row r="385" spans="1:1" hidden="1">
      <c r="A385" s="246"/>
    </row>
    <row r="386" spans="1:1" hidden="1">
      <c r="A386" s="246"/>
    </row>
    <row r="387" spans="1:1" hidden="1">
      <c r="A387" s="246"/>
    </row>
    <row r="388" spans="1:1" hidden="1">
      <c r="A388" s="246"/>
    </row>
    <row r="389" spans="1:1" hidden="1">
      <c r="A389" s="246"/>
    </row>
    <row r="390" spans="1:1" hidden="1">
      <c r="A390" s="246"/>
    </row>
    <row r="391" spans="1:1" hidden="1">
      <c r="A391" s="246"/>
    </row>
    <row r="392" spans="1:1" hidden="1">
      <c r="A392" s="246"/>
    </row>
    <row r="393" spans="1:1" hidden="1">
      <c r="A393" s="246"/>
    </row>
    <row r="394" spans="1:1" hidden="1">
      <c r="A394" s="246"/>
    </row>
    <row r="395" spans="1:1" hidden="1">
      <c r="A395" s="246"/>
    </row>
    <row r="396" spans="1:1" hidden="1">
      <c r="A396" s="246"/>
    </row>
    <row r="397" spans="1:1" hidden="1">
      <c r="A397" s="246"/>
    </row>
    <row r="398" spans="1:1" hidden="1">
      <c r="A398" s="246"/>
    </row>
    <row r="399" spans="1:1" hidden="1">
      <c r="A399" s="246"/>
    </row>
    <row r="400" spans="1:1" hidden="1">
      <c r="A400" s="246"/>
    </row>
    <row r="401" spans="1:1" hidden="1">
      <c r="A401" s="246"/>
    </row>
    <row r="402" spans="1:1" hidden="1">
      <c r="A402" s="246"/>
    </row>
    <row r="403" spans="1:1" hidden="1">
      <c r="A403" s="246"/>
    </row>
    <row r="404" spans="1:1" hidden="1">
      <c r="A404" s="246"/>
    </row>
    <row r="405" spans="1:1" hidden="1">
      <c r="A405" s="246"/>
    </row>
    <row r="406" spans="1:1" hidden="1">
      <c r="A406" s="246"/>
    </row>
    <row r="407" spans="1:1" hidden="1">
      <c r="A407" s="246"/>
    </row>
    <row r="408" spans="1:1" hidden="1">
      <c r="A408" s="246"/>
    </row>
    <row r="409" spans="1:1" hidden="1">
      <c r="A409" s="246"/>
    </row>
    <row r="410" spans="1:1" hidden="1">
      <c r="A410" s="246"/>
    </row>
    <row r="411" spans="1:1" hidden="1">
      <c r="A411" s="246"/>
    </row>
    <row r="412" spans="1:1" hidden="1">
      <c r="A412" s="246"/>
    </row>
    <row r="413" spans="1:1" hidden="1">
      <c r="A413" s="246"/>
    </row>
    <row r="414" spans="1:1" hidden="1">
      <c r="A414" s="246"/>
    </row>
    <row r="415" spans="1:1" hidden="1">
      <c r="A415" s="246"/>
    </row>
    <row r="416" spans="1:1" hidden="1">
      <c r="A416" s="246"/>
    </row>
    <row r="417" spans="1:1" hidden="1">
      <c r="A417" s="246"/>
    </row>
    <row r="418" spans="1:1" hidden="1">
      <c r="A418" s="246"/>
    </row>
    <row r="419" spans="1:1" hidden="1">
      <c r="A419" s="246"/>
    </row>
    <row r="420" spans="1:1" hidden="1">
      <c r="A420" s="246"/>
    </row>
    <row r="421" spans="1:1" hidden="1">
      <c r="A421" s="246"/>
    </row>
    <row r="422" spans="1:1" hidden="1">
      <c r="A422" s="246"/>
    </row>
    <row r="423" spans="1:1" hidden="1">
      <c r="A423" s="246"/>
    </row>
    <row r="424" spans="1:1" hidden="1">
      <c r="A424" s="246"/>
    </row>
    <row r="425" spans="1:1" hidden="1">
      <c r="A425" s="246"/>
    </row>
    <row r="426" spans="1:1" hidden="1">
      <c r="A426" s="246"/>
    </row>
    <row r="427" spans="1:1" hidden="1">
      <c r="A427" s="246"/>
    </row>
    <row r="428" spans="1:1" hidden="1">
      <c r="A428" s="246"/>
    </row>
    <row r="429" spans="1:1" hidden="1">
      <c r="A429" s="246"/>
    </row>
    <row r="430" spans="1:1" hidden="1">
      <c r="A430" s="246"/>
    </row>
    <row r="431" spans="1:1" hidden="1">
      <c r="A431" s="246"/>
    </row>
    <row r="432" spans="1:1" hidden="1">
      <c r="A432" s="246"/>
    </row>
    <row r="433" spans="1:1" hidden="1">
      <c r="A433" s="246"/>
    </row>
    <row r="434" spans="1:1" hidden="1">
      <c r="A434" s="246"/>
    </row>
    <row r="435" spans="1:1" hidden="1">
      <c r="A435" s="246"/>
    </row>
    <row r="436" spans="1:1" hidden="1">
      <c r="A436" s="246"/>
    </row>
    <row r="437" spans="1:1" hidden="1">
      <c r="A437" s="246"/>
    </row>
    <row r="438" spans="1:1" hidden="1">
      <c r="A438" s="246"/>
    </row>
    <row r="439" spans="1:1" hidden="1">
      <c r="A439" s="246"/>
    </row>
    <row r="440" spans="1:1" hidden="1">
      <c r="A440" s="246"/>
    </row>
    <row r="441" spans="1:1" hidden="1">
      <c r="A441" s="246"/>
    </row>
    <row r="442" spans="1:1" hidden="1">
      <c r="A442" s="246"/>
    </row>
    <row r="443" spans="1:1" hidden="1">
      <c r="A443" s="246"/>
    </row>
    <row r="444" spans="1:1" hidden="1">
      <c r="A444" s="246"/>
    </row>
    <row r="445" spans="1:1" hidden="1">
      <c r="A445" s="246"/>
    </row>
    <row r="446" spans="1:1" hidden="1">
      <c r="A446" s="246"/>
    </row>
    <row r="447" spans="1:1" hidden="1">
      <c r="A447" s="246"/>
    </row>
    <row r="448" spans="1:1" hidden="1">
      <c r="A448" s="246"/>
    </row>
    <row r="449" spans="1:1" hidden="1">
      <c r="A449" s="246"/>
    </row>
    <row r="450" spans="1:1" hidden="1">
      <c r="A450" s="246"/>
    </row>
    <row r="451" spans="1:1" hidden="1">
      <c r="A451" s="246"/>
    </row>
    <row r="452" spans="1:1" hidden="1">
      <c r="A452" s="246"/>
    </row>
    <row r="453" spans="1:1" hidden="1">
      <c r="A453" s="246"/>
    </row>
    <row r="454" spans="1:1" hidden="1">
      <c r="A454" s="246"/>
    </row>
    <row r="455" spans="1:1" hidden="1">
      <c r="A455" s="246"/>
    </row>
    <row r="456" spans="1:1" hidden="1">
      <c r="A456" s="246"/>
    </row>
    <row r="457" spans="1:1" hidden="1">
      <c r="A457" s="246"/>
    </row>
    <row r="458" spans="1:1" hidden="1">
      <c r="A458" s="246"/>
    </row>
    <row r="459" spans="1:1" hidden="1">
      <c r="A459" s="246"/>
    </row>
    <row r="460" spans="1:1" hidden="1">
      <c r="A460" s="246"/>
    </row>
    <row r="461" spans="1:1" hidden="1">
      <c r="A461" s="246"/>
    </row>
    <row r="462" spans="1:1" hidden="1">
      <c r="A462" s="246"/>
    </row>
    <row r="463" spans="1:1" hidden="1">
      <c r="A463" s="246"/>
    </row>
    <row r="464" spans="1:1" hidden="1">
      <c r="A464" s="246"/>
    </row>
    <row r="465" spans="1:1" hidden="1">
      <c r="A465" s="246"/>
    </row>
    <row r="466" spans="1:1" hidden="1">
      <c r="A466" s="246"/>
    </row>
    <row r="467" spans="1:1" hidden="1">
      <c r="A467" s="246"/>
    </row>
    <row r="468" spans="1:1" hidden="1">
      <c r="A468" s="246"/>
    </row>
    <row r="469" spans="1:1" hidden="1">
      <c r="A469" s="246"/>
    </row>
    <row r="470" spans="1:1" hidden="1">
      <c r="A470" s="246"/>
    </row>
    <row r="471" spans="1:1" hidden="1">
      <c r="A471" s="246"/>
    </row>
    <row r="472" spans="1:1" hidden="1">
      <c r="A472" s="246"/>
    </row>
    <row r="473" spans="1:1" hidden="1">
      <c r="A473" s="246"/>
    </row>
    <row r="474" spans="1:1" hidden="1">
      <c r="A474" s="246"/>
    </row>
    <row r="475" spans="1:1" hidden="1">
      <c r="A475" s="246"/>
    </row>
    <row r="476" spans="1:1" hidden="1">
      <c r="A476" s="246"/>
    </row>
    <row r="477" spans="1:1" hidden="1">
      <c r="A477" s="246"/>
    </row>
    <row r="478" spans="1:1" hidden="1">
      <c r="A478" s="246"/>
    </row>
    <row r="479" spans="1:1" hidden="1">
      <c r="A479" s="246"/>
    </row>
    <row r="480" spans="1:1" hidden="1">
      <c r="A480" s="246"/>
    </row>
    <row r="481" spans="1:1" hidden="1">
      <c r="A481" s="246"/>
    </row>
    <row r="482" spans="1:1" hidden="1">
      <c r="A482" s="246"/>
    </row>
    <row r="483" spans="1:1" hidden="1">
      <c r="A483" s="246"/>
    </row>
    <row r="484" spans="1:1" hidden="1">
      <c r="A484" s="246"/>
    </row>
    <row r="485" spans="1:1" hidden="1">
      <c r="A485" s="246"/>
    </row>
    <row r="486" spans="1:1" hidden="1">
      <c r="A486" s="246"/>
    </row>
    <row r="487" spans="1:1" hidden="1">
      <c r="A487" s="246"/>
    </row>
    <row r="488" spans="1:1" hidden="1">
      <c r="A488" s="246"/>
    </row>
    <row r="489" spans="1:1" hidden="1">
      <c r="A489" s="246"/>
    </row>
    <row r="490" spans="1:1" hidden="1">
      <c r="A490" s="246"/>
    </row>
    <row r="491" spans="1:1" hidden="1">
      <c r="A491" s="246"/>
    </row>
    <row r="492" spans="1:1" hidden="1">
      <c r="A492" s="246"/>
    </row>
    <row r="493" spans="1:1" hidden="1">
      <c r="A493" s="246"/>
    </row>
    <row r="494" spans="1:1" hidden="1">
      <c r="A494" s="246"/>
    </row>
    <row r="495" spans="1:1" hidden="1">
      <c r="A495" s="246"/>
    </row>
    <row r="496" spans="1:1" hidden="1">
      <c r="A496" s="246"/>
    </row>
    <row r="497" spans="1:1" hidden="1">
      <c r="A497" s="246"/>
    </row>
    <row r="498" spans="1:1" hidden="1">
      <c r="A498" s="246"/>
    </row>
    <row r="499" spans="1:1" hidden="1">
      <c r="A499" s="246"/>
    </row>
    <row r="500" spans="1:1" hidden="1">
      <c r="A500" s="246"/>
    </row>
    <row r="501" spans="1:1" hidden="1">
      <c r="A501" s="246"/>
    </row>
    <row r="502" spans="1:1" hidden="1">
      <c r="A502" s="246"/>
    </row>
    <row r="503" spans="1:1" hidden="1">
      <c r="A503" s="246"/>
    </row>
    <row r="504" spans="1:1" hidden="1">
      <c r="A504" s="246"/>
    </row>
    <row r="505" spans="1:1" hidden="1">
      <c r="A505" s="246"/>
    </row>
    <row r="506" spans="1:1" hidden="1">
      <c r="A506" s="246"/>
    </row>
    <row r="507" spans="1:1" hidden="1">
      <c r="A507" s="246"/>
    </row>
    <row r="508" spans="1:1" hidden="1">
      <c r="A508" s="246"/>
    </row>
    <row r="509" spans="1:1" hidden="1">
      <c r="A509" s="246"/>
    </row>
    <row r="510" spans="1:1" hidden="1">
      <c r="A510" s="246"/>
    </row>
    <row r="511" spans="1:1" hidden="1">
      <c r="A511" s="246"/>
    </row>
    <row r="512" spans="1:1" hidden="1">
      <c r="A512" s="246"/>
    </row>
    <row r="513" spans="1:1" hidden="1">
      <c r="A513" s="246"/>
    </row>
    <row r="514" spans="1:1" hidden="1">
      <c r="A514" s="246"/>
    </row>
    <row r="515" spans="1:1" hidden="1">
      <c r="A515" s="246"/>
    </row>
    <row r="516" spans="1:1" hidden="1">
      <c r="A516" s="246"/>
    </row>
    <row r="517" spans="1:1" hidden="1">
      <c r="A517" s="246"/>
    </row>
    <row r="518" spans="1:1" hidden="1">
      <c r="A518" s="246"/>
    </row>
    <row r="519" spans="1:1" hidden="1">
      <c r="A519" s="246"/>
    </row>
    <row r="520" spans="1:1" hidden="1">
      <c r="A520" s="246"/>
    </row>
    <row r="521" spans="1:1" hidden="1">
      <c r="A521" s="246"/>
    </row>
    <row r="522" spans="1:1" hidden="1">
      <c r="A522" s="246"/>
    </row>
    <row r="523" spans="1:1" hidden="1">
      <c r="A523" s="246"/>
    </row>
    <row r="524" spans="1:1" hidden="1">
      <c r="A524" s="246"/>
    </row>
    <row r="525" spans="1:1" hidden="1">
      <c r="A525" s="246"/>
    </row>
    <row r="526" spans="1:1" hidden="1">
      <c r="A526" s="246"/>
    </row>
    <row r="527" spans="1:1" hidden="1">
      <c r="A527" s="246"/>
    </row>
    <row r="528" spans="1:1" hidden="1">
      <c r="A528" s="246"/>
    </row>
    <row r="529" spans="1:1" hidden="1">
      <c r="A529" s="246"/>
    </row>
    <row r="530" spans="1:1" hidden="1">
      <c r="A530" s="246"/>
    </row>
    <row r="531" spans="1:1" hidden="1">
      <c r="A531" s="246"/>
    </row>
    <row r="532" spans="1:1" hidden="1">
      <c r="A532" s="246"/>
    </row>
    <row r="533" spans="1:1" hidden="1">
      <c r="A533" s="246"/>
    </row>
    <row r="534" spans="1:1" hidden="1">
      <c r="A534" s="246"/>
    </row>
    <row r="535" spans="1:1" hidden="1">
      <c r="A535" s="246"/>
    </row>
    <row r="536" spans="1:1" hidden="1">
      <c r="A536" s="246"/>
    </row>
    <row r="537" spans="1:1" hidden="1">
      <c r="A537" s="246"/>
    </row>
    <row r="538" spans="1:1" hidden="1">
      <c r="A538" s="246"/>
    </row>
    <row r="539" spans="1:1" hidden="1">
      <c r="A539" s="246"/>
    </row>
    <row r="540" spans="1:1" hidden="1">
      <c r="A540" s="246"/>
    </row>
    <row r="541" spans="1:1" hidden="1">
      <c r="A541" s="246"/>
    </row>
    <row r="542" spans="1:1" hidden="1">
      <c r="A542" s="246"/>
    </row>
    <row r="543" spans="1:1" hidden="1">
      <c r="A543" s="246"/>
    </row>
    <row r="544" spans="1:1" hidden="1">
      <c r="A544" s="246"/>
    </row>
    <row r="545" spans="1:1" hidden="1">
      <c r="A545" s="246"/>
    </row>
    <row r="546" spans="1:1" hidden="1">
      <c r="A546" s="246"/>
    </row>
    <row r="547" spans="1:1" hidden="1">
      <c r="A547" s="246"/>
    </row>
    <row r="548" spans="1:1" hidden="1">
      <c r="A548" s="246"/>
    </row>
    <row r="549" spans="1:1" hidden="1">
      <c r="A549" s="246"/>
    </row>
    <row r="550" spans="1:1" hidden="1">
      <c r="A550" s="246"/>
    </row>
    <row r="551" spans="1:1" hidden="1">
      <c r="A551" s="246"/>
    </row>
    <row r="552" spans="1:1" hidden="1">
      <c r="A552" s="246"/>
    </row>
    <row r="553" spans="1:1" hidden="1">
      <c r="A553" s="246"/>
    </row>
    <row r="554" spans="1:1" hidden="1">
      <c r="A554" s="246"/>
    </row>
    <row r="555" spans="1:1" hidden="1">
      <c r="A555" s="246"/>
    </row>
    <row r="556" spans="1:1" hidden="1">
      <c r="A556" s="246"/>
    </row>
    <row r="557" spans="1:1" hidden="1">
      <c r="A557" s="246"/>
    </row>
    <row r="558" spans="1:1" hidden="1">
      <c r="A558" s="246"/>
    </row>
    <row r="559" spans="1:1" hidden="1">
      <c r="A559" s="246"/>
    </row>
    <row r="560" spans="1:1" hidden="1">
      <c r="A560" s="246"/>
    </row>
    <row r="561" spans="1:1" hidden="1">
      <c r="A561" s="246"/>
    </row>
    <row r="562" spans="1:1" hidden="1">
      <c r="A562" s="246"/>
    </row>
    <row r="563" spans="1:1" hidden="1">
      <c r="A563" s="246"/>
    </row>
    <row r="564" spans="1:1" hidden="1">
      <c r="A564" s="246"/>
    </row>
    <row r="565" spans="1:1" hidden="1">
      <c r="A565" s="246"/>
    </row>
    <row r="566" spans="1:1" hidden="1">
      <c r="A566" s="246"/>
    </row>
    <row r="567" spans="1:1" hidden="1">
      <c r="A567" s="246"/>
    </row>
    <row r="568" spans="1:1" hidden="1">
      <c r="A568" s="246"/>
    </row>
    <row r="569" spans="1:1" hidden="1">
      <c r="A569" s="246"/>
    </row>
    <row r="570" spans="1:1" hidden="1">
      <c r="A570" s="246"/>
    </row>
    <row r="571" spans="1:1" hidden="1">
      <c r="A571" s="246"/>
    </row>
    <row r="572" spans="1:1" hidden="1">
      <c r="A572" s="246"/>
    </row>
    <row r="573" spans="1:1" hidden="1">
      <c r="A573" s="246"/>
    </row>
    <row r="574" spans="1:1" hidden="1">
      <c r="A574" s="246"/>
    </row>
    <row r="575" spans="1:1" hidden="1">
      <c r="A575" s="246"/>
    </row>
    <row r="576" spans="1:1" hidden="1">
      <c r="A576" s="246"/>
    </row>
    <row r="577" spans="1:1" hidden="1">
      <c r="A577" s="246"/>
    </row>
    <row r="578" spans="1:1" hidden="1">
      <c r="A578" s="246"/>
    </row>
    <row r="579" spans="1:1" hidden="1">
      <c r="A579" s="246"/>
    </row>
    <row r="580" spans="1:1" hidden="1">
      <c r="A580" s="246"/>
    </row>
    <row r="581" spans="1:1" hidden="1">
      <c r="A581" s="246"/>
    </row>
    <row r="582" spans="1:1" hidden="1">
      <c r="A582" s="246"/>
    </row>
    <row r="583" spans="1:1" hidden="1">
      <c r="A583" s="246"/>
    </row>
    <row r="584" spans="1:1" hidden="1">
      <c r="A584" s="246"/>
    </row>
    <row r="585" spans="1:1" hidden="1">
      <c r="A585" s="246"/>
    </row>
    <row r="586" spans="1:1" hidden="1">
      <c r="A586" s="246"/>
    </row>
    <row r="587" spans="1:1" hidden="1">
      <c r="A587" s="246"/>
    </row>
    <row r="588" spans="1:1" hidden="1">
      <c r="A588" s="246"/>
    </row>
    <row r="589" spans="1:1" hidden="1">
      <c r="A589" s="246"/>
    </row>
    <row r="590" spans="1:1" hidden="1">
      <c r="A590" s="246"/>
    </row>
    <row r="591" spans="1:1" hidden="1">
      <c r="A591" s="246"/>
    </row>
    <row r="592" spans="1:1" hidden="1">
      <c r="A592" s="246"/>
    </row>
    <row r="593" spans="1:1" hidden="1">
      <c r="A593" s="246"/>
    </row>
    <row r="594" spans="1:1" hidden="1">
      <c r="A594" s="246"/>
    </row>
    <row r="595" spans="1:1" hidden="1">
      <c r="A595" s="246"/>
    </row>
    <row r="596" spans="1:1" hidden="1">
      <c r="A596" s="246"/>
    </row>
    <row r="597" spans="1:1" hidden="1">
      <c r="A597" s="246"/>
    </row>
    <row r="598" spans="1:1" hidden="1">
      <c r="A598" s="246"/>
    </row>
    <row r="599" spans="1:1" hidden="1">
      <c r="A599" s="246"/>
    </row>
    <row r="600" spans="1:1" hidden="1">
      <c r="A600" s="246"/>
    </row>
    <row r="601" spans="1:1" hidden="1">
      <c r="A601" s="246"/>
    </row>
    <row r="602" spans="1:1" hidden="1">
      <c r="A602" s="246"/>
    </row>
    <row r="603" spans="1:1" hidden="1">
      <c r="A603" s="246"/>
    </row>
    <row r="604" spans="1:1" hidden="1">
      <c r="A604" s="246"/>
    </row>
    <row r="605" spans="1:1" hidden="1">
      <c r="A605" s="246"/>
    </row>
    <row r="606" spans="1:1" hidden="1">
      <c r="A606" s="246"/>
    </row>
    <row r="607" spans="1:1" hidden="1">
      <c r="A607" s="246"/>
    </row>
    <row r="608" spans="1:1" hidden="1">
      <c r="A608" s="246"/>
    </row>
    <row r="609" spans="1:1" hidden="1">
      <c r="A609" s="246"/>
    </row>
    <row r="610" spans="1:1" hidden="1">
      <c r="A610" s="246"/>
    </row>
    <row r="611" spans="1:1" hidden="1">
      <c r="A611" s="246"/>
    </row>
    <row r="612" spans="1:1" hidden="1">
      <c r="A612" s="246"/>
    </row>
    <row r="613" spans="1:1" hidden="1">
      <c r="A613" s="246"/>
    </row>
    <row r="614" spans="1:1" hidden="1">
      <c r="A614" s="246"/>
    </row>
    <row r="615" spans="1:1" hidden="1">
      <c r="A615" s="246"/>
    </row>
    <row r="616" spans="1:1" hidden="1">
      <c r="A616" s="246"/>
    </row>
    <row r="617" spans="1:1" hidden="1">
      <c r="A617" s="246"/>
    </row>
    <row r="618" spans="1:1" hidden="1">
      <c r="A618" s="246"/>
    </row>
    <row r="619" spans="1:1" hidden="1">
      <c r="A619" s="246"/>
    </row>
    <row r="620" spans="1:1" hidden="1">
      <c r="A620" s="246"/>
    </row>
    <row r="621" spans="1:1" hidden="1">
      <c r="A621" s="246"/>
    </row>
    <row r="622" spans="1:1" hidden="1">
      <c r="A622" s="246"/>
    </row>
    <row r="623" spans="1:1" hidden="1">
      <c r="A623" s="246"/>
    </row>
    <row r="624" spans="1:1" hidden="1">
      <c r="A624" s="246"/>
    </row>
    <row r="625" spans="1:1" hidden="1">
      <c r="A625" s="246"/>
    </row>
    <row r="626" spans="1:1" hidden="1">
      <c r="A626" s="246"/>
    </row>
    <row r="627" spans="1:1" hidden="1">
      <c r="A627" s="246"/>
    </row>
    <row r="628" spans="1:1" hidden="1">
      <c r="A628" s="246"/>
    </row>
    <row r="629" spans="1:1" hidden="1">
      <c r="A629" s="246"/>
    </row>
    <row r="630" spans="1:1" hidden="1">
      <c r="A630" s="246"/>
    </row>
    <row r="631" spans="1:1" hidden="1">
      <c r="A631" s="246"/>
    </row>
    <row r="632" spans="1:1" hidden="1">
      <c r="A632" s="246"/>
    </row>
    <row r="633" spans="1:1" hidden="1">
      <c r="A633" s="246"/>
    </row>
    <row r="634" spans="1:1" hidden="1">
      <c r="A634" s="246"/>
    </row>
    <row r="635" spans="1:1" hidden="1">
      <c r="A635" s="246"/>
    </row>
    <row r="636" spans="1:1" hidden="1">
      <c r="A636" s="246"/>
    </row>
    <row r="637" spans="1:1" hidden="1">
      <c r="A637" s="246"/>
    </row>
    <row r="638" spans="1:1" hidden="1">
      <c r="A638" s="246"/>
    </row>
    <row r="639" spans="1:1" hidden="1">
      <c r="A639" s="246"/>
    </row>
    <row r="640" spans="1:1" hidden="1">
      <c r="A640" s="246"/>
    </row>
    <row r="641" spans="1:1" hidden="1">
      <c r="A641" s="246"/>
    </row>
    <row r="642" spans="1:1" hidden="1">
      <c r="A642" s="246"/>
    </row>
    <row r="643" spans="1:1" hidden="1">
      <c r="A643" s="246"/>
    </row>
    <row r="644" spans="1:1" hidden="1">
      <c r="A644" s="246"/>
    </row>
    <row r="645" spans="1:1" hidden="1">
      <c r="A645" s="246"/>
    </row>
    <row r="646" spans="1:1" hidden="1">
      <c r="A646" s="246"/>
    </row>
    <row r="647" spans="1:1" hidden="1">
      <c r="A647" s="246"/>
    </row>
    <row r="648" spans="1:1" hidden="1">
      <c r="A648" s="246"/>
    </row>
    <row r="649" spans="1:1" hidden="1">
      <c r="A649" s="246"/>
    </row>
  </sheetData>
  <mergeCells count="6">
    <mergeCell ref="B8:I8"/>
    <mergeCell ref="J8:Q8"/>
    <mergeCell ref="A2:Q2"/>
    <mergeCell ref="A3:Q3"/>
    <mergeCell ref="A4:Q4"/>
    <mergeCell ref="A5:Q5"/>
  </mergeCells>
  <pageMargins left="0.92" right="0.63" top="0.83" bottom="0.67" header="0.5" footer="0.5"/>
  <pageSetup scale="13" orientation="landscape" horizontalDpi="300" verticalDpi="300"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AC649"/>
  <sheetViews>
    <sheetView topLeftCell="A2" zoomScale="15" zoomScaleNormal="15" workbookViewId="0">
      <selection activeCell="A31" sqref="A31:XFD1048576"/>
    </sheetView>
  </sheetViews>
  <sheetFormatPr defaultColWidth="0" defaultRowHeight="60" zeroHeight="1"/>
  <cols>
    <col min="1" max="1" width="174.7109375" style="7" customWidth="1"/>
    <col min="2" max="2" width="39.42578125" customWidth="1"/>
    <col min="3" max="3" width="48.7109375" style="463" customWidth="1"/>
    <col min="4" max="4" width="41.140625" customWidth="1"/>
    <col min="5" max="5" width="48.7109375" customWidth="1"/>
    <col min="6" max="6" width="51.140625" customWidth="1"/>
    <col min="7" max="7" width="48.7109375" customWidth="1"/>
    <col min="8" max="8" width="64" customWidth="1"/>
    <col min="9" max="9" width="42.42578125" customWidth="1"/>
    <col min="10" max="10" width="39.42578125" customWidth="1"/>
    <col min="11" max="11" width="48.7109375" customWidth="1"/>
    <col min="12" max="12" width="41.140625" customWidth="1"/>
    <col min="13" max="13" width="48.7109375" customWidth="1"/>
    <col min="14" max="14" width="51.140625" customWidth="1"/>
    <col min="15" max="15" width="48.7109375" customWidth="1"/>
    <col min="16" max="16" width="58.28515625" customWidth="1"/>
    <col min="17" max="17" width="42.42578125" customWidth="1"/>
    <col min="18" max="18" width="6.5703125" style="464" hidden="1"/>
    <col min="19" max="24" width="9.140625" hidden="1"/>
    <col min="25" max="25" width="11.28515625" hidden="1"/>
    <col min="26" max="26" width="10.140625" hidden="1"/>
    <col min="27" max="28" width="9.140625" hidden="1"/>
    <col min="29" max="29" width="10.140625" hidden="1"/>
    <col min="30" max="16384" width="9.140625" hidden="1"/>
  </cols>
  <sheetData>
    <row r="1" spans="1:26" s="2" customFormat="1" ht="5.25" hidden="1" customHeight="1">
      <c r="A1" s="362"/>
      <c r="B1" s="363"/>
      <c r="C1" s="460"/>
      <c r="D1" s="363"/>
      <c r="E1" s="363"/>
      <c r="F1" s="363"/>
      <c r="G1" s="363"/>
      <c r="H1" s="363"/>
      <c r="I1" s="363"/>
      <c r="J1" s="363"/>
      <c r="K1" s="363"/>
      <c r="L1" s="363"/>
      <c r="M1" s="363"/>
      <c r="N1" s="363"/>
      <c r="O1" s="363"/>
      <c r="P1" s="363"/>
      <c r="Q1" s="363"/>
      <c r="R1" s="461"/>
    </row>
    <row r="2" spans="1:26" s="4" customFormat="1" ht="155.25" customHeight="1">
      <c r="A2" s="1016" t="s">
        <v>59</v>
      </c>
      <c r="B2" s="1016"/>
      <c r="C2" s="1016"/>
      <c r="D2" s="1016"/>
      <c r="E2" s="1016"/>
      <c r="F2" s="1016"/>
      <c r="G2" s="1016"/>
      <c r="H2" s="1016"/>
      <c r="I2" s="1016"/>
      <c r="J2" s="1016"/>
      <c r="K2" s="1016"/>
      <c r="L2" s="1016"/>
      <c r="M2" s="1016"/>
      <c r="N2" s="1016"/>
      <c r="O2" s="1016"/>
      <c r="P2" s="1016"/>
      <c r="Q2" s="1016"/>
      <c r="R2" s="461"/>
    </row>
    <row r="3" spans="1:26" s="4" customFormat="1" ht="95.25" customHeight="1">
      <c r="A3" s="1016" t="s">
        <v>1131</v>
      </c>
      <c r="B3" s="1016"/>
      <c r="C3" s="1016"/>
      <c r="D3" s="1016"/>
      <c r="E3" s="1016"/>
      <c r="F3" s="1016"/>
      <c r="G3" s="1016"/>
      <c r="H3" s="1016"/>
      <c r="I3" s="1016"/>
      <c r="J3" s="1016"/>
      <c r="K3" s="1016"/>
      <c r="L3" s="1016"/>
      <c r="M3" s="1016"/>
      <c r="N3" s="1016"/>
      <c r="O3" s="1016"/>
      <c r="P3" s="1016"/>
      <c r="Q3" s="1016"/>
      <c r="R3" s="461"/>
    </row>
    <row r="4" spans="1:26" s="4" customFormat="1" ht="83.25" customHeight="1">
      <c r="A4" s="1016" t="s">
        <v>1451</v>
      </c>
      <c r="B4" s="1016"/>
      <c r="C4" s="1016"/>
      <c r="D4" s="1016"/>
      <c r="E4" s="1016"/>
      <c r="F4" s="1016"/>
      <c r="G4" s="1016"/>
      <c r="H4" s="1016"/>
      <c r="I4" s="1016"/>
      <c r="J4" s="1016"/>
      <c r="K4" s="1016"/>
      <c r="L4" s="1016"/>
      <c r="M4" s="1016"/>
      <c r="N4" s="1016"/>
      <c r="O4" s="1016"/>
      <c r="P4" s="1016"/>
      <c r="Q4" s="1016"/>
      <c r="R4" s="461"/>
    </row>
    <row r="5" spans="1:26" s="263" customFormat="1" ht="144.75" customHeight="1">
      <c r="A5" s="1017" t="s">
        <v>2</v>
      </c>
      <c r="B5" s="1017"/>
      <c r="C5" s="1017"/>
      <c r="D5" s="1017"/>
      <c r="E5" s="1017"/>
      <c r="F5" s="1017"/>
      <c r="G5" s="1017"/>
      <c r="H5" s="1017"/>
      <c r="I5" s="1017"/>
      <c r="J5" s="1017"/>
      <c r="K5" s="1017"/>
      <c r="L5" s="1017"/>
      <c r="M5" s="1017"/>
      <c r="N5" s="1017"/>
      <c r="O5" s="1017"/>
      <c r="P5" s="1017"/>
      <c r="Q5" s="1017"/>
      <c r="R5" s="462"/>
    </row>
    <row r="6" spans="1:26" ht="6" customHeight="1"/>
    <row r="7" spans="1:26" ht="78.75" customHeight="1">
      <c r="A7" s="431"/>
      <c r="B7" s="432"/>
      <c r="C7" s="465"/>
      <c r="D7" s="433"/>
      <c r="E7" s="433"/>
      <c r="F7" s="432"/>
      <c r="G7" s="432"/>
      <c r="H7" s="432"/>
      <c r="I7" s="432"/>
      <c r="J7" s="432"/>
      <c r="K7" s="433"/>
      <c r="L7" s="432"/>
      <c r="M7" s="432"/>
      <c r="N7" s="433"/>
      <c r="O7" s="433"/>
      <c r="P7" s="432"/>
      <c r="Q7" s="433"/>
      <c r="R7" s="466"/>
    </row>
    <row r="8" spans="1:26" s="566" customFormat="1" ht="97.5" customHeight="1">
      <c r="A8" s="564"/>
      <c r="B8" s="1020" t="s">
        <v>1047</v>
      </c>
      <c r="C8" s="1020"/>
      <c r="D8" s="1020"/>
      <c r="E8" s="1020"/>
      <c r="F8" s="1020"/>
      <c r="G8" s="1020"/>
      <c r="H8" s="1020"/>
      <c r="I8" s="1020"/>
      <c r="J8" s="1020" t="s">
        <v>364</v>
      </c>
      <c r="K8" s="1020"/>
      <c r="L8" s="1020"/>
      <c r="M8" s="1020"/>
      <c r="N8" s="1020"/>
      <c r="O8" s="1020"/>
      <c r="P8" s="1020"/>
      <c r="Q8" s="1020"/>
      <c r="R8" s="565"/>
      <c r="Y8" s="566">
        <v>1</v>
      </c>
      <c r="Z8" s="566">
        <v>1</v>
      </c>
    </row>
    <row r="9" spans="1:26" s="475" customFormat="1" ht="262.5" customHeight="1">
      <c r="A9" s="469"/>
      <c r="B9" s="469" t="s">
        <v>1062</v>
      </c>
      <c r="C9" s="470" t="s">
        <v>1063</v>
      </c>
      <c r="D9" s="469" t="s">
        <v>1064</v>
      </c>
      <c r="E9" s="471" t="s">
        <v>1065</v>
      </c>
      <c r="F9" s="472" t="s">
        <v>1066</v>
      </c>
      <c r="G9" s="471" t="s">
        <v>1067</v>
      </c>
      <c r="H9" s="469" t="s">
        <v>1068</v>
      </c>
      <c r="I9" s="472" t="s">
        <v>65</v>
      </c>
      <c r="J9" s="469" t="s">
        <v>1062</v>
      </c>
      <c r="K9" s="471" t="s">
        <v>1063</v>
      </c>
      <c r="L9" s="472" t="s">
        <v>1064</v>
      </c>
      <c r="M9" s="471" t="s">
        <v>1065</v>
      </c>
      <c r="N9" s="469" t="s">
        <v>1066</v>
      </c>
      <c r="O9" s="471" t="s">
        <v>1067</v>
      </c>
      <c r="P9" s="469" t="s">
        <v>1068</v>
      </c>
      <c r="Q9" s="469" t="s">
        <v>65</v>
      </c>
      <c r="R9" s="473"/>
      <c r="S9" s="474"/>
      <c r="T9" s="474"/>
      <c r="U9" s="473"/>
      <c r="V9" s="474"/>
      <c r="W9" s="474"/>
      <c r="X9" s="473"/>
      <c r="Y9" s="474">
        <v>1</v>
      </c>
      <c r="Z9" s="475">
        <v>1</v>
      </c>
    </row>
    <row r="10" spans="1:26" ht="183" customHeight="1">
      <c r="A10" s="476" t="s">
        <v>1117</v>
      </c>
      <c r="B10" s="477">
        <v>552761.30173000006</v>
      </c>
      <c r="C10" s="477">
        <v>0</v>
      </c>
      <c r="D10" s="477">
        <v>0</v>
      </c>
      <c r="E10" s="477">
        <v>0</v>
      </c>
      <c r="F10" s="477">
        <v>0</v>
      </c>
      <c r="G10" s="477">
        <v>0</v>
      </c>
      <c r="H10" s="477">
        <v>476288.53085000004</v>
      </c>
      <c r="I10" s="477">
        <v>1029049.83258</v>
      </c>
      <c r="J10" s="477">
        <v>817873.22260899993</v>
      </c>
      <c r="K10" s="477">
        <v>6063.3014749999993</v>
      </c>
      <c r="L10" s="477">
        <v>0</v>
      </c>
      <c r="M10" s="477">
        <v>0</v>
      </c>
      <c r="N10" s="477">
        <v>0</v>
      </c>
      <c r="O10" s="477">
        <v>0</v>
      </c>
      <c r="P10" s="477">
        <v>113450.62006299999</v>
      </c>
      <c r="Q10" s="477">
        <v>937387.14414699993</v>
      </c>
      <c r="R10" s="466"/>
    </row>
    <row r="11" spans="1:26" ht="183" customHeight="1">
      <c r="A11" s="476" t="s">
        <v>1118</v>
      </c>
      <c r="B11" s="478">
        <v>271684.64297000004</v>
      </c>
      <c r="C11" s="478">
        <v>11150.478730000001</v>
      </c>
      <c r="D11" s="478">
        <v>0</v>
      </c>
      <c r="E11" s="478">
        <v>0</v>
      </c>
      <c r="F11" s="478">
        <v>0</v>
      </c>
      <c r="G11" s="478">
        <v>0</v>
      </c>
      <c r="H11" s="478">
        <v>47007.137950000004</v>
      </c>
      <c r="I11" s="478">
        <v>329842.25964999996</v>
      </c>
      <c r="J11" s="478">
        <v>244549.16481700001</v>
      </c>
      <c r="K11" s="478">
        <v>10331.615624</v>
      </c>
      <c r="L11" s="477">
        <v>0</v>
      </c>
      <c r="M11" s="477">
        <v>0</v>
      </c>
      <c r="N11" s="477">
        <v>0</v>
      </c>
      <c r="O11" s="477">
        <v>4635.2183990000003</v>
      </c>
      <c r="P11" s="477">
        <v>45892.758741999998</v>
      </c>
      <c r="Q11" s="477">
        <v>305408.75758199999</v>
      </c>
      <c r="R11" s="466"/>
    </row>
    <row r="12" spans="1:26" ht="183" customHeight="1">
      <c r="A12" s="476" t="s">
        <v>1119</v>
      </c>
      <c r="B12" s="478">
        <v>287180.67852999998</v>
      </c>
      <c r="C12" s="478">
        <v>3868.78694</v>
      </c>
      <c r="D12" s="478">
        <v>0</v>
      </c>
      <c r="E12" s="478">
        <v>0</v>
      </c>
      <c r="F12" s="478">
        <v>0</v>
      </c>
      <c r="G12" s="478">
        <v>0</v>
      </c>
      <c r="H12" s="478">
        <v>27088.749809999998</v>
      </c>
      <c r="I12" s="478">
        <v>318138.21527999995</v>
      </c>
      <c r="J12" s="478">
        <v>207632.57786799999</v>
      </c>
      <c r="K12" s="478">
        <v>14548.925066</v>
      </c>
      <c r="L12" s="477">
        <v>0</v>
      </c>
      <c r="M12" s="477">
        <v>0</v>
      </c>
      <c r="N12" s="477">
        <v>949.81135800000004</v>
      </c>
      <c r="O12" s="477">
        <v>3173.4983010000001</v>
      </c>
      <c r="P12" s="477">
        <v>56026.899121000002</v>
      </c>
      <c r="Q12" s="477">
        <v>282331.71171399998</v>
      </c>
      <c r="R12" s="466"/>
    </row>
    <row r="13" spans="1:26" ht="183" customHeight="1">
      <c r="A13" s="476" t="s">
        <v>1120</v>
      </c>
      <c r="B13" s="477">
        <v>445455.91670999996</v>
      </c>
      <c r="C13" s="477">
        <v>6237.6</v>
      </c>
      <c r="D13" s="477">
        <v>0</v>
      </c>
      <c r="E13" s="477">
        <v>0</v>
      </c>
      <c r="F13" s="477">
        <v>0</v>
      </c>
      <c r="G13" s="477">
        <v>1711.2</v>
      </c>
      <c r="H13" s="477">
        <v>54073.02016</v>
      </c>
      <c r="I13" s="477">
        <v>507477.73687000002</v>
      </c>
      <c r="J13" s="477">
        <v>271266.30866099999</v>
      </c>
      <c r="K13" s="477">
        <v>13414.662889000001</v>
      </c>
      <c r="L13" s="477">
        <v>3085.3358429999998</v>
      </c>
      <c r="M13" s="477">
        <v>0</v>
      </c>
      <c r="N13" s="477">
        <v>1112.237151</v>
      </c>
      <c r="O13" s="477">
        <v>5053.6438210000006</v>
      </c>
      <c r="P13" s="477">
        <v>39591.985815</v>
      </c>
      <c r="Q13" s="477">
        <v>333524.17418000003</v>
      </c>
      <c r="R13" s="466"/>
    </row>
    <row r="14" spans="1:26" ht="183" customHeight="1">
      <c r="A14" s="476" t="s">
        <v>1121</v>
      </c>
      <c r="B14" s="477">
        <v>425179.20630999998</v>
      </c>
      <c r="C14" s="477">
        <v>0</v>
      </c>
      <c r="D14" s="477">
        <v>1242</v>
      </c>
      <c r="E14" s="477">
        <v>2004.9161000000001</v>
      </c>
      <c r="F14" s="477">
        <v>6149.2647400000005</v>
      </c>
      <c r="G14" s="477">
        <v>0</v>
      </c>
      <c r="H14" s="477">
        <v>38848.455350000004</v>
      </c>
      <c r="I14" s="477">
        <v>473423.84250000003</v>
      </c>
      <c r="J14" s="477">
        <v>187564.53484799998</v>
      </c>
      <c r="K14" s="477">
        <v>10973.605485</v>
      </c>
      <c r="L14" s="477">
        <v>728.40457200000003</v>
      </c>
      <c r="M14" s="477">
        <v>0</v>
      </c>
      <c r="N14" s="477">
        <v>1653.6476580000001</v>
      </c>
      <c r="O14" s="477">
        <v>1161.24378</v>
      </c>
      <c r="P14" s="477">
        <v>17807.638285999998</v>
      </c>
      <c r="Q14" s="477">
        <v>219889.07462900001</v>
      </c>
      <c r="R14" s="466"/>
    </row>
    <row r="15" spans="1:26" ht="183" customHeight="1">
      <c r="A15" s="476" t="s">
        <v>1122</v>
      </c>
      <c r="B15" s="477">
        <v>528821.94446999999</v>
      </c>
      <c r="C15" s="477">
        <v>3635.9417200000003</v>
      </c>
      <c r="D15" s="477">
        <v>1599.02233</v>
      </c>
      <c r="E15" s="477">
        <v>0</v>
      </c>
      <c r="F15" s="477">
        <v>6688.76278</v>
      </c>
      <c r="G15" s="477">
        <v>1389.9073000000001</v>
      </c>
      <c r="H15" s="477">
        <v>35667.551169999999</v>
      </c>
      <c r="I15" s="477">
        <v>577803.12977</v>
      </c>
      <c r="J15" s="477">
        <v>182806.89901200001</v>
      </c>
      <c r="K15" s="477">
        <v>10588.370765000001</v>
      </c>
      <c r="L15" s="477">
        <v>571.36207400000001</v>
      </c>
      <c r="M15" s="477">
        <v>0</v>
      </c>
      <c r="N15" s="477">
        <v>3187.1476640000001</v>
      </c>
      <c r="O15" s="477">
        <v>2961.135276</v>
      </c>
      <c r="P15" s="477">
        <v>12950.082687</v>
      </c>
      <c r="Q15" s="477">
        <v>213064.99747799998</v>
      </c>
      <c r="R15" s="466"/>
    </row>
    <row r="16" spans="1:26" ht="183" customHeight="1">
      <c r="A16" s="476" t="s">
        <v>1123</v>
      </c>
      <c r="B16" s="477">
        <v>392096.04198000004</v>
      </c>
      <c r="C16" s="477">
        <v>1560.7818200000002</v>
      </c>
      <c r="D16" s="477">
        <v>5093.9343899999994</v>
      </c>
      <c r="E16" s="477">
        <v>236.416</v>
      </c>
      <c r="F16" s="477">
        <v>4609.0784299999996</v>
      </c>
      <c r="G16" s="477">
        <v>0</v>
      </c>
      <c r="H16" s="477">
        <v>15915.3969</v>
      </c>
      <c r="I16" s="477">
        <v>419511.64951999998</v>
      </c>
      <c r="J16" s="477">
        <v>133882.93661800001</v>
      </c>
      <c r="K16" s="477">
        <v>10034.332073000001</v>
      </c>
      <c r="L16" s="477">
        <v>348.02157900000003</v>
      </c>
      <c r="M16" s="477">
        <v>23.599978999999998</v>
      </c>
      <c r="N16" s="477">
        <v>854.26547100000005</v>
      </c>
      <c r="O16" s="477">
        <v>493.41347999999999</v>
      </c>
      <c r="P16" s="477">
        <v>7807.9917000000005</v>
      </c>
      <c r="Q16" s="477">
        <v>153444.56090000001</v>
      </c>
      <c r="R16" s="466"/>
    </row>
    <row r="17" spans="1:18" ht="183" customHeight="1">
      <c r="A17" s="476" t="s">
        <v>1124</v>
      </c>
      <c r="B17" s="477">
        <v>221870.50674000001</v>
      </c>
      <c r="C17" s="477">
        <v>1587.23965</v>
      </c>
      <c r="D17" s="477">
        <v>2855.8609799999999</v>
      </c>
      <c r="E17" s="477">
        <v>190.04987</v>
      </c>
      <c r="F17" s="477">
        <v>4153.1448</v>
      </c>
      <c r="G17" s="477">
        <v>166.63651999999999</v>
      </c>
      <c r="H17" s="477">
        <v>8021.9183300000004</v>
      </c>
      <c r="I17" s="477">
        <v>238845.35689</v>
      </c>
      <c r="J17" s="477">
        <v>57659.684814</v>
      </c>
      <c r="K17" s="477">
        <v>11103.434115</v>
      </c>
      <c r="L17" s="477">
        <v>672.457716</v>
      </c>
      <c r="M17" s="477">
        <v>0</v>
      </c>
      <c r="N17" s="477">
        <v>743.60513399999991</v>
      </c>
      <c r="O17" s="477">
        <v>186.31849199999999</v>
      </c>
      <c r="P17" s="477">
        <v>4164.7790729999997</v>
      </c>
      <c r="Q17" s="477">
        <v>74530.279343999995</v>
      </c>
      <c r="R17" s="466"/>
    </row>
    <row r="18" spans="1:18" ht="183" customHeight="1">
      <c r="A18" s="476" t="s">
        <v>1125</v>
      </c>
      <c r="B18" s="477">
        <v>209034.43328999999</v>
      </c>
      <c r="C18" s="477">
        <v>363.68678999999997</v>
      </c>
      <c r="D18" s="477">
        <v>2374.3131200000003</v>
      </c>
      <c r="E18" s="477">
        <v>114.6366</v>
      </c>
      <c r="F18" s="477">
        <v>2169.6894900000002</v>
      </c>
      <c r="G18" s="477">
        <v>338.32490000000001</v>
      </c>
      <c r="H18" s="477">
        <v>6812.0485099999996</v>
      </c>
      <c r="I18" s="477">
        <v>221207.13269999999</v>
      </c>
      <c r="J18" s="477">
        <v>22263.942684000001</v>
      </c>
      <c r="K18" s="477">
        <v>6284.833329</v>
      </c>
      <c r="L18" s="477">
        <v>366.801378</v>
      </c>
      <c r="M18" s="477">
        <v>0</v>
      </c>
      <c r="N18" s="477">
        <v>178.01585999999998</v>
      </c>
      <c r="O18" s="477">
        <v>43.246370999999996</v>
      </c>
      <c r="P18" s="477">
        <v>2433.4615019999997</v>
      </c>
      <c r="Q18" s="477">
        <v>31570.301124000001</v>
      </c>
      <c r="R18" s="466"/>
    </row>
    <row r="19" spans="1:18" ht="183" customHeight="1">
      <c r="A19" s="476" t="s">
        <v>1126</v>
      </c>
      <c r="B19" s="477">
        <v>186073.60411000001</v>
      </c>
      <c r="C19" s="477">
        <v>477.10984000000002</v>
      </c>
      <c r="D19" s="477">
        <v>2249.5266000000001</v>
      </c>
      <c r="E19" s="477">
        <v>90.293399999999991</v>
      </c>
      <c r="F19" s="477">
        <v>3007.4302699999998</v>
      </c>
      <c r="G19" s="477">
        <v>186.28936999999999</v>
      </c>
      <c r="H19" s="477">
        <v>12649.22105</v>
      </c>
      <c r="I19" s="477">
        <v>204733.47463999997</v>
      </c>
      <c r="J19" s="477">
        <v>11213.821833</v>
      </c>
      <c r="K19" s="477">
        <v>10852.538799</v>
      </c>
      <c r="L19" s="477">
        <v>65.892653999999993</v>
      </c>
      <c r="M19" s="477">
        <v>1.0901310000000002</v>
      </c>
      <c r="N19" s="477">
        <v>167.16209099999998</v>
      </c>
      <c r="O19" s="477">
        <v>0</v>
      </c>
      <c r="P19" s="477">
        <v>6290.0318580000003</v>
      </c>
      <c r="Q19" s="477">
        <v>28590.537366</v>
      </c>
      <c r="R19" s="466"/>
    </row>
    <row r="20" spans="1:18" ht="183" customHeight="1">
      <c r="A20" s="476" t="s">
        <v>1127</v>
      </c>
      <c r="B20" s="477">
        <v>225659.46846</v>
      </c>
      <c r="C20" s="477">
        <v>736.11236999999994</v>
      </c>
      <c r="D20" s="477">
        <v>3480.17362</v>
      </c>
      <c r="E20" s="477">
        <v>91.373800000000003</v>
      </c>
      <c r="F20" s="477">
        <v>3528.1207300000001</v>
      </c>
      <c r="G20" s="477">
        <v>136.34717999999998</v>
      </c>
      <c r="H20" s="477">
        <v>39069.231879999999</v>
      </c>
      <c r="I20" s="477">
        <v>272700.82803999999</v>
      </c>
      <c r="J20" s="477">
        <v>11308.537857000001</v>
      </c>
      <c r="K20" s="477">
        <v>18962.560611000001</v>
      </c>
      <c r="L20" s="477">
        <v>67.854393000000002</v>
      </c>
      <c r="M20" s="477">
        <v>7.0004920000000004</v>
      </c>
      <c r="N20" s="477">
        <v>193.14390299999999</v>
      </c>
      <c r="O20" s="477">
        <v>0</v>
      </c>
      <c r="P20" s="477">
        <v>19413.736016999999</v>
      </c>
      <c r="Q20" s="477">
        <v>49952.833273000004</v>
      </c>
      <c r="R20" s="466"/>
    </row>
    <row r="21" spans="1:18" ht="183" customHeight="1">
      <c r="A21" s="476" t="s">
        <v>1128</v>
      </c>
      <c r="B21" s="477">
        <v>321357.01614999998</v>
      </c>
      <c r="C21" s="477">
        <v>542.04638999999997</v>
      </c>
      <c r="D21" s="477">
        <v>6722.6839600000003</v>
      </c>
      <c r="E21" s="477">
        <v>115.09192999999999</v>
      </c>
      <c r="F21" s="477">
        <v>7459.3722800000005</v>
      </c>
      <c r="G21" s="477">
        <v>80.6404</v>
      </c>
      <c r="H21" s="477">
        <v>98051.2255</v>
      </c>
      <c r="I21" s="477">
        <v>434328.07660999999</v>
      </c>
      <c r="J21" s="477">
        <v>29734.552881</v>
      </c>
      <c r="K21" s="477">
        <v>12999.886861999999</v>
      </c>
      <c r="L21" s="477">
        <v>928.25969099999998</v>
      </c>
      <c r="M21" s="477">
        <v>2373.6792450000003</v>
      </c>
      <c r="N21" s="477">
        <v>1470.585615</v>
      </c>
      <c r="O21" s="477">
        <v>1.1790719999999999</v>
      </c>
      <c r="P21" s="477">
        <v>46740.466089000001</v>
      </c>
      <c r="Q21" s="477">
        <v>94248.609454999998</v>
      </c>
      <c r="R21" s="466"/>
    </row>
    <row r="22" spans="1:18" ht="183" customHeight="1">
      <c r="A22" s="476" t="s">
        <v>1129</v>
      </c>
      <c r="B22" s="477">
        <v>27346.489679999999</v>
      </c>
      <c r="C22" s="477">
        <v>16.183720000000001</v>
      </c>
      <c r="D22" s="477">
        <v>479.15125</v>
      </c>
      <c r="E22" s="477">
        <v>5.56996</v>
      </c>
      <c r="F22" s="477">
        <v>773.27643</v>
      </c>
      <c r="G22" s="477">
        <v>0</v>
      </c>
      <c r="H22" s="477">
        <v>14169.75985</v>
      </c>
      <c r="I22" s="477">
        <v>42790.430890000003</v>
      </c>
      <c r="J22" s="477">
        <v>1172.1568889999999</v>
      </c>
      <c r="K22" s="477">
        <v>2936.1916379999998</v>
      </c>
      <c r="L22" s="477">
        <v>41.959107000000003</v>
      </c>
      <c r="M22" s="477">
        <v>0</v>
      </c>
      <c r="N22" s="477">
        <v>109.916448</v>
      </c>
      <c r="O22" s="477">
        <v>0</v>
      </c>
      <c r="P22" s="477">
        <v>975.45299999999997</v>
      </c>
      <c r="Q22" s="477">
        <v>5235.6770820000002</v>
      </c>
      <c r="R22" s="466"/>
    </row>
    <row r="23" spans="1:18" s="109" customFormat="1" ht="303" customHeight="1" thickBot="1">
      <c r="A23" s="479" t="s">
        <v>1130</v>
      </c>
      <c r="B23" s="480">
        <v>10539.37052</v>
      </c>
      <c r="C23" s="480">
        <v>12.027419999999999</v>
      </c>
      <c r="D23" s="480">
        <v>171.38811999999999</v>
      </c>
      <c r="E23" s="480">
        <v>0</v>
      </c>
      <c r="F23" s="480">
        <v>343.67692</v>
      </c>
      <c r="G23" s="480">
        <v>0</v>
      </c>
      <c r="H23" s="480">
        <v>7773.1265400000002</v>
      </c>
      <c r="I23" s="480">
        <v>18839.589520000001</v>
      </c>
      <c r="J23" s="480">
        <v>50.527595999999996</v>
      </c>
      <c r="K23" s="480">
        <v>1711.9475460000001</v>
      </c>
      <c r="L23" s="480">
        <v>7.2300959999999996</v>
      </c>
      <c r="M23" s="480">
        <v>32.452148999999999</v>
      </c>
      <c r="N23" s="480">
        <v>32.490513</v>
      </c>
      <c r="O23" s="480">
        <v>0</v>
      </c>
      <c r="P23" s="480">
        <v>75.727154999999996</v>
      </c>
      <c r="Q23" s="480">
        <v>1910.375055</v>
      </c>
      <c r="R23" s="481"/>
    </row>
    <row r="24" spans="1:18" s="109" customFormat="1" ht="106.5" customHeight="1" thickTop="1" thickBot="1">
      <c r="A24" s="482" t="s">
        <v>1059</v>
      </c>
      <c r="B24" s="483">
        <f t="shared" ref="B24:Q24" si="0">SUM(B10:B23)</f>
        <v>4105060.621650001</v>
      </c>
      <c r="C24" s="483">
        <f t="shared" si="0"/>
        <v>30187.995389999996</v>
      </c>
      <c r="D24" s="483">
        <f t="shared" si="0"/>
        <v>26268.054369999998</v>
      </c>
      <c r="E24" s="483">
        <f t="shared" si="0"/>
        <v>2848.3476599999995</v>
      </c>
      <c r="F24" s="483">
        <f t="shared" si="0"/>
        <v>38881.816869999995</v>
      </c>
      <c r="G24" s="483">
        <f t="shared" si="0"/>
        <v>4009.3456700000006</v>
      </c>
      <c r="H24" s="483">
        <f t="shared" si="0"/>
        <v>881435.37385000021</v>
      </c>
      <c r="I24" s="483">
        <f t="shared" si="0"/>
        <v>5088691.5554600004</v>
      </c>
      <c r="J24" s="483">
        <f t="shared" si="0"/>
        <v>2178978.8689869996</v>
      </c>
      <c r="K24" s="483">
        <f t="shared" si="0"/>
        <v>140806.20627699999</v>
      </c>
      <c r="L24" s="483">
        <f t="shared" si="0"/>
        <v>6883.579103</v>
      </c>
      <c r="M24" s="483">
        <f t="shared" si="0"/>
        <v>2437.8219960000006</v>
      </c>
      <c r="N24" s="483">
        <f t="shared" si="0"/>
        <v>10652.028866000001</v>
      </c>
      <c r="O24" s="483">
        <f t="shared" si="0"/>
        <v>17708.896992000002</v>
      </c>
      <c r="P24" s="483">
        <f t="shared" si="0"/>
        <v>373621.63110799988</v>
      </c>
      <c r="Q24" s="483">
        <f t="shared" si="0"/>
        <v>2731089.0333289998</v>
      </c>
      <c r="R24" s="481"/>
    </row>
    <row r="25" spans="1:18" ht="27.75" customHeight="1" thickTop="1" thickBot="1">
      <c r="A25" s="452"/>
      <c r="B25" s="453"/>
      <c r="C25" s="538"/>
      <c r="D25" s="454"/>
      <c r="E25" s="454"/>
      <c r="F25" s="454"/>
      <c r="G25" s="454"/>
      <c r="H25" s="454"/>
      <c r="I25" s="454"/>
      <c r="J25" s="454"/>
      <c r="K25" s="454"/>
      <c r="L25" s="453"/>
      <c r="M25" s="453"/>
      <c r="N25" s="453"/>
      <c r="O25" s="453"/>
      <c r="P25" s="453"/>
      <c r="Q25" s="453"/>
      <c r="R25" s="466"/>
    </row>
    <row r="26" spans="1:18" ht="87" customHeight="1" thickTop="1">
      <c r="A26" s="463" t="s">
        <v>1069</v>
      </c>
      <c r="B26" s="56"/>
      <c r="C26" s="488"/>
      <c r="D26" s="424"/>
      <c r="E26" s="424"/>
      <c r="F26" s="424"/>
      <c r="G26" s="424"/>
      <c r="H26" s="424"/>
      <c r="I26" s="424"/>
      <c r="J26" s="424"/>
      <c r="K26" s="424"/>
      <c r="L26" s="311"/>
      <c r="M26" s="311"/>
      <c r="N26" s="293"/>
      <c r="O26" s="293"/>
      <c r="P26" s="293"/>
      <c r="Q26" s="293"/>
    </row>
    <row r="27" spans="1:18" ht="38.25" customHeight="1">
      <c r="A27" s="463" t="s">
        <v>1060</v>
      </c>
      <c r="B27" s="245"/>
      <c r="C27" s="489"/>
      <c r="D27" s="294"/>
      <c r="E27" s="294"/>
      <c r="F27" s="294"/>
      <c r="G27" s="294"/>
      <c r="H27" s="294"/>
      <c r="I27" s="294"/>
      <c r="J27" s="294"/>
      <c r="K27" s="294"/>
      <c r="L27" s="294"/>
      <c r="M27" s="217"/>
      <c r="N27" s="293"/>
      <c r="O27" s="293"/>
      <c r="P27" s="293"/>
      <c r="Q27" s="293"/>
    </row>
    <row r="28" spans="1:18" ht="38.25" customHeight="1">
      <c r="A28" s="463" t="s">
        <v>1050</v>
      </c>
      <c r="B28" s="245"/>
      <c r="C28" s="489"/>
      <c r="D28" s="294"/>
      <c r="E28" s="294"/>
      <c r="F28" s="294"/>
      <c r="G28" s="294"/>
      <c r="H28" s="294"/>
      <c r="I28" s="294"/>
      <c r="J28" s="294"/>
      <c r="K28" s="294"/>
      <c r="L28" s="294"/>
      <c r="M28" s="217"/>
      <c r="N28" s="293"/>
      <c r="O28" s="293"/>
      <c r="P28" s="293"/>
      <c r="Q28" s="293"/>
    </row>
    <row r="29" spans="1:18" ht="13.5" customHeight="1">
      <c r="A29" s="292"/>
      <c r="B29" s="245"/>
      <c r="C29" s="489"/>
      <c r="D29" s="294"/>
      <c r="E29" s="294"/>
      <c r="F29" s="294"/>
      <c r="G29" s="294"/>
      <c r="H29" s="294"/>
      <c r="I29" s="294"/>
      <c r="J29" s="294"/>
      <c r="K29" s="294"/>
      <c r="L29" s="294"/>
      <c r="M29" s="217"/>
      <c r="N29" s="293"/>
      <c r="O29" s="293"/>
      <c r="P29" s="293"/>
      <c r="Q29" s="293"/>
    </row>
    <row r="30" spans="1:18" ht="13.5" customHeight="1">
      <c r="A30" s="292"/>
      <c r="B30" s="245"/>
      <c r="C30" s="489"/>
      <c r="D30" s="294"/>
      <c r="E30" s="294"/>
      <c r="F30" s="294"/>
      <c r="G30" s="294"/>
      <c r="H30" s="294"/>
      <c r="I30" s="294"/>
      <c r="J30" s="294"/>
      <c r="K30" s="294"/>
      <c r="L30" s="294"/>
      <c r="M30" s="217"/>
      <c r="N30" s="293"/>
      <c r="O30" s="293"/>
      <c r="P30" s="293"/>
      <c r="Q30" s="293"/>
    </row>
    <row r="31" spans="1:18" ht="13.5" hidden="1" customHeight="1">
      <c r="A31" s="292"/>
      <c r="B31" s="245"/>
      <c r="C31" s="489"/>
      <c r="D31" s="294"/>
      <c r="E31" s="294"/>
      <c r="F31" s="294"/>
      <c r="G31" s="294"/>
      <c r="H31" s="294"/>
      <c r="I31" s="294"/>
      <c r="J31" s="294"/>
      <c r="K31" s="294"/>
      <c r="L31" s="294"/>
      <c r="M31" s="217"/>
      <c r="N31" s="293"/>
      <c r="O31" s="293"/>
      <c r="P31" s="293"/>
      <c r="Q31" s="293"/>
    </row>
    <row r="32" spans="1:18" ht="13.5" hidden="1" customHeight="1">
      <c r="A32" s="292"/>
      <c r="B32" s="245"/>
      <c r="C32" s="489"/>
      <c r="D32" s="294"/>
      <c r="E32" s="294"/>
      <c r="F32" s="294"/>
      <c r="G32" s="294"/>
      <c r="H32" s="294"/>
      <c r="I32" s="294"/>
      <c r="J32" s="294"/>
      <c r="K32" s="294"/>
      <c r="L32" s="294"/>
      <c r="M32" s="217"/>
      <c r="N32" s="293"/>
      <c r="O32" s="293"/>
      <c r="P32" s="293"/>
      <c r="Q32" s="293"/>
    </row>
    <row r="33" spans="1:17" ht="13.5" hidden="1" customHeight="1">
      <c r="A33" s="298"/>
      <c r="B33" s="142"/>
      <c r="C33" s="489"/>
      <c r="D33" s="294"/>
      <c r="E33" s="294"/>
      <c r="F33" s="294"/>
      <c r="G33" s="294"/>
      <c r="H33" s="294"/>
      <c r="I33" s="294"/>
      <c r="J33" s="294"/>
      <c r="K33" s="294"/>
      <c r="L33" s="294"/>
      <c r="M33" s="217"/>
      <c r="N33" s="293"/>
      <c r="O33" s="293"/>
      <c r="P33" s="293"/>
      <c r="Q33" s="293"/>
    </row>
    <row r="34" spans="1:17" ht="13.5" hidden="1" customHeight="1">
      <c r="A34" s="292"/>
      <c r="B34" s="142"/>
      <c r="C34" s="489"/>
      <c r="D34" s="294"/>
      <c r="E34" s="294"/>
      <c r="F34" s="294"/>
      <c r="G34" s="294"/>
      <c r="H34" s="294"/>
      <c r="I34" s="294"/>
      <c r="J34" s="294"/>
      <c r="K34" s="294"/>
      <c r="L34" s="294"/>
      <c r="M34" s="217"/>
      <c r="N34" s="293"/>
      <c r="O34" s="293"/>
      <c r="P34" s="293"/>
      <c r="Q34" s="293"/>
    </row>
    <row r="35" spans="1:17" ht="13.5" hidden="1" customHeight="1">
      <c r="A35" s="292"/>
      <c r="B35" s="142"/>
      <c r="C35" s="489"/>
      <c r="D35" s="294"/>
      <c r="E35" s="294"/>
      <c r="F35" s="294"/>
      <c r="G35" s="294"/>
      <c r="H35" s="294"/>
      <c r="I35" s="294"/>
      <c r="J35" s="294"/>
      <c r="K35" s="294"/>
      <c r="L35" s="294"/>
      <c r="M35" s="217"/>
      <c r="N35" s="293"/>
      <c r="O35" s="293"/>
      <c r="P35" s="293"/>
      <c r="Q35" s="293"/>
    </row>
    <row r="36" spans="1:17" ht="13.5" hidden="1" customHeight="1">
      <c r="A36" s="292"/>
      <c r="B36" s="142"/>
      <c r="C36" s="489"/>
      <c r="D36" s="294"/>
      <c r="E36" s="294"/>
      <c r="F36" s="294"/>
      <c r="G36" s="294"/>
      <c r="H36" s="294"/>
      <c r="I36" s="294"/>
      <c r="J36" s="294"/>
      <c r="K36" s="294"/>
      <c r="L36" s="294"/>
      <c r="M36" s="217"/>
      <c r="N36" s="293"/>
      <c r="O36" s="293"/>
      <c r="P36" s="293"/>
      <c r="Q36" s="293"/>
    </row>
    <row r="37" spans="1:17" ht="13.5" hidden="1" customHeight="1">
      <c r="A37" s="292"/>
      <c r="B37" s="142"/>
      <c r="C37" s="489"/>
      <c r="D37" s="294"/>
      <c r="E37" s="294"/>
      <c r="F37" s="294"/>
      <c r="G37" s="294"/>
      <c r="H37" s="294"/>
      <c r="I37" s="294"/>
      <c r="J37" s="294"/>
      <c r="K37" s="294"/>
      <c r="L37" s="294"/>
      <c r="M37" s="217"/>
      <c r="N37" s="293"/>
      <c r="O37" s="293"/>
      <c r="P37" s="293"/>
      <c r="Q37" s="293"/>
    </row>
    <row r="38" spans="1:17" ht="13.5" hidden="1" customHeight="1">
      <c r="A38" s="292"/>
      <c r="B38" s="142"/>
      <c r="C38" s="489"/>
      <c r="D38" s="294"/>
      <c r="E38" s="294"/>
      <c r="F38" s="294"/>
      <c r="G38" s="294"/>
      <c r="H38" s="294"/>
      <c r="I38" s="294"/>
      <c r="J38" s="294"/>
      <c r="K38" s="294"/>
      <c r="L38" s="294"/>
      <c r="M38" s="217"/>
      <c r="N38" s="293"/>
      <c r="O38" s="293"/>
      <c r="P38" s="293"/>
      <c r="Q38" s="293"/>
    </row>
    <row r="39" spans="1:17" ht="13.5" hidden="1" customHeight="1">
      <c r="A39" s="298"/>
      <c r="B39" s="142"/>
      <c r="C39" s="489"/>
      <c r="D39" s="294"/>
      <c r="E39" s="294"/>
      <c r="F39" s="294"/>
      <c r="G39" s="294"/>
      <c r="H39" s="294"/>
      <c r="I39" s="294"/>
      <c r="J39" s="294"/>
      <c r="K39" s="294"/>
      <c r="L39" s="294"/>
      <c r="M39" s="217"/>
      <c r="N39" s="293"/>
      <c r="O39" s="293"/>
      <c r="P39" s="293"/>
      <c r="Q39" s="293"/>
    </row>
    <row r="40" spans="1:17" ht="13.5" hidden="1" customHeight="1">
      <c r="A40" s="292"/>
      <c r="B40" s="245"/>
      <c r="C40" s="489"/>
      <c r="D40" s="294"/>
      <c r="E40" s="294"/>
      <c r="F40" s="294"/>
      <c r="G40" s="294"/>
      <c r="H40" s="294"/>
      <c r="I40" s="294"/>
      <c r="J40" s="294"/>
      <c r="K40" s="294"/>
      <c r="L40" s="294"/>
      <c r="M40" s="217"/>
      <c r="N40" s="293"/>
      <c r="O40" s="293"/>
      <c r="P40" s="293"/>
      <c r="Q40" s="293"/>
    </row>
    <row r="41" spans="1:17" ht="13.5" hidden="1" customHeight="1">
      <c r="A41" s="292"/>
      <c r="B41" s="245"/>
      <c r="C41" s="489"/>
      <c r="D41" s="294"/>
      <c r="E41" s="294"/>
      <c r="F41" s="294"/>
      <c r="G41" s="294"/>
      <c r="H41" s="294"/>
      <c r="I41" s="294"/>
      <c r="J41" s="294"/>
      <c r="K41" s="294"/>
      <c r="L41" s="294"/>
      <c r="M41" s="217"/>
      <c r="N41" s="293"/>
      <c r="O41" s="293"/>
      <c r="P41" s="293"/>
      <c r="Q41" s="293"/>
    </row>
    <row r="42" spans="1:17" ht="13.5" hidden="1" customHeight="1">
      <c r="A42" s="292"/>
      <c r="B42" s="245"/>
      <c r="C42" s="489"/>
      <c r="D42" s="294"/>
      <c r="E42" s="294"/>
      <c r="F42" s="294"/>
      <c r="G42" s="294"/>
      <c r="H42" s="294"/>
      <c r="I42" s="294"/>
      <c r="J42" s="294"/>
      <c r="K42" s="294"/>
      <c r="L42" s="294"/>
      <c r="M42" s="217"/>
      <c r="N42" s="293"/>
      <c r="O42" s="293"/>
      <c r="P42" s="293"/>
      <c r="Q42" s="293"/>
    </row>
    <row r="43" spans="1:17" ht="13.5" hidden="1" customHeight="1">
      <c r="A43" s="298"/>
      <c r="B43" s="245"/>
      <c r="C43" s="489"/>
      <c r="D43" s="294"/>
      <c r="E43" s="294"/>
      <c r="F43" s="294"/>
      <c r="G43" s="294"/>
      <c r="H43" s="294"/>
      <c r="I43" s="294"/>
      <c r="J43" s="294"/>
      <c r="K43" s="294"/>
      <c r="L43" s="294"/>
      <c r="M43" s="217"/>
      <c r="N43" s="293"/>
      <c r="O43" s="293"/>
      <c r="P43" s="293"/>
      <c r="Q43" s="293"/>
    </row>
    <row r="44" spans="1:17" ht="13.5" hidden="1" customHeight="1">
      <c r="A44" s="292"/>
      <c r="B44" s="245"/>
      <c r="C44" s="489"/>
      <c r="D44" s="294"/>
      <c r="E44" s="294"/>
      <c r="F44" s="294"/>
      <c r="G44" s="294"/>
      <c r="H44" s="294"/>
      <c r="I44" s="294"/>
      <c r="J44" s="294"/>
      <c r="K44" s="294"/>
      <c r="L44" s="294"/>
      <c r="M44" s="217"/>
      <c r="N44" s="293"/>
      <c r="O44" s="293"/>
      <c r="P44" s="293"/>
      <c r="Q44" s="293"/>
    </row>
    <row r="45" spans="1:17" ht="13.5" hidden="1" customHeight="1">
      <c r="A45" s="292"/>
      <c r="B45" s="245"/>
      <c r="C45" s="489"/>
      <c r="D45" s="294"/>
      <c r="E45" s="294"/>
      <c r="F45" s="294"/>
      <c r="G45" s="294"/>
      <c r="H45" s="294"/>
      <c r="I45" s="294"/>
      <c r="J45" s="294"/>
      <c r="K45" s="294"/>
      <c r="L45" s="294"/>
      <c r="M45" s="217"/>
      <c r="N45" s="293"/>
      <c r="O45" s="293"/>
      <c r="P45" s="293"/>
      <c r="Q45" s="293"/>
    </row>
    <row r="46" spans="1:17" ht="13.5" hidden="1" customHeight="1">
      <c r="A46" s="292"/>
      <c r="B46" s="245"/>
      <c r="C46" s="489"/>
      <c r="D46" s="294"/>
      <c r="E46" s="294"/>
      <c r="F46" s="294"/>
      <c r="G46" s="294"/>
      <c r="H46" s="294"/>
      <c r="I46" s="294"/>
      <c r="J46" s="294"/>
      <c r="K46" s="294"/>
      <c r="L46" s="294"/>
      <c r="M46" s="217"/>
      <c r="N46" s="293"/>
      <c r="O46" s="293"/>
      <c r="P46" s="293"/>
      <c r="Q46" s="293"/>
    </row>
    <row r="47" spans="1:17" ht="13.5" hidden="1" customHeight="1">
      <c r="A47" s="292"/>
      <c r="B47" s="245"/>
      <c r="C47" s="489"/>
      <c r="D47" s="294"/>
      <c r="E47" s="294"/>
      <c r="F47" s="294"/>
      <c r="G47" s="294"/>
      <c r="H47" s="294"/>
      <c r="I47" s="294"/>
      <c r="J47" s="294"/>
      <c r="K47" s="294"/>
      <c r="L47" s="294"/>
      <c r="M47" s="217"/>
      <c r="N47" s="293"/>
      <c r="O47" s="293"/>
      <c r="P47" s="293"/>
      <c r="Q47" s="293"/>
    </row>
    <row r="48" spans="1:17" ht="13.5" hidden="1" customHeight="1">
      <c r="A48" s="298"/>
      <c r="B48" s="245"/>
      <c r="C48" s="489"/>
      <c r="D48" s="294"/>
      <c r="E48" s="294"/>
      <c r="F48" s="294"/>
      <c r="G48" s="294"/>
      <c r="H48" s="294"/>
      <c r="I48" s="294"/>
      <c r="J48" s="294"/>
      <c r="K48" s="294"/>
      <c r="L48" s="294"/>
      <c r="M48" s="217"/>
      <c r="N48" s="293"/>
      <c r="O48" s="293"/>
      <c r="P48" s="293"/>
      <c r="Q48" s="293"/>
    </row>
    <row r="49" spans="1:17" ht="13.5" hidden="1" customHeight="1">
      <c r="A49" s="292"/>
      <c r="B49" s="245"/>
      <c r="C49" s="489"/>
      <c r="D49" s="294"/>
      <c r="E49" s="294"/>
      <c r="F49" s="294"/>
      <c r="G49" s="294"/>
      <c r="H49" s="294"/>
      <c r="I49" s="294"/>
      <c r="J49" s="294"/>
      <c r="K49" s="294"/>
      <c r="L49" s="294"/>
      <c r="M49" s="217"/>
      <c r="N49" s="293"/>
      <c r="O49" s="293"/>
      <c r="P49" s="293"/>
      <c r="Q49" s="293"/>
    </row>
    <row r="50" spans="1:17" ht="13.5" hidden="1" customHeight="1">
      <c r="A50" s="292"/>
      <c r="B50" s="245"/>
      <c r="C50" s="489"/>
      <c r="D50" s="294"/>
      <c r="E50" s="294"/>
      <c r="F50" s="294"/>
      <c r="G50" s="294"/>
      <c r="H50" s="294"/>
      <c r="I50" s="294"/>
      <c r="J50" s="294"/>
      <c r="K50" s="294"/>
      <c r="L50" s="294"/>
      <c r="M50" s="217"/>
      <c r="N50" s="293"/>
      <c r="O50" s="293"/>
      <c r="P50" s="293"/>
      <c r="Q50" s="293"/>
    </row>
    <row r="51" spans="1:17" ht="13.5" hidden="1" customHeight="1">
      <c r="A51" s="292"/>
      <c r="B51" s="245"/>
      <c r="C51" s="489"/>
      <c r="D51" s="294"/>
      <c r="E51" s="294"/>
      <c r="F51" s="294"/>
      <c r="G51" s="294"/>
      <c r="H51" s="294"/>
      <c r="I51" s="294"/>
      <c r="J51" s="294"/>
      <c r="K51" s="294"/>
      <c r="L51" s="294"/>
      <c r="M51" s="217"/>
      <c r="N51" s="293"/>
      <c r="O51" s="293"/>
      <c r="P51" s="293"/>
      <c r="Q51" s="293"/>
    </row>
    <row r="52" spans="1:17" ht="9" hidden="1" customHeight="1">
      <c r="A52" s="296"/>
      <c r="B52" s="245"/>
      <c r="C52" s="489"/>
      <c r="D52" s="294"/>
      <c r="E52" s="294"/>
      <c r="F52" s="294"/>
      <c r="G52" s="294"/>
      <c r="H52" s="294"/>
      <c r="I52" s="294"/>
      <c r="J52" s="294"/>
      <c r="K52" s="294"/>
      <c r="L52" s="294"/>
      <c r="M52" s="217"/>
      <c r="N52" s="293"/>
      <c r="O52" s="293"/>
      <c r="P52" s="293"/>
      <c r="Q52" s="293"/>
    </row>
    <row r="53" spans="1:17" ht="9" hidden="1" customHeight="1">
      <c r="A53" s="296"/>
      <c r="B53" s="245"/>
      <c r="C53" s="489"/>
      <c r="D53" s="294"/>
      <c r="E53" s="294"/>
      <c r="F53" s="294"/>
      <c r="G53" s="294"/>
      <c r="H53" s="294"/>
      <c r="I53" s="294"/>
      <c r="J53" s="294"/>
      <c r="K53" s="294"/>
      <c r="L53" s="294"/>
      <c r="M53" s="217"/>
      <c r="N53" s="293"/>
      <c r="O53" s="293"/>
      <c r="P53" s="293"/>
      <c r="Q53" s="293"/>
    </row>
    <row r="54" spans="1:17" ht="9" hidden="1" customHeight="1">
      <c r="A54" s="296"/>
      <c r="B54" s="245"/>
      <c r="C54" s="489"/>
      <c r="D54" s="294"/>
      <c r="E54" s="294"/>
      <c r="F54" s="294"/>
      <c r="G54" s="294"/>
      <c r="H54" s="294"/>
      <c r="I54" s="294"/>
      <c r="J54" s="294"/>
      <c r="K54" s="294"/>
      <c r="L54" s="294"/>
      <c r="M54" s="217"/>
      <c r="N54" s="293"/>
      <c r="O54" s="293"/>
      <c r="P54" s="293"/>
      <c r="Q54" s="293"/>
    </row>
    <row r="55" spans="1:17" ht="9" hidden="1" customHeight="1">
      <c r="A55" s="296"/>
      <c r="B55" s="245"/>
      <c r="C55" s="489"/>
      <c r="D55" s="294"/>
      <c r="E55" s="294"/>
      <c r="F55" s="294"/>
      <c r="G55" s="294"/>
      <c r="H55" s="294"/>
      <c r="I55" s="294"/>
      <c r="J55" s="294"/>
      <c r="K55" s="294"/>
      <c r="L55" s="294"/>
      <c r="M55" s="217"/>
      <c r="N55" s="293"/>
      <c r="O55" s="293"/>
      <c r="P55" s="293"/>
      <c r="Q55" s="293"/>
    </row>
    <row r="56" spans="1:17" ht="9" hidden="1" customHeight="1">
      <c r="A56" s="297"/>
      <c r="B56" s="245"/>
      <c r="C56" s="489"/>
      <c r="D56" s="294"/>
      <c r="E56" s="294"/>
      <c r="F56" s="294"/>
      <c r="G56" s="294"/>
      <c r="H56" s="294"/>
      <c r="I56" s="294"/>
      <c r="J56" s="294"/>
      <c r="K56" s="294"/>
      <c r="L56" s="294"/>
      <c r="M56" s="217"/>
      <c r="N56" s="293"/>
      <c r="O56" s="293"/>
      <c r="P56" s="293"/>
      <c r="Q56" s="293"/>
    </row>
    <row r="57" spans="1:17" ht="9" hidden="1" customHeight="1">
      <c r="A57" s="297"/>
      <c r="C57" s="489"/>
      <c r="D57" s="294"/>
      <c r="E57" s="294"/>
      <c r="F57" s="294"/>
      <c r="G57" s="294"/>
      <c r="H57" s="294"/>
      <c r="I57" s="294"/>
      <c r="J57" s="294"/>
      <c r="K57" s="294"/>
      <c r="L57" s="294"/>
      <c r="M57" s="293"/>
      <c r="N57" s="293"/>
      <c r="O57" s="293"/>
      <c r="P57" s="293"/>
      <c r="Q57" s="293"/>
    </row>
    <row r="58" spans="1:17" ht="9" hidden="1" customHeight="1">
      <c r="A58" s="298"/>
      <c r="C58" s="489"/>
      <c r="D58" s="294"/>
      <c r="E58" s="294"/>
      <c r="F58" s="294"/>
      <c r="G58" s="294"/>
      <c r="H58" s="294"/>
      <c r="I58" s="294"/>
      <c r="J58" s="294"/>
      <c r="K58" s="294"/>
      <c r="L58" s="294"/>
      <c r="M58" s="293"/>
      <c r="N58" s="293"/>
      <c r="O58" s="293"/>
      <c r="P58" s="293"/>
      <c r="Q58" s="293"/>
    </row>
    <row r="59" spans="1:17" ht="9" hidden="1" customHeight="1">
      <c r="A59" s="292"/>
      <c r="C59" s="489"/>
      <c r="D59" s="294"/>
      <c r="E59" s="294"/>
      <c r="F59" s="294"/>
      <c r="G59" s="294"/>
      <c r="H59" s="294"/>
      <c r="I59" s="294"/>
      <c r="J59" s="294"/>
      <c r="K59" s="294"/>
      <c r="L59" s="294"/>
      <c r="M59" s="293"/>
      <c r="N59" s="293"/>
      <c r="O59" s="293"/>
      <c r="P59" s="293"/>
      <c r="Q59" s="293"/>
    </row>
    <row r="60" spans="1:17" ht="9" hidden="1" customHeight="1">
      <c r="A60" s="292"/>
      <c r="C60" s="489"/>
      <c r="D60" s="294"/>
      <c r="E60" s="294"/>
      <c r="F60" s="294"/>
      <c r="G60" s="294"/>
      <c r="H60" s="294"/>
      <c r="I60" s="294"/>
      <c r="J60" s="294"/>
      <c r="K60" s="294"/>
      <c r="L60" s="294"/>
      <c r="M60" s="293"/>
      <c r="N60" s="293"/>
      <c r="O60" s="293"/>
      <c r="P60" s="293"/>
      <c r="Q60" s="293"/>
    </row>
    <row r="61" spans="1:17" ht="9" hidden="1" customHeight="1">
      <c r="A61" s="292"/>
      <c r="C61" s="489"/>
      <c r="D61" s="294"/>
      <c r="E61" s="294"/>
      <c r="F61" s="294"/>
      <c r="G61" s="294"/>
      <c r="H61" s="294"/>
      <c r="I61" s="294"/>
      <c r="J61" s="294"/>
      <c r="K61" s="294"/>
      <c r="L61" s="294"/>
      <c r="M61" s="293"/>
      <c r="N61" s="293"/>
      <c r="O61" s="293"/>
      <c r="P61" s="293"/>
      <c r="Q61" s="293"/>
    </row>
    <row r="62" spans="1:17" ht="9" hidden="1" customHeight="1">
      <c r="A62" s="292"/>
      <c r="C62" s="489"/>
      <c r="D62" s="294"/>
      <c r="E62" s="294"/>
      <c r="F62" s="294"/>
      <c r="G62" s="294"/>
      <c r="H62" s="294"/>
      <c r="I62" s="294"/>
      <c r="J62" s="294"/>
      <c r="K62" s="294"/>
      <c r="L62" s="294"/>
      <c r="M62" s="293"/>
      <c r="N62" s="293"/>
      <c r="O62" s="293"/>
      <c r="P62" s="293"/>
      <c r="Q62" s="293"/>
    </row>
    <row r="63" spans="1:17" ht="9" hidden="1" customHeight="1">
      <c r="A63" s="296"/>
      <c r="C63" s="489"/>
      <c r="D63" s="294"/>
      <c r="E63" s="294"/>
      <c r="F63" s="294"/>
      <c r="G63" s="294"/>
      <c r="H63" s="294"/>
      <c r="I63" s="294"/>
      <c r="J63" s="294"/>
      <c r="K63" s="294"/>
      <c r="L63" s="294"/>
      <c r="M63" s="293"/>
      <c r="N63" s="293"/>
      <c r="O63" s="293"/>
      <c r="P63" s="293"/>
      <c r="Q63" s="293"/>
    </row>
    <row r="64" spans="1:17" ht="9" hidden="1" customHeight="1">
      <c r="A64" s="298"/>
      <c r="C64" s="489"/>
      <c r="D64" s="294"/>
      <c r="E64" s="294"/>
      <c r="F64" s="294"/>
      <c r="G64" s="294"/>
      <c r="H64" s="294"/>
      <c r="I64" s="294"/>
      <c r="J64" s="294"/>
      <c r="K64" s="294"/>
      <c r="L64" s="294"/>
      <c r="M64" s="293"/>
      <c r="N64" s="293"/>
      <c r="O64" s="293"/>
      <c r="P64" s="293"/>
      <c r="Q64" s="293"/>
    </row>
    <row r="65" spans="1:17" ht="9" hidden="1" customHeight="1">
      <c r="A65" s="292"/>
      <c r="C65" s="489"/>
      <c r="D65" s="294"/>
      <c r="E65" s="294"/>
      <c r="F65" s="294"/>
      <c r="G65" s="294"/>
      <c r="H65" s="294"/>
      <c r="I65" s="294"/>
      <c r="J65" s="294"/>
      <c r="K65" s="294"/>
      <c r="L65" s="294"/>
      <c r="M65" s="293"/>
      <c r="N65" s="293"/>
      <c r="O65" s="293"/>
      <c r="P65" s="293"/>
      <c r="Q65" s="293"/>
    </row>
    <row r="66" spans="1:17" ht="9" hidden="1" customHeight="1">
      <c r="A66" s="292"/>
      <c r="C66" s="489"/>
      <c r="D66" s="294"/>
      <c r="E66" s="294"/>
      <c r="F66" s="294"/>
      <c r="G66" s="294"/>
      <c r="H66" s="294"/>
      <c r="I66" s="294"/>
      <c r="J66" s="294"/>
      <c r="K66" s="294"/>
      <c r="L66" s="294"/>
      <c r="M66" s="293"/>
      <c r="N66" s="293"/>
      <c r="O66" s="293"/>
      <c r="P66" s="293"/>
      <c r="Q66" s="293"/>
    </row>
    <row r="67" spans="1:17" ht="9" hidden="1" customHeight="1">
      <c r="A67" s="292"/>
      <c r="C67" s="489"/>
      <c r="D67" s="294"/>
      <c r="E67" s="294"/>
      <c r="F67" s="294"/>
      <c r="G67" s="294"/>
      <c r="H67" s="294"/>
      <c r="I67" s="294"/>
      <c r="J67" s="294"/>
      <c r="K67" s="294"/>
      <c r="L67" s="294"/>
      <c r="M67" s="293"/>
      <c r="N67" s="293"/>
      <c r="O67" s="293"/>
      <c r="P67" s="293"/>
      <c r="Q67" s="293"/>
    </row>
    <row r="68" spans="1:17" ht="9" hidden="1" customHeight="1">
      <c r="A68" s="292"/>
      <c r="C68" s="489"/>
      <c r="D68" s="294"/>
      <c r="E68" s="294"/>
      <c r="F68" s="294"/>
      <c r="G68" s="294"/>
      <c r="H68" s="294"/>
      <c r="I68" s="294"/>
      <c r="J68" s="294"/>
      <c r="K68" s="294"/>
      <c r="L68" s="294"/>
      <c r="M68" s="293"/>
      <c r="N68" s="293"/>
      <c r="O68" s="293"/>
      <c r="P68" s="293"/>
      <c r="Q68" s="293"/>
    </row>
    <row r="69" spans="1:17" ht="9" hidden="1" customHeight="1">
      <c r="A69" s="296"/>
      <c r="C69" s="489"/>
      <c r="D69" s="294"/>
      <c r="E69" s="294"/>
      <c r="F69" s="294"/>
      <c r="G69" s="294"/>
      <c r="H69" s="294"/>
      <c r="I69" s="294"/>
      <c r="J69" s="294"/>
      <c r="K69" s="294"/>
      <c r="L69" s="294"/>
      <c r="M69" s="293"/>
      <c r="N69" s="293"/>
      <c r="O69" s="293"/>
      <c r="P69" s="293"/>
      <c r="Q69" s="293"/>
    </row>
    <row r="70" spans="1:17" ht="9" hidden="1" customHeight="1">
      <c r="A70" s="298"/>
      <c r="C70" s="489"/>
      <c r="D70" s="294"/>
      <c r="E70" s="294"/>
      <c r="F70" s="294"/>
      <c r="G70" s="294"/>
      <c r="H70" s="294"/>
      <c r="I70" s="294"/>
      <c r="J70" s="294"/>
      <c r="K70" s="294"/>
      <c r="L70" s="294"/>
      <c r="M70" s="293"/>
      <c r="N70" s="293"/>
      <c r="O70" s="293"/>
      <c r="P70" s="293"/>
      <c r="Q70" s="293"/>
    </row>
    <row r="71" spans="1:17" ht="9" hidden="1" customHeight="1">
      <c r="A71" s="292"/>
      <c r="C71" s="489"/>
      <c r="D71" s="294"/>
      <c r="E71" s="294"/>
      <c r="F71" s="294"/>
      <c r="G71" s="294"/>
      <c r="H71" s="294"/>
      <c r="I71" s="294"/>
      <c r="J71" s="294"/>
      <c r="K71" s="294"/>
      <c r="L71" s="294"/>
      <c r="M71" s="293"/>
      <c r="N71" s="293"/>
      <c r="O71" s="293"/>
      <c r="P71" s="293"/>
      <c r="Q71" s="293"/>
    </row>
    <row r="72" spans="1:17" ht="9" hidden="1" customHeight="1">
      <c r="A72" s="292"/>
      <c r="C72" s="489"/>
      <c r="D72" s="294"/>
      <c r="E72" s="294"/>
      <c r="F72" s="294"/>
      <c r="G72" s="294"/>
      <c r="H72" s="294"/>
      <c r="I72" s="294"/>
      <c r="J72" s="294"/>
      <c r="K72" s="294"/>
      <c r="L72" s="294"/>
      <c r="M72" s="293"/>
      <c r="N72" s="293"/>
      <c r="O72" s="293"/>
      <c r="P72" s="293"/>
      <c r="Q72" s="293"/>
    </row>
    <row r="73" spans="1:17" ht="9" hidden="1" customHeight="1">
      <c r="A73" s="292"/>
      <c r="C73" s="489"/>
      <c r="D73" s="294"/>
      <c r="E73" s="294"/>
      <c r="F73" s="294"/>
      <c r="G73" s="294"/>
      <c r="H73" s="294"/>
      <c r="I73" s="294"/>
      <c r="J73" s="294"/>
      <c r="K73" s="294"/>
      <c r="L73" s="294"/>
      <c r="M73" s="293"/>
      <c r="N73" s="293"/>
      <c r="O73" s="293"/>
      <c r="P73" s="293"/>
      <c r="Q73" s="293"/>
    </row>
    <row r="74" spans="1:17" ht="9" hidden="1" customHeight="1">
      <c r="A74" s="292"/>
      <c r="C74" s="489"/>
      <c r="D74" s="294"/>
      <c r="E74" s="294"/>
      <c r="F74" s="294"/>
      <c r="G74" s="294"/>
      <c r="H74" s="294"/>
      <c r="I74" s="294"/>
      <c r="J74" s="294"/>
      <c r="K74" s="294"/>
      <c r="L74" s="294"/>
      <c r="M74" s="293"/>
      <c r="N74" s="293"/>
      <c r="O74" s="293"/>
      <c r="P74" s="293"/>
      <c r="Q74" s="293"/>
    </row>
    <row r="75" spans="1:17" hidden="1">
      <c r="A75" s="292"/>
      <c r="C75" s="490"/>
      <c r="D75" s="245"/>
      <c r="E75" s="245"/>
      <c r="F75" s="245"/>
      <c r="G75" s="245"/>
      <c r="H75" s="245"/>
      <c r="I75" s="245"/>
      <c r="J75" s="245"/>
      <c r="K75" s="245"/>
      <c r="L75" s="245"/>
    </row>
    <row r="76" spans="1:17" hidden="1">
      <c r="A76" s="292"/>
      <c r="C76" s="490"/>
      <c r="D76" s="245"/>
      <c r="E76" s="245"/>
      <c r="F76" s="245"/>
      <c r="G76" s="245"/>
      <c r="H76" s="245"/>
      <c r="I76" s="245"/>
      <c r="J76" s="245"/>
      <c r="K76" s="245"/>
      <c r="L76" s="245"/>
    </row>
    <row r="77" spans="1:17" hidden="1">
      <c r="A77" s="292"/>
      <c r="C77" s="490"/>
      <c r="D77" s="245"/>
      <c r="E77" s="245"/>
      <c r="F77" s="245"/>
      <c r="G77" s="245"/>
      <c r="H77" s="245"/>
      <c r="I77" s="245"/>
      <c r="J77" s="245"/>
      <c r="K77" s="245"/>
      <c r="L77" s="245"/>
    </row>
    <row r="78" spans="1:17" hidden="1">
      <c r="A78" s="292"/>
      <c r="C78" s="490"/>
      <c r="D78" s="245"/>
      <c r="E78" s="245"/>
      <c r="F78" s="245"/>
      <c r="G78" s="245"/>
      <c r="H78" s="245"/>
      <c r="I78" s="245"/>
      <c r="J78" s="245"/>
      <c r="K78" s="245"/>
      <c r="L78" s="245"/>
    </row>
    <row r="79" spans="1:17" hidden="1">
      <c r="A79" s="296"/>
      <c r="C79" s="490"/>
      <c r="D79" s="245"/>
      <c r="E79" s="245"/>
      <c r="F79" s="245"/>
      <c r="G79" s="245"/>
      <c r="H79" s="245"/>
      <c r="I79" s="245"/>
      <c r="J79" s="245"/>
      <c r="K79" s="245"/>
      <c r="L79" s="245"/>
    </row>
    <row r="80" spans="1:17" hidden="1">
      <c r="A80" s="298"/>
      <c r="C80" s="490"/>
      <c r="D80" s="245"/>
      <c r="E80" s="245"/>
      <c r="F80" s="245"/>
      <c r="G80" s="245"/>
      <c r="H80" s="245"/>
      <c r="I80" s="245"/>
      <c r="J80" s="245"/>
      <c r="K80" s="245"/>
      <c r="L80" s="245"/>
    </row>
    <row r="81" spans="1:12" hidden="1">
      <c r="A81" s="292"/>
      <c r="C81" s="490"/>
      <c r="D81" s="245"/>
      <c r="E81" s="245"/>
      <c r="F81" s="245"/>
      <c r="G81" s="245"/>
      <c r="H81" s="245"/>
      <c r="I81" s="245"/>
      <c r="J81" s="245"/>
      <c r="K81" s="245"/>
      <c r="L81" s="245"/>
    </row>
    <row r="82" spans="1:12" hidden="1">
      <c r="A82" s="292"/>
      <c r="C82" s="490"/>
      <c r="D82" s="245"/>
      <c r="E82" s="245"/>
      <c r="F82" s="245"/>
      <c r="G82" s="245"/>
      <c r="H82" s="245"/>
      <c r="I82" s="245"/>
      <c r="J82" s="245"/>
      <c r="K82" s="245"/>
      <c r="L82" s="245"/>
    </row>
    <row r="83" spans="1:12" hidden="1">
      <c r="A83" s="292"/>
      <c r="C83" s="490"/>
      <c r="D83" s="245"/>
      <c r="E83" s="245"/>
      <c r="F83" s="245"/>
      <c r="G83" s="245"/>
      <c r="H83" s="245"/>
      <c r="I83" s="245"/>
      <c r="J83" s="245"/>
      <c r="K83" s="245"/>
      <c r="L83" s="245"/>
    </row>
    <row r="84" spans="1:12" hidden="1">
      <c r="A84" s="292"/>
      <c r="C84" s="490"/>
      <c r="D84" s="245"/>
      <c r="E84" s="245"/>
      <c r="F84" s="245"/>
      <c r="G84" s="245"/>
      <c r="H84" s="245"/>
      <c r="I84" s="245"/>
      <c r="J84" s="245"/>
      <c r="K84" s="245"/>
      <c r="L84" s="245"/>
    </row>
    <row r="85" spans="1:12" hidden="1">
      <c r="A85" s="292"/>
      <c r="C85" s="490"/>
      <c r="D85" s="245"/>
      <c r="E85" s="245"/>
      <c r="F85" s="245"/>
      <c r="G85" s="245"/>
      <c r="H85" s="245"/>
      <c r="I85" s="245"/>
      <c r="J85" s="245"/>
      <c r="K85" s="245"/>
      <c r="L85" s="245"/>
    </row>
    <row r="86" spans="1:12" hidden="1">
      <c r="A86" s="292"/>
      <c r="C86" s="490"/>
      <c r="D86" s="245"/>
      <c r="E86" s="245"/>
      <c r="F86" s="245"/>
      <c r="G86" s="245"/>
      <c r="H86" s="245"/>
      <c r="I86" s="245"/>
      <c r="J86" s="245"/>
      <c r="K86" s="245"/>
      <c r="L86" s="245"/>
    </row>
    <row r="87" spans="1:12" hidden="1">
      <c r="A87" s="292"/>
      <c r="C87" s="490"/>
      <c r="D87" s="245"/>
      <c r="E87" s="245"/>
      <c r="F87" s="245"/>
      <c r="G87" s="245"/>
      <c r="H87" s="245"/>
      <c r="I87" s="245"/>
      <c r="J87" s="245"/>
      <c r="K87" s="245"/>
      <c r="L87" s="245"/>
    </row>
    <row r="88" spans="1:12" hidden="1">
      <c r="A88" s="292"/>
      <c r="C88" s="490"/>
      <c r="D88" s="245"/>
      <c r="E88" s="245"/>
      <c r="F88" s="245"/>
      <c r="G88" s="245"/>
      <c r="H88" s="245"/>
      <c r="I88" s="245"/>
      <c r="J88" s="245"/>
      <c r="K88" s="245"/>
      <c r="L88" s="245"/>
    </row>
    <row r="89" spans="1:12" hidden="1">
      <c r="A89" s="292"/>
      <c r="C89" s="490"/>
      <c r="D89" s="245"/>
      <c r="E89" s="245"/>
      <c r="F89" s="245"/>
      <c r="G89" s="245"/>
      <c r="H89" s="245"/>
      <c r="I89" s="245"/>
      <c r="J89" s="245"/>
      <c r="K89" s="245"/>
      <c r="L89" s="245"/>
    </row>
    <row r="90" spans="1:12" hidden="1">
      <c r="A90" s="298"/>
      <c r="C90" s="490"/>
      <c r="D90" s="245"/>
      <c r="E90" s="245"/>
      <c r="F90" s="245"/>
      <c r="G90" s="245"/>
      <c r="H90" s="245"/>
      <c r="I90" s="245"/>
      <c r="J90" s="245"/>
      <c r="K90" s="245"/>
      <c r="L90" s="245"/>
    </row>
    <row r="91" spans="1:12" hidden="1">
      <c r="A91" s="292"/>
      <c r="C91" s="490"/>
      <c r="D91" s="245"/>
      <c r="E91" s="245"/>
      <c r="F91" s="245"/>
      <c r="G91" s="245"/>
      <c r="H91" s="245"/>
      <c r="I91" s="245"/>
      <c r="J91" s="245"/>
      <c r="K91" s="245"/>
      <c r="L91" s="245"/>
    </row>
    <row r="92" spans="1:12" hidden="1">
      <c r="A92" s="292"/>
      <c r="C92" s="490"/>
      <c r="D92" s="245"/>
      <c r="E92" s="245"/>
      <c r="F92" s="245"/>
      <c r="G92" s="245"/>
      <c r="H92" s="245"/>
      <c r="I92" s="245"/>
      <c r="J92" s="245"/>
      <c r="K92" s="245"/>
      <c r="L92" s="245"/>
    </row>
    <row r="93" spans="1:12" hidden="1">
      <c r="A93" s="292"/>
      <c r="C93" s="490"/>
      <c r="D93" s="245"/>
      <c r="E93" s="245"/>
      <c r="F93" s="245"/>
      <c r="G93" s="245"/>
      <c r="H93" s="245"/>
      <c r="I93" s="245"/>
      <c r="J93" s="245"/>
      <c r="K93" s="245"/>
      <c r="L93" s="245"/>
    </row>
    <row r="94" spans="1:12" hidden="1">
      <c r="A94" s="299"/>
      <c r="C94" s="490"/>
      <c r="D94" s="245"/>
      <c r="E94" s="245"/>
      <c r="F94" s="245"/>
      <c r="G94" s="245"/>
      <c r="H94" s="245"/>
      <c r="I94" s="245"/>
      <c r="J94" s="245"/>
      <c r="K94" s="245"/>
      <c r="L94" s="245"/>
    </row>
    <row r="95" spans="1:12" hidden="1">
      <c r="A95" s="299"/>
      <c r="C95" s="490"/>
      <c r="D95" s="245"/>
      <c r="E95" s="245"/>
      <c r="F95" s="245"/>
      <c r="G95" s="245"/>
      <c r="H95" s="245"/>
      <c r="I95" s="245"/>
      <c r="J95" s="245"/>
      <c r="K95" s="245"/>
      <c r="L95" s="245"/>
    </row>
    <row r="96" spans="1:12" hidden="1">
      <c r="A96" s="299"/>
      <c r="C96" s="490"/>
      <c r="D96" s="245"/>
      <c r="E96" s="245"/>
      <c r="F96" s="245"/>
      <c r="G96" s="245"/>
      <c r="H96" s="245"/>
      <c r="I96" s="245"/>
      <c r="J96" s="245"/>
      <c r="K96" s="245"/>
      <c r="L96" s="245"/>
    </row>
    <row r="97" spans="1:12" hidden="1">
      <c r="A97" s="299"/>
      <c r="C97" s="490"/>
      <c r="D97" s="245"/>
      <c r="E97" s="245"/>
      <c r="F97" s="245"/>
      <c r="G97" s="245"/>
      <c r="H97" s="245"/>
      <c r="I97" s="245"/>
      <c r="J97" s="245"/>
      <c r="K97" s="245"/>
      <c r="L97" s="245"/>
    </row>
    <row r="98" spans="1:12" hidden="1">
      <c r="A98" s="299"/>
      <c r="C98" s="490"/>
      <c r="D98" s="245"/>
      <c r="E98" s="245"/>
      <c r="F98" s="245"/>
      <c r="G98" s="245"/>
      <c r="H98" s="245"/>
      <c r="I98" s="245"/>
      <c r="J98" s="245"/>
      <c r="K98" s="245"/>
      <c r="L98" s="245"/>
    </row>
    <row r="99" spans="1:12" hidden="1">
      <c r="A99" s="299"/>
      <c r="C99" s="490"/>
      <c r="D99" s="245"/>
      <c r="E99" s="245"/>
      <c r="F99" s="245"/>
      <c r="G99" s="245"/>
      <c r="H99" s="245"/>
      <c r="I99" s="245"/>
      <c r="J99" s="245"/>
      <c r="K99" s="245"/>
      <c r="L99" s="245"/>
    </row>
    <row r="100" spans="1:12" hidden="1">
      <c r="A100" s="299"/>
      <c r="C100" s="490"/>
      <c r="D100" s="245"/>
      <c r="E100" s="245"/>
      <c r="F100" s="245"/>
      <c r="G100" s="245"/>
      <c r="H100" s="245"/>
      <c r="I100" s="245"/>
      <c r="J100" s="245"/>
      <c r="K100" s="245"/>
      <c r="L100" s="245"/>
    </row>
    <row r="101" spans="1:12" hidden="1">
      <c r="A101" s="299"/>
      <c r="C101" s="490"/>
      <c r="D101" s="245"/>
      <c r="E101" s="245"/>
      <c r="F101" s="245"/>
      <c r="G101" s="245"/>
      <c r="H101" s="245"/>
      <c r="I101" s="245"/>
      <c r="J101" s="245"/>
      <c r="K101" s="245"/>
      <c r="L101" s="245"/>
    </row>
    <row r="102" spans="1:12" hidden="1">
      <c r="A102" s="299"/>
      <c r="C102" s="490"/>
      <c r="D102" s="245"/>
      <c r="E102" s="245"/>
      <c r="F102" s="245"/>
      <c r="G102" s="245"/>
      <c r="H102" s="245"/>
      <c r="I102" s="245"/>
      <c r="J102" s="245"/>
      <c r="K102" s="245"/>
      <c r="L102" s="245"/>
    </row>
    <row r="103" spans="1:12" hidden="1">
      <c r="A103" s="300"/>
      <c r="C103" s="490"/>
      <c r="D103" s="245"/>
      <c r="E103" s="245"/>
      <c r="F103" s="245"/>
      <c r="G103" s="245"/>
      <c r="H103" s="245"/>
      <c r="I103" s="245"/>
      <c r="J103" s="245"/>
      <c r="K103" s="245"/>
      <c r="L103" s="245"/>
    </row>
    <row r="104" spans="1:12" hidden="1">
      <c r="A104" s="300"/>
      <c r="C104" s="490"/>
      <c r="D104" s="245"/>
      <c r="E104" s="245"/>
      <c r="F104" s="245"/>
      <c r="G104" s="245"/>
      <c r="H104" s="245"/>
      <c r="I104" s="245"/>
      <c r="J104" s="245"/>
      <c r="K104" s="245"/>
      <c r="L104" s="245"/>
    </row>
    <row r="105" spans="1:12" hidden="1">
      <c r="A105" s="300"/>
      <c r="C105" s="490"/>
      <c r="D105" s="245"/>
      <c r="E105" s="245"/>
      <c r="F105" s="245"/>
      <c r="G105" s="245"/>
      <c r="H105" s="245"/>
      <c r="I105" s="245"/>
      <c r="J105" s="245"/>
      <c r="K105" s="245"/>
      <c r="L105" s="245"/>
    </row>
    <row r="106" spans="1:12" hidden="1">
      <c r="A106" s="300"/>
      <c r="C106" s="490"/>
      <c r="D106" s="245"/>
      <c r="E106" s="245"/>
      <c r="F106" s="245"/>
      <c r="G106" s="245"/>
      <c r="H106" s="245"/>
      <c r="I106" s="245"/>
      <c r="J106" s="245"/>
      <c r="K106" s="245"/>
      <c r="L106" s="245"/>
    </row>
    <row r="107" spans="1:12" hidden="1">
      <c r="A107" s="300"/>
      <c r="C107" s="490"/>
      <c r="D107" s="245"/>
      <c r="E107" s="245"/>
      <c r="F107" s="245"/>
      <c r="G107" s="245"/>
      <c r="H107" s="245"/>
      <c r="I107" s="245"/>
      <c r="J107" s="245"/>
      <c r="K107" s="245"/>
      <c r="L107" s="245"/>
    </row>
    <row r="108" spans="1:12" hidden="1">
      <c r="A108" s="300"/>
      <c r="C108" s="490"/>
      <c r="D108" s="245"/>
      <c r="E108" s="245"/>
      <c r="F108" s="245"/>
      <c r="G108" s="245"/>
      <c r="H108" s="245"/>
      <c r="I108" s="245"/>
      <c r="J108" s="245"/>
      <c r="K108" s="245"/>
      <c r="L108" s="245"/>
    </row>
    <row r="109" spans="1:12" hidden="1">
      <c r="A109" s="300"/>
      <c r="C109" s="490"/>
      <c r="D109" s="245"/>
      <c r="E109" s="245"/>
      <c r="F109" s="245"/>
      <c r="G109" s="245"/>
      <c r="H109" s="245"/>
      <c r="I109" s="245"/>
      <c r="J109" s="245"/>
      <c r="K109" s="245"/>
      <c r="L109" s="245"/>
    </row>
    <row r="110" spans="1:12" hidden="1">
      <c r="A110" s="300"/>
      <c r="C110" s="490"/>
      <c r="D110" s="245"/>
      <c r="E110" s="245"/>
      <c r="F110" s="245"/>
      <c r="G110" s="245"/>
      <c r="H110" s="245"/>
      <c r="I110" s="245"/>
      <c r="J110" s="245"/>
      <c r="K110" s="245"/>
      <c r="L110" s="245"/>
    </row>
    <row r="111" spans="1:12" hidden="1">
      <c r="A111" s="300"/>
      <c r="C111" s="490"/>
      <c r="D111" s="245"/>
      <c r="E111" s="245"/>
      <c r="F111" s="245"/>
      <c r="G111" s="245"/>
      <c r="H111" s="245"/>
      <c r="I111" s="245"/>
      <c r="J111" s="245"/>
      <c r="K111" s="245"/>
      <c r="L111" s="245"/>
    </row>
    <row r="112" spans="1:12" hidden="1">
      <c r="A112" s="300"/>
      <c r="C112" s="490"/>
      <c r="D112" s="245"/>
      <c r="E112" s="245"/>
      <c r="F112" s="245"/>
      <c r="G112" s="245"/>
      <c r="H112" s="245"/>
      <c r="I112" s="245"/>
      <c r="J112" s="245"/>
      <c r="K112" s="245"/>
      <c r="L112" s="245"/>
    </row>
    <row r="113" spans="1:12" hidden="1">
      <c r="A113" s="300"/>
      <c r="C113" s="490"/>
      <c r="D113" s="245"/>
      <c r="E113" s="245"/>
      <c r="F113" s="245"/>
      <c r="G113" s="245"/>
      <c r="H113" s="245"/>
      <c r="I113" s="245"/>
      <c r="J113" s="245"/>
      <c r="K113" s="245"/>
      <c r="L113" s="245"/>
    </row>
    <row r="114" spans="1:12" hidden="1">
      <c r="A114" s="300"/>
      <c r="C114" s="490"/>
      <c r="D114" s="245"/>
      <c r="E114" s="245"/>
      <c r="F114" s="245"/>
      <c r="G114" s="245"/>
      <c r="H114" s="245"/>
      <c r="I114" s="245"/>
      <c r="J114" s="245"/>
      <c r="K114" s="245"/>
      <c r="L114" s="245"/>
    </row>
    <row r="115" spans="1:12" hidden="1">
      <c r="A115" s="300"/>
      <c r="C115" s="490"/>
      <c r="D115" s="245"/>
      <c r="E115" s="245"/>
      <c r="F115" s="245"/>
      <c r="G115" s="245"/>
      <c r="H115" s="245"/>
      <c r="I115" s="245"/>
      <c r="J115" s="245"/>
      <c r="K115" s="245"/>
      <c r="L115" s="245"/>
    </row>
    <row r="116" spans="1:12" hidden="1">
      <c r="A116" s="300"/>
    </row>
    <row r="117" spans="1:12" hidden="1">
      <c r="A117" s="300"/>
    </row>
    <row r="118" spans="1:12" hidden="1">
      <c r="A118" s="300"/>
    </row>
    <row r="119" spans="1:12" hidden="1">
      <c r="A119" s="300"/>
    </row>
    <row r="120" spans="1:12" hidden="1">
      <c r="A120" s="300"/>
    </row>
    <row r="121" spans="1:12" hidden="1">
      <c r="A121" s="300"/>
    </row>
    <row r="122" spans="1:12" hidden="1">
      <c r="A122" s="300"/>
    </row>
    <row r="123" spans="1:12" hidden="1">
      <c r="A123" s="300"/>
    </row>
    <row r="124" spans="1:12" hidden="1">
      <c r="A124" s="300"/>
    </row>
    <row r="125" spans="1:12" hidden="1">
      <c r="A125" s="300"/>
    </row>
    <row r="126" spans="1:12" hidden="1">
      <c r="A126" s="300"/>
    </row>
    <row r="127" spans="1:12" hidden="1">
      <c r="A127" s="300"/>
    </row>
    <row r="128" spans="1:12" hidden="1">
      <c r="A128" s="300"/>
    </row>
    <row r="129" spans="1:1" hidden="1">
      <c r="A129" s="300"/>
    </row>
    <row r="130" spans="1:1" hidden="1">
      <c r="A130" s="300"/>
    </row>
    <row r="131" spans="1:1" hidden="1">
      <c r="A131" s="300"/>
    </row>
    <row r="132" spans="1:1" hidden="1">
      <c r="A132" s="300"/>
    </row>
    <row r="133" spans="1:1" hidden="1">
      <c r="A133" s="300"/>
    </row>
    <row r="134" spans="1:1" hidden="1">
      <c r="A134" s="300"/>
    </row>
    <row r="135" spans="1:1" hidden="1">
      <c r="A135" s="300"/>
    </row>
    <row r="136" spans="1:1" hidden="1">
      <c r="A136" s="300"/>
    </row>
    <row r="137" spans="1:1" hidden="1">
      <c r="A137" s="300"/>
    </row>
    <row r="138" spans="1:1" hidden="1">
      <c r="A138" s="300"/>
    </row>
    <row r="139" spans="1:1" hidden="1">
      <c r="A139" s="300"/>
    </row>
    <row r="140" spans="1:1" hidden="1">
      <c r="A140" s="300"/>
    </row>
    <row r="141" spans="1:1" hidden="1">
      <c r="A141" s="300"/>
    </row>
    <row r="142" spans="1:1" hidden="1">
      <c r="A142" s="300"/>
    </row>
    <row r="143" spans="1:1" hidden="1">
      <c r="A143" s="300"/>
    </row>
    <row r="144" spans="1:1" hidden="1">
      <c r="A144" s="300"/>
    </row>
    <row r="145" spans="1:1" hidden="1">
      <c r="A145" s="300"/>
    </row>
    <row r="146" spans="1:1" hidden="1">
      <c r="A146" s="300"/>
    </row>
    <row r="147" spans="1:1" hidden="1">
      <c r="A147" s="300"/>
    </row>
    <row r="148" spans="1:1" hidden="1">
      <c r="A148" s="300"/>
    </row>
    <row r="149" spans="1:1" hidden="1">
      <c r="A149" s="300"/>
    </row>
    <row r="150" spans="1:1" hidden="1">
      <c r="A150" s="300"/>
    </row>
    <row r="151" spans="1:1" hidden="1">
      <c r="A151" s="300"/>
    </row>
    <row r="152" spans="1:1" hidden="1">
      <c r="A152" s="300"/>
    </row>
    <row r="153" spans="1:1" hidden="1">
      <c r="A153" s="300"/>
    </row>
    <row r="154" spans="1:1" hidden="1">
      <c r="A154" s="300"/>
    </row>
    <row r="155" spans="1:1" hidden="1">
      <c r="A155" s="300"/>
    </row>
    <row r="156" spans="1:1" hidden="1">
      <c r="A156" s="300"/>
    </row>
    <row r="157" spans="1:1" hidden="1">
      <c r="A157" s="300"/>
    </row>
    <row r="158" spans="1:1" hidden="1">
      <c r="A158" s="300"/>
    </row>
    <row r="159" spans="1:1" hidden="1">
      <c r="A159" s="300"/>
    </row>
    <row r="160" spans="1:1" hidden="1">
      <c r="A160" s="300"/>
    </row>
    <row r="161" spans="1:1" hidden="1">
      <c r="A161" s="300"/>
    </row>
    <row r="162" spans="1:1" hidden="1">
      <c r="A162" s="300"/>
    </row>
    <row r="163" spans="1:1" hidden="1">
      <c r="A163" s="300"/>
    </row>
    <row r="164" spans="1:1" hidden="1">
      <c r="A164" s="300"/>
    </row>
    <row r="165" spans="1:1" hidden="1">
      <c r="A165" s="300"/>
    </row>
    <row r="166" spans="1:1" hidden="1">
      <c r="A166" s="300"/>
    </row>
    <row r="167" spans="1:1" hidden="1">
      <c r="A167" s="300"/>
    </row>
    <row r="168" spans="1:1" hidden="1">
      <c r="A168" s="300"/>
    </row>
    <row r="169" spans="1:1" hidden="1">
      <c r="A169" s="300"/>
    </row>
    <row r="170" spans="1:1" hidden="1">
      <c r="A170" s="300"/>
    </row>
    <row r="171" spans="1:1" hidden="1">
      <c r="A171" s="300"/>
    </row>
    <row r="172" spans="1:1" hidden="1">
      <c r="A172" s="300"/>
    </row>
    <row r="173" spans="1:1" hidden="1">
      <c r="A173" s="300"/>
    </row>
    <row r="174" spans="1:1" hidden="1">
      <c r="A174" s="300"/>
    </row>
    <row r="175" spans="1:1" hidden="1">
      <c r="A175" s="300"/>
    </row>
    <row r="176" spans="1:1" hidden="1">
      <c r="A176" s="300"/>
    </row>
    <row r="177" spans="1:1" hidden="1">
      <c r="A177" s="300"/>
    </row>
    <row r="178" spans="1:1" hidden="1">
      <c r="A178" s="300"/>
    </row>
    <row r="179" spans="1:1" hidden="1">
      <c r="A179" s="300"/>
    </row>
    <row r="180" spans="1:1" hidden="1">
      <c r="A180" s="300"/>
    </row>
    <row r="181" spans="1:1" hidden="1">
      <c r="A181" s="300"/>
    </row>
    <row r="182" spans="1:1" hidden="1">
      <c r="A182" s="300"/>
    </row>
    <row r="183" spans="1:1" hidden="1">
      <c r="A183" s="300"/>
    </row>
    <row r="184" spans="1:1" hidden="1">
      <c r="A184" s="300"/>
    </row>
    <row r="185" spans="1:1" hidden="1">
      <c r="A185" s="300"/>
    </row>
    <row r="186" spans="1:1" hidden="1">
      <c r="A186" s="300"/>
    </row>
    <row r="187" spans="1:1" hidden="1">
      <c r="A187" s="300"/>
    </row>
    <row r="188" spans="1:1" hidden="1">
      <c r="A188" s="300"/>
    </row>
    <row r="189" spans="1:1" hidden="1">
      <c r="A189" s="300"/>
    </row>
    <row r="190" spans="1:1" hidden="1">
      <c r="A190" s="300"/>
    </row>
    <row r="191" spans="1:1" hidden="1">
      <c r="A191" s="300"/>
    </row>
    <row r="192" spans="1:1" hidden="1">
      <c r="A192" s="300"/>
    </row>
    <row r="193" spans="1:1" hidden="1">
      <c r="A193" s="300"/>
    </row>
    <row r="194" spans="1:1" hidden="1">
      <c r="A194" s="300"/>
    </row>
    <row r="195" spans="1:1" hidden="1">
      <c r="A195" s="300"/>
    </row>
    <row r="196" spans="1:1" hidden="1">
      <c r="A196" s="300"/>
    </row>
    <row r="197" spans="1:1" hidden="1">
      <c r="A197" s="300"/>
    </row>
    <row r="198" spans="1:1" hidden="1">
      <c r="A198" s="300"/>
    </row>
    <row r="199" spans="1:1" hidden="1">
      <c r="A199" s="300"/>
    </row>
    <row r="200" spans="1:1" hidden="1">
      <c r="A200" s="300"/>
    </row>
    <row r="201" spans="1:1" hidden="1">
      <c r="A201" s="300"/>
    </row>
    <row r="202" spans="1:1" hidden="1">
      <c r="A202" s="300"/>
    </row>
    <row r="203" spans="1:1" hidden="1">
      <c r="A203" s="300"/>
    </row>
    <row r="204" spans="1:1" hidden="1">
      <c r="A204" s="300"/>
    </row>
    <row r="205" spans="1:1" hidden="1">
      <c r="A205" s="300"/>
    </row>
    <row r="206" spans="1:1" hidden="1">
      <c r="A206" s="300"/>
    </row>
    <row r="207" spans="1:1" hidden="1">
      <c r="A207" s="300"/>
    </row>
    <row r="208" spans="1:1" hidden="1">
      <c r="A208" s="300"/>
    </row>
    <row r="209" spans="1:1" hidden="1">
      <c r="A209" s="300"/>
    </row>
    <row r="210" spans="1:1" hidden="1">
      <c r="A210" s="300"/>
    </row>
    <row r="211" spans="1:1" hidden="1">
      <c r="A211" s="300"/>
    </row>
    <row r="212" spans="1:1" hidden="1">
      <c r="A212" s="300"/>
    </row>
    <row r="213" spans="1:1" hidden="1">
      <c r="A213" s="300"/>
    </row>
    <row r="214" spans="1:1" hidden="1">
      <c r="A214" s="300"/>
    </row>
    <row r="215" spans="1:1" hidden="1">
      <c r="A215" s="300"/>
    </row>
    <row r="216" spans="1:1" hidden="1">
      <c r="A216" s="246"/>
    </row>
    <row r="217" spans="1:1" hidden="1">
      <c r="A217" s="246"/>
    </row>
    <row r="218" spans="1:1" hidden="1">
      <c r="A218" s="246"/>
    </row>
    <row r="219" spans="1:1" hidden="1">
      <c r="A219" s="246"/>
    </row>
    <row r="220" spans="1:1" hidden="1">
      <c r="A220" s="246"/>
    </row>
    <row r="221" spans="1:1" hidden="1">
      <c r="A221" s="246"/>
    </row>
    <row r="222" spans="1:1" hidden="1">
      <c r="A222" s="246"/>
    </row>
    <row r="223" spans="1:1" hidden="1">
      <c r="A223" s="246"/>
    </row>
    <row r="224" spans="1:1" hidden="1">
      <c r="A224" s="246"/>
    </row>
    <row r="225" spans="1:1" hidden="1">
      <c r="A225" s="246"/>
    </row>
    <row r="226" spans="1:1" hidden="1">
      <c r="A226" s="246"/>
    </row>
    <row r="227" spans="1:1" hidden="1">
      <c r="A227" s="246"/>
    </row>
    <row r="228" spans="1:1" hidden="1">
      <c r="A228" s="246"/>
    </row>
    <row r="229" spans="1:1" hidden="1">
      <c r="A229" s="246"/>
    </row>
    <row r="230" spans="1:1" hidden="1">
      <c r="A230" s="246"/>
    </row>
    <row r="231" spans="1:1" hidden="1">
      <c r="A231" s="246"/>
    </row>
    <row r="232" spans="1:1" hidden="1">
      <c r="A232" s="246"/>
    </row>
    <row r="233" spans="1:1" hidden="1">
      <c r="A233" s="246"/>
    </row>
    <row r="234" spans="1:1" hidden="1">
      <c r="A234" s="246"/>
    </row>
    <row r="235" spans="1:1" hidden="1">
      <c r="A235" s="246"/>
    </row>
    <row r="236" spans="1:1" hidden="1">
      <c r="A236" s="246"/>
    </row>
    <row r="237" spans="1:1" hidden="1">
      <c r="A237" s="246"/>
    </row>
    <row r="238" spans="1:1" hidden="1">
      <c r="A238" s="246"/>
    </row>
    <row r="239" spans="1:1" hidden="1">
      <c r="A239" s="246"/>
    </row>
    <row r="240" spans="1:1" hidden="1">
      <c r="A240" s="246"/>
    </row>
    <row r="241" spans="1:1" hidden="1">
      <c r="A241" s="246"/>
    </row>
    <row r="242" spans="1:1" hidden="1">
      <c r="A242" s="246"/>
    </row>
    <row r="243" spans="1:1" hidden="1">
      <c r="A243" s="246"/>
    </row>
    <row r="244" spans="1:1" hidden="1">
      <c r="A244" s="246"/>
    </row>
    <row r="245" spans="1:1" hidden="1">
      <c r="A245" s="246"/>
    </row>
    <row r="246" spans="1:1" hidden="1">
      <c r="A246" s="246"/>
    </row>
    <row r="247" spans="1:1" hidden="1">
      <c r="A247" s="246"/>
    </row>
    <row r="248" spans="1:1" hidden="1">
      <c r="A248" s="246"/>
    </row>
    <row r="249" spans="1:1" hidden="1">
      <c r="A249" s="246"/>
    </row>
    <row r="250" spans="1:1" hidden="1">
      <c r="A250" s="246"/>
    </row>
    <row r="251" spans="1:1" hidden="1">
      <c r="A251" s="246"/>
    </row>
    <row r="252" spans="1:1" hidden="1">
      <c r="A252" s="246"/>
    </row>
    <row r="253" spans="1:1" hidden="1">
      <c r="A253" s="246"/>
    </row>
    <row r="254" spans="1:1" hidden="1">
      <c r="A254" s="246"/>
    </row>
    <row r="255" spans="1:1" hidden="1">
      <c r="A255" s="246"/>
    </row>
    <row r="256" spans="1:1" hidden="1">
      <c r="A256" s="246"/>
    </row>
    <row r="257" spans="1:1" hidden="1">
      <c r="A257" s="246"/>
    </row>
    <row r="258" spans="1:1" hidden="1">
      <c r="A258" s="246"/>
    </row>
    <row r="259" spans="1:1" hidden="1">
      <c r="A259" s="246"/>
    </row>
    <row r="260" spans="1:1" hidden="1">
      <c r="A260" s="246"/>
    </row>
    <row r="261" spans="1:1" hidden="1">
      <c r="A261" s="246"/>
    </row>
    <row r="262" spans="1:1" hidden="1">
      <c r="A262" s="246"/>
    </row>
    <row r="263" spans="1:1" hidden="1">
      <c r="A263" s="246"/>
    </row>
    <row r="264" spans="1:1" hidden="1">
      <c r="A264" s="246"/>
    </row>
    <row r="265" spans="1:1" hidden="1">
      <c r="A265" s="246"/>
    </row>
    <row r="266" spans="1:1" hidden="1">
      <c r="A266" s="246"/>
    </row>
    <row r="267" spans="1:1" hidden="1">
      <c r="A267" s="246"/>
    </row>
    <row r="268" spans="1:1" hidden="1">
      <c r="A268" s="246"/>
    </row>
    <row r="269" spans="1:1" hidden="1">
      <c r="A269" s="246"/>
    </row>
    <row r="270" spans="1:1" hidden="1">
      <c r="A270" s="246"/>
    </row>
    <row r="271" spans="1:1" hidden="1">
      <c r="A271" s="246"/>
    </row>
    <row r="272" spans="1:1" hidden="1">
      <c r="A272" s="246"/>
    </row>
    <row r="273" spans="1:1" hidden="1">
      <c r="A273" s="246"/>
    </row>
    <row r="274" spans="1:1" hidden="1">
      <c r="A274" s="246"/>
    </row>
    <row r="275" spans="1:1" hidden="1">
      <c r="A275" s="246"/>
    </row>
    <row r="276" spans="1:1" hidden="1">
      <c r="A276" s="246"/>
    </row>
    <row r="277" spans="1:1" hidden="1">
      <c r="A277" s="246"/>
    </row>
    <row r="278" spans="1:1" hidden="1">
      <c r="A278" s="246"/>
    </row>
    <row r="279" spans="1:1" hidden="1">
      <c r="A279" s="246"/>
    </row>
    <row r="280" spans="1:1" hidden="1">
      <c r="A280" s="246"/>
    </row>
    <row r="281" spans="1:1" hidden="1">
      <c r="A281" s="246"/>
    </row>
    <row r="282" spans="1:1" hidden="1">
      <c r="A282" s="246"/>
    </row>
    <row r="283" spans="1:1" hidden="1">
      <c r="A283" s="246"/>
    </row>
    <row r="284" spans="1:1" hidden="1">
      <c r="A284" s="246"/>
    </row>
    <row r="285" spans="1:1" hidden="1">
      <c r="A285" s="246"/>
    </row>
    <row r="286" spans="1:1" hidden="1">
      <c r="A286" s="246"/>
    </row>
    <row r="287" spans="1:1" hidden="1">
      <c r="A287" s="246"/>
    </row>
    <row r="288" spans="1:1" hidden="1">
      <c r="A288" s="246"/>
    </row>
    <row r="289" spans="1:1" hidden="1">
      <c r="A289" s="246"/>
    </row>
    <row r="290" spans="1:1" hidden="1">
      <c r="A290" s="246"/>
    </row>
    <row r="291" spans="1:1" hidden="1">
      <c r="A291" s="246"/>
    </row>
    <row r="292" spans="1:1" hidden="1">
      <c r="A292" s="246"/>
    </row>
    <row r="293" spans="1:1" hidden="1">
      <c r="A293" s="246"/>
    </row>
    <row r="294" spans="1:1" hidden="1">
      <c r="A294" s="246"/>
    </row>
    <row r="295" spans="1:1" hidden="1">
      <c r="A295" s="246"/>
    </row>
    <row r="296" spans="1:1" hidden="1">
      <c r="A296" s="246"/>
    </row>
    <row r="297" spans="1:1" hidden="1">
      <c r="A297" s="246"/>
    </row>
    <row r="298" spans="1:1" hidden="1">
      <c r="A298" s="246"/>
    </row>
    <row r="299" spans="1:1" hidden="1">
      <c r="A299" s="246"/>
    </row>
    <row r="300" spans="1:1" hidden="1">
      <c r="A300" s="246"/>
    </row>
    <row r="301" spans="1:1" hidden="1">
      <c r="A301" s="246"/>
    </row>
    <row r="302" spans="1:1" hidden="1">
      <c r="A302" s="246"/>
    </row>
    <row r="303" spans="1:1" hidden="1">
      <c r="A303" s="246"/>
    </row>
    <row r="304" spans="1:1" hidden="1">
      <c r="A304" s="246"/>
    </row>
    <row r="305" spans="1:1" hidden="1">
      <c r="A305" s="246"/>
    </row>
    <row r="306" spans="1:1" hidden="1">
      <c r="A306" s="246"/>
    </row>
    <row r="307" spans="1:1" hidden="1">
      <c r="A307" s="246"/>
    </row>
    <row r="308" spans="1:1" hidden="1">
      <c r="A308" s="246"/>
    </row>
    <row r="309" spans="1:1" hidden="1">
      <c r="A309" s="246"/>
    </row>
    <row r="310" spans="1:1" hidden="1">
      <c r="A310" s="246"/>
    </row>
    <row r="311" spans="1:1" hidden="1">
      <c r="A311" s="246"/>
    </row>
    <row r="312" spans="1:1" hidden="1">
      <c r="A312" s="246"/>
    </row>
    <row r="313" spans="1:1" hidden="1">
      <c r="A313" s="246"/>
    </row>
    <row r="314" spans="1:1" hidden="1">
      <c r="A314" s="246"/>
    </row>
    <row r="315" spans="1:1" hidden="1">
      <c r="A315" s="246"/>
    </row>
    <row r="316" spans="1:1" hidden="1">
      <c r="A316" s="246"/>
    </row>
    <row r="317" spans="1:1" hidden="1">
      <c r="A317" s="246"/>
    </row>
    <row r="318" spans="1:1" hidden="1">
      <c r="A318" s="246"/>
    </row>
    <row r="319" spans="1:1" hidden="1">
      <c r="A319" s="246"/>
    </row>
    <row r="320" spans="1:1" hidden="1">
      <c r="A320" s="246"/>
    </row>
    <row r="321" spans="1:1" hidden="1">
      <c r="A321" s="246"/>
    </row>
    <row r="322" spans="1:1" hidden="1">
      <c r="A322" s="246"/>
    </row>
    <row r="323" spans="1:1" hidden="1">
      <c r="A323" s="246"/>
    </row>
    <row r="324" spans="1:1" hidden="1">
      <c r="A324" s="246"/>
    </row>
    <row r="325" spans="1:1" hidden="1">
      <c r="A325" s="246"/>
    </row>
    <row r="326" spans="1:1" hidden="1">
      <c r="A326" s="246"/>
    </row>
    <row r="327" spans="1:1" hidden="1">
      <c r="A327" s="246"/>
    </row>
    <row r="328" spans="1:1" hidden="1">
      <c r="A328" s="246"/>
    </row>
    <row r="329" spans="1:1" hidden="1">
      <c r="A329" s="246"/>
    </row>
    <row r="330" spans="1:1" hidden="1">
      <c r="A330" s="246"/>
    </row>
    <row r="331" spans="1:1" hidden="1">
      <c r="A331" s="246"/>
    </row>
    <row r="332" spans="1:1" hidden="1">
      <c r="A332" s="246"/>
    </row>
    <row r="333" spans="1:1" hidden="1">
      <c r="A333" s="246"/>
    </row>
    <row r="334" spans="1:1" hidden="1">
      <c r="A334" s="246"/>
    </row>
    <row r="335" spans="1:1" hidden="1">
      <c r="A335" s="246"/>
    </row>
    <row r="336" spans="1:1" hidden="1">
      <c r="A336" s="246"/>
    </row>
    <row r="337" spans="1:1" hidden="1">
      <c r="A337" s="246"/>
    </row>
    <row r="338" spans="1:1" hidden="1">
      <c r="A338" s="246"/>
    </row>
    <row r="339" spans="1:1" hidden="1">
      <c r="A339" s="246"/>
    </row>
    <row r="340" spans="1:1" hidden="1">
      <c r="A340" s="246"/>
    </row>
    <row r="341" spans="1:1" hidden="1">
      <c r="A341" s="246"/>
    </row>
    <row r="342" spans="1:1" hidden="1">
      <c r="A342" s="246"/>
    </row>
    <row r="343" spans="1:1" hidden="1">
      <c r="A343" s="246"/>
    </row>
    <row r="344" spans="1:1" hidden="1">
      <c r="A344" s="246"/>
    </row>
    <row r="345" spans="1:1" hidden="1">
      <c r="A345" s="246"/>
    </row>
    <row r="346" spans="1:1" hidden="1">
      <c r="A346" s="246"/>
    </row>
    <row r="347" spans="1:1" hidden="1">
      <c r="A347" s="246"/>
    </row>
    <row r="348" spans="1:1" hidden="1">
      <c r="A348" s="246"/>
    </row>
    <row r="349" spans="1:1" hidden="1">
      <c r="A349" s="246"/>
    </row>
    <row r="350" spans="1:1" hidden="1">
      <c r="A350" s="246"/>
    </row>
    <row r="351" spans="1:1" hidden="1">
      <c r="A351" s="246"/>
    </row>
    <row r="352" spans="1:1" hidden="1">
      <c r="A352" s="246"/>
    </row>
    <row r="353" spans="1:1" hidden="1">
      <c r="A353" s="246"/>
    </row>
    <row r="354" spans="1:1" hidden="1">
      <c r="A354" s="246"/>
    </row>
    <row r="355" spans="1:1" hidden="1">
      <c r="A355" s="246"/>
    </row>
    <row r="356" spans="1:1" hidden="1">
      <c r="A356" s="246"/>
    </row>
    <row r="357" spans="1:1" hidden="1">
      <c r="A357" s="246"/>
    </row>
    <row r="358" spans="1:1" hidden="1">
      <c r="A358" s="246"/>
    </row>
    <row r="359" spans="1:1" hidden="1">
      <c r="A359" s="246"/>
    </row>
    <row r="360" spans="1:1" hidden="1">
      <c r="A360" s="246"/>
    </row>
    <row r="361" spans="1:1" hidden="1">
      <c r="A361" s="246"/>
    </row>
    <row r="362" spans="1:1" hidden="1">
      <c r="A362" s="246"/>
    </row>
    <row r="363" spans="1:1" hidden="1">
      <c r="A363" s="246"/>
    </row>
    <row r="364" spans="1:1" hidden="1">
      <c r="A364" s="246"/>
    </row>
    <row r="365" spans="1:1" hidden="1">
      <c r="A365" s="246"/>
    </row>
    <row r="366" spans="1:1" hidden="1">
      <c r="A366" s="246"/>
    </row>
    <row r="367" spans="1:1" hidden="1">
      <c r="A367" s="246"/>
    </row>
    <row r="368" spans="1:1" hidden="1">
      <c r="A368" s="246"/>
    </row>
    <row r="369" spans="1:1" hidden="1">
      <c r="A369" s="246"/>
    </row>
    <row r="370" spans="1:1" hidden="1">
      <c r="A370" s="246"/>
    </row>
    <row r="371" spans="1:1" hidden="1">
      <c r="A371" s="246"/>
    </row>
    <row r="372" spans="1:1" hidden="1">
      <c r="A372" s="246"/>
    </row>
    <row r="373" spans="1:1" hidden="1">
      <c r="A373" s="246"/>
    </row>
    <row r="374" spans="1:1" hidden="1">
      <c r="A374" s="246"/>
    </row>
    <row r="375" spans="1:1" hidden="1">
      <c r="A375" s="246"/>
    </row>
    <row r="376" spans="1:1" hidden="1">
      <c r="A376" s="246"/>
    </row>
    <row r="377" spans="1:1" hidden="1">
      <c r="A377" s="246"/>
    </row>
    <row r="378" spans="1:1" hidden="1">
      <c r="A378" s="246"/>
    </row>
    <row r="379" spans="1:1" hidden="1">
      <c r="A379" s="246"/>
    </row>
    <row r="380" spans="1:1" hidden="1">
      <c r="A380" s="246"/>
    </row>
    <row r="381" spans="1:1" hidden="1">
      <c r="A381" s="246"/>
    </row>
    <row r="382" spans="1:1" hidden="1">
      <c r="A382" s="246"/>
    </row>
    <row r="383" spans="1:1" hidden="1">
      <c r="A383" s="246"/>
    </row>
    <row r="384" spans="1:1" hidden="1">
      <c r="A384" s="246"/>
    </row>
    <row r="385" spans="1:1" hidden="1">
      <c r="A385" s="246"/>
    </row>
    <row r="386" spans="1:1" hidden="1">
      <c r="A386" s="246"/>
    </row>
    <row r="387" spans="1:1" hidden="1">
      <c r="A387" s="246"/>
    </row>
    <row r="388" spans="1:1" hidden="1">
      <c r="A388" s="246"/>
    </row>
    <row r="389" spans="1:1" hidden="1">
      <c r="A389" s="246"/>
    </row>
    <row r="390" spans="1:1" hidden="1">
      <c r="A390" s="246"/>
    </row>
    <row r="391" spans="1:1" hidden="1">
      <c r="A391" s="246"/>
    </row>
    <row r="392" spans="1:1" hidden="1">
      <c r="A392" s="246"/>
    </row>
    <row r="393" spans="1:1" hidden="1">
      <c r="A393" s="246"/>
    </row>
    <row r="394" spans="1:1" hidden="1">
      <c r="A394" s="246"/>
    </row>
    <row r="395" spans="1:1" hidden="1">
      <c r="A395" s="246"/>
    </row>
    <row r="396" spans="1:1" hidden="1">
      <c r="A396" s="246"/>
    </row>
    <row r="397" spans="1:1" hidden="1">
      <c r="A397" s="246"/>
    </row>
    <row r="398" spans="1:1" hidden="1">
      <c r="A398" s="246"/>
    </row>
    <row r="399" spans="1:1" hidden="1">
      <c r="A399" s="246"/>
    </row>
    <row r="400" spans="1:1" hidden="1">
      <c r="A400" s="246"/>
    </row>
    <row r="401" spans="1:1" hidden="1">
      <c r="A401" s="246"/>
    </row>
    <row r="402" spans="1:1" hidden="1">
      <c r="A402" s="246"/>
    </row>
    <row r="403" spans="1:1" hidden="1">
      <c r="A403" s="246"/>
    </row>
    <row r="404" spans="1:1" hidden="1">
      <c r="A404" s="246"/>
    </row>
    <row r="405" spans="1:1" hidden="1">
      <c r="A405" s="246"/>
    </row>
    <row r="406" spans="1:1" hidden="1">
      <c r="A406" s="246"/>
    </row>
    <row r="407" spans="1:1" hidden="1">
      <c r="A407" s="246"/>
    </row>
    <row r="408" spans="1:1" hidden="1">
      <c r="A408" s="246"/>
    </row>
    <row r="409" spans="1:1" hidden="1">
      <c r="A409" s="246"/>
    </row>
    <row r="410" spans="1:1" hidden="1">
      <c r="A410" s="246"/>
    </row>
    <row r="411" spans="1:1" hidden="1">
      <c r="A411" s="246"/>
    </row>
    <row r="412" spans="1:1" hidden="1">
      <c r="A412" s="246"/>
    </row>
    <row r="413" spans="1:1" hidden="1">
      <c r="A413" s="246"/>
    </row>
    <row r="414" spans="1:1" hidden="1">
      <c r="A414" s="246"/>
    </row>
    <row r="415" spans="1:1" hidden="1">
      <c r="A415" s="246"/>
    </row>
    <row r="416" spans="1:1" hidden="1">
      <c r="A416" s="246"/>
    </row>
    <row r="417" spans="1:1" hidden="1">
      <c r="A417" s="246"/>
    </row>
    <row r="418" spans="1:1" hidden="1">
      <c r="A418" s="246"/>
    </row>
    <row r="419" spans="1:1" hidden="1">
      <c r="A419" s="246"/>
    </row>
    <row r="420" spans="1:1" hidden="1">
      <c r="A420" s="246"/>
    </row>
    <row r="421" spans="1:1" hidden="1">
      <c r="A421" s="246"/>
    </row>
    <row r="422" spans="1:1" hidden="1">
      <c r="A422" s="246"/>
    </row>
    <row r="423" spans="1:1" hidden="1">
      <c r="A423" s="246"/>
    </row>
    <row r="424" spans="1:1" hidden="1">
      <c r="A424" s="246"/>
    </row>
    <row r="425" spans="1:1" hidden="1">
      <c r="A425" s="246"/>
    </row>
    <row r="426" spans="1:1" hidden="1">
      <c r="A426" s="246"/>
    </row>
    <row r="427" spans="1:1" hidden="1">
      <c r="A427" s="246"/>
    </row>
    <row r="428" spans="1:1" hidden="1">
      <c r="A428" s="246"/>
    </row>
    <row r="429" spans="1:1" hidden="1">
      <c r="A429" s="246"/>
    </row>
    <row r="430" spans="1:1" hidden="1">
      <c r="A430" s="246"/>
    </row>
    <row r="431" spans="1:1" hidden="1">
      <c r="A431" s="246"/>
    </row>
    <row r="432" spans="1:1" hidden="1">
      <c r="A432" s="246"/>
    </row>
    <row r="433" spans="1:1" hidden="1">
      <c r="A433" s="246"/>
    </row>
    <row r="434" spans="1:1" hidden="1">
      <c r="A434" s="246"/>
    </row>
    <row r="435" spans="1:1" hidden="1">
      <c r="A435" s="246"/>
    </row>
    <row r="436" spans="1:1" hidden="1">
      <c r="A436" s="246"/>
    </row>
    <row r="437" spans="1:1" hidden="1">
      <c r="A437" s="246"/>
    </row>
    <row r="438" spans="1:1" hidden="1">
      <c r="A438" s="246"/>
    </row>
    <row r="439" spans="1:1" hidden="1">
      <c r="A439" s="246"/>
    </row>
    <row r="440" spans="1:1" hidden="1">
      <c r="A440" s="246"/>
    </row>
    <row r="441" spans="1:1" hidden="1">
      <c r="A441" s="246"/>
    </row>
    <row r="442" spans="1:1" hidden="1">
      <c r="A442" s="246"/>
    </row>
    <row r="443" spans="1:1" hidden="1">
      <c r="A443" s="246"/>
    </row>
    <row r="444" spans="1:1" hidden="1">
      <c r="A444" s="246"/>
    </row>
    <row r="445" spans="1:1" hidden="1">
      <c r="A445" s="246"/>
    </row>
    <row r="446" spans="1:1" hidden="1">
      <c r="A446" s="246"/>
    </row>
    <row r="447" spans="1:1" hidden="1">
      <c r="A447" s="246"/>
    </row>
    <row r="448" spans="1:1" hidden="1">
      <c r="A448" s="246"/>
    </row>
    <row r="449" spans="1:1" hidden="1">
      <c r="A449" s="246"/>
    </row>
    <row r="450" spans="1:1" hidden="1">
      <c r="A450" s="246"/>
    </row>
    <row r="451" spans="1:1" hidden="1">
      <c r="A451" s="246"/>
    </row>
    <row r="452" spans="1:1" hidden="1">
      <c r="A452" s="246"/>
    </row>
    <row r="453" spans="1:1" hidden="1">
      <c r="A453" s="246"/>
    </row>
    <row r="454" spans="1:1" hidden="1">
      <c r="A454" s="246"/>
    </row>
    <row r="455" spans="1:1" hidden="1">
      <c r="A455" s="246"/>
    </row>
    <row r="456" spans="1:1" hidden="1">
      <c r="A456" s="246"/>
    </row>
    <row r="457" spans="1:1" hidden="1">
      <c r="A457" s="246"/>
    </row>
    <row r="458" spans="1:1" hidden="1">
      <c r="A458" s="246"/>
    </row>
    <row r="459" spans="1:1" hidden="1">
      <c r="A459" s="246"/>
    </row>
    <row r="460" spans="1:1" hidden="1">
      <c r="A460" s="246"/>
    </row>
    <row r="461" spans="1:1" hidden="1">
      <c r="A461" s="246"/>
    </row>
    <row r="462" spans="1:1" hidden="1">
      <c r="A462" s="246"/>
    </row>
    <row r="463" spans="1:1" hidden="1">
      <c r="A463" s="246"/>
    </row>
    <row r="464" spans="1:1" hidden="1">
      <c r="A464" s="246"/>
    </row>
    <row r="465" spans="1:1" hidden="1">
      <c r="A465" s="246"/>
    </row>
    <row r="466" spans="1:1" hidden="1">
      <c r="A466" s="246"/>
    </row>
    <row r="467" spans="1:1" hidden="1">
      <c r="A467" s="246"/>
    </row>
    <row r="468" spans="1:1" hidden="1">
      <c r="A468" s="246"/>
    </row>
    <row r="469" spans="1:1" hidden="1">
      <c r="A469" s="246"/>
    </row>
    <row r="470" spans="1:1" hidden="1">
      <c r="A470" s="246"/>
    </row>
    <row r="471" spans="1:1" hidden="1">
      <c r="A471" s="246"/>
    </row>
    <row r="472" spans="1:1" hidden="1">
      <c r="A472" s="246"/>
    </row>
    <row r="473" spans="1:1" hidden="1">
      <c r="A473" s="246"/>
    </row>
    <row r="474" spans="1:1" hidden="1">
      <c r="A474" s="246"/>
    </row>
    <row r="475" spans="1:1" hidden="1">
      <c r="A475" s="246"/>
    </row>
    <row r="476" spans="1:1" hidden="1">
      <c r="A476" s="246"/>
    </row>
    <row r="477" spans="1:1" hidden="1">
      <c r="A477" s="246"/>
    </row>
    <row r="478" spans="1:1" hidden="1">
      <c r="A478" s="246"/>
    </row>
    <row r="479" spans="1:1" hidden="1">
      <c r="A479" s="246"/>
    </row>
    <row r="480" spans="1:1" hidden="1">
      <c r="A480" s="246"/>
    </row>
    <row r="481" spans="1:1" hidden="1">
      <c r="A481" s="246"/>
    </row>
    <row r="482" spans="1:1" hidden="1">
      <c r="A482" s="246"/>
    </row>
    <row r="483" spans="1:1" hidden="1">
      <c r="A483" s="246"/>
    </row>
    <row r="484" spans="1:1" hidden="1">
      <c r="A484" s="246"/>
    </row>
    <row r="485" spans="1:1" hidden="1">
      <c r="A485" s="246"/>
    </row>
    <row r="486" spans="1:1" hidden="1">
      <c r="A486" s="246"/>
    </row>
    <row r="487" spans="1:1" hidden="1">
      <c r="A487" s="246"/>
    </row>
    <row r="488" spans="1:1" hidden="1">
      <c r="A488" s="246"/>
    </row>
    <row r="489" spans="1:1" hidden="1">
      <c r="A489" s="246"/>
    </row>
    <row r="490" spans="1:1" hidden="1">
      <c r="A490" s="246"/>
    </row>
    <row r="491" spans="1:1" hidden="1">
      <c r="A491" s="246"/>
    </row>
    <row r="492" spans="1:1" hidden="1">
      <c r="A492" s="246"/>
    </row>
    <row r="493" spans="1:1" hidden="1">
      <c r="A493" s="246"/>
    </row>
    <row r="494" spans="1:1" hidden="1">
      <c r="A494" s="246"/>
    </row>
    <row r="495" spans="1:1" hidden="1">
      <c r="A495" s="246"/>
    </row>
    <row r="496" spans="1:1" hidden="1">
      <c r="A496" s="246"/>
    </row>
    <row r="497" spans="1:1" hidden="1">
      <c r="A497" s="246"/>
    </row>
    <row r="498" spans="1:1" hidden="1">
      <c r="A498" s="246"/>
    </row>
    <row r="499" spans="1:1" hidden="1">
      <c r="A499" s="246"/>
    </row>
    <row r="500" spans="1:1" hidden="1">
      <c r="A500" s="246"/>
    </row>
    <row r="501" spans="1:1" hidden="1">
      <c r="A501" s="246"/>
    </row>
    <row r="502" spans="1:1" hidden="1">
      <c r="A502" s="246"/>
    </row>
    <row r="503" spans="1:1" hidden="1">
      <c r="A503" s="246"/>
    </row>
    <row r="504" spans="1:1" hidden="1">
      <c r="A504" s="246"/>
    </row>
    <row r="505" spans="1:1" hidden="1">
      <c r="A505" s="246"/>
    </row>
    <row r="506" spans="1:1" hidden="1">
      <c r="A506" s="246"/>
    </row>
    <row r="507" spans="1:1" hidden="1">
      <c r="A507" s="246"/>
    </row>
    <row r="508" spans="1:1" hidden="1">
      <c r="A508" s="246"/>
    </row>
    <row r="509" spans="1:1" hidden="1">
      <c r="A509" s="246"/>
    </row>
    <row r="510" spans="1:1" hidden="1">
      <c r="A510" s="246"/>
    </row>
    <row r="511" spans="1:1" hidden="1">
      <c r="A511" s="246"/>
    </row>
    <row r="512" spans="1:1" hidden="1">
      <c r="A512" s="246"/>
    </row>
    <row r="513" spans="1:1" hidden="1">
      <c r="A513" s="246"/>
    </row>
    <row r="514" spans="1:1" hidden="1">
      <c r="A514" s="246"/>
    </row>
    <row r="515" spans="1:1" hidden="1">
      <c r="A515" s="246"/>
    </row>
    <row r="516" spans="1:1" hidden="1">
      <c r="A516" s="246"/>
    </row>
    <row r="517" spans="1:1" hidden="1">
      <c r="A517" s="246"/>
    </row>
    <row r="518" spans="1:1" hidden="1">
      <c r="A518" s="246"/>
    </row>
    <row r="519" spans="1:1" hidden="1">
      <c r="A519" s="246"/>
    </row>
    <row r="520" spans="1:1" hidden="1">
      <c r="A520" s="246"/>
    </row>
    <row r="521" spans="1:1" hidden="1">
      <c r="A521" s="246"/>
    </row>
    <row r="522" spans="1:1" hidden="1">
      <c r="A522" s="246"/>
    </row>
    <row r="523" spans="1:1" hidden="1">
      <c r="A523" s="246"/>
    </row>
    <row r="524" spans="1:1" hidden="1">
      <c r="A524" s="246"/>
    </row>
    <row r="525" spans="1:1" hidden="1">
      <c r="A525" s="246"/>
    </row>
    <row r="526" spans="1:1" hidden="1">
      <c r="A526" s="246"/>
    </row>
    <row r="527" spans="1:1" hidden="1">
      <c r="A527" s="246"/>
    </row>
    <row r="528" spans="1:1" hidden="1">
      <c r="A528" s="246"/>
    </row>
    <row r="529" spans="1:1" hidden="1">
      <c r="A529" s="246"/>
    </row>
    <row r="530" spans="1:1" hidden="1">
      <c r="A530" s="246"/>
    </row>
    <row r="531" spans="1:1" hidden="1">
      <c r="A531" s="246"/>
    </row>
    <row r="532" spans="1:1" hidden="1">
      <c r="A532" s="246"/>
    </row>
    <row r="533" spans="1:1" hidden="1">
      <c r="A533" s="246"/>
    </row>
    <row r="534" spans="1:1" hidden="1">
      <c r="A534" s="246"/>
    </row>
    <row r="535" spans="1:1" hidden="1">
      <c r="A535" s="246"/>
    </row>
    <row r="536" spans="1:1" hidden="1">
      <c r="A536" s="246"/>
    </row>
    <row r="537" spans="1:1" hidden="1">
      <c r="A537" s="246"/>
    </row>
    <row r="538" spans="1:1" hidden="1">
      <c r="A538" s="246"/>
    </row>
    <row r="539" spans="1:1" hidden="1">
      <c r="A539" s="246"/>
    </row>
    <row r="540" spans="1:1" hidden="1">
      <c r="A540" s="246"/>
    </row>
    <row r="541" spans="1:1" hidden="1">
      <c r="A541" s="246"/>
    </row>
    <row r="542" spans="1:1" hidden="1">
      <c r="A542" s="246"/>
    </row>
    <row r="543" spans="1:1" hidden="1">
      <c r="A543" s="246"/>
    </row>
    <row r="544" spans="1:1" hidden="1">
      <c r="A544" s="246"/>
    </row>
    <row r="545" spans="1:1" hidden="1">
      <c r="A545" s="246"/>
    </row>
    <row r="546" spans="1:1" hidden="1">
      <c r="A546" s="246"/>
    </row>
    <row r="547" spans="1:1" hidden="1">
      <c r="A547" s="246"/>
    </row>
    <row r="548" spans="1:1" hidden="1">
      <c r="A548" s="246"/>
    </row>
    <row r="549" spans="1:1" hidden="1">
      <c r="A549" s="246"/>
    </row>
    <row r="550" spans="1:1" hidden="1">
      <c r="A550" s="246"/>
    </row>
    <row r="551" spans="1:1" hidden="1">
      <c r="A551" s="246"/>
    </row>
    <row r="552" spans="1:1" hidden="1">
      <c r="A552" s="246"/>
    </row>
    <row r="553" spans="1:1" hidden="1">
      <c r="A553" s="246"/>
    </row>
    <row r="554" spans="1:1" hidden="1">
      <c r="A554" s="246"/>
    </row>
    <row r="555" spans="1:1" hidden="1">
      <c r="A555" s="246"/>
    </row>
    <row r="556" spans="1:1" hidden="1">
      <c r="A556" s="246"/>
    </row>
    <row r="557" spans="1:1" hidden="1">
      <c r="A557" s="246"/>
    </row>
    <row r="558" spans="1:1" hidden="1">
      <c r="A558" s="246"/>
    </row>
    <row r="559" spans="1:1" hidden="1">
      <c r="A559" s="246"/>
    </row>
    <row r="560" spans="1:1" hidden="1">
      <c r="A560" s="246"/>
    </row>
    <row r="561" spans="1:1" hidden="1">
      <c r="A561" s="246"/>
    </row>
    <row r="562" spans="1:1" hidden="1">
      <c r="A562" s="246"/>
    </row>
    <row r="563" spans="1:1" hidden="1">
      <c r="A563" s="246"/>
    </row>
    <row r="564" spans="1:1" hidden="1">
      <c r="A564" s="246"/>
    </row>
    <row r="565" spans="1:1" hidden="1">
      <c r="A565" s="246"/>
    </row>
    <row r="566" spans="1:1" hidden="1">
      <c r="A566" s="246"/>
    </row>
    <row r="567" spans="1:1" hidden="1">
      <c r="A567" s="246"/>
    </row>
    <row r="568" spans="1:1" hidden="1">
      <c r="A568" s="246"/>
    </row>
    <row r="569" spans="1:1" hidden="1">
      <c r="A569" s="246"/>
    </row>
    <row r="570" spans="1:1" hidden="1">
      <c r="A570" s="246"/>
    </row>
    <row r="571" spans="1:1" hidden="1">
      <c r="A571" s="246"/>
    </row>
    <row r="572" spans="1:1" hidden="1">
      <c r="A572" s="246"/>
    </row>
    <row r="573" spans="1:1" hidden="1">
      <c r="A573" s="246"/>
    </row>
    <row r="574" spans="1:1" hidden="1">
      <c r="A574" s="246"/>
    </row>
    <row r="575" spans="1:1" hidden="1">
      <c r="A575" s="246"/>
    </row>
    <row r="576" spans="1:1" hidden="1">
      <c r="A576" s="246"/>
    </row>
    <row r="577" spans="1:1" hidden="1">
      <c r="A577" s="246"/>
    </row>
    <row r="578" spans="1:1" hidden="1">
      <c r="A578" s="246"/>
    </row>
    <row r="579" spans="1:1" hidden="1">
      <c r="A579" s="246"/>
    </row>
    <row r="580" spans="1:1" hidden="1">
      <c r="A580" s="246"/>
    </row>
    <row r="581" spans="1:1" hidden="1">
      <c r="A581" s="246"/>
    </row>
    <row r="582" spans="1:1" hidden="1">
      <c r="A582" s="246"/>
    </row>
    <row r="583" spans="1:1" hidden="1">
      <c r="A583" s="246"/>
    </row>
    <row r="584" spans="1:1" hidden="1">
      <c r="A584" s="246"/>
    </row>
    <row r="585" spans="1:1" hidden="1">
      <c r="A585" s="246"/>
    </row>
    <row r="586" spans="1:1" hidden="1">
      <c r="A586" s="246"/>
    </row>
    <row r="587" spans="1:1" hidden="1">
      <c r="A587" s="246"/>
    </row>
    <row r="588" spans="1:1" hidden="1">
      <c r="A588" s="246"/>
    </row>
    <row r="589" spans="1:1" hidden="1">
      <c r="A589" s="246"/>
    </row>
    <row r="590" spans="1:1" hidden="1">
      <c r="A590" s="246"/>
    </row>
    <row r="591" spans="1:1" hidden="1">
      <c r="A591" s="246"/>
    </row>
    <row r="592" spans="1:1" hidden="1">
      <c r="A592" s="246"/>
    </row>
    <row r="593" spans="1:1" hidden="1">
      <c r="A593" s="246"/>
    </row>
    <row r="594" spans="1:1" hidden="1">
      <c r="A594" s="246"/>
    </row>
    <row r="595" spans="1:1" hidden="1">
      <c r="A595" s="246"/>
    </row>
    <row r="596" spans="1:1" hidden="1">
      <c r="A596" s="246"/>
    </row>
    <row r="597" spans="1:1" hidden="1">
      <c r="A597" s="246"/>
    </row>
    <row r="598" spans="1:1" hidden="1">
      <c r="A598" s="246"/>
    </row>
    <row r="599" spans="1:1" hidden="1">
      <c r="A599" s="246"/>
    </row>
    <row r="600" spans="1:1" hidden="1">
      <c r="A600" s="246"/>
    </row>
    <row r="601" spans="1:1" hidden="1">
      <c r="A601" s="246"/>
    </row>
    <row r="602" spans="1:1" hidden="1">
      <c r="A602" s="246"/>
    </row>
    <row r="603" spans="1:1" hidden="1">
      <c r="A603" s="246"/>
    </row>
    <row r="604" spans="1:1" hidden="1">
      <c r="A604" s="246"/>
    </row>
    <row r="605" spans="1:1" hidden="1">
      <c r="A605" s="246"/>
    </row>
    <row r="606" spans="1:1" hidden="1">
      <c r="A606" s="246"/>
    </row>
    <row r="607" spans="1:1" hidden="1">
      <c r="A607" s="246"/>
    </row>
    <row r="608" spans="1:1" hidden="1">
      <c r="A608" s="246"/>
    </row>
    <row r="609" spans="1:1" hidden="1">
      <c r="A609" s="246"/>
    </row>
    <row r="610" spans="1:1" hidden="1">
      <c r="A610" s="246"/>
    </row>
    <row r="611" spans="1:1" hidden="1">
      <c r="A611" s="246"/>
    </row>
    <row r="612" spans="1:1" hidden="1">
      <c r="A612" s="246"/>
    </row>
    <row r="613" spans="1:1" hidden="1">
      <c r="A613" s="246"/>
    </row>
    <row r="614" spans="1:1" hidden="1">
      <c r="A614" s="246"/>
    </row>
    <row r="615" spans="1:1" hidden="1">
      <c r="A615" s="246"/>
    </row>
    <row r="616" spans="1:1" hidden="1">
      <c r="A616" s="246"/>
    </row>
    <row r="617" spans="1:1" hidden="1">
      <c r="A617" s="246"/>
    </row>
    <row r="618" spans="1:1" hidden="1">
      <c r="A618" s="246"/>
    </row>
    <row r="619" spans="1:1" hidden="1">
      <c r="A619" s="246"/>
    </row>
    <row r="620" spans="1:1" hidden="1">
      <c r="A620" s="246"/>
    </row>
    <row r="621" spans="1:1" hidden="1">
      <c r="A621" s="246"/>
    </row>
    <row r="622" spans="1:1" hidden="1">
      <c r="A622" s="246"/>
    </row>
    <row r="623" spans="1:1" hidden="1">
      <c r="A623" s="246"/>
    </row>
    <row r="624" spans="1:1" hidden="1">
      <c r="A624" s="246"/>
    </row>
    <row r="625" spans="1:1" hidden="1">
      <c r="A625" s="246"/>
    </row>
    <row r="626" spans="1:1" hidden="1">
      <c r="A626" s="246"/>
    </row>
    <row r="627" spans="1:1" hidden="1">
      <c r="A627" s="246"/>
    </row>
    <row r="628" spans="1:1" hidden="1">
      <c r="A628" s="246"/>
    </row>
    <row r="629" spans="1:1" hidden="1">
      <c r="A629" s="246"/>
    </row>
    <row r="630" spans="1:1" hidden="1">
      <c r="A630" s="246"/>
    </row>
    <row r="631" spans="1:1" hidden="1">
      <c r="A631" s="246"/>
    </row>
    <row r="632" spans="1:1" hidden="1">
      <c r="A632" s="246"/>
    </row>
    <row r="633" spans="1:1" hidden="1">
      <c r="A633" s="246"/>
    </row>
    <row r="634" spans="1:1" hidden="1">
      <c r="A634" s="246"/>
    </row>
    <row r="635" spans="1:1" hidden="1">
      <c r="A635" s="246"/>
    </row>
    <row r="636" spans="1:1" hidden="1">
      <c r="A636" s="246"/>
    </row>
    <row r="637" spans="1:1" hidden="1">
      <c r="A637" s="246"/>
    </row>
    <row r="638" spans="1:1" hidden="1">
      <c r="A638" s="246"/>
    </row>
    <row r="639" spans="1:1" hidden="1">
      <c r="A639" s="246"/>
    </row>
    <row r="640" spans="1:1" hidden="1">
      <c r="A640" s="246"/>
    </row>
    <row r="641" spans="1:1" hidden="1">
      <c r="A641" s="246"/>
    </row>
    <row r="642" spans="1:1" hidden="1">
      <c r="A642" s="246"/>
    </row>
    <row r="643" spans="1:1" hidden="1">
      <c r="A643" s="246"/>
    </row>
    <row r="644" spans="1:1" hidden="1">
      <c r="A644" s="246"/>
    </row>
    <row r="645" spans="1:1" hidden="1">
      <c r="A645" s="246"/>
    </row>
    <row r="646" spans="1:1" hidden="1">
      <c r="A646" s="246"/>
    </row>
    <row r="647" spans="1:1" hidden="1">
      <c r="A647" s="246"/>
    </row>
    <row r="648" spans="1:1" hidden="1">
      <c r="A648" s="246"/>
    </row>
    <row r="649" spans="1:1" hidden="1">
      <c r="A649" s="246"/>
    </row>
  </sheetData>
  <mergeCells count="6">
    <mergeCell ref="B8:I8"/>
    <mergeCell ref="J8:Q8"/>
    <mergeCell ref="A2:Q2"/>
    <mergeCell ref="A3:Q3"/>
    <mergeCell ref="A4:Q4"/>
    <mergeCell ref="A5:Q5"/>
  </mergeCells>
  <pageMargins left="0.92" right="0.63" top="0.83" bottom="0.67" header="0.5" footer="0.5"/>
  <pageSetup scale="13" orientation="landscape" horizontalDpi="300" verticalDpi="300"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AC649"/>
  <sheetViews>
    <sheetView topLeftCell="A2" zoomScale="15" zoomScaleNormal="15" workbookViewId="0">
      <selection activeCell="A28" sqref="A28:XFD1048576"/>
    </sheetView>
  </sheetViews>
  <sheetFormatPr defaultColWidth="0" defaultRowHeight="60" zeroHeight="1"/>
  <cols>
    <col min="1" max="1" width="174.7109375" style="7" customWidth="1"/>
    <col min="2" max="2" width="43" bestFit="1" customWidth="1"/>
    <col min="3" max="3" width="48.7109375" style="463" customWidth="1"/>
    <col min="4" max="4" width="41.140625" customWidth="1"/>
    <col min="5" max="5" width="48.7109375" customWidth="1"/>
    <col min="6" max="6" width="51.140625" customWidth="1"/>
    <col min="7" max="7" width="48.7109375" customWidth="1"/>
    <col min="8" max="8" width="64" customWidth="1"/>
    <col min="9" max="9" width="42.42578125" customWidth="1"/>
    <col min="10" max="10" width="39.42578125" customWidth="1"/>
    <col min="11" max="11" width="48.7109375" customWidth="1"/>
    <col min="12" max="12" width="41.140625" customWidth="1"/>
    <col min="13" max="13" width="48.7109375" customWidth="1"/>
    <col min="14" max="14" width="51.140625" customWidth="1"/>
    <col min="15" max="15" width="48.7109375" customWidth="1"/>
    <col min="16" max="16" width="58.28515625" customWidth="1"/>
    <col min="17" max="17" width="42.42578125" customWidth="1"/>
    <col min="18" max="18" width="6.5703125" style="464" hidden="1"/>
    <col min="19" max="24" width="9.140625" hidden="1"/>
    <col min="25" max="25" width="11.28515625" hidden="1"/>
    <col min="26" max="26" width="10.140625" hidden="1"/>
    <col min="27" max="28" width="9.140625" hidden="1"/>
    <col min="29" max="29" width="10.140625" hidden="1"/>
    <col min="30" max="16384" width="9.140625" hidden="1"/>
  </cols>
  <sheetData>
    <row r="1" spans="1:26" s="2" customFormat="1" ht="5.25" hidden="1" customHeight="1">
      <c r="A1" s="362"/>
      <c r="B1" s="363"/>
      <c r="C1" s="460"/>
      <c r="D1" s="363"/>
      <c r="E1" s="363"/>
      <c r="F1" s="363"/>
      <c r="G1" s="363"/>
      <c r="H1" s="363"/>
      <c r="I1" s="363"/>
      <c r="J1" s="363"/>
      <c r="K1" s="363"/>
      <c r="L1" s="363"/>
      <c r="M1" s="363"/>
      <c r="N1" s="363"/>
      <c r="O1" s="363"/>
      <c r="P1" s="363"/>
      <c r="Q1" s="363"/>
      <c r="R1" s="461"/>
    </row>
    <row r="2" spans="1:26" s="4" customFormat="1" ht="155.25" customHeight="1">
      <c r="A2" s="1016" t="s">
        <v>59</v>
      </c>
      <c r="B2" s="1016"/>
      <c r="C2" s="1016"/>
      <c r="D2" s="1016"/>
      <c r="E2" s="1016"/>
      <c r="F2" s="1016"/>
      <c r="G2" s="1016"/>
      <c r="H2" s="1016"/>
      <c r="I2" s="1016"/>
      <c r="J2" s="1016"/>
      <c r="K2" s="1016"/>
      <c r="L2" s="1016"/>
      <c r="M2" s="1016"/>
      <c r="N2" s="1016"/>
      <c r="O2" s="1016"/>
      <c r="P2" s="1016"/>
      <c r="Q2" s="1016"/>
      <c r="R2" s="461"/>
    </row>
    <row r="3" spans="1:26" s="4" customFormat="1" ht="95.25" customHeight="1">
      <c r="A3" s="1016" t="s">
        <v>1131</v>
      </c>
      <c r="B3" s="1016"/>
      <c r="C3" s="1016"/>
      <c r="D3" s="1016"/>
      <c r="E3" s="1016"/>
      <c r="F3" s="1016"/>
      <c r="G3" s="1016"/>
      <c r="H3" s="1016"/>
      <c r="I3" s="1016"/>
      <c r="J3" s="1016"/>
      <c r="K3" s="1016"/>
      <c r="L3" s="1016"/>
      <c r="M3" s="1016"/>
      <c r="N3" s="1016"/>
      <c r="O3" s="1016"/>
      <c r="P3" s="1016"/>
      <c r="Q3" s="1016"/>
      <c r="R3" s="461"/>
    </row>
    <row r="4" spans="1:26" s="4" customFormat="1" ht="83.25" customHeight="1">
      <c r="A4" s="1016" t="s">
        <v>1451</v>
      </c>
      <c r="B4" s="1016"/>
      <c r="C4" s="1016"/>
      <c r="D4" s="1016"/>
      <c r="E4" s="1016"/>
      <c r="F4" s="1016"/>
      <c r="G4" s="1016"/>
      <c r="H4" s="1016"/>
      <c r="I4" s="1016"/>
      <c r="J4" s="1016"/>
      <c r="K4" s="1016"/>
      <c r="L4" s="1016"/>
      <c r="M4" s="1016"/>
      <c r="N4" s="1016"/>
      <c r="O4" s="1016"/>
      <c r="P4" s="1016"/>
      <c r="Q4" s="1016"/>
      <c r="R4" s="461"/>
    </row>
    <row r="5" spans="1:26" s="263" customFormat="1" ht="144.75" customHeight="1">
      <c r="A5" s="1017" t="s">
        <v>2</v>
      </c>
      <c r="B5" s="1017"/>
      <c r="C5" s="1017"/>
      <c r="D5" s="1017"/>
      <c r="E5" s="1017"/>
      <c r="F5" s="1017"/>
      <c r="G5" s="1017"/>
      <c r="H5" s="1017"/>
      <c r="I5" s="1017"/>
      <c r="J5" s="1017"/>
      <c r="K5" s="1017"/>
      <c r="L5" s="1017"/>
      <c r="M5" s="1017"/>
      <c r="N5" s="1017"/>
      <c r="O5" s="1017"/>
      <c r="P5" s="1017"/>
      <c r="Q5" s="1017"/>
      <c r="R5" s="462"/>
    </row>
    <row r="6" spans="1:26" ht="6" customHeight="1"/>
    <row r="7" spans="1:26" ht="78.75" customHeight="1">
      <c r="A7" s="431"/>
      <c r="B7" s="432"/>
      <c r="C7" s="465"/>
      <c r="D7" s="433"/>
      <c r="E7" s="433"/>
      <c r="F7" s="432"/>
      <c r="G7" s="432"/>
      <c r="H7" s="432"/>
      <c r="I7" s="432"/>
      <c r="J7" s="432"/>
      <c r="K7" s="433"/>
      <c r="L7" s="432"/>
      <c r="M7" s="432"/>
      <c r="N7" s="433"/>
      <c r="O7" s="433"/>
      <c r="P7" s="432"/>
      <c r="Q7" s="433"/>
      <c r="R7" s="466"/>
    </row>
    <row r="8" spans="1:26" s="566" customFormat="1" ht="97.5" customHeight="1">
      <c r="A8" s="564"/>
      <c r="B8" s="1020" t="s">
        <v>365</v>
      </c>
      <c r="C8" s="1020"/>
      <c r="D8" s="1020"/>
      <c r="E8" s="1020"/>
      <c r="F8" s="1020"/>
      <c r="G8" s="1020"/>
      <c r="H8" s="1020"/>
      <c r="I8" s="1020"/>
      <c r="J8" s="1020" t="s">
        <v>366</v>
      </c>
      <c r="K8" s="1020"/>
      <c r="L8" s="1020"/>
      <c r="M8" s="1020"/>
      <c r="N8" s="1020"/>
      <c r="O8" s="1020"/>
      <c r="P8" s="1020"/>
      <c r="Q8" s="1020"/>
      <c r="R8" s="565"/>
      <c r="Y8" s="566">
        <v>1</v>
      </c>
      <c r="Z8" s="566">
        <v>1</v>
      </c>
    </row>
    <row r="9" spans="1:26" s="475" customFormat="1" ht="262.5" customHeight="1">
      <c r="A9" s="469"/>
      <c r="B9" s="469" t="s">
        <v>1062</v>
      </c>
      <c r="C9" s="470" t="s">
        <v>1063</v>
      </c>
      <c r="D9" s="469" t="s">
        <v>1064</v>
      </c>
      <c r="E9" s="471" t="s">
        <v>1065</v>
      </c>
      <c r="F9" s="472" t="s">
        <v>1066</v>
      </c>
      <c r="G9" s="471" t="s">
        <v>1067</v>
      </c>
      <c r="H9" s="469" t="s">
        <v>1068</v>
      </c>
      <c r="I9" s="472" t="s">
        <v>65</v>
      </c>
      <c r="J9" s="469" t="s">
        <v>1062</v>
      </c>
      <c r="K9" s="471" t="s">
        <v>1063</v>
      </c>
      <c r="L9" s="472" t="s">
        <v>1064</v>
      </c>
      <c r="M9" s="471" t="s">
        <v>1065</v>
      </c>
      <c r="N9" s="469" t="s">
        <v>1066</v>
      </c>
      <c r="O9" s="471" t="s">
        <v>1067</v>
      </c>
      <c r="P9" s="469" t="s">
        <v>1068</v>
      </c>
      <c r="Q9" s="469" t="s">
        <v>65</v>
      </c>
      <c r="R9" s="473"/>
      <c r="S9" s="474"/>
      <c r="T9" s="474"/>
      <c r="U9" s="473"/>
      <c r="V9" s="474"/>
      <c r="W9" s="474"/>
      <c r="X9" s="473"/>
      <c r="Y9" s="474">
        <v>1</v>
      </c>
      <c r="Z9" s="475">
        <v>1</v>
      </c>
    </row>
    <row r="10" spans="1:26" ht="183" customHeight="1">
      <c r="A10" s="476" t="s">
        <v>1117</v>
      </c>
      <c r="B10" s="477">
        <v>395843.42570999998</v>
      </c>
      <c r="C10" s="477">
        <v>0</v>
      </c>
      <c r="D10" s="477">
        <v>0</v>
      </c>
      <c r="E10" s="477">
        <v>0</v>
      </c>
      <c r="F10" s="477">
        <v>0</v>
      </c>
      <c r="G10" s="477">
        <v>0</v>
      </c>
      <c r="H10" s="477">
        <v>37283.950729999997</v>
      </c>
      <c r="I10" s="477">
        <v>433127.37644000002</v>
      </c>
      <c r="J10" s="477">
        <v>0</v>
      </c>
      <c r="K10" s="477">
        <v>0</v>
      </c>
      <c r="L10" s="477">
        <v>0</v>
      </c>
      <c r="M10" s="477">
        <v>0</v>
      </c>
      <c r="N10" s="477">
        <v>0</v>
      </c>
      <c r="O10" s="477">
        <v>0</v>
      </c>
      <c r="P10" s="477">
        <v>0</v>
      </c>
      <c r="Q10" s="477">
        <v>0</v>
      </c>
      <c r="R10" s="466"/>
    </row>
    <row r="11" spans="1:26" ht="183" customHeight="1">
      <c r="A11" s="476" t="s">
        <v>1118</v>
      </c>
      <c r="B11" s="478">
        <v>191975.08716</v>
      </c>
      <c r="C11" s="478">
        <v>1969.09854</v>
      </c>
      <c r="D11" s="478">
        <v>0</v>
      </c>
      <c r="E11" s="478">
        <v>0</v>
      </c>
      <c r="F11" s="478">
        <v>0</v>
      </c>
      <c r="G11" s="478">
        <v>0</v>
      </c>
      <c r="H11" s="478">
        <v>2940.1764600000001</v>
      </c>
      <c r="I11" s="478">
        <v>196884.36215999999</v>
      </c>
      <c r="J11" s="478">
        <v>0</v>
      </c>
      <c r="K11" s="478">
        <v>0</v>
      </c>
      <c r="L11" s="477">
        <v>0</v>
      </c>
      <c r="M11" s="477">
        <v>0</v>
      </c>
      <c r="N11" s="477">
        <v>0</v>
      </c>
      <c r="O11" s="477">
        <v>0</v>
      </c>
      <c r="P11" s="477">
        <v>0</v>
      </c>
      <c r="Q11" s="477">
        <v>0</v>
      </c>
      <c r="R11" s="466"/>
    </row>
    <row r="12" spans="1:26" ht="183" customHeight="1">
      <c r="A12" s="476" t="s">
        <v>1119</v>
      </c>
      <c r="B12" s="478">
        <v>240112.65943</v>
      </c>
      <c r="C12" s="478">
        <v>4131.5601999999999</v>
      </c>
      <c r="D12" s="478">
        <v>0</v>
      </c>
      <c r="E12" s="478">
        <v>0</v>
      </c>
      <c r="F12" s="478">
        <v>0</v>
      </c>
      <c r="G12" s="478">
        <v>0</v>
      </c>
      <c r="H12" s="478">
        <v>7155.4424100000006</v>
      </c>
      <c r="I12" s="478">
        <v>251399.66204</v>
      </c>
      <c r="J12" s="478">
        <v>0</v>
      </c>
      <c r="K12" s="478">
        <v>0</v>
      </c>
      <c r="L12" s="477">
        <v>0</v>
      </c>
      <c r="M12" s="477">
        <v>0</v>
      </c>
      <c r="N12" s="477">
        <v>0</v>
      </c>
      <c r="O12" s="477">
        <v>0</v>
      </c>
      <c r="P12" s="477">
        <v>0</v>
      </c>
      <c r="Q12" s="477">
        <v>0</v>
      </c>
      <c r="R12" s="466"/>
    </row>
    <row r="13" spans="1:26" ht="183" customHeight="1">
      <c r="A13" s="476" t="s">
        <v>1120</v>
      </c>
      <c r="B13" s="477">
        <v>304407.01848000003</v>
      </c>
      <c r="C13" s="477">
        <v>6947.3384800000003</v>
      </c>
      <c r="D13" s="477">
        <v>0</v>
      </c>
      <c r="E13" s="477">
        <v>0</v>
      </c>
      <c r="F13" s="477">
        <v>276.14428000000004</v>
      </c>
      <c r="G13" s="477">
        <v>11234.050090000001</v>
      </c>
      <c r="H13" s="477">
        <v>29006.299280000003</v>
      </c>
      <c r="I13" s="477">
        <v>351870.85061000002</v>
      </c>
      <c r="J13" s="477">
        <v>1608.2353000000001</v>
      </c>
      <c r="K13" s="477">
        <v>0</v>
      </c>
      <c r="L13" s="477">
        <v>0</v>
      </c>
      <c r="M13" s="477">
        <v>0</v>
      </c>
      <c r="N13" s="477">
        <v>0</v>
      </c>
      <c r="O13" s="477">
        <v>0</v>
      </c>
      <c r="P13" s="477">
        <v>3264.4090000000001</v>
      </c>
      <c r="Q13" s="477">
        <v>4872.6442999999999</v>
      </c>
      <c r="R13" s="466"/>
    </row>
    <row r="14" spans="1:26" ht="183" customHeight="1">
      <c r="A14" s="476" t="s">
        <v>1121</v>
      </c>
      <c r="B14" s="477">
        <v>295148.61056</v>
      </c>
      <c r="C14" s="477">
        <v>4377.4589500000002</v>
      </c>
      <c r="D14" s="477">
        <v>0.11198999999999999</v>
      </c>
      <c r="E14" s="477">
        <v>812.00193999999999</v>
      </c>
      <c r="F14" s="477">
        <v>0</v>
      </c>
      <c r="G14" s="477">
        <v>4833.8422699999992</v>
      </c>
      <c r="H14" s="477">
        <v>11649.77922</v>
      </c>
      <c r="I14" s="477">
        <v>316821.80492999998</v>
      </c>
      <c r="J14" s="477">
        <v>5087.2793300000003</v>
      </c>
      <c r="K14" s="477">
        <v>0</v>
      </c>
      <c r="L14" s="477">
        <v>0</v>
      </c>
      <c r="M14" s="477">
        <v>0</v>
      </c>
      <c r="N14" s="477">
        <v>0</v>
      </c>
      <c r="O14" s="477">
        <v>0</v>
      </c>
      <c r="P14" s="477">
        <v>1036.8660400000001</v>
      </c>
      <c r="Q14" s="477">
        <v>6124.1453700000002</v>
      </c>
      <c r="R14" s="466"/>
    </row>
    <row r="15" spans="1:26" ht="183" customHeight="1">
      <c r="A15" s="476" t="s">
        <v>1122</v>
      </c>
      <c r="B15" s="477">
        <v>380581.73252999998</v>
      </c>
      <c r="C15" s="477">
        <v>3585.6357200000002</v>
      </c>
      <c r="D15" s="477">
        <v>1960.1229499999999</v>
      </c>
      <c r="E15" s="477">
        <v>0</v>
      </c>
      <c r="F15" s="477">
        <v>1542.6298200000001</v>
      </c>
      <c r="G15" s="477">
        <v>1331.2450100000001</v>
      </c>
      <c r="H15" s="477">
        <v>4791.73585</v>
      </c>
      <c r="I15" s="477">
        <v>393793.10187999997</v>
      </c>
      <c r="J15" s="477">
        <v>47692.828409999995</v>
      </c>
      <c r="K15" s="477">
        <v>0</v>
      </c>
      <c r="L15" s="477">
        <v>0</v>
      </c>
      <c r="M15" s="477">
        <v>0</v>
      </c>
      <c r="N15" s="477">
        <v>0</v>
      </c>
      <c r="O15" s="477">
        <v>0</v>
      </c>
      <c r="P15" s="477">
        <v>0</v>
      </c>
      <c r="Q15" s="477">
        <v>47692.828409999995</v>
      </c>
      <c r="R15" s="466"/>
    </row>
    <row r="16" spans="1:26" ht="183" customHeight="1">
      <c r="A16" s="476" t="s">
        <v>1123</v>
      </c>
      <c r="B16" s="477">
        <v>270694.14260000002</v>
      </c>
      <c r="C16" s="477">
        <v>3871.7252400000002</v>
      </c>
      <c r="D16" s="477">
        <v>1740.88598</v>
      </c>
      <c r="E16" s="477">
        <v>302.74460999999997</v>
      </c>
      <c r="F16" s="477">
        <v>1345.0557800000001</v>
      </c>
      <c r="G16" s="477">
        <v>0</v>
      </c>
      <c r="H16" s="477">
        <v>2054.9192199999998</v>
      </c>
      <c r="I16" s="477">
        <v>280009.47343000001</v>
      </c>
      <c r="J16" s="477">
        <v>44680.489600000001</v>
      </c>
      <c r="K16" s="477">
        <v>0</v>
      </c>
      <c r="L16" s="477">
        <v>0</v>
      </c>
      <c r="M16" s="477">
        <v>0</v>
      </c>
      <c r="N16" s="477">
        <v>0</v>
      </c>
      <c r="O16" s="477">
        <v>0</v>
      </c>
      <c r="P16" s="477">
        <v>0</v>
      </c>
      <c r="Q16" s="477">
        <v>44680.489600000001</v>
      </c>
      <c r="R16" s="466"/>
    </row>
    <row r="17" spans="1:18" ht="183" customHeight="1">
      <c r="A17" s="476" t="s">
        <v>1124</v>
      </c>
      <c r="B17" s="477">
        <v>160229.07099000001</v>
      </c>
      <c r="C17" s="477">
        <v>1721.3508700000002</v>
      </c>
      <c r="D17" s="477">
        <v>858.55534</v>
      </c>
      <c r="E17" s="477">
        <v>0</v>
      </c>
      <c r="F17" s="477">
        <v>323.37112000000002</v>
      </c>
      <c r="G17" s="477">
        <v>193.03908999999999</v>
      </c>
      <c r="H17" s="477">
        <v>1573.15211</v>
      </c>
      <c r="I17" s="477">
        <v>164898.53952000002</v>
      </c>
      <c r="J17" s="477">
        <v>47054.459630000005</v>
      </c>
      <c r="K17" s="477">
        <v>0</v>
      </c>
      <c r="L17" s="477">
        <v>0</v>
      </c>
      <c r="M17" s="477">
        <v>0</v>
      </c>
      <c r="N17" s="477">
        <v>204.69560999999999</v>
      </c>
      <c r="O17" s="477">
        <v>0</v>
      </c>
      <c r="P17" s="477">
        <v>0</v>
      </c>
      <c r="Q17" s="477">
        <v>47259.15524</v>
      </c>
      <c r="R17" s="466"/>
    </row>
    <row r="18" spans="1:18" ht="183" customHeight="1">
      <c r="A18" s="476" t="s">
        <v>1125</v>
      </c>
      <c r="B18" s="477">
        <v>74689.208469999998</v>
      </c>
      <c r="C18" s="477">
        <v>1141.2020600000001</v>
      </c>
      <c r="D18" s="477">
        <v>395.64654999999999</v>
      </c>
      <c r="E18" s="477">
        <v>0</v>
      </c>
      <c r="F18" s="477">
        <v>809.54236000000003</v>
      </c>
      <c r="G18" s="477">
        <v>256.36489999999998</v>
      </c>
      <c r="H18" s="477">
        <v>391.47841</v>
      </c>
      <c r="I18" s="477">
        <v>77683.442750000002</v>
      </c>
      <c r="J18" s="477">
        <v>145455.73097</v>
      </c>
      <c r="K18" s="477">
        <v>0</v>
      </c>
      <c r="L18" s="477">
        <v>0</v>
      </c>
      <c r="M18" s="477">
        <v>0</v>
      </c>
      <c r="N18" s="477">
        <v>0</v>
      </c>
      <c r="O18" s="477">
        <v>0</v>
      </c>
      <c r="P18" s="477">
        <v>133.75826000000001</v>
      </c>
      <c r="Q18" s="477">
        <v>145589.48922999998</v>
      </c>
      <c r="R18" s="466"/>
    </row>
    <row r="19" spans="1:18" ht="183" customHeight="1">
      <c r="A19" s="476" t="s">
        <v>1126</v>
      </c>
      <c r="B19" s="477">
        <v>59795.123590000003</v>
      </c>
      <c r="C19" s="477">
        <v>1774.06501</v>
      </c>
      <c r="D19" s="477">
        <v>423.07329999999996</v>
      </c>
      <c r="E19" s="477">
        <v>85.274960000000007</v>
      </c>
      <c r="F19" s="477">
        <v>761.40362000000005</v>
      </c>
      <c r="G19" s="477">
        <v>281.98982000000001</v>
      </c>
      <c r="H19" s="477">
        <v>1099.46181</v>
      </c>
      <c r="I19" s="477">
        <v>64220.392110000001</v>
      </c>
      <c r="J19" s="477">
        <v>300865.63001999998</v>
      </c>
      <c r="K19" s="477">
        <v>179.29201999999998</v>
      </c>
      <c r="L19" s="477">
        <v>364.16022999999996</v>
      </c>
      <c r="M19" s="477">
        <v>0</v>
      </c>
      <c r="N19" s="477">
        <v>0</v>
      </c>
      <c r="O19" s="477">
        <v>0</v>
      </c>
      <c r="P19" s="477">
        <v>179.61989000000003</v>
      </c>
      <c r="Q19" s="477">
        <v>301588.70216000004</v>
      </c>
      <c r="R19" s="466"/>
    </row>
    <row r="20" spans="1:18" ht="183" customHeight="1">
      <c r="A20" s="476" t="s">
        <v>1127</v>
      </c>
      <c r="B20" s="477">
        <v>90141.859859999997</v>
      </c>
      <c r="C20" s="477">
        <v>1760.47594</v>
      </c>
      <c r="D20" s="477">
        <v>713.63166999999999</v>
      </c>
      <c r="E20" s="477">
        <v>133.31054</v>
      </c>
      <c r="F20" s="477">
        <v>2188.9063200000001</v>
      </c>
      <c r="G20" s="477">
        <v>57.881819999999998</v>
      </c>
      <c r="H20" s="477">
        <v>609.59643999999992</v>
      </c>
      <c r="I20" s="477">
        <v>95605.662590000007</v>
      </c>
      <c r="J20" s="477">
        <v>1143644.9291600001</v>
      </c>
      <c r="K20" s="477">
        <v>280.21690000000001</v>
      </c>
      <c r="L20" s="477">
        <v>565.06391000000008</v>
      </c>
      <c r="M20" s="477">
        <v>44.61195</v>
      </c>
      <c r="N20" s="477">
        <v>2304.8523799999998</v>
      </c>
      <c r="O20" s="477">
        <v>0</v>
      </c>
      <c r="P20" s="477">
        <v>89.447810000000004</v>
      </c>
      <c r="Q20" s="477">
        <v>1146929.1221099999</v>
      </c>
      <c r="R20" s="466"/>
    </row>
    <row r="21" spans="1:18" ht="183" customHeight="1">
      <c r="A21" s="476" t="s">
        <v>1128</v>
      </c>
      <c r="B21" s="477">
        <v>36499.425630000005</v>
      </c>
      <c r="C21" s="477">
        <v>969.31193999999994</v>
      </c>
      <c r="D21" s="477">
        <v>789.02748999999994</v>
      </c>
      <c r="E21" s="477">
        <v>140.94657999999998</v>
      </c>
      <c r="F21" s="477">
        <v>1478.8987400000001</v>
      </c>
      <c r="G21" s="477">
        <v>128.56639000000001</v>
      </c>
      <c r="H21" s="477">
        <v>5367.9611199999999</v>
      </c>
      <c r="I21" s="477">
        <v>45374.137889999998</v>
      </c>
      <c r="J21" s="477">
        <v>1284230.9797</v>
      </c>
      <c r="K21" s="477">
        <v>1109.8304699999999</v>
      </c>
      <c r="L21" s="477">
        <v>13376.20234</v>
      </c>
      <c r="M21" s="477">
        <v>118.38105</v>
      </c>
      <c r="N21" s="477">
        <v>5140.6454000000003</v>
      </c>
      <c r="O21" s="477">
        <v>42.244190000000003</v>
      </c>
      <c r="P21" s="477">
        <v>225.04042999999999</v>
      </c>
      <c r="Q21" s="477">
        <v>1304243.3235799999</v>
      </c>
      <c r="R21" s="466"/>
    </row>
    <row r="22" spans="1:18" ht="183" customHeight="1">
      <c r="A22" s="476" t="s">
        <v>1129</v>
      </c>
      <c r="B22" s="477">
        <v>1922.9061399999998</v>
      </c>
      <c r="C22" s="477">
        <v>42.978919999999995</v>
      </c>
      <c r="D22" s="477">
        <v>194.81542999999999</v>
      </c>
      <c r="E22" s="477">
        <v>6.3486199999999995</v>
      </c>
      <c r="F22" s="477">
        <v>4.9611700000000001</v>
      </c>
      <c r="G22" s="477">
        <v>0</v>
      </c>
      <c r="H22" s="477">
        <v>2332.2842500000002</v>
      </c>
      <c r="I22" s="477">
        <v>4504.2945300000001</v>
      </c>
      <c r="J22" s="477">
        <v>107152.48428</v>
      </c>
      <c r="K22" s="477">
        <v>89.039509999999993</v>
      </c>
      <c r="L22" s="477">
        <v>3097.6157599999997</v>
      </c>
      <c r="M22" s="477">
        <v>10.86852</v>
      </c>
      <c r="N22" s="477">
        <v>8.2301900000000003</v>
      </c>
      <c r="O22" s="477">
        <v>0</v>
      </c>
      <c r="P22" s="477">
        <v>27.6</v>
      </c>
      <c r="Q22" s="477">
        <v>110385.83826</v>
      </c>
      <c r="R22" s="466"/>
    </row>
    <row r="23" spans="1:18" s="109" customFormat="1" ht="303" customHeight="1" thickBot="1">
      <c r="A23" s="479" t="s">
        <v>1130</v>
      </c>
      <c r="B23" s="480">
        <v>755.52301999999997</v>
      </c>
      <c r="C23" s="480">
        <v>6.3617299999999997</v>
      </c>
      <c r="D23" s="480">
        <v>39.239890000000003</v>
      </c>
      <c r="E23" s="480">
        <v>0</v>
      </c>
      <c r="F23" s="480">
        <v>3.3692699999999998</v>
      </c>
      <c r="G23" s="480">
        <v>0</v>
      </c>
      <c r="H23" s="480">
        <v>129018.90053</v>
      </c>
      <c r="I23" s="480">
        <v>129823.39444</v>
      </c>
      <c r="J23" s="480">
        <v>43572.720979999998</v>
      </c>
      <c r="K23" s="480">
        <v>23.179040000000001</v>
      </c>
      <c r="L23" s="480">
        <v>2146.6385800000003</v>
      </c>
      <c r="M23" s="480">
        <v>11.817549999999999</v>
      </c>
      <c r="N23" s="480">
        <v>5.4794999999999998</v>
      </c>
      <c r="O23" s="480">
        <v>0</v>
      </c>
      <c r="P23" s="480">
        <v>6.1686000000000005</v>
      </c>
      <c r="Q23" s="480">
        <v>45766.004249999998</v>
      </c>
      <c r="R23" s="481"/>
    </row>
    <row r="24" spans="1:18" s="109" customFormat="1" ht="106.5" customHeight="1" thickTop="1" thickBot="1">
      <c r="A24" s="482" t="s">
        <v>1059</v>
      </c>
      <c r="B24" s="483">
        <f t="shared" ref="B24:Q24" si="0">SUM(B10:B23)</f>
        <v>2502795.7941700001</v>
      </c>
      <c r="C24" s="483">
        <f t="shared" si="0"/>
        <v>32298.563600000005</v>
      </c>
      <c r="D24" s="483">
        <f t="shared" si="0"/>
        <v>7115.1105900000002</v>
      </c>
      <c r="E24" s="483">
        <f t="shared" si="0"/>
        <v>1480.6272499999998</v>
      </c>
      <c r="F24" s="483">
        <f t="shared" si="0"/>
        <v>8734.2824799999999</v>
      </c>
      <c r="G24" s="483">
        <f t="shared" si="0"/>
        <v>18316.979389999997</v>
      </c>
      <c r="H24" s="483">
        <f t="shared" si="0"/>
        <v>235275.13783999998</v>
      </c>
      <c r="I24" s="483">
        <f t="shared" si="0"/>
        <v>2806016.4953199993</v>
      </c>
      <c r="J24" s="483">
        <f t="shared" si="0"/>
        <v>3171045.7673800001</v>
      </c>
      <c r="K24" s="483">
        <f t="shared" si="0"/>
        <v>1681.5579399999999</v>
      </c>
      <c r="L24" s="483">
        <f t="shared" si="0"/>
        <v>19549.680819999998</v>
      </c>
      <c r="M24" s="483">
        <f t="shared" si="0"/>
        <v>185.67907</v>
      </c>
      <c r="N24" s="483">
        <f t="shared" si="0"/>
        <v>7663.903080000001</v>
      </c>
      <c r="O24" s="483">
        <f t="shared" si="0"/>
        <v>42.244190000000003</v>
      </c>
      <c r="P24" s="483">
        <f t="shared" si="0"/>
        <v>4962.91003</v>
      </c>
      <c r="Q24" s="483">
        <f t="shared" si="0"/>
        <v>3205131.7425099993</v>
      </c>
      <c r="R24" s="481"/>
    </row>
    <row r="25" spans="1:18" ht="27.75" customHeight="1" thickTop="1" thickBot="1">
      <c r="A25" s="452"/>
      <c r="B25" s="453"/>
      <c r="C25" s="538"/>
      <c r="D25" s="454"/>
      <c r="E25" s="454"/>
      <c r="F25" s="454"/>
      <c r="G25" s="454"/>
      <c r="H25" s="454"/>
      <c r="I25" s="454"/>
      <c r="J25" s="454"/>
      <c r="K25" s="454"/>
      <c r="L25" s="453"/>
      <c r="M25" s="453"/>
      <c r="N25" s="453"/>
      <c r="O25" s="453"/>
      <c r="P25" s="453"/>
      <c r="Q25" s="453"/>
      <c r="R25" s="466"/>
    </row>
    <row r="26" spans="1:18" ht="87" customHeight="1" thickTop="1">
      <c r="A26" s="463" t="s">
        <v>1069</v>
      </c>
      <c r="B26" s="56"/>
      <c r="C26" s="488"/>
      <c r="D26" s="424"/>
      <c r="E26" s="424"/>
      <c r="F26" s="424"/>
      <c r="G26" s="424"/>
      <c r="H26" s="424"/>
      <c r="I26" s="424"/>
      <c r="J26" s="424"/>
      <c r="K26" s="424"/>
      <c r="L26" s="311"/>
      <c r="M26" s="311"/>
      <c r="N26" s="293"/>
      <c r="O26" s="293"/>
      <c r="P26" s="293"/>
      <c r="Q26" s="293"/>
    </row>
    <row r="27" spans="1:18" ht="38.25" customHeight="1">
      <c r="A27" s="292"/>
      <c r="B27" s="245"/>
      <c r="C27" s="489"/>
      <c r="D27" s="294"/>
      <c r="E27" s="294"/>
      <c r="F27" s="294"/>
      <c r="G27" s="294"/>
      <c r="H27" s="294"/>
      <c r="I27" s="294"/>
      <c r="J27" s="294"/>
      <c r="K27" s="294"/>
      <c r="L27" s="294"/>
      <c r="M27" s="217"/>
      <c r="N27" s="293"/>
      <c r="O27" s="293"/>
      <c r="P27" s="293"/>
      <c r="Q27" s="293"/>
    </row>
    <row r="28" spans="1:18" ht="38.25" hidden="1" customHeight="1">
      <c r="A28" s="292"/>
      <c r="B28" s="245"/>
      <c r="C28" s="489"/>
      <c r="D28" s="294"/>
      <c r="E28" s="294"/>
      <c r="F28" s="294"/>
      <c r="G28" s="294"/>
      <c r="H28" s="294"/>
      <c r="I28" s="294"/>
      <c r="J28" s="294"/>
      <c r="K28" s="294"/>
      <c r="L28" s="294"/>
      <c r="M28" s="217"/>
      <c r="N28" s="293"/>
      <c r="O28" s="293"/>
      <c r="P28" s="293"/>
      <c r="Q28" s="293"/>
    </row>
    <row r="29" spans="1:18" ht="13.5" hidden="1" customHeight="1">
      <c r="A29" s="292"/>
      <c r="B29" s="245"/>
      <c r="C29" s="489"/>
      <c r="D29" s="294"/>
      <c r="E29" s="294"/>
      <c r="F29" s="294"/>
      <c r="G29" s="294"/>
      <c r="H29" s="294"/>
      <c r="I29" s="294"/>
      <c r="J29" s="294"/>
      <c r="K29" s="294"/>
      <c r="L29" s="294"/>
      <c r="M29" s="217"/>
      <c r="N29" s="293"/>
      <c r="O29" s="293"/>
      <c r="P29" s="293"/>
      <c r="Q29" s="293"/>
    </row>
    <row r="30" spans="1:18" ht="13.5" hidden="1" customHeight="1">
      <c r="A30" s="292"/>
      <c r="B30" s="245"/>
      <c r="C30" s="489"/>
      <c r="D30" s="294"/>
      <c r="E30" s="294"/>
      <c r="F30" s="294"/>
      <c r="G30" s="294"/>
      <c r="H30" s="294"/>
      <c r="I30" s="294"/>
      <c r="J30" s="294"/>
      <c r="K30" s="294"/>
      <c r="L30" s="294"/>
      <c r="M30" s="217"/>
      <c r="N30" s="293"/>
      <c r="O30" s="293"/>
      <c r="P30" s="293"/>
      <c r="Q30" s="293"/>
    </row>
    <row r="31" spans="1:18" ht="13.5" hidden="1" customHeight="1">
      <c r="A31" s="292"/>
      <c r="B31" s="245"/>
      <c r="C31" s="489"/>
      <c r="D31" s="294"/>
      <c r="E31" s="294"/>
      <c r="F31" s="294"/>
      <c r="G31" s="294"/>
      <c r="H31" s="294"/>
      <c r="I31" s="294"/>
      <c r="J31" s="294"/>
      <c r="K31" s="294"/>
      <c r="L31" s="294"/>
      <c r="M31" s="217"/>
      <c r="N31" s="293"/>
      <c r="O31" s="293"/>
      <c r="P31" s="293"/>
      <c r="Q31" s="293"/>
    </row>
    <row r="32" spans="1:18" ht="13.5" hidden="1" customHeight="1">
      <c r="A32" s="292"/>
      <c r="B32" s="245"/>
      <c r="C32" s="489"/>
      <c r="D32" s="294"/>
      <c r="E32" s="294"/>
      <c r="F32" s="294"/>
      <c r="G32" s="294"/>
      <c r="H32" s="294"/>
      <c r="I32" s="294"/>
      <c r="J32" s="294"/>
      <c r="K32" s="294"/>
      <c r="L32" s="294"/>
      <c r="M32" s="217"/>
      <c r="N32" s="293"/>
      <c r="O32" s="293"/>
      <c r="P32" s="293"/>
      <c r="Q32" s="293"/>
    </row>
    <row r="33" spans="1:17" ht="13.5" hidden="1" customHeight="1">
      <c r="A33" s="298"/>
      <c r="B33" s="142"/>
      <c r="C33" s="489"/>
      <c r="D33" s="294"/>
      <c r="E33" s="294"/>
      <c r="F33" s="294"/>
      <c r="G33" s="294"/>
      <c r="H33" s="294"/>
      <c r="I33" s="294"/>
      <c r="J33" s="294"/>
      <c r="K33" s="294"/>
      <c r="L33" s="294"/>
      <c r="M33" s="217"/>
      <c r="N33" s="293"/>
      <c r="O33" s="293"/>
      <c r="P33" s="293"/>
      <c r="Q33" s="293"/>
    </row>
    <row r="34" spans="1:17" ht="13.5" hidden="1" customHeight="1">
      <c r="A34" s="292"/>
      <c r="B34" s="142"/>
      <c r="C34" s="489"/>
      <c r="D34" s="294"/>
      <c r="E34" s="294"/>
      <c r="F34" s="294"/>
      <c r="G34" s="294"/>
      <c r="H34" s="294"/>
      <c r="I34" s="294"/>
      <c r="J34" s="294"/>
      <c r="K34" s="294"/>
      <c r="L34" s="294"/>
      <c r="M34" s="217"/>
      <c r="N34" s="293"/>
      <c r="O34" s="293"/>
      <c r="P34" s="293"/>
      <c r="Q34" s="293"/>
    </row>
    <row r="35" spans="1:17" ht="13.5" hidden="1" customHeight="1">
      <c r="A35" s="292"/>
      <c r="B35" s="142"/>
      <c r="C35" s="489"/>
      <c r="D35" s="294"/>
      <c r="E35" s="294"/>
      <c r="F35" s="294"/>
      <c r="G35" s="294"/>
      <c r="H35" s="294"/>
      <c r="I35" s="294"/>
      <c r="J35" s="294"/>
      <c r="K35" s="294"/>
      <c r="L35" s="294"/>
      <c r="M35" s="217"/>
      <c r="N35" s="293"/>
      <c r="O35" s="293"/>
      <c r="P35" s="293"/>
      <c r="Q35" s="293"/>
    </row>
    <row r="36" spans="1:17" ht="13.5" hidden="1" customHeight="1">
      <c r="A36" s="292"/>
      <c r="B36" s="142"/>
      <c r="C36" s="489"/>
      <c r="D36" s="294"/>
      <c r="E36" s="294"/>
      <c r="F36" s="294"/>
      <c r="G36" s="294"/>
      <c r="H36" s="294"/>
      <c r="I36" s="294"/>
      <c r="J36" s="294"/>
      <c r="K36" s="294"/>
      <c r="L36" s="294"/>
      <c r="M36" s="217"/>
      <c r="N36" s="293"/>
      <c r="O36" s="293"/>
      <c r="P36" s="293"/>
      <c r="Q36" s="293"/>
    </row>
    <row r="37" spans="1:17" ht="13.5" hidden="1" customHeight="1">
      <c r="A37" s="292"/>
      <c r="B37" s="142"/>
      <c r="C37" s="489"/>
      <c r="D37" s="294"/>
      <c r="E37" s="294"/>
      <c r="F37" s="294"/>
      <c r="G37" s="294"/>
      <c r="H37" s="294"/>
      <c r="I37" s="294"/>
      <c r="J37" s="294"/>
      <c r="K37" s="294"/>
      <c r="L37" s="294"/>
      <c r="M37" s="217"/>
      <c r="N37" s="293"/>
      <c r="O37" s="293"/>
      <c r="P37" s="293"/>
      <c r="Q37" s="293"/>
    </row>
    <row r="38" spans="1:17" ht="13.5" hidden="1" customHeight="1">
      <c r="A38" s="292"/>
      <c r="B38" s="142"/>
      <c r="C38" s="489"/>
      <c r="D38" s="294"/>
      <c r="E38" s="294"/>
      <c r="F38" s="294"/>
      <c r="G38" s="294"/>
      <c r="H38" s="294"/>
      <c r="I38" s="294"/>
      <c r="J38" s="294"/>
      <c r="K38" s="294"/>
      <c r="L38" s="294"/>
      <c r="M38" s="217"/>
      <c r="N38" s="293"/>
      <c r="O38" s="293"/>
      <c r="P38" s="293"/>
      <c r="Q38" s="293"/>
    </row>
    <row r="39" spans="1:17" ht="13.5" hidden="1" customHeight="1">
      <c r="A39" s="298"/>
      <c r="B39" s="142"/>
      <c r="C39" s="489"/>
      <c r="D39" s="294"/>
      <c r="E39" s="294"/>
      <c r="F39" s="294"/>
      <c r="G39" s="294"/>
      <c r="H39" s="294"/>
      <c r="I39" s="294"/>
      <c r="J39" s="294"/>
      <c r="K39" s="294"/>
      <c r="L39" s="294"/>
      <c r="M39" s="217"/>
      <c r="N39" s="293"/>
      <c r="O39" s="293"/>
      <c r="P39" s="293"/>
      <c r="Q39" s="293"/>
    </row>
    <row r="40" spans="1:17" ht="13.5" hidden="1" customHeight="1">
      <c r="A40" s="292"/>
      <c r="B40" s="245"/>
      <c r="C40" s="489"/>
      <c r="D40" s="294"/>
      <c r="E40" s="294"/>
      <c r="F40" s="294"/>
      <c r="G40" s="294"/>
      <c r="H40" s="294"/>
      <c r="I40" s="294"/>
      <c r="J40" s="294"/>
      <c r="K40" s="294"/>
      <c r="L40" s="294"/>
      <c r="M40" s="217"/>
      <c r="N40" s="293"/>
      <c r="O40" s="293"/>
      <c r="P40" s="293"/>
      <c r="Q40" s="293"/>
    </row>
    <row r="41" spans="1:17" ht="13.5" hidden="1" customHeight="1">
      <c r="A41" s="292"/>
      <c r="B41" s="245"/>
      <c r="C41" s="489"/>
      <c r="D41" s="294"/>
      <c r="E41" s="294"/>
      <c r="F41" s="294"/>
      <c r="G41" s="294"/>
      <c r="H41" s="294"/>
      <c r="I41" s="294"/>
      <c r="J41" s="294"/>
      <c r="K41" s="294"/>
      <c r="L41" s="294"/>
      <c r="M41" s="217"/>
      <c r="N41" s="293"/>
      <c r="O41" s="293"/>
      <c r="P41" s="293"/>
      <c r="Q41" s="293"/>
    </row>
    <row r="42" spans="1:17" ht="13.5" hidden="1" customHeight="1">
      <c r="A42" s="292"/>
      <c r="B42" s="245"/>
      <c r="C42" s="489"/>
      <c r="D42" s="294"/>
      <c r="E42" s="294"/>
      <c r="F42" s="294"/>
      <c r="G42" s="294"/>
      <c r="H42" s="294"/>
      <c r="I42" s="294"/>
      <c r="J42" s="294"/>
      <c r="K42" s="294"/>
      <c r="L42" s="294"/>
      <c r="M42" s="217"/>
      <c r="N42" s="293"/>
      <c r="O42" s="293"/>
      <c r="P42" s="293"/>
      <c r="Q42" s="293"/>
    </row>
    <row r="43" spans="1:17" ht="13.5" hidden="1" customHeight="1">
      <c r="A43" s="298"/>
      <c r="B43" s="245"/>
      <c r="C43" s="489"/>
      <c r="D43" s="294"/>
      <c r="E43" s="294"/>
      <c r="F43" s="294"/>
      <c r="G43" s="294"/>
      <c r="H43" s="294"/>
      <c r="I43" s="294"/>
      <c r="J43" s="294"/>
      <c r="K43" s="294"/>
      <c r="L43" s="294"/>
      <c r="M43" s="217"/>
      <c r="N43" s="293"/>
      <c r="O43" s="293"/>
      <c r="P43" s="293"/>
      <c r="Q43" s="293"/>
    </row>
    <row r="44" spans="1:17" ht="13.5" hidden="1" customHeight="1">
      <c r="A44" s="292"/>
      <c r="B44" s="245"/>
      <c r="C44" s="489"/>
      <c r="D44" s="294"/>
      <c r="E44" s="294"/>
      <c r="F44" s="294"/>
      <c r="G44" s="294"/>
      <c r="H44" s="294"/>
      <c r="I44" s="294"/>
      <c r="J44" s="294"/>
      <c r="K44" s="294"/>
      <c r="L44" s="294"/>
      <c r="M44" s="217"/>
      <c r="N44" s="293"/>
      <c r="O44" s="293"/>
      <c r="P44" s="293"/>
      <c r="Q44" s="293"/>
    </row>
    <row r="45" spans="1:17" ht="13.5" hidden="1" customHeight="1">
      <c r="A45" s="292"/>
      <c r="B45" s="245"/>
      <c r="C45" s="489"/>
      <c r="D45" s="294"/>
      <c r="E45" s="294"/>
      <c r="F45" s="294"/>
      <c r="G45" s="294"/>
      <c r="H45" s="294"/>
      <c r="I45" s="294"/>
      <c r="J45" s="294"/>
      <c r="K45" s="294"/>
      <c r="L45" s="294"/>
      <c r="M45" s="217"/>
      <c r="N45" s="293"/>
      <c r="O45" s="293"/>
      <c r="P45" s="293"/>
      <c r="Q45" s="293"/>
    </row>
    <row r="46" spans="1:17" ht="13.5" hidden="1" customHeight="1">
      <c r="A46" s="292"/>
      <c r="B46" s="245"/>
      <c r="C46" s="489"/>
      <c r="D46" s="294"/>
      <c r="E46" s="294"/>
      <c r="F46" s="294"/>
      <c r="G46" s="294"/>
      <c r="H46" s="294"/>
      <c r="I46" s="294"/>
      <c r="J46" s="294"/>
      <c r="K46" s="294"/>
      <c r="L46" s="294"/>
      <c r="M46" s="217"/>
      <c r="N46" s="293"/>
      <c r="O46" s="293"/>
      <c r="P46" s="293"/>
      <c r="Q46" s="293"/>
    </row>
    <row r="47" spans="1:17" ht="13.5" hidden="1" customHeight="1">
      <c r="A47" s="292"/>
      <c r="B47" s="245"/>
      <c r="C47" s="489"/>
      <c r="D47" s="294"/>
      <c r="E47" s="294"/>
      <c r="F47" s="294"/>
      <c r="G47" s="294"/>
      <c r="H47" s="294"/>
      <c r="I47" s="294"/>
      <c r="J47" s="294"/>
      <c r="K47" s="294"/>
      <c r="L47" s="294"/>
      <c r="M47" s="217"/>
      <c r="N47" s="293"/>
      <c r="O47" s="293"/>
      <c r="P47" s="293"/>
      <c r="Q47" s="293"/>
    </row>
    <row r="48" spans="1:17" ht="13.5" hidden="1" customHeight="1">
      <c r="A48" s="298"/>
      <c r="B48" s="245"/>
      <c r="C48" s="489"/>
      <c r="D48" s="294"/>
      <c r="E48" s="294"/>
      <c r="F48" s="294"/>
      <c r="G48" s="294"/>
      <c r="H48" s="294"/>
      <c r="I48" s="294"/>
      <c r="J48" s="294"/>
      <c r="K48" s="294"/>
      <c r="L48" s="294"/>
      <c r="M48" s="217"/>
      <c r="N48" s="293"/>
      <c r="O48" s="293"/>
      <c r="P48" s="293"/>
      <c r="Q48" s="293"/>
    </row>
    <row r="49" spans="1:17" ht="13.5" hidden="1" customHeight="1">
      <c r="A49" s="292"/>
      <c r="B49" s="245"/>
      <c r="C49" s="489"/>
      <c r="D49" s="294"/>
      <c r="E49" s="294"/>
      <c r="F49" s="294"/>
      <c r="G49" s="294"/>
      <c r="H49" s="294"/>
      <c r="I49" s="294"/>
      <c r="J49" s="294"/>
      <c r="K49" s="294"/>
      <c r="L49" s="294"/>
      <c r="M49" s="217"/>
      <c r="N49" s="293"/>
      <c r="O49" s="293"/>
      <c r="P49" s="293"/>
      <c r="Q49" s="293"/>
    </row>
    <row r="50" spans="1:17" ht="13.5" hidden="1" customHeight="1">
      <c r="A50" s="292"/>
      <c r="B50" s="245"/>
      <c r="C50" s="489"/>
      <c r="D50" s="294"/>
      <c r="E50" s="294"/>
      <c r="F50" s="294"/>
      <c r="G50" s="294"/>
      <c r="H50" s="294"/>
      <c r="I50" s="294"/>
      <c r="J50" s="294"/>
      <c r="K50" s="294"/>
      <c r="L50" s="294"/>
      <c r="M50" s="217"/>
      <c r="N50" s="293"/>
      <c r="O50" s="293"/>
      <c r="P50" s="293"/>
      <c r="Q50" s="293"/>
    </row>
    <row r="51" spans="1:17" ht="13.5" hidden="1" customHeight="1">
      <c r="A51" s="292"/>
      <c r="B51" s="245"/>
      <c r="C51" s="489"/>
      <c r="D51" s="294"/>
      <c r="E51" s="294"/>
      <c r="F51" s="294"/>
      <c r="G51" s="294"/>
      <c r="H51" s="294"/>
      <c r="I51" s="294"/>
      <c r="J51" s="294"/>
      <c r="K51" s="294"/>
      <c r="L51" s="294"/>
      <c r="M51" s="217"/>
      <c r="N51" s="293"/>
      <c r="O51" s="293"/>
      <c r="P51" s="293"/>
      <c r="Q51" s="293"/>
    </row>
    <row r="52" spans="1:17" ht="9" hidden="1" customHeight="1">
      <c r="A52" s="296"/>
      <c r="B52" s="245"/>
      <c r="C52" s="489"/>
      <c r="D52" s="294"/>
      <c r="E52" s="294"/>
      <c r="F52" s="294"/>
      <c r="G52" s="294"/>
      <c r="H52" s="294"/>
      <c r="I52" s="294"/>
      <c r="J52" s="294"/>
      <c r="K52" s="294"/>
      <c r="L52" s="294"/>
      <c r="M52" s="217"/>
      <c r="N52" s="293"/>
      <c r="O52" s="293"/>
      <c r="P52" s="293"/>
      <c r="Q52" s="293"/>
    </row>
    <row r="53" spans="1:17" ht="9" hidden="1" customHeight="1">
      <c r="A53" s="296"/>
      <c r="B53" s="245"/>
      <c r="C53" s="489"/>
      <c r="D53" s="294"/>
      <c r="E53" s="294"/>
      <c r="F53" s="294"/>
      <c r="G53" s="294"/>
      <c r="H53" s="294"/>
      <c r="I53" s="294"/>
      <c r="J53" s="294"/>
      <c r="K53" s="294"/>
      <c r="L53" s="294"/>
      <c r="M53" s="217"/>
      <c r="N53" s="293"/>
      <c r="O53" s="293"/>
      <c r="P53" s="293"/>
      <c r="Q53" s="293"/>
    </row>
    <row r="54" spans="1:17" ht="9" hidden="1" customHeight="1">
      <c r="A54" s="296"/>
      <c r="B54" s="245"/>
      <c r="C54" s="489"/>
      <c r="D54" s="294"/>
      <c r="E54" s="294"/>
      <c r="F54" s="294"/>
      <c r="G54" s="294"/>
      <c r="H54" s="294"/>
      <c r="I54" s="294"/>
      <c r="J54" s="294"/>
      <c r="K54" s="294"/>
      <c r="L54" s="294"/>
      <c r="M54" s="217"/>
      <c r="N54" s="293"/>
      <c r="O54" s="293"/>
      <c r="P54" s="293"/>
      <c r="Q54" s="293"/>
    </row>
    <row r="55" spans="1:17" ht="9" hidden="1" customHeight="1">
      <c r="A55" s="296"/>
      <c r="B55" s="245"/>
      <c r="C55" s="489"/>
      <c r="D55" s="294"/>
      <c r="E55" s="294"/>
      <c r="F55" s="294"/>
      <c r="G55" s="294"/>
      <c r="H55" s="294"/>
      <c r="I55" s="294"/>
      <c r="J55" s="294"/>
      <c r="K55" s="294"/>
      <c r="L55" s="294"/>
      <c r="M55" s="217"/>
      <c r="N55" s="293"/>
      <c r="O55" s="293"/>
      <c r="P55" s="293"/>
      <c r="Q55" s="293"/>
    </row>
    <row r="56" spans="1:17" ht="9" hidden="1" customHeight="1">
      <c r="A56" s="297"/>
      <c r="B56" s="245"/>
      <c r="C56" s="489"/>
      <c r="D56" s="294"/>
      <c r="E56" s="294"/>
      <c r="F56" s="294"/>
      <c r="G56" s="294"/>
      <c r="H56" s="294"/>
      <c r="I56" s="294"/>
      <c r="J56" s="294"/>
      <c r="K56" s="294"/>
      <c r="L56" s="294"/>
      <c r="M56" s="217"/>
      <c r="N56" s="293"/>
      <c r="O56" s="293"/>
      <c r="P56" s="293"/>
      <c r="Q56" s="293"/>
    </row>
    <row r="57" spans="1:17" ht="9" hidden="1" customHeight="1">
      <c r="A57" s="297"/>
      <c r="C57" s="489"/>
      <c r="D57" s="294"/>
      <c r="E57" s="294"/>
      <c r="F57" s="294"/>
      <c r="G57" s="294"/>
      <c r="H57" s="294"/>
      <c r="I57" s="294"/>
      <c r="J57" s="294"/>
      <c r="K57" s="294"/>
      <c r="L57" s="294"/>
      <c r="M57" s="293"/>
      <c r="N57" s="293"/>
      <c r="O57" s="293"/>
      <c r="P57" s="293"/>
      <c r="Q57" s="293"/>
    </row>
    <row r="58" spans="1:17" ht="9" hidden="1" customHeight="1">
      <c r="A58" s="298"/>
      <c r="C58" s="489"/>
      <c r="D58" s="294"/>
      <c r="E58" s="294"/>
      <c r="F58" s="294"/>
      <c r="G58" s="294"/>
      <c r="H58" s="294"/>
      <c r="I58" s="294"/>
      <c r="J58" s="294"/>
      <c r="K58" s="294"/>
      <c r="L58" s="294"/>
      <c r="M58" s="293"/>
      <c r="N58" s="293"/>
      <c r="O58" s="293"/>
      <c r="P58" s="293"/>
      <c r="Q58" s="293"/>
    </row>
    <row r="59" spans="1:17" ht="9" hidden="1" customHeight="1">
      <c r="A59" s="292"/>
      <c r="C59" s="489"/>
      <c r="D59" s="294"/>
      <c r="E59" s="294"/>
      <c r="F59" s="294"/>
      <c r="G59" s="294"/>
      <c r="H59" s="294"/>
      <c r="I59" s="294"/>
      <c r="J59" s="294"/>
      <c r="K59" s="294"/>
      <c r="L59" s="294"/>
      <c r="M59" s="293"/>
      <c r="N59" s="293"/>
      <c r="O59" s="293"/>
      <c r="P59" s="293"/>
      <c r="Q59" s="293"/>
    </row>
    <row r="60" spans="1:17" ht="9" hidden="1" customHeight="1">
      <c r="A60" s="292"/>
      <c r="C60" s="489"/>
      <c r="D60" s="294"/>
      <c r="E60" s="294"/>
      <c r="F60" s="294"/>
      <c r="G60" s="294"/>
      <c r="H60" s="294"/>
      <c r="I60" s="294"/>
      <c r="J60" s="294"/>
      <c r="K60" s="294"/>
      <c r="L60" s="294"/>
      <c r="M60" s="293"/>
      <c r="N60" s="293"/>
      <c r="O60" s="293"/>
      <c r="P60" s="293"/>
      <c r="Q60" s="293"/>
    </row>
    <row r="61" spans="1:17" ht="9" hidden="1" customHeight="1">
      <c r="A61" s="292"/>
      <c r="C61" s="489"/>
      <c r="D61" s="294"/>
      <c r="E61" s="294"/>
      <c r="F61" s="294"/>
      <c r="G61" s="294"/>
      <c r="H61" s="294"/>
      <c r="I61" s="294"/>
      <c r="J61" s="294"/>
      <c r="K61" s="294"/>
      <c r="L61" s="294"/>
      <c r="M61" s="293"/>
      <c r="N61" s="293"/>
      <c r="O61" s="293"/>
      <c r="P61" s="293"/>
      <c r="Q61" s="293"/>
    </row>
    <row r="62" spans="1:17" ht="9" hidden="1" customHeight="1">
      <c r="A62" s="292"/>
      <c r="C62" s="489"/>
      <c r="D62" s="294"/>
      <c r="E62" s="294"/>
      <c r="F62" s="294"/>
      <c r="G62" s="294"/>
      <c r="H62" s="294"/>
      <c r="I62" s="294"/>
      <c r="J62" s="294"/>
      <c r="K62" s="294"/>
      <c r="L62" s="294"/>
      <c r="M62" s="293"/>
      <c r="N62" s="293"/>
      <c r="O62" s="293"/>
      <c r="P62" s="293"/>
      <c r="Q62" s="293"/>
    </row>
    <row r="63" spans="1:17" ht="9" hidden="1" customHeight="1">
      <c r="A63" s="296"/>
      <c r="C63" s="489"/>
      <c r="D63" s="294"/>
      <c r="E63" s="294"/>
      <c r="F63" s="294"/>
      <c r="G63" s="294"/>
      <c r="H63" s="294"/>
      <c r="I63" s="294"/>
      <c r="J63" s="294"/>
      <c r="K63" s="294"/>
      <c r="L63" s="294"/>
      <c r="M63" s="293"/>
      <c r="N63" s="293"/>
      <c r="O63" s="293"/>
      <c r="P63" s="293"/>
      <c r="Q63" s="293"/>
    </row>
    <row r="64" spans="1:17" ht="9" hidden="1" customHeight="1">
      <c r="A64" s="298"/>
      <c r="C64" s="489"/>
      <c r="D64" s="294"/>
      <c r="E64" s="294"/>
      <c r="F64" s="294"/>
      <c r="G64" s="294"/>
      <c r="H64" s="294"/>
      <c r="I64" s="294"/>
      <c r="J64" s="294"/>
      <c r="K64" s="294"/>
      <c r="L64" s="294"/>
      <c r="M64" s="293"/>
      <c r="N64" s="293"/>
      <c r="O64" s="293"/>
      <c r="P64" s="293"/>
      <c r="Q64" s="293"/>
    </row>
    <row r="65" spans="1:17" ht="9" hidden="1" customHeight="1">
      <c r="A65" s="292"/>
      <c r="C65" s="489"/>
      <c r="D65" s="294"/>
      <c r="E65" s="294"/>
      <c r="F65" s="294"/>
      <c r="G65" s="294"/>
      <c r="H65" s="294"/>
      <c r="I65" s="294"/>
      <c r="J65" s="294"/>
      <c r="K65" s="294"/>
      <c r="L65" s="294"/>
      <c r="M65" s="293"/>
      <c r="N65" s="293"/>
      <c r="O65" s="293"/>
      <c r="P65" s="293"/>
      <c r="Q65" s="293"/>
    </row>
    <row r="66" spans="1:17" ht="9" hidden="1" customHeight="1">
      <c r="A66" s="292"/>
      <c r="C66" s="489"/>
      <c r="D66" s="294"/>
      <c r="E66" s="294"/>
      <c r="F66" s="294"/>
      <c r="G66" s="294"/>
      <c r="H66" s="294"/>
      <c r="I66" s="294"/>
      <c r="J66" s="294"/>
      <c r="K66" s="294"/>
      <c r="L66" s="294"/>
      <c r="M66" s="293"/>
      <c r="N66" s="293"/>
      <c r="O66" s="293"/>
      <c r="P66" s="293"/>
      <c r="Q66" s="293"/>
    </row>
    <row r="67" spans="1:17" ht="9" hidden="1" customHeight="1">
      <c r="A67" s="292"/>
      <c r="C67" s="489"/>
      <c r="D67" s="294"/>
      <c r="E67" s="294"/>
      <c r="F67" s="294"/>
      <c r="G67" s="294"/>
      <c r="H67" s="294"/>
      <c r="I67" s="294"/>
      <c r="J67" s="294"/>
      <c r="K67" s="294"/>
      <c r="L67" s="294"/>
      <c r="M67" s="293"/>
      <c r="N67" s="293"/>
      <c r="O67" s="293"/>
      <c r="P67" s="293"/>
      <c r="Q67" s="293"/>
    </row>
    <row r="68" spans="1:17" ht="9" hidden="1" customHeight="1">
      <c r="A68" s="292"/>
      <c r="C68" s="489"/>
      <c r="D68" s="294"/>
      <c r="E68" s="294"/>
      <c r="F68" s="294"/>
      <c r="G68" s="294"/>
      <c r="H68" s="294"/>
      <c r="I68" s="294"/>
      <c r="J68" s="294"/>
      <c r="K68" s="294"/>
      <c r="L68" s="294"/>
      <c r="M68" s="293"/>
      <c r="N68" s="293"/>
      <c r="O68" s="293"/>
      <c r="P68" s="293"/>
      <c r="Q68" s="293"/>
    </row>
    <row r="69" spans="1:17" ht="9" hidden="1" customHeight="1">
      <c r="A69" s="296"/>
      <c r="C69" s="489"/>
      <c r="D69" s="294"/>
      <c r="E69" s="294"/>
      <c r="F69" s="294"/>
      <c r="G69" s="294"/>
      <c r="H69" s="294"/>
      <c r="I69" s="294"/>
      <c r="J69" s="294"/>
      <c r="K69" s="294"/>
      <c r="L69" s="294"/>
      <c r="M69" s="293"/>
      <c r="N69" s="293"/>
      <c r="O69" s="293"/>
      <c r="P69" s="293"/>
      <c r="Q69" s="293"/>
    </row>
    <row r="70" spans="1:17" ht="9" hidden="1" customHeight="1">
      <c r="A70" s="298"/>
      <c r="C70" s="489"/>
      <c r="D70" s="294"/>
      <c r="E70" s="294"/>
      <c r="F70" s="294"/>
      <c r="G70" s="294"/>
      <c r="H70" s="294"/>
      <c r="I70" s="294"/>
      <c r="J70" s="294"/>
      <c r="K70" s="294"/>
      <c r="L70" s="294"/>
      <c r="M70" s="293"/>
      <c r="N70" s="293"/>
      <c r="O70" s="293"/>
      <c r="P70" s="293"/>
      <c r="Q70" s="293"/>
    </row>
    <row r="71" spans="1:17" ht="9" hidden="1" customHeight="1">
      <c r="A71" s="292"/>
      <c r="C71" s="489"/>
      <c r="D71" s="294"/>
      <c r="E71" s="294"/>
      <c r="F71" s="294"/>
      <c r="G71" s="294"/>
      <c r="H71" s="294"/>
      <c r="I71" s="294"/>
      <c r="J71" s="294"/>
      <c r="K71" s="294"/>
      <c r="L71" s="294"/>
      <c r="M71" s="293"/>
      <c r="N71" s="293"/>
      <c r="O71" s="293"/>
      <c r="P71" s="293"/>
      <c r="Q71" s="293"/>
    </row>
    <row r="72" spans="1:17" ht="9" hidden="1" customHeight="1">
      <c r="A72" s="292"/>
      <c r="C72" s="489"/>
      <c r="D72" s="294"/>
      <c r="E72" s="294"/>
      <c r="F72" s="294"/>
      <c r="G72" s="294"/>
      <c r="H72" s="294"/>
      <c r="I72" s="294"/>
      <c r="J72" s="294"/>
      <c r="K72" s="294"/>
      <c r="L72" s="294"/>
      <c r="M72" s="293"/>
      <c r="N72" s="293"/>
      <c r="O72" s="293"/>
      <c r="P72" s="293"/>
      <c r="Q72" s="293"/>
    </row>
    <row r="73" spans="1:17" ht="9" hidden="1" customHeight="1">
      <c r="A73" s="292"/>
      <c r="C73" s="489"/>
      <c r="D73" s="294"/>
      <c r="E73" s="294"/>
      <c r="F73" s="294"/>
      <c r="G73" s="294"/>
      <c r="H73" s="294"/>
      <c r="I73" s="294"/>
      <c r="J73" s="294"/>
      <c r="K73" s="294"/>
      <c r="L73" s="294"/>
      <c r="M73" s="293"/>
      <c r="N73" s="293"/>
      <c r="O73" s="293"/>
      <c r="P73" s="293"/>
      <c r="Q73" s="293"/>
    </row>
    <row r="74" spans="1:17" ht="9" hidden="1" customHeight="1">
      <c r="A74" s="292"/>
      <c r="C74" s="489"/>
      <c r="D74" s="294"/>
      <c r="E74" s="294"/>
      <c r="F74" s="294"/>
      <c r="G74" s="294"/>
      <c r="H74" s="294"/>
      <c r="I74" s="294"/>
      <c r="J74" s="294"/>
      <c r="K74" s="294"/>
      <c r="L74" s="294"/>
      <c r="M74" s="293"/>
      <c r="N74" s="293"/>
      <c r="O74" s="293"/>
      <c r="P74" s="293"/>
      <c r="Q74" s="293"/>
    </row>
    <row r="75" spans="1:17" hidden="1">
      <c r="A75" s="292"/>
      <c r="C75" s="490"/>
      <c r="D75" s="245"/>
      <c r="E75" s="245"/>
      <c r="F75" s="245"/>
      <c r="G75" s="245"/>
      <c r="H75" s="245"/>
      <c r="I75" s="245"/>
      <c r="J75" s="245"/>
      <c r="K75" s="245"/>
      <c r="L75" s="245"/>
    </row>
    <row r="76" spans="1:17" hidden="1">
      <c r="A76" s="292"/>
      <c r="C76" s="490"/>
      <c r="D76" s="245"/>
      <c r="E76" s="245"/>
      <c r="F76" s="245"/>
      <c r="G76" s="245"/>
      <c r="H76" s="245"/>
      <c r="I76" s="245"/>
      <c r="J76" s="245"/>
      <c r="K76" s="245"/>
      <c r="L76" s="245"/>
    </row>
    <row r="77" spans="1:17" hidden="1">
      <c r="A77" s="292"/>
      <c r="C77" s="490"/>
      <c r="D77" s="245"/>
      <c r="E77" s="245"/>
      <c r="F77" s="245"/>
      <c r="G77" s="245"/>
      <c r="H77" s="245"/>
      <c r="I77" s="245"/>
      <c r="J77" s="245"/>
      <c r="K77" s="245"/>
      <c r="L77" s="245"/>
    </row>
    <row r="78" spans="1:17" hidden="1">
      <c r="A78" s="292"/>
      <c r="C78" s="490"/>
      <c r="D78" s="245"/>
      <c r="E78" s="245"/>
      <c r="F78" s="245"/>
      <c r="G78" s="245"/>
      <c r="H78" s="245"/>
      <c r="I78" s="245"/>
      <c r="J78" s="245"/>
      <c r="K78" s="245"/>
      <c r="L78" s="245"/>
    </row>
    <row r="79" spans="1:17" hidden="1">
      <c r="A79" s="296"/>
      <c r="C79" s="490"/>
      <c r="D79" s="245"/>
      <c r="E79" s="245"/>
      <c r="F79" s="245"/>
      <c r="G79" s="245"/>
      <c r="H79" s="245"/>
      <c r="I79" s="245"/>
      <c r="J79" s="245"/>
      <c r="K79" s="245"/>
      <c r="L79" s="245"/>
    </row>
    <row r="80" spans="1:17" hidden="1">
      <c r="A80" s="298"/>
      <c r="C80" s="490"/>
      <c r="D80" s="245"/>
      <c r="E80" s="245"/>
      <c r="F80" s="245"/>
      <c r="G80" s="245"/>
      <c r="H80" s="245"/>
      <c r="I80" s="245"/>
      <c r="J80" s="245"/>
      <c r="K80" s="245"/>
      <c r="L80" s="245"/>
    </row>
    <row r="81" spans="1:12" hidden="1">
      <c r="A81" s="292"/>
      <c r="C81" s="490"/>
      <c r="D81" s="245"/>
      <c r="E81" s="245"/>
      <c r="F81" s="245"/>
      <c r="G81" s="245"/>
      <c r="H81" s="245"/>
      <c r="I81" s="245"/>
      <c r="J81" s="245"/>
      <c r="K81" s="245"/>
      <c r="L81" s="245"/>
    </row>
    <row r="82" spans="1:12" hidden="1">
      <c r="A82" s="292"/>
      <c r="C82" s="490"/>
      <c r="D82" s="245"/>
      <c r="E82" s="245"/>
      <c r="F82" s="245"/>
      <c r="G82" s="245"/>
      <c r="H82" s="245"/>
      <c r="I82" s="245"/>
      <c r="J82" s="245"/>
      <c r="K82" s="245"/>
      <c r="L82" s="245"/>
    </row>
    <row r="83" spans="1:12" hidden="1">
      <c r="A83" s="292"/>
      <c r="C83" s="490"/>
      <c r="D83" s="245"/>
      <c r="E83" s="245"/>
      <c r="F83" s="245"/>
      <c r="G83" s="245"/>
      <c r="H83" s="245"/>
      <c r="I83" s="245"/>
      <c r="J83" s="245"/>
      <c r="K83" s="245"/>
      <c r="L83" s="245"/>
    </row>
    <row r="84" spans="1:12" hidden="1">
      <c r="A84" s="292"/>
      <c r="C84" s="490"/>
      <c r="D84" s="245"/>
      <c r="E84" s="245"/>
      <c r="F84" s="245"/>
      <c r="G84" s="245"/>
      <c r="H84" s="245"/>
      <c r="I84" s="245"/>
      <c r="J84" s="245"/>
      <c r="K84" s="245"/>
      <c r="L84" s="245"/>
    </row>
    <row r="85" spans="1:12" hidden="1">
      <c r="A85" s="292"/>
      <c r="C85" s="490"/>
      <c r="D85" s="245"/>
      <c r="E85" s="245"/>
      <c r="F85" s="245"/>
      <c r="G85" s="245"/>
      <c r="H85" s="245"/>
      <c r="I85" s="245"/>
      <c r="J85" s="245"/>
      <c r="K85" s="245"/>
      <c r="L85" s="245"/>
    </row>
    <row r="86" spans="1:12" hidden="1">
      <c r="A86" s="292"/>
      <c r="C86" s="490"/>
      <c r="D86" s="245"/>
      <c r="E86" s="245"/>
      <c r="F86" s="245"/>
      <c r="G86" s="245"/>
      <c r="H86" s="245"/>
      <c r="I86" s="245"/>
      <c r="J86" s="245"/>
      <c r="K86" s="245"/>
      <c r="L86" s="245"/>
    </row>
    <row r="87" spans="1:12" hidden="1">
      <c r="A87" s="292"/>
      <c r="C87" s="490"/>
      <c r="D87" s="245"/>
      <c r="E87" s="245"/>
      <c r="F87" s="245"/>
      <c r="G87" s="245"/>
      <c r="H87" s="245"/>
      <c r="I87" s="245"/>
      <c r="J87" s="245"/>
      <c r="K87" s="245"/>
      <c r="L87" s="245"/>
    </row>
    <row r="88" spans="1:12" hidden="1">
      <c r="A88" s="292"/>
      <c r="C88" s="490"/>
      <c r="D88" s="245"/>
      <c r="E88" s="245"/>
      <c r="F88" s="245"/>
      <c r="G88" s="245"/>
      <c r="H88" s="245"/>
      <c r="I88" s="245"/>
      <c r="J88" s="245"/>
      <c r="K88" s="245"/>
      <c r="L88" s="245"/>
    </row>
    <row r="89" spans="1:12" hidden="1">
      <c r="A89" s="292"/>
      <c r="C89" s="490"/>
      <c r="D89" s="245"/>
      <c r="E89" s="245"/>
      <c r="F89" s="245"/>
      <c r="G89" s="245"/>
      <c r="H89" s="245"/>
      <c r="I89" s="245"/>
      <c r="J89" s="245"/>
      <c r="K89" s="245"/>
      <c r="L89" s="245"/>
    </row>
    <row r="90" spans="1:12" hidden="1">
      <c r="A90" s="298"/>
      <c r="C90" s="490"/>
      <c r="D90" s="245"/>
      <c r="E90" s="245"/>
      <c r="F90" s="245"/>
      <c r="G90" s="245"/>
      <c r="H90" s="245"/>
      <c r="I90" s="245"/>
      <c r="J90" s="245"/>
      <c r="K90" s="245"/>
      <c r="L90" s="245"/>
    </row>
    <row r="91" spans="1:12" hidden="1">
      <c r="A91" s="292"/>
      <c r="C91" s="490"/>
      <c r="D91" s="245"/>
      <c r="E91" s="245"/>
      <c r="F91" s="245"/>
      <c r="G91" s="245"/>
      <c r="H91" s="245"/>
      <c r="I91" s="245"/>
      <c r="J91" s="245"/>
      <c r="K91" s="245"/>
      <c r="L91" s="245"/>
    </row>
    <row r="92" spans="1:12" hidden="1">
      <c r="A92" s="292"/>
      <c r="C92" s="490"/>
      <c r="D92" s="245"/>
      <c r="E92" s="245"/>
      <c r="F92" s="245"/>
      <c r="G92" s="245"/>
      <c r="H92" s="245"/>
      <c r="I92" s="245"/>
      <c r="J92" s="245"/>
      <c r="K92" s="245"/>
      <c r="L92" s="245"/>
    </row>
    <row r="93" spans="1:12" hidden="1">
      <c r="A93" s="292"/>
      <c r="C93" s="490"/>
      <c r="D93" s="245"/>
      <c r="E93" s="245"/>
      <c r="F93" s="245"/>
      <c r="G93" s="245"/>
      <c r="H93" s="245"/>
      <c r="I93" s="245"/>
      <c r="J93" s="245"/>
      <c r="K93" s="245"/>
      <c r="L93" s="245"/>
    </row>
    <row r="94" spans="1:12" hidden="1">
      <c r="A94" s="299"/>
      <c r="C94" s="490"/>
      <c r="D94" s="245"/>
      <c r="E94" s="245"/>
      <c r="F94" s="245"/>
      <c r="G94" s="245"/>
      <c r="H94" s="245"/>
      <c r="I94" s="245"/>
      <c r="J94" s="245"/>
      <c r="K94" s="245"/>
      <c r="L94" s="245"/>
    </row>
    <row r="95" spans="1:12" hidden="1">
      <c r="A95" s="299"/>
      <c r="C95" s="490"/>
      <c r="D95" s="245"/>
      <c r="E95" s="245"/>
      <c r="F95" s="245"/>
      <c r="G95" s="245"/>
      <c r="H95" s="245"/>
      <c r="I95" s="245"/>
      <c r="J95" s="245"/>
      <c r="K95" s="245"/>
      <c r="L95" s="245"/>
    </row>
    <row r="96" spans="1:12" hidden="1">
      <c r="A96" s="299"/>
      <c r="C96" s="490"/>
      <c r="D96" s="245"/>
      <c r="E96" s="245"/>
      <c r="F96" s="245"/>
      <c r="G96" s="245"/>
      <c r="H96" s="245"/>
      <c r="I96" s="245"/>
      <c r="J96" s="245"/>
      <c r="K96" s="245"/>
      <c r="L96" s="245"/>
    </row>
    <row r="97" spans="1:12" hidden="1">
      <c r="A97" s="299"/>
      <c r="C97" s="490"/>
      <c r="D97" s="245"/>
      <c r="E97" s="245"/>
      <c r="F97" s="245"/>
      <c r="G97" s="245"/>
      <c r="H97" s="245"/>
      <c r="I97" s="245"/>
      <c r="J97" s="245"/>
      <c r="K97" s="245"/>
      <c r="L97" s="245"/>
    </row>
    <row r="98" spans="1:12" hidden="1">
      <c r="A98" s="299"/>
      <c r="C98" s="490"/>
      <c r="D98" s="245"/>
      <c r="E98" s="245"/>
      <c r="F98" s="245"/>
      <c r="G98" s="245"/>
      <c r="H98" s="245"/>
      <c r="I98" s="245"/>
      <c r="J98" s="245"/>
      <c r="K98" s="245"/>
      <c r="L98" s="245"/>
    </row>
    <row r="99" spans="1:12" hidden="1">
      <c r="A99" s="299"/>
      <c r="C99" s="490"/>
      <c r="D99" s="245"/>
      <c r="E99" s="245"/>
      <c r="F99" s="245"/>
      <c r="G99" s="245"/>
      <c r="H99" s="245"/>
      <c r="I99" s="245"/>
      <c r="J99" s="245"/>
      <c r="K99" s="245"/>
      <c r="L99" s="245"/>
    </row>
    <row r="100" spans="1:12" hidden="1">
      <c r="A100" s="299"/>
      <c r="C100" s="490"/>
      <c r="D100" s="245"/>
      <c r="E100" s="245"/>
      <c r="F100" s="245"/>
      <c r="G100" s="245"/>
      <c r="H100" s="245"/>
      <c r="I100" s="245"/>
      <c r="J100" s="245"/>
      <c r="K100" s="245"/>
      <c r="L100" s="245"/>
    </row>
    <row r="101" spans="1:12" hidden="1">
      <c r="A101" s="299"/>
      <c r="C101" s="490"/>
      <c r="D101" s="245"/>
      <c r="E101" s="245"/>
      <c r="F101" s="245"/>
      <c r="G101" s="245"/>
      <c r="H101" s="245"/>
      <c r="I101" s="245"/>
      <c r="J101" s="245"/>
      <c r="K101" s="245"/>
      <c r="L101" s="245"/>
    </row>
    <row r="102" spans="1:12" hidden="1">
      <c r="A102" s="299"/>
      <c r="C102" s="490"/>
      <c r="D102" s="245"/>
      <c r="E102" s="245"/>
      <c r="F102" s="245"/>
      <c r="G102" s="245"/>
      <c r="H102" s="245"/>
      <c r="I102" s="245"/>
      <c r="J102" s="245"/>
      <c r="K102" s="245"/>
      <c r="L102" s="245"/>
    </row>
    <row r="103" spans="1:12" hidden="1">
      <c r="A103" s="300"/>
      <c r="C103" s="490"/>
      <c r="D103" s="245"/>
      <c r="E103" s="245"/>
      <c r="F103" s="245"/>
      <c r="G103" s="245"/>
      <c r="H103" s="245"/>
      <c r="I103" s="245"/>
      <c r="J103" s="245"/>
      <c r="K103" s="245"/>
      <c r="L103" s="245"/>
    </row>
    <row r="104" spans="1:12" hidden="1">
      <c r="A104" s="300"/>
      <c r="C104" s="490"/>
      <c r="D104" s="245"/>
      <c r="E104" s="245"/>
      <c r="F104" s="245"/>
      <c r="G104" s="245"/>
      <c r="H104" s="245"/>
      <c r="I104" s="245"/>
      <c r="J104" s="245"/>
      <c r="K104" s="245"/>
      <c r="L104" s="245"/>
    </row>
    <row r="105" spans="1:12" hidden="1">
      <c r="A105" s="300"/>
      <c r="C105" s="490"/>
      <c r="D105" s="245"/>
      <c r="E105" s="245"/>
      <c r="F105" s="245"/>
      <c r="G105" s="245"/>
      <c r="H105" s="245"/>
      <c r="I105" s="245"/>
      <c r="J105" s="245"/>
      <c r="K105" s="245"/>
      <c r="L105" s="245"/>
    </row>
    <row r="106" spans="1:12" hidden="1">
      <c r="A106" s="300"/>
      <c r="C106" s="490"/>
      <c r="D106" s="245"/>
      <c r="E106" s="245"/>
      <c r="F106" s="245"/>
      <c r="G106" s="245"/>
      <c r="H106" s="245"/>
      <c r="I106" s="245"/>
      <c r="J106" s="245"/>
      <c r="K106" s="245"/>
      <c r="L106" s="245"/>
    </row>
    <row r="107" spans="1:12" hidden="1">
      <c r="A107" s="300"/>
      <c r="C107" s="490"/>
      <c r="D107" s="245"/>
      <c r="E107" s="245"/>
      <c r="F107" s="245"/>
      <c r="G107" s="245"/>
      <c r="H107" s="245"/>
      <c r="I107" s="245"/>
      <c r="J107" s="245"/>
      <c r="K107" s="245"/>
      <c r="L107" s="245"/>
    </row>
    <row r="108" spans="1:12" hidden="1">
      <c r="A108" s="300"/>
      <c r="C108" s="490"/>
      <c r="D108" s="245"/>
      <c r="E108" s="245"/>
      <c r="F108" s="245"/>
      <c r="G108" s="245"/>
      <c r="H108" s="245"/>
      <c r="I108" s="245"/>
      <c r="J108" s="245"/>
      <c r="K108" s="245"/>
      <c r="L108" s="245"/>
    </row>
    <row r="109" spans="1:12" hidden="1">
      <c r="A109" s="300"/>
      <c r="C109" s="490"/>
      <c r="D109" s="245"/>
      <c r="E109" s="245"/>
      <c r="F109" s="245"/>
      <c r="G109" s="245"/>
      <c r="H109" s="245"/>
      <c r="I109" s="245"/>
      <c r="J109" s="245"/>
      <c r="K109" s="245"/>
      <c r="L109" s="245"/>
    </row>
    <row r="110" spans="1:12" hidden="1">
      <c r="A110" s="300"/>
      <c r="C110" s="490"/>
      <c r="D110" s="245"/>
      <c r="E110" s="245"/>
      <c r="F110" s="245"/>
      <c r="G110" s="245"/>
      <c r="H110" s="245"/>
      <c r="I110" s="245"/>
      <c r="J110" s="245"/>
      <c r="K110" s="245"/>
      <c r="L110" s="245"/>
    </row>
    <row r="111" spans="1:12" hidden="1">
      <c r="A111" s="300"/>
      <c r="C111" s="490"/>
      <c r="D111" s="245"/>
      <c r="E111" s="245"/>
      <c r="F111" s="245"/>
      <c r="G111" s="245"/>
      <c r="H111" s="245"/>
      <c r="I111" s="245"/>
      <c r="J111" s="245"/>
      <c r="K111" s="245"/>
      <c r="L111" s="245"/>
    </row>
    <row r="112" spans="1:12" hidden="1">
      <c r="A112" s="300"/>
      <c r="C112" s="490"/>
      <c r="D112" s="245"/>
      <c r="E112" s="245"/>
      <c r="F112" s="245"/>
      <c r="G112" s="245"/>
      <c r="H112" s="245"/>
      <c r="I112" s="245"/>
      <c r="J112" s="245"/>
      <c r="K112" s="245"/>
      <c r="L112" s="245"/>
    </row>
    <row r="113" spans="1:12" hidden="1">
      <c r="A113" s="300"/>
      <c r="C113" s="490"/>
      <c r="D113" s="245"/>
      <c r="E113" s="245"/>
      <c r="F113" s="245"/>
      <c r="G113" s="245"/>
      <c r="H113" s="245"/>
      <c r="I113" s="245"/>
      <c r="J113" s="245"/>
      <c r="K113" s="245"/>
      <c r="L113" s="245"/>
    </row>
    <row r="114" spans="1:12" hidden="1">
      <c r="A114" s="300"/>
      <c r="C114" s="490"/>
      <c r="D114" s="245"/>
      <c r="E114" s="245"/>
      <c r="F114" s="245"/>
      <c r="G114" s="245"/>
      <c r="H114" s="245"/>
      <c r="I114" s="245"/>
      <c r="J114" s="245"/>
      <c r="K114" s="245"/>
      <c r="L114" s="245"/>
    </row>
    <row r="115" spans="1:12" hidden="1">
      <c r="A115" s="300"/>
      <c r="C115" s="490"/>
      <c r="D115" s="245"/>
      <c r="E115" s="245"/>
      <c r="F115" s="245"/>
      <c r="G115" s="245"/>
      <c r="H115" s="245"/>
      <c r="I115" s="245"/>
      <c r="J115" s="245"/>
      <c r="K115" s="245"/>
      <c r="L115" s="245"/>
    </row>
    <row r="116" spans="1:12" hidden="1">
      <c r="A116" s="300"/>
    </row>
    <row r="117" spans="1:12" hidden="1">
      <c r="A117" s="300"/>
    </row>
    <row r="118" spans="1:12" hidden="1">
      <c r="A118" s="300"/>
    </row>
    <row r="119" spans="1:12" hidden="1">
      <c r="A119" s="300"/>
    </row>
    <row r="120" spans="1:12" hidden="1">
      <c r="A120" s="300"/>
    </row>
    <row r="121" spans="1:12" hidden="1">
      <c r="A121" s="300"/>
    </row>
    <row r="122" spans="1:12" hidden="1">
      <c r="A122" s="300"/>
    </row>
    <row r="123" spans="1:12" hidden="1">
      <c r="A123" s="300"/>
    </row>
    <row r="124" spans="1:12" hidden="1">
      <c r="A124" s="300"/>
    </row>
    <row r="125" spans="1:12" hidden="1">
      <c r="A125" s="300"/>
    </row>
    <row r="126" spans="1:12" hidden="1">
      <c r="A126" s="300"/>
    </row>
    <row r="127" spans="1:12" hidden="1">
      <c r="A127" s="300"/>
    </row>
    <row r="128" spans="1:12" hidden="1">
      <c r="A128" s="300"/>
    </row>
    <row r="129" spans="1:1" hidden="1">
      <c r="A129" s="300"/>
    </row>
    <row r="130" spans="1:1" hidden="1">
      <c r="A130" s="300"/>
    </row>
    <row r="131" spans="1:1" hidden="1">
      <c r="A131" s="300"/>
    </row>
    <row r="132" spans="1:1" hidden="1">
      <c r="A132" s="300"/>
    </row>
    <row r="133" spans="1:1" hidden="1">
      <c r="A133" s="300"/>
    </row>
    <row r="134" spans="1:1" hidden="1">
      <c r="A134" s="300"/>
    </row>
    <row r="135" spans="1:1" hidden="1">
      <c r="A135" s="300"/>
    </row>
    <row r="136" spans="1:1" hidden="1">
      <c r="A136" s="300"/>
    </row>
    <row r="137" spans="1:1" hidden="1">
      <c r="A137" s="300"/>
    </row>
    <row r="138" spans="1:1" hidden="1">
      <c r="A138" s="300"/>
    </row>
    <row r="139" spans="1:1" hidden="1">
      <c r="A139" s="300"/>
    </row>
    <row r="140" spans="1:1" hidden="1">
      <c r="A140" s="300"/>
    </row>
    <row r="141" spans="1:1" hidden="1">
      <c r="A141" s="300"/>
    </row>
    <row r="142" spans="1:1" hidden="1">
      <c r="A142" s="300"/>
    </row>
    <row r="143" spans="1:1" hidden="1">
      <c r="A143" s="300"/>
    </row>
    <row r="144" spans="1:1" hidden="1">
      <c r="A144" s="300"/>
    </row>
    <row r="145" spans="1:1" hidden="1">
      <c r="A145" s="300"/>
    </row>
    <row r="146" spans="1:1" hidden="1">
      <c r="A146" s="300"/>
    </row>
    <row r="147" spans="1:1" hidden="1">
      <c r="A147" s="300"/>
    </row>
    <row r="148" spans="1:1" hidden="1">
      <c r="A148" s="300"/>
    </row>
    <row r="149" spans="1:1" hidden="1">
      <c r="A149" s="300"/>
    </row>
    <row r="150" spans="1:1" hidden="1">
      <c r="A150" s="300"/>
    </row>
    <row r="151" spans="1:1" hidden="1">
      <c r="A151" s="300"/>
    </row>
    <row r="152" spans="1:1" hidden="1">
      <c r="A152" s="300"/>
    </row>
    <row r="153" spans="1:1" hidden="1">
      <c r="A153" s="300"/>
    </row>
    <row r="154" spans="1:1" hidden="1">
      <c r="A154" s="300"/>
    </row>
    <row r="155" spans="1:1" hidden="1">
      <c r="A155" s="300"/>
    </row>
    <row r="156" spans="1:1" hidden="1">
      <c r="A156" s="300"/>
    </row>
    <row r="157" spans="1:1" hidden="1">
      <c r="A157" s="300"/>
    </row>
    <row r="158" spans="1:1" hidden="1">
      <c r="A158" s="300"/>
    </row>
    <row r="159" spans="1:1" hidden="1">
      <c r="A159" s="300"/>
    </row>
    <row r="160" spans="1:1" hidden="1">
      <c r="A160" s="300"/>
    </row>
    <row r="161" spans="1:1" hidden="1">
      <c r="A161" s="300"/>
    </row>
    <row r="162" spans="1:1" hidden="1">
      <c r="A162" s="300"/>
    </row>
    <row r="163" spans="1:1" hidden="1">
      <c r="A163" s="300"/>
    </row>
    <row r="164" spans="1:1" hidden="1">
      <c r="A164" s="300"/>
    </row>
    <row r="165" spans="1:1" hidden="1">
      <c r="A165" s="300"/>
    </row>
    <row r="166" spans="1:1" hidden="1">
      <c r="A166" s="300"/>
    </row>
    <row r="167" spans="1:1" hidden="1">
      <c r="A167" s="300"/>
    </row>
    <row r="168" spans="1:1" hidden="1">
      <c r="A168" s="300"/>
    </row>
    <row r="169" spans="1:1" hidden="1">
      <c r="A169" s="300"/>
    </row>
    <row r="170" spans="1:1" hidden="1">
      <c r="A170" s="300"/>
    </row>
    <row r="171" spans="1:1" hidden="1">
      <c r="A171" s="300"/>
    </row>
    <row r="172" spans="1:1" hidden="1">
      <c r="A172" s="300"/>
    </row>
    <row r="173" spans="1:1" hidden="1">
      <c r="A173" s="300"/>
    </row>
    <row r="174" spans="1:1" hidden="1">
      <c r="A174" s="300"/>
    </row>
    <row r="175" spans="1:1" hidden="1">
      <c r="A175" s="300"/>
    </row>
    <row r="176" spans="1:1" hidden="1">
      <c r="A176" s="300"/>
    </row>
    <row r="177" spans="1:1" hidden="1">
      <c r="A177" s="300"/>
    </row>
    <row r="178" spans="1:1" hidden="1">
      <c r="A178" s="300"/>
    </row>
    <row r="179" spans="1:1" hidden="1">
      <c r="A179" s="300"/>
    </row>
    <row r="180" spans="1:1" hidden="1">
      <c r="A180" s="300"/>
    </row>
    <row r="181" spans="1:1" hidden="1">
      <c r="A181" s="300"/>
    </row>
    <row r="182" spans="1:1" hidden="1">
      <c r="A182" s="300"/>
    </row>
    <row r="183" spans="1:1" hidden="1">
      <c r="A183" s="300"/>
    </row>
    <row r="184" spans="1:1" hidden="1">
      <c r="A184" s="300"/>
    </row>
    <row r="185" spans="1:1" hidden="1">
      <c r="A185" s="300"/>
    </row>
    <row r="186" spans="1:1" hidden="1">
      <c r="A186" s="300"/>
    </row>
    <row r="187" spans="1:1" hidden="1">
      <c r="A187" s="300"/>
    </row>
    <row r="188" spans="1:1" hidden="1">
      <c r="A188" s="300"/>
    </row>
    <row r="189" spans="1:1" hidden="1">
      <c r="A189" s="300"/>
    </row>
    <row r="190" spans="1:1" hidden="1">
      <c r="A190" s="300"/>
    </row>
    <row r="191" spans="1:1" hidden="1">
      <c r="A191" s="300"/>
    </row>
    <row r="192" spans="1:1" hidden="1">
      <c r="A192" s="300"/>
    </row>
    <row r="193" spans="1:1" hidden="1">
      <c r="A193" s="300"/>
    </row>
    <row r="194" spans="1:1" hidden="1">
      <c r="A194" s="300"/>
    </row>
    <row r="195" spans="1:1" hidden="1">
      <c r="A195" s="300"/>
    </row>
    <row r="196" spans="1:1" hidden="1">
      <c r="A196" s="300"/>
    </row>
    <row r="197" spans="1:1" hidden="1">
      <c r="A197" s="300"/>
    </row>
    <row r="198" spans="1:1" hidden="1">
      <c r="A198" s="300"/>
    </row>
    <row r="199" spans="1:1" hidden="1">
      <c r="A199" s="300"/>
    </row>
    <row r="200" spans="1:1" hidden="1">
      <c r="A200" s="300"/>
    </row>
    <row r="201" spans="1:1" hidden="1">
      <c r="A201" s="300"/>
    </row>
    <row r="202" spans="1:1" hidden="1">
      <c r="A202" s="300"/>
    </row>
    <row r="203" spans="1:1" hidden="1">
      <c r="A203" s="300"/>
    </row>
    <row r="204" spans="1:1" hidden="1">
      <c r="A204" s="300"/>
    </row>
    <row r="205" spans="1:1" hidden="1">
      <c r="A205" s="300"/>
    </row>
    <row r="206" spans="1:1" hidden="1">
      <c r="A206" s="300"/>
    </row>
    <row r="207" spans="1:1" hidden="1">
      <c r="A207" s="300"/>
    </row>
    <row r="208" spans="1:1" hidden="1">
      <c r="A208" s="300"/>
    </row>
    <row r="209" spans="1:1" hidden="1">
      <c r="A209" s="300"/>
    </row>
    <row r="210" spans="1:1" hidden="1">
      <c r="A210" s="300"/>
    </row>
    <row r="211" spans="1:1" hidden="1">
      <c r="A211" s="300"/>
    </row>
    <row r="212" spans="1:1" hidden="1">
      <c r="A212" s="300"/>
    </row>
    <row r="213" spans="1:1" hidden="1">
      <c r="A213" s="300"/>
    </row>
    <row r="214" spans="1:1" hidden="1">
      <c r="A214" s="300"/>
    </row>
    <row r="215" spans="1:1" hidden="1">
      <c r="A215" s="300"/>
    </row>
    <row r="216" spans="1:1" hidden="1">
      <c r="A216" s="246"/>
    </row>
    <row r="217" spans="1:1" hidden="1">
      <c r="A217" s="246"/>
    </row>
    <row r="218" spans="1:1" hidden="1">
      <c r="A218" s="246"/>
    </row>
    <row r="219" spans="1:1" hidden="1">
      <c r="A219" s="246"/>
    </row>
    <row r="220" spans="1:1" hidden="1">
      <c r="A220" s="246"/>
    </row>
    <row r="221" spans="1:1" hidden="1">
      <c r="A221" s="246"/>
    </row>
    <row r="222" spans="1:1" hidden="1">
      <c r="A222" s="246"/>
    </row>
    <row r="223" spans="1:1" hidden="1">
      <c r="A223" s="246"/>
    </row>
    <row r="224" spans="1:1" hidden="1">
      <c r="A224" s="246"/>
    </row>
    <row r="225" spans="1:1" hidden="1">
      <c r="A225" s="246"/>
    </row>
    <row r="226" spans="1:1" hidden="1">
      <c r="A226" s="246"/>
    </row>
    <row r="227" spans="1:1" hidden="1">
      <c r="A227" s="246"/>
    </row>
    <row r="228" spans="1:1" hidden="1">
      <c r="A228" s="246"/>
    </row>
    <row r="229" spans="1:1" hidden="1">
      <c r="A229" s="246"/>
    </row>
    <row r="230" spans="1:1" hidden="1">
      <c r="A230" s="246"/>
    </row>
    <row r="231" spans="1:1" hidden="1">
      <c r="A231" s="246"/>
    </row>
    <row r="232" spans="1:1" hidden="1">
      <c r="A232" s="246"/>
    </row>
    <row r="233" spans="1:1" hidden="1">
      <c r="A233" s="246"/>
    </row>
    <row r="234" spans="1:1" hidden="1">
      <c r="A234" s="246"/>
    </row>
    <row r="235" spans="1:1" hidden="1">
      <c r="A235" s="246"/>
    </row>
    <row r="236" spans="1:1" hidden="1">
      <c r="A236" s="246"/>
    </row>
    <row r="237" spans="1:1" hidden="1">
      <c r="A237" s="246"/>
    </row>
    <row r="238" spans="1:1" hidden="1">
      <c r="A238" s="246"/>
    </row>
    <row r="239" spans="1:1" hidden="1">
      <c r="A239" s="246"/>
    </row>
    <row r="240" spans="1:1" hidden="1">
      <c r="A240" s="246"/>
    </row>
    <row r="241" spans="1:1" hidden="1">
      <c r="A241" s="246"/>
    </row>
    <row r="242" spans="1:1" hidden="1">
      <c r="A242" s="246"/>
    </row>
    <row r="243" spans="1:1" hidden="1">
      <c r="A243" s="246"/>
    </row>
    <row r="244" spans="1:1" hidden="1">
      <c r="A244" s="246"/>
    </row>
    <row r="245" spans="1:1" hidden="1">
      <c r="A245" s="246"/>
    </row>
    <row r="246" spans="1:1" hidden="1">
      <c r="A246" s="246"/>
    </row>
    <row r="247" spans="1:1" hidden="1">
      <c r="A247" s="246"/>
    </row>
    <row r="248" spans="1:1" hidden="1">
      <c r="A248" s="246"/>
    </row>
    <row r="249" spans="1:1" hidden="1">
      <c r="A249" s="246"/>
    </row>
    <row r="250" spans="1:1" hidden="1">
      <c r="A250" s="246"/>
    </row>
    <row r="251" spans="1:1" hidden="1">
      <c r="A251" s="246"/>
    </row>
    <row r="252" spans="1:1" hidden="1">
      <c r="A252" s="246"/>
    </row>
    <row r="253" spans="1:1" hidden="1">
      <c r="A253" s="246"/>
    </row>
    <row r="254" spans="1:1" hidden="1">
      <c r="A254" s="246"/>
    </row>
    <row r="255" spans="1:1" hidden="1">
      <c r="A255" s="246"/>
    </row>
    <row r="256" spans="1:1" hidden="1">
      <c r="A256" s="246"/>
    </row>
    <row r="257" spans="1:1" hidden="1">
      <c r="A257" s="246"/>
    </row>
    <row r="258" spans="1:1" hidden="1">
      <c r="A258" s="246"/>
    </row>
    <row r="259" spans="1:1" hidden="1">
      <c r="A259" s="246"/>
    </row>
    <row r="260" spans="1:1" hidden="1">
      <c r="A260" s="246"/>
    </row>
    <row r="261" spans="1:1" hidden="1">
      <c r="A261" s="246"/>
    </row>
    <row r="262" spans="1:1" hidden="1">
      <c r="A262" s="246"/>
    </row>
    <row r="263" spans="1:1" hidden="1">
      <c r="A263" s="246"/>
    </row>
    <row r="264" spans="1:1" hidden="1">
      <c r="A264" s="246"/>
    </row>
    <row r="265" spans="1:1" hidden="1">
      <c r="A265" s="246"/>
    </row>
    <row r="266" spans="1:1" hidden="1">
      <c r="A266" s="246"/>
    </row>
    <row r="267" spans="1:1" hidden="1">
      <c r="A267" s="246"/>
    </row>
    <row r="268" spans="1:1" hidden="1">
      <c r="A268" s="246"/>
    </row>
    <row r="269" spans="1:1" hidden="1">
      <c r="A269" s="246"/>
    </row>
    <row r="270" spans="1:1" hidden="1">
      <c r="A270" s="246"/>
    </row>
    <row r="271" spans="1:1" hidden="1">
      <c r="A271" s="246"/>
    </row>
    <row r="272" spans="1:1" hidden="1">
      <c r="A272" s="246"/>
    </row>
    <row r="273" spans="1:1" hidden="1">
      <c r="A273" s="246"/>
    </row>
    <row r="274" spans="1:1" hidden="1">
      <c r="A274" s="246"/>
    </row>
    <row r="275" spans="1:1" hidden="1">
      <c r="A275" s="246"/>
    </row>
    <row r="276" spans="1:1" hidden="1">
      <c r="A276" s="246"/>
    </row>
    <row r="277" spans="1:1" hidden="1">
      <c r="A277" s="246"/>
    </row>
    <row r="278" spans="1:1" hidden="1">
      <c r="A278" s="246"/>
    </row>
    <row r="279" spans="1:1" hidden="1">
      <c r="A279" s="246"/>
    </row>
    <row r="280" spans="1:1" hidden="1">
      <c r="A280" s="246"/>
    </row>
    <row r="281" spans="1:1" hidden="1">
      <c r="A281" s="246"/>
    </row>
    <row r="282" spans="1:1" hidden="1">
      <c r="A282" s="246"/>
    </row>
    <row r="283" spans="1:1" hidden="1">
      <c r="A283" s="246"/>
    </row>
    <row r="284" spans="1:1" hidden="1">
      <c r="A284" s="246"/>
    </row>
    <row r="285" spans="1:1" hidden="1">
      <c r="A285" s="246"/>
    </row>
    <row r="286" spans="1:1" hidden="1">
      <c r="A286" s="246"/>
    </row>
    <row r="287" spans="1:1" hidden="1">
      <c r="A287" s="246"/>
    </row>
    <row r="288" spans="1:1" hidden="1">
      <c r="A288" s="246"/>
    </row>
    <row r="289" spans="1:1" hidden="1">
      <c r="A289" s="246"/>
    </row>
    <row r="290" spans="1:1" hidden="1">
      <c r="A290" s="246"/>
    </row>
    <row r="291" spans="1:1" hidden="1">
      <c r="A291" s="246"/>
    </row>
    <row r="292" spans="1:1" hidden="1">
      <c r="A292" s="246"/>
    </row>
    <row r="293" spans="1:1" hidden="1">
      <c r="A293" s="246"/>
    </row>
    <row r="294" spans="1:1" hidden="1">
      <c r="A294" s="246"/>
    </row>
    <row r="295" spans="1:1" hidden="1">
      <c r="A295" s="246"/>
    </row>
    <row r="296" spans="1:1" hidden="1">
      <c r="A296" s="246"/>
    </row>
    <row r="297" spans="1:1" hidden="1">
      <c r="A297" s="246"/>
    </row>
    <row r="298" spans="1:1" hidden="1">
      <c r="A298" s="246"/>
    </row>
    <row r="299" spans="1:1" hidden="1">
      <c r="A299" s="246"/>
    </row>
    <row r="300" spans="1:1" hidden="1">
      <c r="A300" s="246"/>
    </row>
    <row r="301" spans="1:1" hidden="1">
      <c r="A301" s="246"/>
    </row>
    <row r="302" spans="1:1" hidden="1">
      <c r="A302" s="246"/>
    </row>
    <row r="303" spans="1:1" hidden="1">
      <c r="A303" s="246"/>
    </row>
    <row r="304" spans="1:1" hidden="1">
      <c r="A304" s="246"/>
    </row>
    <row r="305" spans="1:1" hidden="1">
      <c r="A305" s="246"/>
    </row>
    <row r="306" spans="1:1" hidden="1">
      <c r="A306" s="246"/>
    </row>
    <row r="307" spans="1:1" hidden="1">
      <c r="A307" s="246"/>
    </row>
    <row r="308" spans="1:1" hidden="1">
      <c r="A308" s="246"/>
    </row>
    <row r="309" spans="1:1" hidden="1">
      <c r="A309" s="246"/>
    </row>
    <row r="310" spans="1:1" hidden="1">
      <c r="A310" s="246"/>
    </row>
    <row r="311" spans="1:1" hidden="1">
      <c r="A311" s="246"/>
    </row>
    <row r="312" spans="1:1" hidden="1">
      <c r="A312" s="246"/>
    </row>
    <row r="313" spans="1:1" hidden="1">
      <c r="A313" s="246"/>
    </row>
    <row r="314" spans="1:1" hidden="1">
      <c r="A314" s="246"/>
    </row>
    <row r="315" spans="1:1" hidden="1">
      <c r="A315" s="246"/>
    </row>
    <row r="316" spans="1:1" hidden="1">
      <c r="A316" s="246"/>
    </row>
    <row r="317" spans="1:1" hidden="1">
      <c r="A317" s="246"/>
    </row>
    <row r="318" spans="1:1" hidden="1">
      <c r="A318" s="246"/>
    </row>
    <row r="319" spans="1:1" hidden="1">
      <c r="A319" s="246"/>
    </row>
    <row r="320" spans="1:1" hidden="1">
      <c r="A320" s="246"/>
    </row>
    <row r="321" spans="1:1" hidden="1">
      <c r="A321" s="246"/>
    </row>
    <row r="322" spans="1:1" hidden="1">
      <c r="A322" s="246"/>
    </row>
    <row r="323" spans="1:1" hidden="1">
      <c r="A323" s="246"/>
    </row>
    <row r="324" spans="1:1" hidden="1">
      <c r="A324" s="246"/>
    </row>
    <row r="325" spans="1:1" hidden="1">
      <c r="A325" s="246"/>
    </row>
    <row r="326" spans="1:1" hidden="1">
      <c r="A326" s="246"/>
    </row>
    <row r="327" spans="1:1" hidden="1">
      <c r="A327" s="246"/>
    </row>
    <row r="328" spans="1:1" hidden="1">
      <c r="A328" s="246"/>
    </row>
    <row r="329" spans="1:1" hidden="1">
      <c r="A329" s="246"/>
    </row>
    <row r="330" spans="1:1" hidden="1">
      <c r="A330" s="246"/>
    </row>
    <row r="331" spans="1:1" hidden="1">
      <c r="A331" s="246"/>
    </row>
    <row r="332" spans="1:1" hidden="1">
      <c r="A332" s="246"/>
    </row>
    <row r="333" spans="1:1" hidden="1">
      <c r="A333" s="246"/>
    </row>
    <row r="334" spans="1:1" hidden="1">
      <c r="A334" s="246"/>
    </row>
    <row r="335" spans="1:1" hidden="1">
      <c r="A335" s="246"/>
    </row>
    <row r="336" spans="1:1" hidden="1">
      <c r="A336" s="246"/>
    </row>
    <row r="337" spans="1:1" hidden="1">
      <c r="A337" s="246"/>
    </row>
    <row r="338" spans="1:1" hidden="1">
      <c r="A338" s="246"/>
    </row>
    <row r="339" spans="1:1" hidden="1">
      <c r="A339" s="246"/>
    </row>
    <row r="340" spans="1:1" hidden="1">
      <c r="A340" s="246"/>
    </row>
    <row r="341" spans="1:1" hidden="1">
      <c r="A341" s="246"/>
    </row>
    <row r="342" spans="1:1" hidden="1">
      <c r="A342" s="246"/>
    </row>
    <row r="343" spans="1:1" hidden="1">
      <c r="A343" s="246"/>
    </row>
    <row r="344" spans="1:1" hidden="1">
      <c r="A344" s="246"/>
    </row>
    <row r="345" spans="1:1" hidden="1">
      <c r="A345" s="246"/>
    </row>
    <row r="346" spans="1:1" hidden="1">
      <c r="A346" s="246"/>
    </row>
    <row r="347" spans="1:1" hidden="1">
      <c r="A347" s="246"/>
    </row>
    <row r="348" spans="1:1" hidden="1">
      <c r="A348" s="246"/>
    </row>
    <row r="349" spans="1:1" hidden="1">
      <c r="A349" s="246"/>
    </row>
    <row r="350" spans="1:1" hidden="1">
      <c r="A350" s="246"/>
    </row>
    <row r="351" spans="1:1" hidden="1">
      <c r="A351" s="246"/>
    </row>
    <row r="352" spans="1:1" hidden="1">
      <c r="A352" s="246"/>
    </row>
    <row r="353" spans="1:1" hidden="1">
      <c r="A353" s="246"/>
    </row>
    <row r="354" spans="1:1" hidden="1">
      <c r="A354" s="246"/>
    </row>
    <row r="355" spans="1:1" hidden="1">
      <c r="A355" s="246"/>
    </row>
    <row r="356" spans="1:1" hidden="1">
      <c r="A356" s="246"/>
    </row>
    <row r="357" spans="1:1" hidden="1">
      <c r="A357" s="246"/>
    </row>
    <row r="358" spans="1:1" hidden="1">
      <c r="A358" s="246"/>
    </row>
    <row r="359" spans="1:1" hidden="1">
      <c r="A359" s="246"/>
    </row>
    <row r="360" spans="1:1" hidden="1">
      <c r="A360" s="246"/>
    </row>
    <row r="361" spans="1:1" hidden="1">
      <c r="A361" s="246"/>
    </row>
    <row r="362" spans="1:1" hidden="1">
      <c r="A362" s="246"/>
    </row>
    <row r="363" spans="1:1" hidden="1">
      <c r="A363" s="246"/>
    </row>
    <row r="364" spans="1:1" hidden="1">
      <c r="A364" s="246"/>
    </row>
    <row r="365" spans="1:1" hidden="1">
      <c r="A365" s="246"/>
    </row>
    <row r="366" spans="1:1" hidden="1">
      <c r="A366" s="246"/>
    </row>
    <row r="367" spans="1:1" hidden="1">
      <c r="A367" s="246"/>
    </row>
    <row r="368" spans="1:1" hidden="1">
      <c r="A368" s="246"/>
    </row>
    <row r="369" spans="1:1" hidden="1">
      <c r="A369" s="246"/>
    </row>
    <row r="370" spans="1:1" hidden="1">
      <c r="A370" s="246"/>
    </row>
    <row r="371" spans="1:1" hidden="1">
      <c r="A371" s="246"/>
    </row>
    <row r="372" spans="1:1" hidden="1">
      <c r="A372" s="246"/>
    </row>
    <row r="373" spans="1:1" hidden="1">
      <c r="A373" s="246"/>
    </row>
    <row r="374" spans="1:1" hidden="1">
      <c r="A374" s="246"/>
    </row>
    <row r="375" spans="1:1" hidden="1">
      <c r="A375" s="246"/>
    </row>
    <row r="376" spans="1:1" hidden="1">
      <c r="A376" s="246"/>
    </row>
    <row r="377" spans="1:1" hidden="1">
      <c r="A377" s="246"/>
    </row>
    <row r="378" spans="1:1" hidden="1">
      <c r="A378" s="246"/>
    </row>
    <row r="379" spans="1:1" hidden="1">
      <c r="A379" s="246"/>
    </row>
    <row r="380" spans="1:1" hidden="1">
      <c r="A380" s="246"/>
    </row>
    <row r="381" spans="1:1" hidden="1">
      <c r="A381" s="246"/>
    </row>
    <row r="382" spans="1:1" hidden="1">
      <c r="A382" s="246"/>
    </row>
    <row r="383" spans="1:1" hidden="1">
      <c r="A383" s="246"/>
    </row>
    <row r="384" spans="1:1" hidden="1">
      <c r="A384" s="246"/>
    </row>
    <row r="385" spans="1:1" hidden="1">
      <c r="A385" s="246"/>
    </row>
    <row r="386" spans="1:1" hidden="1">
      <c r="A386" s="246"/>
    </row>
    <row r="387" spans="1:1" hidden="1">
      <c r="A387" s="246"/>
    </row>
    <row r="388" spans="1:1" hidden="1">
      <c r="A388" s="246"/>
    </row>
    <row r="389" spans="1:1" hidden="1">
      <c r="A389" s="246"/>
    </row>
    <row r="390" spans="1:1" hidden="1">
      <c r="A390" s="246"/>
    </row>
    <row r="391" spans="1:1" hidden="1">
      <c r="A391" s="246"/>
    </row>
    <row r="392" spans="1:1" hidden="1">
      <c r="A392" s="246"/>
    </row>
    <row r="393" spans="1:1" hidden="1">
      <c r="A393" s="246"/>
    </row>
    <row r="394" spans="1:1" hidden="1">
      <c r="A394" s="246"/>
    </row>
    <row r="395" spans="1:1" hidden="1">
      <c r="A395" s="246"/>
    </row>
    <row r="396" spans="1:1" hidden="1">
      <c r="A396" s="246"/>
    </row>
    <row r="397" spans="1:1" hidden="1">
      <c r="A397" s="246"/>
    </row>
    <row r="398" spans="1:1" hidden="1">
      <c r="A398" s="246"/>
    </row>
    <row r="399" spans="1:1" hidden="1">
      <c r="A399" s="246"/>
    </row>
    <row r="400" spans="1:1" hidden="1">
      <c r="A400" s="246"/>
    </row>
    <row r="401" spans="1:1" hidden="1">
      <c r="A401" s="246"/>
    </row>
    <row r="402" spans="1:1" hidden="1">
      <c r="A402" s="246"/>
    </row>
    <row r="403" spans="1:1" hidden="1">
      <c r="A403" s="246"/>
    </row>
    <row r="404" spans="1:1" hidden="1">
      <c r="A404" s="246"/>
    </row>
    <row r="405" spans="1:1" hidden="1">
      <c r="A405" s="246"/>
    </row>
    <row r="406" spans="1:1" hidden="1">
      <c r="A406" s="246"/>
    </row>
    <row r="407" spans="1:1" hidden="1">
      <c r="A407" s="246"/>
    </row>
    <row r="408" spans="1:1" hidden="1">
      <c r="A408" s="246"/>
    </row>
    <row r="409" spans="1:1" hidden="1">
      <c r="A409" s="246"/>
    </row>
    <row r="410" spans="1:1" hidden="1">
      <c r="A410" s="246"/>
    </row>
    <row r="411" spans="1:1" hidden="1">
      <c r="A411" s="246"/>
    </row>
    <row r="412" spans="1:1" hidden="1">
      <c r="A412" s="246"/>
    </row>
    <row r="413" spans="1:1" hidden="1">
      <c r="A413" s="246"/>
    </row>
    <row r="414" spans="1:1" hidden="1">
      <c r="A414" s="246"/>
    </row>
    <row r="415" spans="1:1" hidden="1">
      <c r="A415" s="246"/>
    </row>
    <row r="416" spans="1:1" hidden="1">
      <c r="A416" s="246"/>
    </row>
    <row r="417" spans="1:1" hidden="1">
      <c r="A417" s="246"/>
    </row>
    <row r="418" spans="1:1" hidden="1">
      <c r="A418" s="246"/>
    </row>
    <row r="419" spans="1:1" hidden="1">
      <c r="A419" s="246"/>
    </row>
    <row r="420" spans="1:1" hidden="1">
      <c r="A420" s="246"/>
    </row>
    <row r="421" spans="1:1" hidden="1">
      <c r="A421" s="246"/>
    </row>
    <row r="422" spans="1:1" hidden="1">
      <c r="A422" s="246"/>
    </row>
    <row r="423" spans="1:1" hidden="1">
      <c r="A423" s="246"/>
    </row>
    <row r="424" spans="1:1" hidden="1">
      <c r="A424" s="246"/>
    </row>
    <row r="425" spans="1:1" hidden="1">
      <c r="A425" s="246"/>
    </row>
    <row r="426" spans="1:1" hidden="1">
      <c r="A426" s="246"/>
    </row>
    <row r="427" spans="1:1" hidden="1">
      <c r="A427" s="246"/>
    </row>
    <row r="428" spans="1:1" hidden="1">
      <c r="A428" s="246"/>
    </row>
    <row r="429" spans="1:1" hidden="1">
      <c r="A429" s="246"/>
    </row>
    <row r="430" spans="1:1" hidden="1">
      <c r="A430" s="246"/>
    </row>
    <row r="431" spans="1:1" hidden="1">
      <c r="A431" s="246"/>
    </row>
    <row r="432" spans="1:1" hidden="1">
      <c r="A432" s="246"/>
    </row>
    <row r="433" spans="1:1" hidden="1">
      <c r="A433" s="246"/>
    </row>
    <row r="434" spans="1:1" hidden="1">
      <c r="A434" s="246"/>
    </row>
    <row r="435" spans="1:1" hidden="1">
      <c r="A435" s="246"/>
    </row>
    <row r="436" spans="1:1" hidden="1">
      <c r="A436" s="246"/>
    </row>
    <row r="437" spans="1:1" hidden="1">
      <c r="A437" s="246"/>
    </row>
    <row r="438" spans="1:1" hidden="1">
      <c r="A438" s="246"/>
    </row>
    <row r="439" spans="1:1" hidden="1">
      <c r="A439" s="246"/>
    </row>
    <row r="440" spans="1:1" hidden="1">
      <c r="A440" s="246"/>
    </row>
    <row r="441" spans="1:1" hidden="1">
      <c r="A441" s="246"/>
    </row>
    <row r="442" spans="1:1" hidden="1">
      <c r="A442" s="246"/>
    </row>
    <row r="443" spans="1:1" hidden="1">
      <c r="A443" s="246"/>
    </row>
    <row r="444" spans="1:1" hidden="1">
      <c r="A444" s="246"/>
    </row>
    <row r="445" spans="1:1" hidden="1">
      <c r="A445" s="246"/>
    </row>
    <row r="446" spans="1:1" hidden="1">
      <c r="A446" s="246"/>
    </row>
    <row r="447" spans="1:1" hidden="1">
      <c r="A447" s="246"/>
    </row>
    <row r="448" spans="1:1" hidden="1">
      <c r="A448" s="246"/>
    </row>
    <row r="449" spans="1:1" hidden="1">
      <c r="A449" s="246"/>
    </row>
    <row r="450" spans="1:1" hidden="1">
      <c r="A450" s="246"/>
    </row>
    <row r="451" spans="1:1" hidden="1">
      <c r="A451" s="246"/>
    </row>
    <row r="452" spans="1:1" hidden="1">
      <c r="A452" s="246"/>
    </row>
    <row r="453" spans="1:1" hidden="1">
      <c r="A453" s="246"/>
    </row>
    <row r="454" spans="1:1" hidden="1">
      <c r="A454" s="246"/>
    </row>
    <row r="455" spans="1:1" hidden="1">
      <c r="A455" s="246"/>
    </row>
    <row r="456" spans="1:1" hidden="1">
      <c r="A456" s="246"/>
    </row>
    <row r="457" spans="1:1" hidden="1">
      <c r="A457" s="246"/>
    </row>
    <row r="458" spans="1:1" hidden="1">
      <c r="A458" s="246"/>
    </row>
    <row r="459" spans="1:1" hidden="1">
      <c r="A459" s="246"/>
    </row>
    <row r="460" spans="1:1" hidden="1">
      <c r="A460" s="246"/>
    </row>
    <row r="461" spans="1:1" hidden="1">
      <c r="A461" s="246"/>
    </row>
    <row r="462" spans="1:1" hidden="1">
      <c r="A462" s="246"/>
    </row>
    <row r="463" spans="1:1" hidden="1">
      <c r="A463" s="246"/>
    </row>
    <row r="464" spans="1:1" hidden="1">
      <c r="A464" s="246"/>
    </row>
    <row r="465" spans="1:1" hidden="1">
      <c r="A465" s="246"/>
    </row>
    <row r="466" spans="1:1" hidden="1">
      <c r="A466" s="246"/>
    </row>
    <row r="467" spans="1:1" hidden="1">
      <c r="A467" s="246"/>
    </row>
    <row r="468" spans="1:1" hidden="1">
      <c r="A468" s="246"/>
    </row>
    <row r="469" spans="1:1" hidden="1">
      <c r="A469" s="246"/>
    </row>
    <row r="470" spans="1:1" hidden="1">
      <c r="A470" s="246"/>
    </row>
    <row r="471" spans="1:1" hidden="1">
      <c r="A471" s="246"/>
    </row>
    <row r="472" spans="1:1" hidden="1">
      <c r="A472" s="246"/>
    </row>
    <row r="473" spans="1:1" hidden="1">
      <c r="A473" s="246"/>
    </row>
    <row r="474" spans="1:1" hidden="1">
      <c r="A474" s="246"/>
    </row>
    <row r="475" spans="1:1" hidden="1">
      <c r="A475" s="246"/>
    </row>
    <row r="476" spans="1:1" hidden="1">
      <c r="A476" s="246"/>
    </row>
    <row r="477" spans="1:1" hidden="1">
      <c r="A477" s="246"/>
    </row>
    <row r="478" spans="1:1" hidden="1">
      <c r="A478" s="246"/>
    </row>
    <row r="479" spans="1:1" hidden="1">
      <c r="A479" s="246"/>
    </row>
    <row r="480" spans="1:1" hidden="1">
      <c r="A480" s="246"/>
    </row>
    <row r="481" spans="1:1" hidden="1">
      <c r="A481" s="246"/>
    </row>
    <row r="482" spans="1:1" hidden="1">
      <c r="A482" s="246"/>
    </row>
    <row r="483" spans="1:1" hidden="1">
      <c r="A483" s="246"/>
    </row>
    <row r="484" spans="1:1" hidden="1">
      <c r="A484" s="246"/>
    </row>
    <row r="485" spans="1:1" hidden="1">
      <c r="A485" s="246"/>
    </row>
    <row r="486" spans="1:1" hidden="1">
      <c r="A486" s="246"/>
    </row>
    <row r="487" spans="1:1" hidden="1">
      <c r="A487" s="246"/>
    </row>
    <row r="488" spans="1:1" hidden="1">
      <c r="A488" s="246"/>
    </row>
    <row r="489" spans="1:1" hidden="1">
      <c r="A489" s="246"/>
    </row>
    <row r="490" spans="1:1" hidden="1">
      <c r="A490" s="246"/>
    </row>
    <row r="491" spans="1:1" hidden="1">
      <c r="A491" s="246"/>
    </row>
    <row r="492" spans="1:1" hidden="1">
      <c r="A492" s="246"/>
    </row>
    <row r="493" spans="1:1" hidden="1">
      <c r="A493" s="246"/>
    </row>
    <row r="494" spans="1:1" hidden="1">
      <c r="A494" s="246"/>
    </row>
    <row r="495" spans="1:1" hidden="1">
      <c r="A495" s="246"/>
    </row>
    <row r="496" spans="1:1" hidden="1">
      <c r="A496" s="246"/>
    </row>
    <row r="497" spans="1:1" hidden="1">
      <c r="A497" s="246"/>
    </row>
    <row r="498" spans="1:1" hidden="1">
      <c r="A498" s="246"/>
    </row>
    <row r="499" spans="1:1" hidden="1">
      <c r="A499" s="246"/>
    </row>
    <row r="500" spans="1:1" hidden="1">
      <c r="A500" s="246"/>
    </row>
    <row r="501" spans="1:1" hidden="1">
      <c r="A501" s="246"/>
    </row>
    <row r="502" spans="1:1" hidden="1">
      <c r="A502" s="246"/>
    </row>
    <row r="503" spans="1:1" hidden="1">
      <c r="A503" s="246"/>
    </row>
    <row r="504" spans="1:1" hidden="1">
      <c r="A504" s="246"/>
    </row>
    <row r="505" spans="1:1" hidden="1">
      <c r="A505" s="246"/>
    </row>
    <row r="506" spans="1:1" hidden="1">
      <c r="A506" s="246"/>
    </row>
    <row r="507" spans="1:1" hidden="1">
      <c r="A507" s="246"/>
    </row>
    <row r="508" spans="1:1" hidden="1">
      <c r="A508" s="246"/>
    </row>
    <row r="509" spans="1:1" hidden="1">
      <c r="A509" s="246"/>
    </row>
    <row r="510" spans="1:1" hidden="1">
      <c r="A510" s="246"/>
    </row>
    <row r="511" spans="1:1" hidden="1">
      <c r="A511" s="246"/>
    </row>
    <row r="512" spans="1:1" hidden="1">
      <c r="A512" s="246"/>
    </row>
    <row r="513" spans="1:1" hidden="1">
      <c r="A513" s="246"/>
    </row>
    <row r="514" spans="1:1" hidden="1">
      <c r="A514" s="246"/>
    </row>
    <row r="515" spans="1:1" hidden="1">
      <c r="A515" s="246"/>
    </row>
    <row r="516" spans="1:1" hidden="1">
      <c r="A516" s="246"/>
    </row>
    <row r="517" spans="1:1" hidden="1">
      <c r="A517" s="246"/>
    </row>
    <row r="518" spans="1:1" hidden="1">
      <c r="A518" s="246"/>
    </row>
    <row r="519" spans="1:1" hidden="1">
      <c r="A519" s="246"/>
    </row>
    <row r="520" spans="1:1" hidden="1">
      <c r="A520" s="246"/>
    </row>
    <row r="521" spans="1:1" hidden="1">
      <c r="A521" s="246"/>
    </row>
    <row r="522" spans="1:1" hidden="1">
      <c r="A522" s="246"/>
    </row>
    <row r="523" spans="1:1" hidden="1">
      <c r="A523" s="246"/>
    </row>
    <row r="524" spans="1:1" hidden="1">
      <c r="A524" s="246"/>
    </row>
    <row r="525" spans="1:1" hidden="1">
      <c r="A525" s="246"/>
    </row>
    <row r="526" spans="1:1" hidden="1">
      <c r="A526" s="246"/>
    </row>
    <row r="527" spans="1:1" hidden="1">
      <c r="A527" s="246"/>
    </row>
    <row r="528" spans="1:1" hidden="1">
      <c r="A528" s="246"/>
    </row>
    <row r="529" spans="1:1" hidden="1">
      <c r="A529" s="246"/>
    </row>
    <row r="530" spans="1:1" hidden="1">
      <c r="A530" s="246"/>
    </row>
    <row r="531" spans="1:1" hidden="1">
      <c r="A531" s="246"/>
    </row>
    <row r="532" spans="1:1" hidden="1">
      <c r="A532" s="246"/>
    </row>
    <row r="533" spans="1:1" hidden="1">
      <c r="A533" s="246"/>
    </row>
    <row r="534" spans="1:1" hidden="1">
      <c r="A534" s="246"/>
    </row>
    <row r="535" spans="1:1" hidden="1">
      <c r="A535" s="246"/>
    </row>
    <row r="536" spans="1:1" hidden="1">
      <c r="A536" s="246"/>
    </row>
    <row r="537" spans="1:1" hidden="1">
      <c r="A537" s="246"/>
    </row>
    <row r="538" spans="1:1" hidden="1">
      <c r="A538" s="246"/>
    </row>
    <row r="539" spans="1:1" hidden="1">
      <c r="A539" s="246"/>
    </row>
    <row r="540" spans="1:1" hidden="1">
      <c r="A540" s="246"/>
    </row>
    <row r="541" spans="1:1" hidden="1">
      <c r="A541" s="246"/>
    </row>
    <row r="542" spans="1:1" hidden="1">
      <c r="A542" s="246"/>
    </row>
    <row r="543" spans="1:1" hidden="1">
      <c r="A543" s="246"/>
    </row>
    <row r="544" spans="1:1" hidden="1">
      <c r="A544" s="246"/>
    </row>
    <row r="545" spans="1:1" hidden="1">
      <c r="A545" s="246"/>
    </row>
    <row r="546" spans="1:1" hidden="1">
      <c r="A546" s="246"/>
    </row>
    <row r="547" spans="1:1" hidden="1">
      <c r="A547" s="246"/>
    </row>
    <row r="548" spans="1:1" hidden="1">
      <c r="A548" s="246"/>
    </row>
    <row r="549" spans="1:1" hidden="1">
      <c r="A549" s="246"/>
    </row>
    <row r="550" spans="1:1" hidden="1">
      <c r="A550" s="246"/>
    </row>
    <row r="551" spans="1:1" hidden="1">
      <c r="A551" s="246"/>
    </row>
    <row r="552" spans="1:1" hidden="1">
      <c r="A552" s="246"/>
    </row>
    <row r="553" spans="1:1" hidden="1">
      <c r="A553" s="246"/>
    </row>
    <row r="554" spans="1:1" hidden="1">
      <c r="A554" s="246"/>
    </row>
    <row r="555" spans="1:1" hidden="1">
      <c r="A555" s="246"/>
    </row>
    <row r="556" spans="1:1" hidden="1">
      <c r="A556" s="246"/>
    </row>
    <row r="557" spans="1:1" hidden="1">
      <c r="A557" s="246"/>
    </row>
    <row r="558" spans="1:1" hidden="1">
      <c r="A558" s="246"/>
    </row>
    <row r="559" spans="1:1" hidden="1">
      <c r="A559" s="246"/>
    </row>
    <row r="560" spans="1:1" hidden="1">
      <c r="A560" s="246"/>
    </row>
    <row r="561" spans="1:1" hidden="1">
      <c r="A561" s="246"/>
    </row>
    <row r="562" spans="1:1" hidden="1">
      <c r="A562" s="246"/>
    </row>
    <row r="563" spans="1:1" hidden="1">
      <c r="A563" s="246"/>
    </row>
    <row r="564" spans="1:1" hidden="1">
      <c r="A564" s="246"/>
    </row>
    <row r="565" spans="1:1" hidden="1">
      <c r="A565" s="246"/>
    </row>
    <row r="566" spans="1:1" hidden="1">
      <c r="A566" s="246"/>
    </row>
    <row r="567" spans="1:1" hidden="1">
      <c r="A567" s="246"/>
    </row>
    <row r="568" spans="1:1" hidden="1">
      <c r="A568" s="246"/>
    </row>
    <row r="569" spans="1:1" hidden="1">
      <c r="A569" s="246"/>
    </row>
    <row r="570" spans="1:1" hidden="1">
      <c r="A570" s="246"/>
    </row>
    <row r="571" spans="1:1" hidden="1">
      <c r="A571" s="246"/>
    </row>
    <row r="572" spans="1:1" hidden="1">
      <c r="A572" s="246"/>
    </row>
    <row r="573" spans="1:1" hidden="1">
      <c r="A573" s="246"/>
    </row>
    <row r="574" spans="1:1" hidden="1">
      <c r="A574" s="246"/>
    </row>
    <row r="575" spans="1:1" hidden="1">
      <c r="A575" s="246"/>
    </row>
    <row r="576" spans="1:1" hidden="1">
      <c r="A576" s="246"/>
    </row>
    <row r="577" spans="1:1" hidden="1">
      <c r="A577" s="246"/>
    </row>
    <row r="578" spans="1:1" hidden="1">
      <c r="A578" s="246"/>
    </row>
    <row r="579" spans="1:1" hidden="1">
      <c r="A579" s="246"/>
    </row>
    <row r="580" spans="1:1" hidden="1">
      <c r="A580" s="246"/>
    </row>
    <row r="581" spans="1:1" hidden="1">
      <c r="A581" s="246"/>
    </row>
    <row r="582" spans="1:1" hidden="1">
      <c r="A582" s="246"/>
    </row>
    <row r="583" spans="1:1" hidden="1">
      <c r="A583" s="246"/>
    </row>
    <row r="584" spans="1:1" hidden="1">
      <c r="A584" s="246"/>
    </row>
    <row r="585" spans="1:1" hidden="1">
      <c r="A585" s="246"/>
    </row>
    <row r="586" spans="1:1" hidden="1">
      <c r="A586" s="246"/>
    </row>
    <row r="587" spans="1:1" hidden="1">
      <c r="A587" s="246"/>
    </row>
    <row r="588" spans="1:1" hidden="1">
      <c r="A588" s="246"/>
    </row>
    <row r="589" spans="1:1" hidden="1">
      <c r="A589" s="246"/>
    </row>
    <row r="590" spans="1:1" hidden="1">
      <c r="A590" s="246"/>
    </row>
    <row r="591" spans="1:1" hidden="1">
      <c r="A591" s="246"/>
    </row>
    <row r="592" spans="1:1" hidden="1">
      <c r="A592" s="246"/>
    </row>
    <row r="593" spans="1:1" hidden="1">
      <c r="A593" s="246"/>
    </row>
    <row r="594" spans="1:1" hidden="1">
      <c r="A594" s="246"/>
    </row>
    <row r="595" spans="1:1" hidden="1">
      <c r="A595" s="246"/>
    </row>
    <row r="596" spans="1:1" hidden="1">
      <c r="A596" s="246"/>
    </row>
    <row r="597" spans="1:1" hidden="1">
      <c r="A597" s="246"/>
    </row>
    <row r="598" spans="1:1" hidden="1">
      <c r="A598" s="246"/>
    </row>
    <row r="599" spans="1:1" hidden="1">
      <c r="A599" s="246"/>
    </row>
    <row r="600" spans="1:1" hidden="1">
      <c r="A600" s="246"/>
    </row>
    <row r="601" spans="1:1" hidden="1">
      <c r="A601" s="246"/>
    </row>
    <row r="602" spans="1:1" hidden="1">
      <c r="A602" s="246"/>
    </row>
    <row r="603" spans="1:1" hidden="1">
      <c r="A603" s="246"/>
    </row>
    <row r="604" spans="1:1" hidden="1">
      <c r="A604" s="246"/>
    </row>
    <row r="605" spans="1:1" hidden="1">
      <c r="A605" s="246"/>
    </row>
    <row r="606" spans="1:1" hidden="1">
      <c r="A606" s="246"/>
    </row>
    <row r="607" spans="1:1" hidden="1">
      <c r="A607" s="246"/>
    </row>
    <row r="608" spans="1:1" hidden="1">
      <c r="A608" s="246"/>
    </row>
    <row r="609" spans="1:1" hidden="1">
      <c r="A609" s="246"/>
    </row>
    <row r="610" spans="1:1" hidden="1">
      <c r="A610" s="246"/>
    </row>
    <row r="611" spans="1:1" hidden="1">
      <c r="A611" s="246"/>
    </row>
    <row r="612" spans="1:1" hidden="1">
      <c r="A612" s="246"/>
    </row>
    <row r="613" spans="1:1" hidden="1">
      <c r="A613" s="246"/>
    </row>
    <row r="614" spans="1:1" hidden="1">
      <c r="A614" s="246"/>
    </row>
    <row r="615" spans="1:1" hidden="1">
      <c r="A615" s="246"/>
    </row>
    <row r="616" spans="1:1" hidden="1">
      <c r="A616" s="246"/>
    </row>
    <row r="617" spans="1:1" hidden="1">
      <c r="A617" s="246"/>
    </row>
    <row r="618" spans="1:1" hidden="1">
      <c r="A618" s="246"/>
    </row>
    <row r="619" spans="1:1" hidden="1">
      <c r="A619" s="246"/>
    </row>
    <row r="620" spans="1:1" hidden="1">
      <c r="A620" s="246"/>
    </row>
    <row r="621" spans="1:1" hidden="1">
      <c r="A621" s="246"/>
    </row>
    <row r="622" spans="1:1" hidden="1">
      <c r="A622" s="246"/>
    </row>
    <row r="623" spans="1:1" hidden="1">
      <c r="A623" s="246"/>
    </row>
    <row r="624" spans="1:1" hidden="1">
      <c r="A624" s="246"/>
    </row>
    <row r="625" spans="1:1" hidden="1">
      <c r="A625" s="246"/>
    </row>
    <row r="626" spans="1:1" hidden="1">
      <c r="A626" s="246"/>
    </row>
    <row r="627" spans="1:1" hidden="1">
      <c r="A627" s="246"/>
    </row>
    <row r="628" spans="1:1" hidden="1">
      <c r="A628" s="246"/>
    </row>
    <row r="629" spans="1:1" hidden="1">
      <c r="A629" s="246"/>
    </row>
    <row r="630" spans="1:1" hidden="1">
      <c r="A630" s="246"/>
    </row>
    <row r="631" spans="1:1" hidden="1">
      <c r="A631" s="246"/>
    </row>
    <row r="632" spans="1:1" hidden="1">
      <c r="A632" s="246"/>
    </row>
    <row r="633" spans="1:1" hidden="1">
      <c r="A633" s="246"/>
    </row>
    <row r="634" spans="1:1" hidden="1">
      <c r="A634" s="246"/>
    </row>
    <row r="635" spans="1:1" hidden="1">
      <c r="A635" s="246"/>
    </row>
    <row r="636" spans="1:1" hidden="1">
      <c r="A636" s="246"/>
    </row>
    <row r="637" spans="1:1" hidden="1">
      <c r="A637" s="246"/>
    </row>
    <row r="638" spans="1:1" hidden="1">
      <c r="A638" s="246"/>
    </row>
    <row r="639" spans="1:1" hidden="1">
      <c r="A639" s="246"/>
    </row>
    <row r="640" spans="1:1" hidden="1">
      <c r="A640" s="246"/>
    </row>
    <row r="641" spans="1:1" hidden="1">
      <c r="A641" s="246"/>
    </row>
    <row r="642" spans="1:1" hidden="1">
      <c r="A642" s="246"/>
    </row>
    <row r="643" spans="1:1" hidden="1">
      <c r="A643" s="246"/>
    </row>
    <row r="644" spans="1:1" hidden="1">
      <c r="A644" s="246"/>
    </row>
    <row r="645" spans="1:1" hidden="1">
      <c r="A645" s="246"/>
    </row>
    <row r="646" spans="1:1" hidden="1">
      <c r="A646" s="246"/>
    </row>
    <row r="647" spans="1:1" hidden="1">
      <c r="A647" s="246"/>
    </row>
    <row r="648" spans="1:1" hidden="1">
      <c r="A648" s="246"/>
    </row>
    <row r="649" spans="1:1" hidden="1">
      <c r="A649" s="246"/>
    </row>
  </sheetData>
  <mergeCells count="6">
    <mergeCell ref="B8:I8"/>
    <mergeCell ref="J8:Q8"/>
    <mergeCell ref="A2:Q2"/>
    <mergeCell ref="A3:Q3"/>
    <mergeCell ref="A4:Q4"/>
    <mergeCell ref="A5:Q5"/>
  </mergeCells>
  <pageMargins left="0.92" right="0.63" top="0.83" bottom="0.67" header="0.5" footer="0.5"/>
  <pageSetup scale="13" orientation="landscape" horizontalDpi="300" verticalDpi="300"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AC649"/>
  <sheetViews>
    <sheetView topLeftCell="A2" zoomScale="15" zoomScaleNormal="15" workbookViewId="0">
      <selection activeCell="A28" sqref="A28:XFD1048576"/>
    </sheetView>
  </sheetViews>
  <sheetFormatPr defaultColWidth="0" defaultRowHeight="60" zeroHeight="1"/>
  <cols>
    <col min="1" max="1" width="174.7109375" style="7" customWidth="1"/>
    <col min="2" max="2" width="39.42578125" customWidth="1"/>
    <col min="3" max="3" width="48.7109375" style="463" customWidth="1"/>
    <col min="4" max="4" width="41.140625" customWidth="1"/>
    <col min="5" max="5" width="48.7109375" customWidth="1"/>
    <col min="6" max="6" width="51.140625" customWidth="1"/>
    <col min="7" max="7" width="48.7109375" customWidth="1"/>
    <col min="8" max="8" width="64" customWidth="1"/>
    <col min="9" max="9" width="42.42578125" customWidth="1"/>
    <col min="10" max="10" width="39.42578125" customWidth="1"/>
    <col min="11" max="11" width="48.7109375" customWidth="1"/>
    <col min="12" max="12" width="41.140625" customWidth="1"/>
    <col min="13" max="13" width="48.7109375" customWidth="1"/>
    <col min="14" max="14" width="51.140625" customWidth="1"/>
    <col min="15" max="15" width="48.7109375" customWidth="1"/>
    <col min="16" max="16" width="58.28515625" customWidth="1"/>
    <col min="17" max="17" width="42.42578125" customWidth="1"/>
    <col min="18" max="18" width="6.5703125" style="464" hidden="1"/>
    <col min="19" max="24" width="9.140625" hidden="1"/>
    <col min="25" max="25" width="11.28515625" hidden="1"/>
    <col min="26" max="26" width="10.140625" hidden="1"/>
    <col min="27" max="28" width="9.140625" hidden="1"/>
    <col min="29" max="29" width="10.140625" hidden="1"/>
    <col min="30" max="16384" width="9.140625" hidden="1"/>
  </cols>
  <sheetData>
    <row r="1" spans="1:26" s="2" customFormat="1" ht="5.25" hidden="1" customHeight="1">
      <c r="A1" s="362"/>
      <c r="B1" s="363"/>
      <c r="C1" s="460"/>
      <c r="D1" s="363"/>
      <c r="E1" s="363"/>
      <c r="F1" s="363"/>
      <c r="G1" s="363"/>
      <c r="H1" s="363"/>
      <c r="I1" s="363"/>
      <c r="J1" s="363"/>
      <c r="K1" s="363"/>
      <c r="L1" s="363"/>
      <c r="M1" s="363"/>
      <c r="N1" s="363"/>
      <c r="O1" s="363"/>
      <c r="P1" s="363"/>
      <c r="Q1" s="363"/>
      <c r="R1" s="461"/>
    </row>
    <row r="2" spans="1:26" s="4" customFormat="1" ht="155.25" customHeight="1">
      <c r="A2" s="1016" t="s">
        <v>59</v>
      </c>
      <c r="B2" s="1016"/>
      <c r="C2" s="1016"/>
      <c r="D2" s="1016"/>
      <c r="E2" s="1016"/>
      <c r="F2" s="1016"/>
      <c r="G2" s="1016"/>
      <c r="H2" s="1016"/>
      <c r="I2" s="1016"/>
      <c r="J2" s="1016"/>
      <c r="K2" s="1016"/>
      <c r="L2" s="1016"/>
      <c r="M2" s="1016"/>
      <c r="N2" s="1016"/>
      <c r="O2" s="1016"/>
      <c r="P2" s="1016"/>
      <c r="Q2" s="1016"/>
      <c r="R2" s="461"/>
    </row>
    <row r="3" spans="1:26" s="4" customFormat="1" ht="95.25" customHeight="1">
      <c r="A3" s="1016" t="s">
        <v>1131</v>
      </c>
      <c r="B3" s="1016"/>
      <c r="C3" s="1016"/>
      <c r="D3" s="1016"/>
      <c r="E3" s="1016"/>
      <c r="F3" s="1016"/>
      <c r="G3" s="1016"/>
      <c r="H3" s="1016"/>
      <c r="I3" s="1016"/>
      <c r="J3" s="1016"/>
      <c r="K3" s="1016"/>
      <c r="L3" s="1016"/>
      <c r="M3" s="1016"/>
      <c r="N3" s="1016"/>
      <c r="O3" s="1016"/>
      <c r="P3" s="1016"/>
      <c r="Q3" s="1016"/>
      <c r="R3" s="461"/>
    </row>
    <row r="4" spans="1:26" s="4" customFormat="1" ht="83.25" customHeight="1">
      <c r="A4" s="1016" t="s">
        <v>1451</v>
      </c>
      <c r="B4" s="1016"/>
      <c r="C4" s="1016"/>
      <c r="D4" s="1016"/>
      <c r="E4" s="1016"/>
      <c r="F4" s="1016"/>
      <c r="G4" s="1016"/>
      <c r="H4" s="1016"/>
      <c r="I4" s="1016"/>
      <c r="J4" s="1016"/>
      <c r="K4" s="1016"/>
      <c r="L4" s="1016"/>
      <c r="M4" s="1016"/>
      <c r="N4" s="1016"/>
      <c r="O4" s="1016"/>
      <c r="P4" s="1016"/>
      <c r="Q4" s="1016"/>
      <c r="R4" s="461"/>
    </row>
    <row r="5" spans="1:26" s="263" customFormat="1" ht="144.75" customHeight="1">
      <c r="A5" s="1017" t="s">
        <v>2</v>
      </c>
      <c r="B5" s="1017"/>
      <c r="C5" s="1017"/>
      <c r="D5" s="1017"/>
      <c r="E5" s="1017"/>
      <c r="F5" s="1017"/>
      <c r="G5" s="1017"/>
      <c r="H5" s="1017"/>
      <c r="I5" s="1017"/>
      <c r="J5" s="1017"/>
      <c r="K5" s="1017"/>
      <c r="L5" s="1017"/>
      <c r="M5" s="1017"/>
      <c r="N5" s="1017"/>
      <c r="O5" s="1017"/>
      <c r="P5" s="1017"/>
      <c r="Q5" s="1017"/>
      <c r="R5" s="462"/>
    </row>
    <row r="6" spans="1:26" ht="6" customHeight="1"/>
    <row r="7" spans="1:26" ht="78.75" customHeight="1">
      <c r="A7" s="431"/>
      <c r="B7" s="432"/>
      <c r="C7" s="465"/>
      <c r="D7" s="433"/>
      <c r="E7" s="433"/>
      <c r="F7" s="432"/>
      <c r="G7" s="432"/>
      <c r="H7" s="432"/>
      <c r="I7" s="432"/>
      <c r="J7" s="432"/>
      <c r="K7" s="433"/>
      <c r="L7" s="432"/>
      <c r="M7" s="432"/>
      <c r="N7" s="433"/>
      <c r="O7" s="433"/>
      <c r="P7" s="432"/>
      <c r="Q7" s="433"/>
      <c r="R7" s="466"/>
    </row>
    <row r="8" spans="1:26" s="566" customFormat="1" ht="97.5" customHeight="1">
      <c r="A8" s="564"/>
      <c r="B8" s="1020" t="s">
        <v>367</v>
      </c>
      <c r="C8" s="1020"/>
      <c r="D8" s="1020"/>
      <c r="E8" s="1020"/>
      <c r="F8" s="1020"/>
      <c r="G8" s="1020"/>
      <c r="H8" s="1020"/>
      <c r="I8" s="1020"/>
      <c r="J8" s="1020" t="s">
        <v>368</v>
      </c>
      <c r="K8" s="1020"/>
      <c r="L8" s="1020"/>
      <c r="M8" s="1020"/>
      <c r="N8" s="1020"/>
      <c r="O8" s="1020"/>
      <c r="P8" s="1020"/>
      <c r="Q8" s="1020"/>
      <c r="R8" s="565"/>
      <c r="Y8" s="566">
        <v>1</v>
      </c>
      <c r="Z8" s="566">
        <v>1</v>
      </c>
    </row>
    <row r="9" spans="1:26" s="475" customFormat="1" ht="262.5" customHeight="1">
      <c r="A9" s="469"/>
      <c r="B9" s="469" t="s">
        <v>1062</v>
      </c>
      <c r="C9" s="470" t="s">
        <v>1063</v>
      </c>
      <c r="D9" s="469" t="s">
        <v>1064</v>
      </c>
      <c r="E9" s="471" t="s">
        <v>1065</v>
      </c>
      <c r="F9" s="472" t="s">
        <v>1066</v>
      </c>
      <c r="G9" s="471" t="s">
        <v>1067</v>
      </c>
      <c r="H9" s="469" t="s">
        <v>1068</v>
      </c>
      <c r="I9" s="472" t="s">
        <v>65</v>
      </c>
      <c r="J9" s="469" t="s">
        <v>1062</v>
      </c>
      <c r="K9" s="471" t="s">
        <v>1063</v>
      </c>
      <c r="L9" s="472" t="s">
        <v>1064</v>
      </c>
      <c r="M9" s="471" t="s">
        <v>1065</v>
      </c>
      <c r="N9" s="469" t="s">
        <v>1066</v>
      </c>
      <c r="O9" s="471" t="s">
        <v>1067</v>
      </c>
      <c r="P9" s="469" t="s">
        <v>1068</v>
      </c>
      <c r="Q9" s="469" t="s">
        <v>65</v>
      </c>
      <c r="R9" s="473"/>
      <c r="S9" s="474"/>
      <c r="T9" s="474"/>
      <c r="U9" s="473"/>
      <c r="V9" s="474"/>
      <c r="W9" s="474"/>
      <c r="X9" s="473"/>
      <c r="Y9" s="474">
        <v>1</v>
      </c>
      <c r="Z9" s="475">
        <v>1</v>
      </c>
    </row>
    <row r="10" spans="1:26" ht="183" customHeight="1">
      <c r="A10" s="476" t="s">
        <v>1117</v>
      </c>
      <c r="B10" s="477">
        <v>0</v>
      </c>
      <c r="C10" s="477">
        <v>0</v>
      </c>
      <c r="D10" s="477">
        <v>0</v>
      </c>
      <c r="E10" s="477">
        <v>0</v>
      </c>
      <c r="F10" s="477">
        <v>0</v>
      </c>
      <c r="G10" s="477">
        <v>0</v>
      </c>
      <c r="H10" s="477">
        <v>16560</v>
      </c>
      <c r="I10" s="477">
        <v>16560</v>
      </c>
      <c r="J10" s="477">
        <v>19516</v>
      </c>
      <c r="K10" s="477">
        <v>0</v>
      </c>
      <c r="L10" s="477">
        <v>0</v>
      </c>
      <c r="M10" s="477">
        <v>0</v>
      </c>
      <c r="N10" s="477">
        <v>0</v>
      </c>
      <c r="O10" s="477">
        <v>0</v>
      </c>
      <c r="P10" s="477">
        <v>0</v>
      </c>
      <c r="Q10" s="477">
        <v>19516</v>
      </c>
      <c r="R10" s="466"/>
    </row>
    <row r="11" spans="1:26" ht="183" customHeight="1">
      <c r="A11" s="476" t="s">
        <v>1118</v>
      </c>
      <c r="B11" s="478">
        <v>30402.59</v>
      </c>
      <c r="C11" s="478">
        <v>0</v>
      </c>
      <c r="D11" s="478">
        <v>0</v>
      </c>
      <c r="E11" s="478">
        <v>0</v>
      </c>
      <c r="F11" s="478">
        <v>0</v>
      </c>
      <c r="G11" s="478">
        <v>0</v>
      </c>
      <c r="H11" s="478">
        <v>0</v>
      </c>
      <c r="I11" s="478">
        <v>30402.59</v>
      </c>
      <c r="J11" s="478">
        <v>0</v>
      </c>
      <c r="K11" s="478">
        <v>0</v>
      </c>
      <c r="L11" s="477">
        <v>0</v>
      </c>
      <c r="M11" s="477">
        <v>0</v>
      </c>
      <c r="N11" s="477">
        <v>0</v>
      </c>
      <c r="O11" s="477">
        <v>0</v>
      </c>
      <c r="P11" s="477">
        <v>7484.0402899999999</v>
      </c>
      <c r="Q11" s="477">
        <v>7484.0402899999999</v>
      </c>
      <c r="R11" s="466"/>
    </row>
    <row r="12" spans="1:26" ht="183" customHeight="1">
      <c r="A12" s="476" t="s">
        <v>1119</v>
      </c>
      <c r="B12" s="478">
        <v>27412.132000000001</v>
      </c>
      <c r="C12" s="478">
        <v>0</v>
      </c>
      <c r="D12" s="478">
        <v>0</v>
      </c>
      <c r="E12" s="478">
        <v>0</v>
      </c>
      <c r="F12" s="478">
        <v>0</v>
      </c>
      <c r="G12" s="478">
        <v>0</v>
      </c>
      <c r="H12" s="478">
        <v>18995.309000000001</v>
      </c>
      <c r="I12" s="478">
        <v>46407.440999999999</v>
      </c>
      <c r="J12" s="478">
        <v>6602.5</v>
      </c>
      <c r="K12" s="478">
        <v>0</v>
      </c>
      <c r="L12" s="477">
        <v>0</v>
      </c>
      <c r="M12" s="477">
        <v>0</v>
      </c>
      <c r="N12" s="477">
        <v>0</v>
      </c>
      <c r="O12" s="477">
        <v>0</v>
      </c>
      <c r="P12" s="477">
        <v>6345.9933099999998</v>
      </c>
      <c r="Q12" s="477">
        <v>12948.49331</v>
      </c>
      <c r="R12" s="466"/>
    </row>
    <row r="13" spans="1:26" ht="183" customHeight="1">
      <c r="A13" s="476" t="s">
        <v>1120</v>
      </c>
      <c r="B13" s="477">
        <v>3110</v>
      </c>
      <c r="C13" s="477">
        <v>0</v>
      </c>
      <c r="D13" s="477">
        <v>0</v>
      </c>
      <c r="E13" s="477">
        <v>0</v>
      </c>
      <c r="F13" s="477">
        <v>0</v>
      </c>
      <c r="G13" s="477">
        <v>0</v>
      </c>
      <c r="H13" s="477">
        <v>9013.7270000000008</v>
      </c>
      <c r="I13" s="477">
        <v>12123.727000000001</v>
      </c>
      <c r="J13" s="477">
        <v>0</v>
      </c>
      <c r="K13" s="477">
        <v>0</v>
      </c>
      <c r="L13" s="477">
        <v>0</v>
      </c>
      <c r="M13" s="477">
        <v>0</v>
      </c>
      <c r="N13" s="477">
        <v>0</v>
      </c>
      <c r="O13" s="477">
        <v>0</v>
      </c>
      <c r="P13" s="477">
        <v>2242.5</v>
      </c>
      <c r="Q13" s="477">
        <v>2242.5</v>
      </c>
      <c r="R13" s="466"/>
    </row>
    <row r="14" spans="1:26" ht="183" customHeight="1">
      <c r="A14" s="476" t="s">
        <v>1121</v>
      </c>
      <c r="B14" s="477">
        <v>6621.5969999999998</v>
      </c>
      <c r="C14" s="477">
        <v>0</v>
      </c>
      <c r="D14" s="477">
        <v>0</v>
      </c>
      <c r="E14" s="477">
        <v>0</v>
      </c>
      <c r="F14" s="477">
        <v>0</v>
      </c>
      <c r="G14" s="477">
        <v>0</v>
      </c>
      <c r="H14" s="477">
        <v>0</v>
      </c>
      <c r="I14" s="477">
        <v>6621.5969999999998</v>
      </c>
      <c r="J14" s="477">
        <v>0</v>
      </c>
      <c r="K14" s="477">
        <v>0</v>
      </c>
      <c r="L14" s="477">
        <v>0</v>
      </c>
      <c r="M14" s="477">
        <v>0</v>
      </c>
      <c r="N14" s="477">
        <v>0</v>
      </c>
      <c r="O14" s="477">
        <v>0</v>
      </c>
      <c r="P14" s="477">
        <v>0</v>
      </c>
      <c r="Q14" s="477">
        <v>0</v>
      </c>
      <c r="R14" s="466"/>
    </row>
    <row r="15" spans="1:26" ht="183" customHeight="1">
      <c r="A15" s="476" t="s">
        <v>1122</v>
      </c>
      <c r="B15" s="477">
        <v>5661.7920000000004</v>
      </c>
      <c r="C15" s="477">
        <v>538.20000000000005</v>
      </c>
      <c r="D15" s="477">
        <v>0</v>
      </c>
      <c r="E15" s="477">
        <v>0</v>
      </c>
      <c r="F15" s="477">
        <v>0</v>
      </c>
      <c r="G15" s="477">
        <v>0</v>
      </c>
      <c r="H15" s="477">
        <v>0</v>
      </c>
      <c r="I15" s="477">
        <v>6199.9920000000002</v>
      </c>
      <c r="J15" s="477">
        <v>0</v>
      </c>
      <c r="K15" s="477">
        <v>0</v>
      </c>
      <c r="L15" s="477">
        <v>0</v>
      </c>
      <c r="M15" s="477">
        <v>0</v>
      </c>
      <c r="N15" s="477">
        <v>0</v>
      </c>
      <c r="O15" s="477">
        <v>0</v>
      </c>
      <c r="P15" s="477">
        <v>0</v>
      </c>
      <c r="Q15" s="477">
        <v>0</v>
      </c>
      <c r="R15" s="466"/>
    </row>
    <row r="16" spans="1:26" ht="183" customHeight="1">
      <c r="A16" s="476" t="s">
        <v>1123</v>
      </c>
      <c r="B16" s="477">
        <v>1656.13</v>
      </c>
      <c r="C16" s="477">
        <v>0</v>
      </c>
      <c r="D16" s="477">
        <v>0</v>
      </c>
      <c r="E16" s="477">
        <v>0</v>
      </c>
      <c r="F16" s="477">
        <v>0</v>
      </c>
      <c r="G16" s="477">
        <v>0</v>
      </c>
      <c r="H16" s="477">
        <v>256.49</v>
      </c>
      <c r="I16" s="477">
        <v>1912.62</v>
      </c>
      <c r="J16" s="477">
        <v>0</v>
      </c>
      <c r="K16" s="477">
        <v>0</v>
      </c>
      <c r="L16" s="477">
        <v>0</v>
      </c>
      <c r="M16" s="477">
        <v>0</v>
      </c>
      <c r="N16" s="477">
        <v>0</v>
      </c>
      <c r="O16" s="477">
        <v>0</v>
      </c>
      <c r="P16" s="477">
        <v>0</v>
      </c>
      <c r="Q16" s="477">
        <v>0</v>
      </c>
      <c r="R16" s="466"/>
    </row>
    <row r="17" spans="1:18" ht="183" customHeight="1">
      <c r="A17" s="476" t="s">
        <v>1124</v>
      </c>
      <c r="B17" s="477">
        <v>1057.6579999999999</v>
      </c>
      <c r="C17" s="477">
        <v>187.22</v>
      </c>
      <c r="D17" s="477">
        <v>0</v>
      </c>
      <c r="E17" s="477">
        <v>0</v>
      </c>
      <c r="F17" s="477">
        <v>0</v>
      </c>
      <c r="G17" s="477">
        <v>0</v>
      </c>
      <c r="H17" s="477">
        <v>467.15600000000001</v>
      </c>
      <c r="I17" s="477">
        <v>1712.0340000000001</v>
      </c>
      <c r="J17" s="477">
        <v>0</v>
      </c>
      <c r="K17" s="477">
        <v>0</v>
      </c>
      <c r="L17" s="477">
        <v>0</v>
      </c>
      <c r="M17" s="477">
        <v>0</v>
      </c>
      <c r="N17" s="477">
        <v>0</v>
      </c>
      <c r="O17" s="477">
        <v>0</v>
      </c>
      <c r="P17" s="477">
        <v>0</v>
      </c>
      <c r="Q17" s="477">
        <v>0</v>
      </c>
      <c r="R17" s="466"/>
    </row>
    <row r="18" spans="1:18" ht="183" customHeight="1">
      <c r="A18" s="476" t="s">
        <v>1125</v>
      </c>
      <c r="B18" s="477">
        <v>374.04899999999998</v>
      </c>
      <c r="C18" s="477">
        <v>0</v>
      </c>
      <c r="D18" s="477">
        <v>0</v>
      </c>
      <c r="E18" s="477">
        <v>0</v>
      </c>
      <c r="F18" s="477">
        <v>0</v>
      </c>
      <c r="G18" s="477">
        <v>132.19</v>
      </c>
      <c r="H18" s="477">
        <v>0</v>
      </c>
      <c r="I18" s="477">
        <v>506.23899999999998</v>
      </c>
      <c r="J18" s="477">
        <v>0</v>
      </c>
      <c r="K18" s="477">
        <v>0</v>
      </c>
      <c r="L18" s="477">
        <v>0</v>
      </c>
      <c r="M18" s="477">
        <v>0</v>
      </c>
      <c r="N18" s="477">
        <v>0</v>
      </c>
      <c r="O18" s="477">
        <v>0</v>
      </c>
      <c r="P18" s="477">
        <v>0</v>
      </c>
      <c r="Q18" s="477">
        <v>0</v>
      </c>
      <c r="R18" s="466"/>
    </row>
    <row r="19" spans="1:18" ht="183" customHeight="1">
      <c r="A19" s="476" t="s">
        <v>1126</v>
      </c>
      <c r="B19" s="477">
        <v>270.10000000000002</v>
      </c>
      <c r="C19" s="477">
        <v>0</v>
      </c>
      <c r="D19" s="477">
        <v>0</v>
      </c>
      <c r="E19" s="477">
        <v>0</v>
      </c>
      <c r="F19" s="477">
        <v>0</v>
      </c>
      <c r="G19" s="477">
        <v>0</v>
      </c>
      <c r="H19" s="477">
        <v>153.18</v>
      </c>
      <c r="I19" s="477">
        <v>423.28</v>
      </c>
      <c r="J19" s="477">
        <v>0</v>
      </c>
      <c r="K19" s="477">
        <v>0</v>
      </c>
      <c r="L19" s="477">
        <v>0</v>
      </c>
      <c r="M19" s="477">
        <v>0</v>
      </c>
      <c r="N19" s="477">
        <v>0</v>
      </c>
      <c r="O19" s="477">
        <v>0</v>
      </c>
      <c r="P19" s="477">
        <v>75.900000000000006</v>
      </c>
      <c r="Q19" s="477">
        <v>75.900000000000006</v>
      </c>
      <c r="R19" s="466"/>
    </row>
    <row r="20" spans="1:18" ht="183" customHeight="1">
      <c r="A20" s="476" t="s">
        <v>1127</v>
      </c>
      <c r="B20" s="477">
        <v>1404.1679999999999</v>
      </c>
      <c r="C20" s="477">
        <v>0</v>
      </c>
      <c r="D20" s="477">
        <v>0</v>
      </c>
      <c r="E20" s="477">
        <v>0</v>
      </c>
      <c r="F20" s="477">
        <v>43.939</v>
      </c>
      <c r="G20" s="477">
        <v>0</v>
      </c>
      <c r="H20" s="477">
        <v>145.517</v>
      </c>
      <c r="I20" s="477">
        <v>1593.624</v>
      </c>
      <c r="J20" s="477">
        <v>0</v>
      </c>
      <c r="K20" s="477">
        <v>0</v>
      </c>
      <c r="L20" s="477">
        <v>0</v>
      </c>
      <c r="M20" s="477">
        <v>0</v>
      </c>
      <c r="N20" s="477">
        <v>0</v>
      </c>
      <c r="O20" s="477">
        <v>0</v>
      </c>
      <c r="P20" s="477">
        <v>0</v>
      </c>
      <c r="Q20" s="477">
        <v>0</v>
      </c>
      <c r="R20" s="466"/>
    </row>
    <row r="21" spans="1:18" ht="183" customHeight="1">
      <c r="A21" s="476" t="s">
        <v>1128</v>
      </c>
      <c r="B21" s="477">
        <v>816.12699999999995</v>
      </c>
      <c r="C21" s="477">
        <v>0</v>
      </c>
      <c r="D21" s="477">
        <v>0</v>
      </c>
      <c r="E21" s="477">
        <v>0</v>
      </c>
      <c r="F21" s="477">
        <v>0</v>
      </c>
      <c r="G21" s="477">
        <v>0</v>
      </c>
      <c r="H21" s="477">
        <v>37.445</v>
      </c>
      <c r="I21" s="477">
        <v>853.572</v>
      </c>
      <c r="J21" s="477">
        <v>11.333320000000001</v>
      </c>
      <c r="K21" s="477">
        <v>0</v>
      </c>
      <c r="L21" s="477">
        <v>0</v>
      </c>
      <c r="M21" s="477">
        <v>0</v>
      </c>
      <c r="N21" s="477">
        <v>0</v>
      </c>
      <c r="O21" s="477">
        <v>0</v>
      </c>
      <c r="P21" s="477">
        <v>0</v>
      </c>
      <c r="Q21" s="477">
        <v>11.333320000000001</v>
      </c>
      <c r="R21" s="466"/>
    </row>
    <row r="22" spans="1:18" ht="183" customHeight="1">
      <c r="A22" s="476" t="s">
        <v>1129</v>
      </c>
      <c r="B22" s="477">
        <v>22.381</v>
      </c>
      <c r="C22" s="477">
        <v>0</v>
      </c>
      <c r="D22" s="477">
        <v>0</v>
      </c>
      <c r="E22" s="477">
        <v>0</v>
      </c>
      <c r="F22" s="477">
        <v>0</v>
      </c>
      <c r="G22" s="477">
        <v>0</v>
      </c>
      <c r="H22" s="477">
        <v>0</v>
      </c>
      <c r="I22" s="477">
        <v>22.381</v>
      </c>
      <c r="J22" s="477">
        <v>0</v>
      </c>
      <c r="K22" s="477">
        <v>0</v>
      </c>
      <c r="L22" s="477">
        <v>0</v>
      </c>
      <c r="M22" s="477">
        <v>0</v>
      </c>
      <c r="N22" s="477">
        <v>0</v>
      </c>
      <c r="O22" s="477">
        <v>0</v>
      </c>
      <c r="P22" s="477">
        <v>0</v>
      </c>
      <c r="Q22" s="477">
        <v>0</v>
      </c>
      <c r="R22" s="466"/>
    </row>
    <row r="23" spans="1:18" s="109" customFormat="1" ht="303" customHeight="1" thickBot="1">
      <c r="A23" s="479" t="s">
        <v>1130</v>
      </c>
      <c r="B23" s="480">
        <v>20.477</v>
      </c>
      <c r="C23" s="480">
        <v>0</v>
      </c>
      <c r="D23" s="480">
        <v>0</v>
      </c>
      <c r="E23" s="480">
        <v>0</v>
      </c>
      <c r="F23" s="480">
        <v>0</v>
      </c>
      <c r="G23" s="480">
        <v>0</v>
      </c>
      <c r="H23" s="480">
        <v>2.0049999999999999</v>
      </c>
      <c r="I23" s="480">
        <v>22.481999999999999</v>
      </c>
      <c r="J23" s="480">
        <v>0</v>
      </c>
      <c r="K23" s="480">
        <v>0</v>
      </c>
      <c r="L23" s="480">
        <v>0</v>
      </c>
      <c r="M23" s="480">
        <v>0</v>
      </c>
      <c r="N23" s="480">
        <v>0</v>
      </c>
      <c r="O23" s="480">
        <v>0</v>
      </c>
      <c r="P23" s="480">
        <v>0</v>
      </c>
      <c r="Q23" s="480">
        <v>0</v>
      </c>
      <c r="R23" s="481"/>
    </row>
    <row r="24" spans="1:18" s="109" customFormat="1" ht="106.5" customHeight="1" thickTop="1" thickBot="1">
      <c r="A24" s="482" t="s">
        <v>1059</v>
      </c>
      <c r="B24" s="483">
        <f t="shared" ref="B24:Q24" si="0">SUM(B10:B23)</f>
        <v>78829.201000000001</v>
      </c>
      <c r="C24" s="483">
        <f t="shared" si="0"/>
        <v>725.42000000000007</v>
      </c>
      <c r="D24" s="483">
        <f t="shared" si="0"/>
        <v>0</v>
      </c>
      <c r="E24" s="483">
        <f t="shared" si="0"/>
        <v>0</v>
      </c>
      <c r="F24" s="483">
        <f t="shared" si="0"/>
        <v>43.939</v>
      </c>
      <c r="G24" s="483">
        <f t="shared" si="0"/>
        <v>132.19</v>
      </c>
      <c r="H24" s="483">
        <f t="shared" si="0"/>
        <v>45630.828999999998</v>
      </c>
      <c r="I24" s="483">
        <f t="shared" si="0"/>
        <v>125361.57899999997</v>
      </c>
      <c r="J24" s="483">
        <f t="shared" si="0"/>
        <v>26129.833320000002</v>
      </c>
      <c r="K24" s="483">
        <f t="shared" si="0"/>
        <v>0</v>
      </c>
      <c r="L24" s="483">
        <f t="shared" si="0"/>
        <v>0</v>
      </c>
      <c r="M24" s="483">
        <f t="shared" si="0"/>
        <v>0</v>
      </c>
      <c r="N24" s="483">
        <f t="shared" si="0"/>
        <v>0</v>
      </c>
      <c r="O24" s="483">
        <f t="shared" si="0"/>
        <v>0</v>
      </c>
      <c r="P24" s="483">
        <f t="shared" si="0"/>
        <v>16148.433599999998</v>
      </c>
      <c r="Q24" s="483">
        <f t="shared" si="0"/>
        <v>42278.266920000002</v>
      </c>
      <c r="R24" s="481"/>
    </row>
    <row r="25" spans="1:18" ht="27.75" customHeight="1" thickTop="1" thickBot="1">
      <c r="A25" s="452"/>
      <c r="B25" s="453"/>
      <c r="C25" s="538"/>
      <c r="D25" s="454"/>
      <c r="E25" s="454"/>
      <c r="F25" s="454"/>
      <c r="G25" s="454"/>
      <c r="H25" s="454"/>
      <c r="I25" s="454"/>
      <c r="J25" s="454"/>
      <c r="K25" s="454"/>
      <c r="L25" s="453"/>
      <c r="M25" s="453"/>
      <c r="N25" s="453"/>
      <c r="O25" s="453"/>
      <c r="P25" s="453"/>
      <c r="Q25" s="453"/>
      <c r="R25" s="466"/>
    </row>
    <row r="26" spans="1:18" ht="87" customHeight="1" thickTop="1">
      <c r="A26" s="463" t="s">
        <v>1069</v>
      </c>
      <c r="B26" s="56"/>
      <c r="C26" s="488"/>
      <c r="D26" s="424"/>
      <c r="E26" s="424"/>
      <c r="F26" s="424"/>
      <c r="G26" s="424"/>
      <c r="H26" s="424"/>
      <c r="I26" s="424"/>
      <c r="J26" s="424"/>
      <c r="K26" s="424"/>
      <c r="L26" s="311"/>
      <c r="M26" s="311"/>
      <c r="N26" s="293"/>
      <c r="O26" s="293"/>
      <c r="P26" s="293"/>
      <c r="Q26" s="293"/>
    </row>
    <row r="27" spans="1:18" ht="38.25" customHeight="1">
      <c r="A27" s="292"/>
      <c r="B27" s="245"/>
      <c r="C27" s="489"/>
      <c r="D27" s="294"/>
      <c r="E27" s="294"/>
      <c r="F27" s="294"/>
      <c r="G27" s="294"/>
      <c r="H27" s="294"/>
      <c r="I27" s="294"/>
      <c r="J27" s="294"/>
      <c r="K27" s="294"/>
      <c r="L27" s="294"/>
      <c r="M27" s="217"/>
      <c r="N27" s="293"/>
      <c r="O27" s="293"/>
      <c r="P27" s="293"/>
      <c r="Q27" s="293"/>
    </row>
    <row r="28" spans="1:18" ht="38.25" hidden="1" customHeight="1">
      <c r="A28" s="292"/>
      <c r="B28" s="245"/>
      <c r="C28" s="489"/>
      <c r="D28" s="294"/>
      <c r="E28" s="294"/>
      <c r="F28" s="294"/>
      <c r="G28" s="294"/>
      <c r="H28" s="294"/>
      <c r="I28" s="294"/>
      <c r="J28" s="294"/>
      <c r="K28" s="294"/>
      <c r="L28" s="294"/>
      <c r="M28" s="217"/>
      <c r="N28" s="293"/>
      <c r="O28" s="293"/>
      <c r="P28" s="293"/>
      <c r="Q28" s="293"/>
    </row>
    <row r="29" spans="1:18" ht="13.5" hidden="1" customHeight="1">
      <c r="A29" s="292"/>
      <c r="B29" s="245"/>
      <c r="C29" s="489"/>
      <c r="D29" s="294"/>
      <c r="E29" s="294"/>
      <c r="F29" s="294"/>
      <c r="G29" s="294"/>
      <c r="H29" s="294"/>
      <c r="I29" s="294"/>
      <c r="J29" s="294"/>
      <c r="K29" s="294"/>
      <c r="L29" s="294"/>
      <c r="M29" s="217"/>
      <c r="N29" s="293"/>
      <c r="O29" s="293"/>
      <c r="P29" s="293"/>
      <c r="Q29" s="293"/>
    </row>
    <row r="30" spans="1:18" ht="13.5" hidden="1" customHeight="1">
      <c r="A30" s="292"/>
      <c r="B30" s="245"/>
      <c r="C30" s="489"/>
      <c r="D30" s="294"/>
      <c r="E30" s="294"/>
      <c r="F30" s="294"/>
      <c r="G30" s="294"/>
      <c r="H30" s="294"/>
      <c r="I30" s="294"/>
      <c r="J30" s="294"/>
      <c r="K30" s="294"/>
      <c r="L30" s="294"/>
      <c r="M30" s="217"/>
      <c r="N30" s="293"/>
      <c r="O30" s="293"/>
      <c r="P30" s="293"/>
      <c r="Q30" s="293"/>
    </row>
    <row r="31" spans="1:18" ht="13.5" hidden="1" customHeight="1">
      <c r="A31" s="292"/>
      <c r="B31" s="245"/>
      <c r="C31" s="489"/>
      <c r="D31" s="294"/>
      <c r="E31" s="294"/>
      <c r="F31" s="294"/>
      <c r="G31" s="294"/>
      <c r="H31" s="294"/>
      <c r="I31" s="294"/>
      <c r="J31" s="294"/>
      <c r="K31" s="294"/>
      <c r="L31" s="294"/>
      <c r="M31" s="217"/>
      <c r="N31" s="293"/>
      <c r="O31" s="293"/>
      <c r="P31" s="293"/>
      <c r="Q31" s="293"/>
    </row>
    <row r="32" spans="1:18" ht="13.5" hidden="1" customHeight="1">
      <c r="A32" s="292"/>
      <c r="B32" s="245"/>
      <c r="C32" s="489"/>
      <c r="D32" s="294"/>
      <c r="E32" s="294"/>
      <c r="F32" s="294"/>
      <c r="G32" s="294"/>
      <c r="H32" s="294"/>
      <c r="I32" s="294"/>
      <c r="J32" s="294"/>
      <c r="K32" s="294"/>
      <c r="L32" s="294"/>
      <c r="M32" s="217"/>
      <c r="N32" s="293"/>
      <c r="O32" s="293"/>
      <c r="P32" s="293"/>
      <c r="Q32" s="293"/>
    </row>
    <row r="33" spans="1:17" ht="13.5" hidden="1" customHeight="1">
      <c r="A33" s="298"/>
      <c r="B33" s="142"/>
      <c r="C33" s="489"/>
      <c r="D33" s="294"/>
      <c r="E33" s="294"/>
      <c r="F33" s="294"/>
      <c r="G33" s="294"/>
      <c r="H33" s="294"/>
      <c r="I33" s="294"/>
      <c r="J33" s="294"/>
      <c r="K33" s="294"/>
      <c r="L33" s="294"/>
      <c r="M33" s="217"/>
      <c r="N33" s="293"/>
      <c r="O33" s="293"/>
      <c r="P33" s="293"/>
      <c r="Q33" s="293"/>
    </row>
    <row r="34" spans="1:17" ht="13.5" hidden="1" customHeight="1">
      <c r="A34" s="292"/>
      <c r="B34" s="142"/>
      <c r="C34" s="489"/>
      <c r="D34" s="294"/>
      <c r="E34" s="294"/>
      <c r="F34" s="294"/>
      <c r="G34" s="294"/>
      <c r="H34" s="294"/>
      <c r="I34" s="294"/>
      <c r="J34" s="294"/>
      <c r="K34" s="294"/>
      <c r="L34" s="294"/>
      <c r="M34" s="217"/>
      <c r="N34" s="293"/>
      <c r="O34" s="293"/>
      <c r="P34" s="293"/>
      <c r="Q34" s="293"/>
    </row>
    <row r="35" spans="1:17" ht="13.5" hidden="1" customHeight="1">
      <c r="A35" s="292"/>
      <c r="B35" s="142"/>
      <c r="C35" s="489"/>
      <c r="D35" s="294"/>
      <c r="E35" s="294"/>
      <c r="F35" s="294"/>
      <c r="G35" s="294"/>
      <c r="H35" s="294"/>
      <c r="I35" s="294"/>
      <c r="J35" s="294"/>
      <c r="K35" s="294"/>
      <c r="L35" s="294"/>
      <c r="M35" s="217"/>
      <c r="N35" s="293"/>
      <c r="O35" s="293"/>
      <c r="P35" s="293"/>
      <c r="Q35" s="293"/>
    </row>
    <row r="36" spans="1:17" ht="13.5" hidden="1" customHeight="1">
      <c r="A36" s="292"/>
      <c r="B36" s="142"/>
      <c r="C36" s="489"/>
      <c r="D36" s="294"/>
      <c r="E36" s="294"/>
      <c r="F36" s="294"/>
      <c r="G36" s="294"/>
      <c r="H36" s="294"/>
      <c r="I36" s="294"/>
      <c r="J36" s="294"/>
      <c r="K36" s="294"/>
      <c r="L36" s="294"/>
      <c r="M36" s="217"/>
      <c r="N36" s="293"/>
      <c r="O36" s="293"/>
      <c r="P36" s="293"/>
      <c r="Q36" s="293"/>
    </row>
    <row r="37" spans="1:17" ht="13.5" hidden="1" customHeight="1">
      <c r="A37" s="292"/>
      <c r="B37" s="142"/>
      <c r="C37" s="489"/>
      <c r="D37" s="294"/>
      <c r="E37" s="294"/>
      <c r="F37" s="294"/>
      <c r="G37" s="294"/>
      <c r="H37" s="294"/>
      <c r="I37" s="294"/>
      <c r="J37" s="294"/>
      <c r="K37" s="294"/>
      <c r="L37" s="294"/>
      <c r="M37" s="217"/>
      <c r="N37" s="293"/>
      <c r="O37" s="293"/>
      <c r="P37" s="293"/>
      <c r="Q37" s="293"/>
    </row>
    <row r="38" spans="1:17" ht="13.5" hidden="1" customHeight="1">
      <c r="A38" s="292"/>
      <c r="B38" s="142"/>
      <c r="C38" s="489"/>
      <c r="D38" s="294"/>
      <c r="E38" s="294"/>
      <c r="F38" s="294"/>
      <c r="G38" s="294"/>
      <c r="H38" s="294"/>
      <c r="I38" s="294"/>
      <c r="J38" s="294"/>
      <c r="K38" s="294"/>
      <c r="L38" s="294"/>
      <c r="M38" s="217"/>
      <c r="N38" s="293"/>
      <c r="O38" s="293"/>
      <c r="P38" s="293"/>
      <c r="Q38" s="293"/>
    </row>
    <row r="39" spans="1:17" ht="13.5" hidden="1" customHeight="1">
      <c r="A39" s="298"/>
      <c r="B39" s="142"/>
      <c r="C39" s="489"/>
      <c r="D39" s="294"/>
      <c r="E39" s="294"/>
      <c r="F39" s="294"/>
      <c r="G39" s="294"/>
      <c r="H39" s="294"/>
      <c r="I39" s="294"/>
      <c r="J39" s="294"/>
      <c r="K39" s="294"/>
      <c r="L39" s="294"/>
      <c r="M39" s="217"/>
      <c r="N39" s="293"/>
      <c r="O39" s="293"/>
      <c r="P39" s="293"/>
      <c r="Q39" s="293"/>
    </row>
    <row r="40" spans="1:17" ht="13.5" hidden="1" customHeight="1">
      <c r="A40" s="292"/>
      <c r="B40" s="245"/>
      <c r="C40" s="489"/>
      <c r="D40" s="294"/>
      <c r="E40" s="294"/>
      <c r="F40" s="294"/>
      <c r="G40" s="294"/>
      <c r="H40" s="294"/>
      <c r="I40" s="294"/>
      <c r="J40" s="294"/>
      <c r="K40" s="294"/>
      <c r="L40" s="294"/>
      <c r="M40" s="217"/>
      <c r="N40" s="293"/>
      <c r="O40" s="293"/>
      <c r="P40" s="293"/>
      <c r="Q40" s="293"/>
    </row>
    <row r="41" spans="1:17" ht="13.5" hidden="1" customHeight="1">
      <c r="A41" s="292"/>
      <c r="B41" s="245"/>
      <c r="C41" s="489"/>
      <c r="D41" s="294"/>
      <c r="E41" s="294"/>
      <c r="F41" s="294"/>
      <c r="G41" s="294"/>
      <c r="H41" s="294"/>
      <c r="I41" s="294"/>
      <c r="J41" s="294"/>
      <c r="K41" s="294"/>
      <c r="L41" s="294"/>
      <c r="M41" s="217"/>
      <c r="N41" s="293"/>
      <c r="O41" s="293"/>
      <c r="P41" s="293"/>
      <c r="Q41" s="293"/>
    </row>
    <row r="42" spans="1:17" ht="13.5" hidden="1" customHeight="1">
      <c r="A42" s="292"/>
      <c r="B42" s="245"/>
      <c r="C42" s="489"/>
      <c r="D42" s="294"/>
      <c r="E42" s="294"/>
      <c r="F42" s="294"/>
      <c r="G42" s="294"/>
      <c r="H42" s="294"/>
      <c r="I42" s="294"/>
      <c r="J42" s="294"/>
      <c r="K42" s="294"/>
      <c r="L42" s="294"/>
      <c r="M42" s="217"/>
      <c r="N42" s="293"/>
      <c r="O42" s="293"/>
      <c r="P42" s="293"/>
      <c r="Q42" s="293"/>
    </row>
    <row r="43" spans="1:17" ht="13.5" hidden="1" customHeight="1">
      <c r="A43" s="298"/>
      <c r="B43" s="245"/>
      <c r="C43" s="489"/>
      <c r="D43" s="294"/>
      <c r="E43" s="294"/>
      <c r="F43" s="294"/>
      <c r="G43" s="294"/>
      <c r="H43" s="294"/>
      <c r="I43" s="294"/>
      <c r="J43" s="294"/>
      <c r="K43" s="294"/>
      <c r="L43" s="294"/>
      <c r="M43" s="217"/>
      <c r="N43" s="293"/>
      <c r="O43" s="293"/>
      <c r="P43" s="293"/>
      <c r="Q43" s="293"/>
    </row>
    <row r="44" spans="1:17" ht="13.5" hidden="1" customHeight="1">
      <c r="A44" s="292"/>
      <c r="B44" s="245"/>
      <c r="C44" s="489"/>
      <c r="D44" s="294"/>
      <c r="E44" s="294"/>
      <c r="F44" s="294"/>
      <c r="G44" s="294"/>
      <c r="H44" s="294"/>
      <c r="I44" s="294"/>
      <c r="J44" s="294"/>
      <c r="K44" s="294"/>
      <c r="L44" s="294"/>
      <c r="M44" s="217"/>
      <c r="N44" s="293"/>
      <c r="O44" s="293"/>
      <c r="P44" s="293"/>
      <c r="Q44" s="293"/>
    </row>
    <row r="45" spans="1:17" ht="13.5" hidden="1" customHeight="1">
      <c r="A45" s="292"/>
      <c r="B45" s="245"/>
      <c r="C45" s="489"/>
      <c r="D45" s="294"/>
      <c r="E45" s="294"/>
      <c r="F45" s="294"/>
      <c r="G45" s="294"/>
      <c r="H45" s="294"/>
      <c r="I45" s="294"/>
      <c r="J45" s="294"/>
      <c r="K45" s="294"/>
      <c r="L45" s="294"/>
      <c r="M45" s="217"/>
      <c r="N45" s="293"/>
      <c r="O45" s="293"/>
      <c r="P45" s="293"/>
      <c r="Q45" s="293"/>
    </row>
    <row r="46" spans="1:17" ht="13.5" hidden="1" customHeight="1">
      <c r="A46" s="292"/>
      <c r="B46" s="245"/>
      <c r="C46" s="489"/>
      <c r="D46" s="294"/>
      <c r="E46" s="294"/>
      <c r="F46" s="294"/>
      <c r="G46" s="294"/>
      <c r="H46" s="294"/>
      <c r="I46" s="294"/>
      <c r="J46" s="294"/>
      <c r="K46" s="294"/>
      <c r="L46" s="294"/>
      <c r="M46" s="217"/>
      <c r="N46" s="293"/>
      <c r="O46" s="293"/>
      <c r="P46" s="293"/>
      <c r="Q46" s="293"/>
    </row>
    <row r="47" spans="1:17" ht="13.5" hidden="1" customHeight="1">
      <c r="A47" s="292"/>
      <c r="B47" s="245"/>
      <c r="C47" s="489"/>
      <c r="D47" s="294"/>
      <c r="E47" s="294"/>
      <c r="F47" s="294"/>
      <c r="G47" s="294"/>
      <c r="H47" s="294"/>
      <c r="I47" s="294"/>
      <c r="J47" s="294"/>
      <c r="K47" s="294"/>
      <c r="L47" s="294"/>
      <c r="M47" s="217"/>
      <c r="N47" s="293"/>
      <c r="O47" s="293"/>
      <c r="P47" s="293"/>
      <c r="Q47" s="293"/>
    </row>
    <row r="48" spans="1:17" ht="13.5" hidden="1" customHeight="1">
      <c r="A48" s="298"/>
      <c r="B48" s="245"/>
      <c r="C48" s="489"/>
      <c r="D48" s="294"/>
      <c r="E48" s="294"/>
      <c r="F48" s="294"/>
      <c r="G48" s="294"/>
      <c r="H48" s="294"/>
      <c r="I48" s="294"/>
      <c r="J48" s="294"/>
      <c r="K48" s="294"/>
      <c r="L48" s="294"/>
      <c r="M48" s="217"/>
      <c r="N48" s="293"/>
      <c r="O48" s="293"/>
      <c r="P48" s="293"/>
      <c r="Q48" s="293"/>
    </row>
    <row r="49" spans="1:17" ht="13.5" hidden="1" customHeight="1">
      <c r="A49" s="292"/>
      <c r="B49" s="245"/>
      <c r="C49" s="489"/>
      <c r="D49" s="294"/>
      <c r="E49" s="294"/>
      <c r="F49" s="294"/>
      <c r="G49" s="294"/>
      <c r="H49" s="294"/>
      <c r="I49" s="294"/>
      <c r="J49" s="294"/>
      <c r="K49" s="294"/>
      <c r="L49" s="294"/>
      <c r="M49" s="217"/>
      <c r="N49" s="293"/>
      <c r="O49" s="293"/>
      <c r="P49" s="293"/>
      <c r="Q49" s="293"/>
    </row>
    <row r="50" spans="1:17" ht="13.5" hidden="1" customHeight="1">
      <c r="A50" s="292"/>
      <c r="B50" s="245"/>
      <c r="C50" s="489"/>
      <c r="D50" s="294"/>
      <c r="E50" s="294"/>
      <c r="F50" s="294"/>
      <c r="G50" s="294"/>
      <c r="H50" s="294"/>
      <c r="I50" s="294"/>
      <c r="J50" s="294"/>
      <c r="K50" s="294"/>
      <c r="L50" s="294"/>
      <c r="M50" s="217"/>
      <c r="N50" s="293"/>
      <c r="O50" s="293"/>
      <c r="P50" s="293"/>
      <c r="Q50" s="293"/>
    </row>
    <row r="51" spans="1:17" ht="13.5" hidden="1" customHeight="1">
      <c r="A51" s="292"/>
      <c r="B51" s="245"/>
      <c r="C51" s="489"/>
      <c r="D51" s="294"/>
      <c r="E51" s="294"/>
      <c r="F51" s="294"/>
      <c r="G51" s="294"/>
      <c r="H51" s="294"/>
      <c r="I51" s="294"/>
      <c r="J51" s="294"/>
      <c r="K51" s="294"/>
      <c r="L51" s="294"/>
      <c r="M51" s="217"/>
      <c r="N51" s="293"/>
      <c r="O51" s="293"/>
      <c r="P51" s="293"/>
      <c r="Q51" s="293"/>
    </row>
    <row r="52" spans="1:17" ht="9" hidden="1" customHeight="1">
      <c r="A52" s="296"/>
      <c r="B52" s="245"/>
      <c r="C52" s="489"/>
      <c r="D52" s="294"/>
      <c r="E52" s="294"/>
      <c r="F52" s="294"/>
      <c r="G52" s="294"/>
      <c r="H52" s="294"/>
      <c r="I52" s="294"/>
      <c r="J52" s="294"/>
      <c r="K52" s="294"/>
      <c r="L52" s="294"/>
      <c r="M52" s="217"/>
      <c r="N52" s="293"/>
      <c r="O52" s="293"/>
      <c r="P52" s="293"/>
      <c r="Q52" s="293"/>
    </row>
    <row r="53" spans="1:17" ht="9" hidden="1" customHeight="1">
      <c r="A53" s="296"/>
      <c r="B53" s="245"/>
      <c r="C53" s="489"/>
      <c r="D53" s="294"/>
      <c r="E53" s="294"/>
      <c r="F53" s="294"/>
      <c r="G53" s="294"/>
      <c r="H53" s="294"/>
      <c r="I53" s="294"/>
      <c r="J53" s="294"/>
      <c r="K53" s="294"/>
      <c r="L53" s="294"/>
      <c r="M53" s="217"/>
      <c r="N53" s="293"/>
      <c r="O53" s="293"/>
      <c r="P53" s="293"/>
      <c r="Q53" s="293"/>
    </row>
    <row r="54" spans="1:17" ht="9" hidden="1" customHeight="1">
      <c r="A54" s="296"/>
      <c r="B54" s="245"/>
      <c r="C54" s="489"/>
      <c r="D54" s="294"/>
      <c r="E54" s="294"/>
      <c r="F54" s="294"/>
      <c r="G54" s="294"/>
      <c r="H54" s="294"/>
      <c r="I54" s="294"/>
      <c r="J54" s="294"/>
      <c r="K54" s="294"/>
      <c r="L54" s="294"/>
      <c r="M54" s="217"/>
      <c r="N54" s="293"/>
      <c r="O54" s="293"/>
      <c r="P54" s="293"/>
      <c r="Q54" s="293"/>
    </row>
    <row r="55" spans="1:17" ht="9" hidden="1" customHeight="1">
      <c r="A55" s="296"/>
      <c r="B55" s="245"/>
      <c r="C55" s="489"/>
      <c r="D55" s="294"/>
      <c r="E55" s="294"/>
      <c r="F55" s="294"/>
      <c r="G55" s="294"/>
      <c r="H55" s="294"/>
      <c r="I55" s="294"/>
      <c r="J55" s="294"/>
      <c r="K55" s="294"/>
      <c r="L55" s="294"/>
      <c r="M55" s="217"/>
      <c r="N55" s="293"/>
      <c r="O55" s="293"/>
      <c r="P55" s="293"/>
      <c r="Q55" s="293"/>
    </row>
    <row r="56" spans="1:17" ht="9" hidden="1" customHeight="1">
      <c r="A56" s="297"/>
      <c r="B56" s="245"/>
      <c r="C56" s="489"/>
      <c r="D56" s="294"/>
      <c r="E56" s="294"/>
      <c r="F56" s="294"/>
      <c r="G56" s="294"/>
      <c r="H56" s="294"/>
      <c r="I56" s="294"/>
      <c r="J56" s="294"/>
      <c r="K56" s="294"/>
      <c r="L56" s="294"/>
      <c r="M56" s="217"/>
      <c r="N56" s="293"/>
      <c r="O56" s="293"/>
      <c r="P56" s="293"/>
      <c r="Q56" s="293"/>
    </row>
    <row r="57" spans="1:17" ht="9" hidden="1" customHeight="1">
      <c r="A57" s="297"/>
      <c r="C57" s="489"/>
      <c r="D57" s="294"/>
      <c r="E57" s="294"/>
      <c r="F57" s="294"/>
      <c r="G57" s="294"/>
      <c r="H57" s="294"/>
      <c r="I57" s="294"/>
      <c r="J57" s="294"/>
      <c r="K57" s="294"/>
      <c r="L57" s="294"/>
      <c r="M57" s="293"/>
      <c r="N57" s="293"/>
      <c r="O57" s="293"/>
      <c r="P57" s="293"/>
      <c r="Q57" s="293"/>
    </row>
    <row r="58" spans="1:17" ht="9" hidden="1" customHeight="1">
      <c r="A58" s="298"/>
      <c r="C58" s="489"/>
      <c r="D58" s="294"/>
      <c r="E58" s="294"/>
      <c r="F58" s="294"/>
      <c r="G58" s="294"/>
      <c r="H58" s="294"/>
      <c r="I58" s="294"/>
      <c r="J58" s="294"/>
      <c r="K58" s="294"/>
      <c r="L58" s="294"/>
      <c r="M58" s="293"/>
      <c r="N58" s="293"/>
      <c r="O58" s="293"/>
      <c r="P58" s="293"/>
      <c r="Q58" s="293"/>
    </row>
    <row r="59" spans="1:17" ht="9" hidden="1" customHeight="1">
      <c r="A59" s="292"/>
      <c r="C59" s="489"/>
      <c r="D59" s="294"/>
      <c r="E59" s="294"/>
      <c r="F59" s="294"/>
      <c r="G59" s="294"/>
      <c r="H59" s="294"/>
      <c r="I59" s="294"/>
      <c r="J59" s="294"/>
      <c r="K59" s="294"/>
      <c r="L59" s="294"/>
      <c r="M59" s="293"/>
      <c r="N59" s="293"/>
      <c r="O59" s="293"/>
      <c r="P59" s="293"/>
      <c r="Q59" s="293"/>
    </row>
    <row r="60" spans="1:17" ht="9" hidden="1" customHeight="1">
      <c r="A60" s="292"/>
      <c r="C60" s="489"/>
      <c r="D60" s="294"/>
      <c r="E60" s="294"/>
      <c r="F60" s="294"/>
      <c r="G60" s="294"/>
      <c r="H60" s="294"/>
      <c r="I60" s="294"/>
      <c r="J60" s="294"/>
      <c r="K60" s="294"/>
      <c r="L60" s="294"/>
      <c r="M60" s="293"/>
      <c r="N60" s="293"/>
      <c r="O60" s="293"/>
      <c r="P60" s="293"/>
      <c r="Q60" s="293"/>
    </row>
    <row r="61" spans="1:17" ht="9" hidden="1" customHeight="1">
      <c r="A61" s="292"/>
      <c r="C61" s="489"/>
      <c r="D61" s="294"/>
      <c r="E61" s="294"/>
      <c r="F61" s="294"/>
      <c r="G61" s="294"/>
      <c r="H61" s="294"/>
      <c r="I61" s="294"/>
      <c r="J61" s="294"/>
      <c r="K61" s="294"/>
      <c r="L61" s="294"/>
      <c r="M61" s="293"/>
      <c r="N61" s="293"/>
      <c r="O61" s="293"/>
      <c r="P61" s="293"/>
      <c r="Q61" s="293"/>
    </row>
    <row r="62" spans="1:17" ht="9" hidden="1" customHeight="1">
      <c r="A62" s="292"/>
      <c r="C62" s="489"/>
      <c r="D62" s="294"/>
      <c r="E62" s="294"/>
      <c r="F62" s="294"/>
      <c r="G62" s="294"/>
      <c r="H62" s="294"/>
      <c r="I62" s="294"/>
      <c r="J62" s="294"/>
      <c r="K62" s="294"/>
      <c r="L62" s="294"/>
      <c r="M62" s="293"/>
      <c r="N62" s="293"/>
      <c r="O62" s="293"/>
      <c r="P62" s="293"/>
      <c r="Q62" s="293"/>
    </row>
    <row r="63" spans="1:17" ht="9" hidden="1" customHeight="1">
      <c r="A63" s="296"/>
      <c r="C63" s="489"/>
      <c r="D63" s="294"/>
      <c r="E63" s="294"/>
      <c r="F63" s="294"/>
      <c r="G63" s="294"/>
      <c r="H63" s="294"/>
      <c r="I63" s="294"/>
      <c r="J63" s="294"/>
      <c r="K63" s="294"/>
      <c r="L63" s="294"/>
      <c r="M63" s="293"/>
      <c r="N63" s="293"/>
      <c r="O63" s="293"/>
      <c r="P63" s="293"/>
      <c r="Q63" s="293"/>
    </row>
    <row r="64" spans="1:17" ht="9" hidden="1" customHeight="1">
      <c r="A64" s="298"/>
      <c r="C64" s="489"/>
      <c r="D64" s="294"/>
      <c r="E64" s="294"/>
      <c r="F64" s="294"/>
      <c r="G64" s="294"/>
      <c r="H64" s="294"/>
      <c r="I64" s="294"/>
      <c r="J64" s="294"/>
      <c r="K64" s="294"/>
      <c r="L64" s="294"/>
      <c r="M64" s="293"/>
      <c r="N64" s="293"/>
      <c r="O64" s="293"/>
      <c r="P64" s="293"/>
      <c r="Q64" s="293"/>
    </row>
    <row r="65" spans="1:17" ht="9" hidden="1" customHeight="1">
      <c r="A65" s="292"/>
      <c r="C65" s="489"/>
      <c r="D65" s="294"/>
      <c r="E65" s="294"/>
      <c r="F65" s="294"/>
      <c r="G65" s="294"/>
      <c r="H65" s="294"/>
      <c r="I65" s="294"/>
      <c r="J65" s="294"/>
      <c r="K65" s="294"/>
      <c r="L65" s="294"/>
      <c r="M65" s="293"/>
      <c r="N65" s="293"/>
      <c r="O65" s="293"/>
      <c r="P65" s="293"/>
      <c r="Q65" s="293"/>
    </row>
    <row r="66" spans="1:17" ht="9" hidden="1" customHeight="1">
      <c r="A66" s="292"/>
      <c r="C66" s="489"/>
      <c r="D66" s="294"/>
      <c r="E66" s="294"/>
      <c r="F66" s="294"/>
      <c r="G66" s="294"/>
      <c r="H66" s="294"/>
      <c r="I66" s="294"/>
      <c r="J66" s="294"/>
      <c r="K66" s="294"/>
      <c r="L66" s="294"/>
      <c r="M66" s="293"/>
      <c r="N66" s="293"/>
      <c r="O66" s="293"/>
      <c r="P66" s="293"/>
      <c r="Q66" s="293"/>
    </row>
    <row r="67" spans="1:17" ht="9" hidden="1" customHeight="1">
      <c r="A67" s="292"/>
      <c r="C67" s="489"/>
      <c r="D67" s="294"/>
      <c r="E67" s="294"/>
      <c r="F67" s="294"/>
      <c r="G67" s="294"/>
      <c r="H67" s="294"/>
      <c r="I67" s="294"/>
      <c r="J67" s="294"/>
      <c r="K67" s="294"/>
      <c r="L67" s="294"/>
      <c r="M67" s="293"/>
      <c r="N67" s="293"/>
      <c r="O67" s="293"/>
      <c r="P67" s="293"/>
      <c r="Q67" s="293"/>
    </row>
    <row r="68" spans="1:17" ht="9" hidden="1" customHeight="1">
      <c r="A68" s="292"/>
      <c r="C68" s="489"/>
      <c r="D68" s="294"/>
      <c r="E68" s="294"/>
      <c r="F68" s="294"/>
      <c r="G68" s="294"/>
      <c r="H68" s="294"/>
      <c r="I68" s="294"/>
      <c r="J68" s="294"/>
      <c r="K68" s="294"/>
      <c r="L68" s="294"/>
      <c r="M68" s="293"/>
      <c r="N68" s="293"/>
      <c r="O68" s="293"/>
      <c r="P68" s="293"/>
      <c r="Q68" s="293"/>
    </row>
    <row r="69" spans="1:17" ht="9" hidden="1" customHeight="1">
      <c r="A69" s="296"/>
      <c r="C69" s="489"/>
      <c r="D69" s="294"/>
      <c r="E69" s="294"/>
      <c r="F69" s="294"/>
      <c r="G69" s="294"/>
      <c r="H69" s="294"/>
      <c r="I69" s="294"/>
      <c r="J69" s="294"/>
      <c r="K69" s="294"/>
      <c r="L69" s="294"/>
      <c r="M69" s="293"/>
      <c r="N69" s="293"/>
      <c r="O69" s="293"/>
      <c r="P69" s="293"/>
      <c r="Q69" s="293"/>
    </row>
    <row r="70" spans="1:17" ht="9" hidden="1" customHeight="1">
      <c r="A70" s="298"/>
      <c r="C70" s="489"/>
      <c r="D70" s="294"/>
      <c r="E70" s="294"/>
      <c r="F70" s="294"/>
      <c r="G70" s="294"/>
      <c r="H70" s="294"/>
      <c r="I70" s="294"/>
      <c r="J70" s="294"/>
      <c r="K70" s="294"/>
      <c r="L70" s="294"/>
      <c r="M70" s="293"/>
      <c r="N70" s="293"/>
      <c r="O70" s="293"/>
      <c r="P70" s="293"/>
      <c r="Q70" s="293"/>
    </row>
    <row r="71" spans="1:17" ht="9" hidden="1" customHeight="1">
      <c r="A71" s="292"/>
      <c r="C71" s="489"/>
      <c r="D71" s="294"/>
      <c r="E71" s="294"/>
      <c r="F71" s="294"/>
      <c r="G71" s="294"/>
      <c r="H71" s="294"/>
      <c r="I71" s="294"/>
      <c r="J71" s="294"/>
      <c r="K71" s="294"/>
      <c r="L71" s="294"/>
      <c r="M71" s="293"/>
      <c r="N71" s="293"/>
      <c r="O71" s="293"/>
      <c r="P71" s="293"/>
      <c r="Q71" s="293"/>
    </row>
    <row r="72" spans="1:17" ht="9" hidden="1" customHeight="1">
      <c r="A72" s="292"/>
      <c r="C72" s="489"/>
      <c r="D72" s="294"/>
      <c r="E72" s="294"/>
      <c r="F72" s="294"/>
      <c r="G72" s="294"/>
      <c r="H72" s="294"/>
      <c r="I72" s="294"/>
      <c r="J72" s="294"/>
      <c r="K72" s="294"/>
      <c r="L72" s="294"/>
      <c r="M72" s="293"/>
      <c r="N72" s="293"/>
      <c r="O72" s="293"/>
      <c r="P72" s="293"/>
      <c r="Q72" s="293"/>
    </row>
    <row r="73" spans="1:17" ht="9" hidden="1" customHeight="1">
      <c r="A73" s="292"/>
      <c r="C73" s="489"/>
      <c r="D73" s="294"/>
      <c r="E73" s="294"/>
      <c r="F73" s="294"/>
      <c r="G73" s="294"/>
      <c r="H73" s="294"/>
      <c r="I73" s="294"/>
      <c r="J73" s="294"/>
      <c r="K73" s="294"/>
      <c r="L73" s="294"/>
      <c r="M73" s="293"/>
      <c r="N73" s="293"/>
      <c r="O73" s="293"/>
      <c r="P73" s="293"/>
      <c r="Q73" s="293"/>
    </row>
    <row r="74" spans="1:17" ht="9" hidden="1" customHeight="1">
      <c r="A74" s="292"/>
      <c r="C74" s="489"/>
      <c r="D74" s="294"/>
      <c r="E74" s="294"/>
      <c r="F74" s="294"/>
      <c r="G74" s="294"/>
      <c r="H74" s="294"/>
      <c r="I74" s="294"/>
      <c r="J74" s="294"/>
      <c r="K74" s="294"/>
      <c r="L74" s="294"/>
      <c r="M74" s="293"/>
      <c r="N74" s="293"/>
      <c r="O74" s="293"/>
      <c r="P74" s="293"/>
      <c r="Q74" s="293"/>
    </row>
    <row r="75" spans="1:17" hidden="1">
      <c r="A75" s="292"/>
      <c r="C75" s="490"/>
      <c r="D75" s="245"/>
      <c r="E75" s="245"/>
      <c r="F75" s="245"/>
      <c r="G75" s="245"/>
      <c r="H75" s="245"/>
      <c r="I75" s="245"/>
      <c r="J75" s="245"/>
      <c r="K75" s="245"/>
      <c r="L75" s="245"/>
    </row>
    <row r="76" spans="1:17" hidden="1">
      <c r="A76" s="292"/>
      <c r="C76" s="490"/>
      <c r="D76" s="245"/>
      <c r="E76" s="245"/>
      <c r="F76" s="245"/>
      <c r="G76" s="245"/>
      <c r="H76" s="245"/>
      <c r="I76" s="245"/>
      <c r="J76" s="245"/>
      <c r="K76" s="245"/>
      <c r="L76" s="245"/>
    </row>
    <row r="77" spans="1:17" hidden="1">
      <c r="A77" s="292"/>
      <c r="C77" s="490"/>
      <c r="D77" s="245"/>
      <c r="E77" s="245"/>
      <c r="F77" s="245"/>
      <c r="G77" s="245"/>
      <c r="H77" s="245"/>
      <c r="I77" s="245"/>
      <c r="J77" s="245"/>
      <c r="K77" s="245"/>
      <c r="L77" s="245"/>
    </row>
    <row r="78" spans="1:17" hidden="1">
      <c r="A78" s="292"/>
      <c r="C78" s="490"/>
      <c r="D78" s="245"/>
      <c r="E78" s="245"/>
      <c r="F78" s="245"/>
      <c r="G78" s="245"/>
      <c r="H78" s="245"/>
      <c r="I78" s="245"/>
      <c r="J78" s="245"/>
      <c r="K78" s="245"/>
      <c r="L78" s="245"/>
    </row>
    <row r="79" spans="1:17" hidden="1">
      <c r="A79" s="296"/>
      <c r="C79" s="490"/>
      <c r="D79" s="245"/>
      <c r="E79" s="245"/>
      <c r="F79" s="245"/>
      <c r="G79" s="245"/>
      <c r="H79" s="245"/>
      <c r="I79" s="245"/>
      <c r="J79" s="245"/>
      <c r="K79" s="245"/>
      <c r="L79" s="245"/>
    </row>
    <row r="80" spans="1:17" hidden="1">
      <c r="A80" s="298"/>
      <c r="C80" s="490"/>
      <c r="D80" s="245"/>
      <c r="E80" s="245"/>
      <c r="F80" s="245"/>
      <c r="G80" s="245"/>
      <c r="H80" s="245"/>
      <c r="I80" s="245"/>
      <c r="J80" s="245"/>
      <c r="K80" s="245"/>
      <c r="L80" s="245"/>
    </row>
    <row r="81" spans="1:12" hidden="1">
      <c r="A81" s="292"/>
      <c r="C81" s="490"/>
      <c r="D81" s="245"/>
      <c r="E81" s="245"/>
      <c r="F81" s="245"/>
      <c r="G81" s="245"/>
      <c r="H81" s="245"/>
      <c r="I81" s="245"/>
      <c r="J81" s="245"/>
      <c r="K81" s="245"/>
      <c r="L81" s="245"/>
    </row>
    <row r="82" spans="1:12" hidden="1">
      <c r="A82" s="292"/>
      <c r="C82" s="490"/>
      <c r="D82" s="245"/>
      <c r="E82" s="245"/>
      <c r="F82" s="245"/>
      <c r="G82" s="245"/>
      <c r="H82" s="245"/>
      <c r="I82" s="245"/>
      <c r="J82" s="245"/>
      <c r="K82" s="245"/>
      <c r="L82" s="245"/>
    </row>
    <row r="83" spans="1:12" hidden="1">
      <c r="A83" s="292"/>
      <c r="C83" s="490"/>
      <c r="D83" s="245"/>
      <c r="E83" s="245"/>
      <c r="F83" s="245"/>
      <c r="G83" s="245"/>
      <c r="H83" s="245"/>
      <c r="I83" s="245"/>
      <c r="J83" s="245"/>
      <c r="K83" s="245"/>
      <c r="L83" s="245"/>
    </row>
    <row r="84" spans="1:12" hidden="1">
      <c r="A84" s="292"/>
      <c r="C84" s="490"/>
      <c r="D84" s="245"/>
      <c r="E84" s="245"/>
      <c r="F84" s="245"/>
      <c r="G84" s="245"/>
      <c r="H84" s="245"/>
      <c r="I84" s="245"/>
      <c r="J84" s="245"/>
      <c r="K84" s="245"/>
      <c r="L84" s="245"/>
    </row>
    <row r="85" spans="1:12" hidden="1">
      <c r="A85" s="292"/>
      <c r="C85" s="490"/>
      <c r="D85" s="245"/>
      <c r="E85" s="245"/>
      <c r="F85" s="245"/>
      <c r="G85" s="245"/>
      <c r="H85" s="245"/>
      <c r="I85" s="245"/>
      <c r="J85" s="245"/>
      <c r="K85" s="245"/>
      <c r="L85" s="245"/>
    </row>
    <row r="86" spans="1:12" hidden="1">
      <c r="A86" s="292"/>
      <c r="C86" s="490"/>
      <c r="D86" s="245"/>
      <c r="E86" s="245"/>
      <c r="F86" s="245"/>
      <c r="G86" s="245"/>
      <c r="H86" s="245"/>
      <c r="I86" s="245"/>
      <c r="J86" s="245"/>
      <c r="K86" s="245"/>
      <c r="L86" s="245"/>
    </row>
    <row r="87" spans="1:12" hidden="1">
      <c r="A87" s="292"/>
      <c r="C87" s="490"/>
      <c r="D87" s="245"/>
      <c r="E87" s="245"/>
      <c r="F87" s="245"/>
      <c r="G87" s="245"/>
      <c r="H87" s="245"/>
      <c r="I87" s="245"/>
      <c r="J87" s="245"/>
      <c r="K87" s="245"/>
      <c r="L87" s="245"/>
    </row>
    <row r="88" spans="1:12" hidden="1">
      <c r="A88" s="292"/>
      <c r="C88" s="490"/>
      <c r="D88" s="245"/>
      <c r="E88" s="245"/>
      <c r="F88" s="245"/>
      <c r="G88" s="245"/>
      <c r="H88" s="245"/>
      <c r="I88" s="245"/>
      <c r="J88" s="245"/>
      <c r="K88" s="245"/>
      <c r="L88" s="245"/>
    </row>
    <row r="89" spans="1:12" hidden="1">
      <c r="A89" s="292"/>
      <c r="C89" s="490"/>
      <c r="D89" s="245"/>
      <c r="E89" s="245"/>
      <c r="F89" s="245"/>
      <c r="G89" s="245"/>
      <c r="H89" s="245"/>
      <c r="I89" s="245"/>
      <c r="J89" s="245"/>
      <c r="K89" s="245"/>
      <c r="L89" s="245"/>
    </row>
    <row r="90" spans="1:12" hidden="1">
      <c r="A90" s="298"/>
      <c r="C90" s="490"/>
      <c r="D90" s="245"/>
      <c r="E90" s="245"/>
      <c r="F90" s="245"/>
      <c r="G90" s="245"/>
      <c r="H90" s="245"/>
      <c r="I90" s="245"/>
      <c r="J90" s="245"/>
      <c r="K90" s="245"/>
      <c r="L90" s="245"/>
    </row>
    <row r="91" spans="1:12" hidden="1">
      <c r="A91" s="292"/>
      <c r="C91" s="490"/>
      <c r="D91" s="245"/>
      <c r="E91" s="245"/>
      <c r="F91" s="245"/>
      <c r="G91" s="245"/>
      <c r="H91" s="245"/>
      <c r="I91" s="245"/>
      <c r="J91" s="245"/>
      <c r="K91" s="245"/>
      <c r="L91" s="245"/>
    </row>
    <row r="92" spans="1:12" hidden="1">
      <c r="A92" s="292"/>
      <c r="C92" s="490"/>
      <c r="D92" s="245"/>
      <c r="E92" s="245"/>
      <c r="F92" s="245"/>
      <c r="G92" s="245"/>
      <c r="H92" s="245"/>
      <c r="I92" s="245"/>
      <c r="J92" s="245"/>
      <c r="K92" s="245"/>
      <c r="L92" s="245"/>
    </row>
    <row r="93" spans="1:12" hidden="1">
      <c r="A93" s="292"/>
      <c r="C93" s="490"/>
      <c r="D93" s="245"/>
      <c r="E93" s="245"/>
      <c r="F93" s="245"/>
      <c r="G93" s="245"/>
      <c r="H93" s="245"/>
      <c r="I93" s="245"/>
      <c r="J93" s="245"/>
      <c r="K93" s="245"/>
      <c r="L93" s="245"/>
    </row>
    <row r="94" spans="1:12" hidden="1">
      <c r="A94" s="299"/>
      <c r="C94" s="490"/>
      <c r="D94" s="245"/>
      <c r="E94" s="245"/>
      <c r="F94" s="245"/>
      <c r="G94" s="245"/>
      <c r="H94" s="245"/>
      <c r="I94" s="245"/>
      <c r="J94" s="245"/>
      <c r="K94" s="245"/>
      <c r="L94" s="245"/>
    </row>
    <row r="95" spans="1:12" hidden="1">
      <c r="A95" s="299"/>
      <c r="C95" s="490"/>
      <c r="D95" s="245"/>
      <c r="E95" s="245"/>
      <c r="F95" s="245"/>
      <c r="G95" s="245"/>
      <c r="H95" s="245"/>
      <c r="I95" s="245"/>
      <c r="J95" s="245"/>
      <c r="K95" s="245"/>
      <c r="L95" s="245"/>
    </row>
    <row r="96" spans="1:12" hidden="1">
      <c r="A96" s="299"/>
      <c r="C96" s="490"/>
      <c r="D96" s="245"/>
      <c r="E96" s="245"/>
      <c r="F96" s="245"/>
      <c r="G96" s="245"/>
      <c r="H96" s="245"/>
      <c r="I96" s="245"/>
      <c r="J96" s="245"/>
      <c r="K96" s="245"/>
      <c r="L96" s="245"/>
    </row>
    <row r="97" spans="1:12" hidden="1">
      <c r="A97" s="299"/>
      <c r="C97" s="490"/>
      <c r="D97" s="245"/>
      <c r="E97" s="245"/>
      <c r="F97" s="245"/>
      <c r="G97" s="245"/>
      <c r="H97" s="245"/>
      <c r="I97" s="245"/>
      <c r="J97" s="245"/>
      <c r="K97" s="245"/>
      <c r="L97" s="245"/>
    </row>
    <row r="98" spans="1:12" hidden="1">
      <c r="A98" s="299"/>
      <c r="C98" s="490"/>
      <c r="D98" s="245"/>
      <c r="E98" s="245"/>
      <c r="F98" s="245"/>
      <c r="G98" s="245"/>
      <c r="H98" s="245"/>
      <c r="I98" s="245"/>
      <c r="J98" s="245"/>
      <c r="K98" s="245"/>
      <c r="L98" s="245"/>
    </row>
    <row r="99" spans="1:12" hidden="1">
      <c r="A99" s="299"/>
      <c r="C99" s="490"/>
      <c r="D99" s="245"/>
      <c r="E99" s="245"/>
      <c r="F99" s="245"/>
      <c r="G99" s="245"/>
      <c r="H99" s="245"/>
      <c r="I99" s="245"/>
      <c r="J99" s="245"/>
      <c r="K99" s="245"/>
      <c r="L99" s="245"/>
    </row>
    <row r="100" spans="1:12" hidden="1">
      <c r="A100" s="299"/>
      <c r="C100" s="490"/>
      <c r="D100" s="245"/>
      <c r="E100" s="245"/>
      <c r="F100" s="245"/>
      <c r="G100" s="245"/>
      <c r="H100" s="245"/>
      <c r="I100" s="245"/>
      <c r="J100" s="245"/>
      <c r="K100" s="245"/>
      <c r="L100" s="245"/>
    </row>
    <row r="101" spans="1:12" hidden="1">
      <c r="A101" s="299"/>
      <c r="C101" s="490"/>
      <c r="D101" s="245"/>
      <c r="E101" s="245"/>
      <c r="F101" s="245"/>
      <c r="G101" s="245"/>
      <c r="H101" s="245"/>
      <c r="I101" s="245"/>
      <c r="J101" s="245"/>
      <c r="K101" s="245"/>
      <c r="L101" s="245"/>
    </row>
    <row r="102" spans="1:12" hidden="1">
      <c r="A102" s="299"/>
      <c r="C102" s="490"/>
      <c r="D102" s="245"/>
      <c r="E102" s="245"/>
      <c r="F102" s="245"/>
      <c r="G102" s="245"/>
      <c r="H102" s="245"/>
      <c r="I102" s="245"/>
      <c r="J102" s="245"/>
      <c r="K102" s="245"/>
      <c r="L102" s="245"/>
    </row>
    <row r="103" spans="1:12" hidden="1">
      <c r="A103" s="300"/>
      <c r="C103" s="490"/>
      <c r="D103" s="245"/>
      <c r="E103" s="245"/>
      <c r="F103" s="245"/>
      <c r="G103" s="245"/>
      <c r="H103" s="245"/>
      <c r="I103" s="245"/>
      <c r="J103" s="245"/>
      <c r="K103" s="245"/>
      <c r="L103" s="245"/>
    </row>
    <row r="104" spans="1:12" hidden="1">
      <c r="A104" s="300"/>
      <c r="C104" s="490"/>
      <c r="D104" s="245"/>
      <c r="E104" s="245"/>
      <c r="F104" s="245"/>
      <c r="G104" s="245"/>
      <c r="H104" s="245"/>
      <c r="I104" s="245"/>
      <c r="J104" s="245"/>
      <c r="K104" s="245"/>
      <c r="L104" s="245"/>
    </row>
    <row r="105" spans="1:12" hidden="1">
      <c r="A105" s="300"/>
      <c r="C105" s="490"/>
      <c r="D105" s="245"/>
      <c r="E105" s="245"/>
      <c r="F105" s="245"/>
      <c r="G105" s="245"/>
      <c r="H105" s="245"/>
      <c r="I105" s="245"/>
      <c r="J105" s="245"/>
      <c r="K105" s="245"/>
      <c r="L105" s="245"/>
    </row>
    <row r="106" spans="1:12" hidden="1">
      <c r="A106" s="300"/>
      <c r="C106" s="490"/>
      <c r="D106" s="245"/>
      <c r="E106" s="245"/>
      <c r="F106" s="245"/>
      <c r="G106" s="245"/>
      <c r="H106" s="245"/>
      <c r="I106" s="245"/>
      <c r="J106" s="245"/>
      <c r="K106" s="245"/>
      <c r="L106" s="245"/>
    </row>
    <row r="107" spans="1:12" hidden="1">
      <c r="A107" s="300"/>
      <c r="C107" s="490"/>
      <c r="D107" s="245"/>
      <c r="E107" s="245"/>
      <c r="F107" s="245"/>
      <c r="G107" s="245"/>
      <c r="H107" s="245"/>
      <c r="I107" s="245"/>
      <c r="J107" s="245"/>
      <c r="K107" s="245"/>
      <c r="L107" s="245"/>
    </row>
    <row r="108" spans="1:12" hidden="1">
      <c r="A108" s="300"/>
      <c r="C108" s="490"/>
      <c r="D108" s="245"/>
      <c r="E108" s="245"/>
      <c r="F108" s="245"/>
      <c r="G108" s="245"/>
      <c r="H108" s="245"/>
      <c r="I108" s="245"/>
      <c r="J108" s="245"/>
      <c r="K108" s="245"/>
      <c r="L108" s="245"/>
    </row>
    <row r="109" spans="1:12" hidden="1">
      <c r="A109" s="300"/>
      <c r="C109" s="490"/>
      <c r="D109" s="245"/>
      <c r="E109" s="245"/>
      <c r="F109" s="245"/>
      <c r="G109" s="245"/>
      <c r="H109" s="245"/>
      <c r="I109" s="245"/>
      <c r="J109" s="245"/>
      <c r="K109" s="245"/>
      <c r="L109" s="245"/>
    </row>
    <row r="110" spans="1:12" hidden="1">
      <c r="A110" s="300"/>
      <c r="C110" s="490"/>
      <c r="D110" s="245"/>
      <c r="E110" s="245"/>
      <c r="F110" s="245"/>
      <c r="G110" s="245"/>
      <c r="H110" s="245"/>
      <c r="I110" s="245"/>
      <c r="J110" s="245"/>
      <c r="K110" s="245"/>
      <c r="L110" s="245"/>
    </row>
    <row r="111" spans="1:12" hidden="1">
      <c r="A111" s="300"/>
      <c r="C111" s="490"/>
      <c r="D111" s="245"/>
      <c r="E111" s="245"/>
      <c r="F111" s="245"/>
      <c r="G111" s="245"/>
      <c r="H111" s="245"/>
      <c r="I111" s="245"/>
      <c r="J111" s="245"/>
      <c r="K111" s="245"/>
      <c r="L111" s="245"/>
    </row>
    <row r="112" spans="1:12" hidden="1">
      <c r="A112" s="300"/>
      <c r="C112" s="490"/>
      <c r="D112" s="245"/>
      <c r="E112" s="245"/>
      <c r="F112" s="245"/>
      <c r="G112" s="245"/>
      <c r="H112" s="245"/>
      <c r="I112" s="245"/>
      <c r="J112" s="245"/>
      <c r="K112" s="245"/>
      <c r="L112" s="245"/>
    </row>
    <row r="113" spans="1:12" hidden="1">
      <c r="A113" s="300"/>
      <c r="C113" s="490"/>
      <c r="D113" s="245"/>
      <c r="E113" s="245"/>
      <c r="F113" s="245"/>
      <c r="G113" s="245"/>
      <c r="H113" s="245"/>
      <c r="I113" s="245"/>
      <c r="J113" s="245"/>
      <c r="K113" s="245"/>
      <c r="L113" s="245"/>
    </row>
    <row r="114" spans="1:12" hidden="1">
      <c r="A114" s="300"/>
      <c r="C114" s="490"/>
      <c r="D114" s="245"/>
      <c r="E114" s="245"/>
      <c r="F114" s="245"/>
      <c r="G114" s="245"/>
      <c r="H114" s="245"/>
      <c r="I114" s="245"/>
      <c r="J114" s="245"/>
      <c r="K114" s="245"/>
      <c r="L114" s="245"/>
    </row>
    <row r="115" spans="1:12" hidden="1">
      <c r="A115" s="300"/>
      <c r="C115" s="490"/>
      <c r="D115" s="245"/>
      <c r="E115" s="245"/>
      <c r="F115" s="245"/>
      <c r="G115" s="245"/>
      <c r="H115" s="245"/>
      <c r="I115" s="245"/>
      <c r="J115" s="245"/>
      <c r="K115" s="245"/>
      <c r="L115" s="245"/>
    </row>
    <row r="116" spans="1:12" hidden="1">
      <c r="A116" s="300"/>
    </row>
    <row r="117" spans="1:12" hidden="1">
      <c r="A117" s="300"/>
    </row>
    <row r="118" spans="1:12" hidden="1">
      <c r="A118" s="300"/>
    </row>
    <row r="119" spans="1:12" hidden="1">
      <c r="A119" s="300"/>
    </row>
    <row r="120" spans="1:12" hidden="1">
      <c r="A120" s="300"/>
    </row>
    <row r="121" spans="1:12" hidden="1">
      <c r="A121" s="300"/>
    </row>
    <row r="122" spans="1:12" hidden="1">
      <c r="A122" s="300"/>
    </row>
    <row r="123" spans="1:12" hidden="1">
      <c r="A123" s="300"/>
    </row>
    <row r="124" spans="1:12" hidden="1">
      <c r="A124" s="300"/>
    </row>
    <row r="125" spans="1:12" hidden="1">
      <c r="A125" s="300"/>
    </row>
    <row r="126" spans="1:12" hidden="1">
      <c r="A126" s="300"/>
    </row>
    <row r="127" spans="1:12" hidden="1">
      <c r="A127" s="300"/>
    </row>
    <row r="128" spans="1:12" hidden="1">
      <c r="A128" s="300"/>
    </row>
    <row r="129" spans="1:1" hidden="1">
      <c r="A129" s="300"/>
    </row>
    <row r="130" spans="1:1" hidden="1">
      <c r="A130" s="300"/>
    </row>
    <row r="131" spans="1:1" hidden="1">
      <c r="A131" s="300"/>
    </row>
    <row r="132" spans="1:1" hidden="1">
      <c r="A132" s="300"/>
    </row>
    <row r="133" spans="1:1" hidden="1">
      <c r="A133" s="300"/>
    </row>
    <row r="134" spans="1:1" hidden="1">
      <c r="A134" s="300"/>
    </row>
    <row r="135" spans="1:1" hidden="1">
      <c r="A135" s="300"/>
    </row>
    <row r="136" spans="1:1" hidden="1">
      <c r="A136" s="300"/>
    </row>
    <row r="137" spans="1:1" hidden="1">
      <c r="A137" s="300"/>
    </row>
    <row r="138" spans="1:1" hidden="1">
      <c r="A138" s="300"/>
    </row>
    <row r="139" spans="1:1" hidden="1">
      <c r="A139" s="300"/>
    </row>
    <row r="140" spans="1:1" hidden="1">
      <c r="A140" s="300"/>
    </row>
    <row r="141" spans="1:1" hidden="1">
      <c r="A141" s="300"/>
    </row>
    <row r="142" spans="1:1" hidden="1">
      <c r="A142" s="300"/>
    </row>
    <row r="143" spans="1:1" hidden="1">
      <c r="A143" s="300"/>
    </row>
    <row r="144" spans="1:1" hidden="1">
      <c r="A144" s="300"/>
    </row>
    <row r="145" spans="1:1" hidden="1">
      <c r="A145" s="300"/>
    </row>
    <row r="146" spans="1:1" hidden="1">
      <c r="A146" s="300"/>
    </row>
    <row r="147" spans="1:1" hidden="1">
      <c r="A147" s="300"/>
    </row>
    <row r="148" spans="1:1" hidden="1">
      <c r="A148" s="300"/>
    </row>
    <row r="149" spans="1:1" hidden="1">
      <c r="A149" s="300"/>
    </row>
    <row r="150" spans="1:1" hidden="1">
      <c r="A150" s="300"/>
    </row>
    <row r="151" spans="1:1" hidden="1">
      <c r="A151" s="300"/>
    </row>
    <row r="152" spans="1:1" hidden="1">
      <c r="A152" s="300"/>
    </row>
    <row r="153" spans="1:1" hidden="1">
      <c r="A153" s="300"/>
    </row>
    <row r="154" spans="1:1" hidden="1">
      <c r="A154" s="300"/>
    </row>
    <row r="155" spans="1:1" hidden="1">
      <c r="A155" s="300"/>
    </row>
    <row r="156" spans="1:1" hidden="1">
      <c r="A156" s="300"/>
    </row>
    <row r="157" spans="1:1" hidden="1">
      <c r="A157" s="300"/>
    </row>
    <row r="158" spans="1:1" hidden="1">
      <c r="A158" s="300"/>
    </row>
    <row r="159" spans="1:1" hidden="1">
      <c r="A159" s="300"/>
    </row>
    <row r="160" spans="1:1" hidden="1">
      <c r="A160" s="300"/>
    </row>
    <row r="161" spans="1:1" hidden="1">
      <c r="A161" s="300"/>
    </row>
    <row r="162" spans="1:1" hidden="1">
      <c r="A162" s="300"/>
    </row>
    <row r="163" spans="1:1" hidden="1">
      <c r="A163" s="300"/>
    </row>
    <row r="164" spans="1:1" hidden="1">
      <c r="A164" s="300"/>
    </row>
    <row r="165" spans="1:1" hidden="1">
      <c r="A165" s="300"/>
    </row>
    <row r="166" spans="1:1" hidden="1">
      <c r="A166" s="300"/>
    </row>
    <row r="167" spans="1:1" hidden="1">
      <c r="A167" s="300"/>
    </row>
    <row r="168" spans="1:1" hidden="1">
      <c r="A168" s="300"/>
    </row>
    <row r="169" spans="1:1" hidden="1">
      <c r="A169" s="300"/>
    </row>
    <row r="170" spans="1:1" hidden="1">
      <c r="A170" s="300"/>
    </row>
    <row r="171" spans="1:1" hidden="1">
      <c r="A171" s="300"/>
    </row>
    <row r="172" spans="1:1" hidden="1">
      <c r="A172" s="300"/>
    </row>
    <row r="173" spans="1:1" hidden="1">
      <c r="A173" s="300"/>
    </row>
    <row r="174" spans="1:1" hidden="1">
      <c r="A174" s="300"/>
    </row>
    <row r="175" spans="1:1" hidden="1">
      <c r="A175" s="300"/>
    </row>
    <row r="176" spans="1:1" hidden="1">
      <c r="A176" s="300"/>
    </row>
    <row r="177" spans="1:1" hidden="1">
      <c r="A177" s="300"/>
    </row>
    <row r="178" spans="1:1" hidden="1">
      <c r="A178" s="300"/>
    </row>
    <row r="179" spans="1:1" hidden="1">
      <c r="A179" s="300"/>
    </row>
    <row r="180" spans="1:1" hidden="1">
      <c r="A180" s="300"/>
    </row>
    <row r="181" spans="1:1" hidden="1">
      <c r="A181" s="300"/>
    </row>
    <row r="182" spans="1:1" hidden="1">
      <c r="A182" s="300"/>
    </row>
    <row r="183" spans="1:1" hidden="1">
      <c r="A183" s="300"/>
    </row>
    <row r="184" spans="1:1" hidden="1">
      <c r="A184" s="300"/>
    </row>
    <row r="185" spans="1:1" hidden="1">
      <c r="A185" s="300"/>
    </row>
    <row r="186" spans="1:1" hidden="1">
      <c r="A186" s="300"/>
    </row>
    <row r="187" spans="1:1" hidden="1">
      <c r="A187" s="300"/>
    </row>
    <row r="188" spans="1:1" hidden="1">
      <c r="A188" s="300"/>
    </row>
    <row r="189" spans="1:1" hidden="1">
      <c r="A189" s="300"/>
    </row>
    <row r="190" spans="1:1" hidden="1">
      <c r="A190" s="300"/>
    </row>
    <row r="191" spans="1:1" hidden="1">
      <c r="A191" s="300"/>
    </row>
    <row r="192" spans="1:1" hidden="1">
      <c r="A192" s="300"/>
    </row>
    <row r="193" spans="1:1" hidden="1">
      <c r="A193" s="300"/>
    </row>
    <row r="194" spans="1:1" hidden="1">
      <c r="A194" s="300"/>
    </row>
    <row r="195" spans="1:1" hidden="1">
      <c r="A195" s="300"/>
    </row>
    <row r="196" spans="1:1" hidden="1">
      <c r="A196" s="300"/>
    </row>
    <row r="197" spans="1:1" hidden="1">
      <c r="A197" s="300"/>
    </row>
    <row r="198" spans="1:1" hidden="1">
      <c r="A198" s="300"/>
    </row>
    <row r="199" spans="1:1" hidden="1">
      <c r="A199" s="300"/>
    </row>
    <row r="200" spans="1:1" hidden="1">
      <c r="A200" s="300"/>
    </row>
    <row r="201" spans="1:1" hidden="1">
      <c r="A201" s="300"/>
    </row>
    <row r="202" spans="1:1" hidden="1">
      <c r="A202" s="300"/>
    </row>
    <row r="203" spans="1:1" hidden="1">
      <c r="A203" s="300"/>
    </row>
    <row r="204" spans="1:1" hidden="1">
      <c r="A204" s="300"/>
    </row>
    <row r="205" spans="1:1" hidden="1">
      <c r="A205" s="300"/>
    </row>
    <row r="206" spans="1:1" hidden="1">
      <c r="A206" s="300"/>
    </row>
    <row r="207" spans="1:1" hidden="1">
      <c r="A207" s="300"/>
    </row>
    <row r="208" spans="1:1" hidden="1">
      <c r="A208" s="300"/>
    </row>
    <row r="209" spans="1:1" hidden="1">
      <c r="A209" s="300"/>
    </row>
    <row r="210" spans="1:1" hidden="1">
      <c r="A210" s="300"/>
    </row>
    <row r="211" spans="1:1" hidden="1">
      <c r="A211" s="300"/>
    </row>
    <row r="212" spans="1:1" hidden="1">
      <c r="A212" s="300"/>
    </row>
    <row r="213" spans="1:1" hidden="1">
      <c r="A213" s="300"/>
    </row>
    <row r="214" spans="1:1" hidden="1">
      <c r="A214" s="300"/>
    </row>
    <row r="215" spans="1:1" hidden="1">
      <c r="A215" s="300"/>
    </row>
    <row r="216" spans="1:1" hidden="1">
      <c r="A216" s="246"/>
    </row>
    <row r="217" spans="1:1" hidden="1">
      <c r="A217" s="246"/>
    </row>
    <row r="218" spans="1:1" hidden="1">
      <c r="A218" s="246"/>
    </row>
    <row r="219" spans="1:1" hidden="1">
      <c r="A219" s="246"/>
    </row>
    <row r="220" spans="1:1" hidden="1">
      <c r="A220" s="246"/>
    </row>
    <row r="221" spans="1:1" hidden="1">
      <c r="A221" s="246"/>
    </row>
    <row r="222" spans="1:1" hidden="1">
      <c r="A222" s="246"/>
    </row>
    <row r="223" spans="1:1" hidden="1">
      <c r="A223" s="246"/>
    </row>
    <row r="224" spans="1:1" hidden="1">
      <c r="A224" s="246"/>
    </row>
    <row r="225" spans="1:1" hidden="1">
      <c r="A225" s="246"/>
    </row>
    <row r="226" spans="1:1" hidden="1">
      <c r="A226" s="246"/>
    </row>
    <row r="227" spans="1:1" hidden="1">
      <c r="A227" s="246"/>
    </row>
    <row r="228" spans="1:1" hidden="1">
      <c r="A228" s="246"/>
    </row>
    <row r="229" spans="1:1" hidden="1">
      <c r="A229" s="246"/>
    </row>
    <row r="230" spans="1:1" hidden="1">
      <c r="A230" s="246"/>
    </row>
    <row r="231" spans="1:1" hidden="1">
      <c r="A231" s="246"/>
    </row>
    <row r="232" spans="1:1" hidden="1">
      <c r="A232" s="246"/>
    </row>
    <row r="233" spans="1:1" hidden="1">
      <c r="A233" s="246"/>
    </row>
    <row r="234" spans="1:1" hidden="1">
      <c r="A234" s="246"/>
    </row>
    <row r="235" spans="1:1" hidden="1">
      <c r="A235" s="246"/>
    </row>
    <row r="236" spans="1:1" hidden="1">
      <c r="A236" s="246"/>
    </row>
    <row r="237" spans="1:1" hidden="1">
      <c r="A237" s="246"/>
    </row>
    <row r="238" spans="1:1" hidden="1">
      <c r="A238" s="246"/>
    </row>
    <row r="239" spans="1:1" hidden="1">
      <c r="A239" s="246"/>
    </row>
    <row r="240" spans="1:1" hidden="1">
      <c r="A240" s="246"/>
    </row>
    <row r="241" spans="1:1" hidden="1">
      <c r="A241" s="246"/>
    </row>
    <row r="242" spans="1:1" hidden="1">
      <c r="A242" s="246"/>
    </row>
    <row r="243" spans="1:1" hidden="1">
      <c r="A243" s="246"/>
    </row>
    <row r="244" spans="1:1" hidden="1">
      <c r="A244" s="246"/>
    </row>
    <row r="245" spans="1:1" hidden="1">
      <c r="A245" s="246"/>
    </row>
    <row r="246" spans="1:1" hidden="1">
      <c r="A246" s="246"/>
    </row>
    <row r="247" spans="1:1" hidden="1">
      <c r="A247" s="246"/>
    </row>
    <row r="248" spans="1:1" hidden="1">
      <c r="A248" s="246"/>
    </row>
    <row r="249" spans="1:1" hidden="1">
      <c r="A249" s="246"/>
    </row>
    <row r="250" spans="1:1" hidden="1">
      <c r="A250" s="246"/>
    </row>
    <row r="251" spans="1:1" hidden="1">
      <c r="A251" s="246"/>
    </row>
    <row r="252" spans="1:1" hidden="1">
      <c r="A252" s="246"/>
    </row>
    <row r="253" spans="1:1" hidden="1">
      <c r="A253" s="246"/>
    </row>
    <row r="254" spans="1:1" hidden="1">
      <c r="A254" s="246"/>
    </row>
    <row r="255" spans="1:1" hidden="1">
      <c r="A255" s="246"/>
    </row>
    <row r="256" spans="1:1" hidden="1">
      <c r="A256" s="246"/>
    </row>
    <row r="257" spans="1:1" hidden="1">
      <c r="A257" s="246"/>
    </row>
    <row r="258" spans="1:1" hidden="1">
      <c r="A258" s="246"/>
    </row>
    <row r="259" spans="1:1" hidden="1">
      <c r="A259" s="246"/>
    </row>
    <row r="260" spans="1:1" hidden="1">
      <c r="A260" s="246"/>
    </row>
    <row r="261" spans="1:1" hidden="1">
      <c r="A261" s="246"/>
    </row>
    <row r="262" spans="1:1" hidden="1">
      <c r="A262" s="246"/>
    </row>
    <row r="263" spans="1:1" hidden="1">
      <c r="A263" s="246"/>
    </row>
    <row r="264" spans="1:1" hidden="1">
      <c r="A264" s="246"/>
    </row>
    <row r="265" spans="1:1" hidden="1">
      <c r="A265" s="246"/>
    </row>
    <row r="266" spans="1:1" hidden="1">
      <c r="A266" s="246"/>
    </row>
    <row r="267" spans="1:1" hidden="1">
      <c r="A267" s="246"/>
    </row>
    <row r="268" spans="1:1" hidden="1">
      <c r="A268" s="246"/>
    </row>
    <row r="269" spans="1:1" hidden="1">
      <c r="A269" s="246"/>
    </row>
    <row r="270" spans="1:1" hidden="1">
      <c r="A270" s="246"/>
    </row>
    <row r="271" spans="1:1" hidden="1">
      <c r="A271" s="246"/>
    </row>
    <row r="272" spans="1:1" hidden="1">
      <c r="A272" s="246"/>
    </row>
    <row r="273" spans="1:1" hidden="1">
      <c r="A273" s="246"/>
    </row>
    <row r="274" spans="1:1" hidden="1">
      <c r="A274" s="246"/>
    </row>
    <row r="275" spans="1:1" hidden="1">
      <c r="A275" s="246"/>
    </row>
    <row r="276" spans="1:1" hidden="1">
      <c r="A276" s="246"/>
    </row>
    <row r="277" spans="1:1" hidden="1">
      <c r="A277" s="246"/>
    </row>
    <row r="278" spans="1:1" hidden="1">
      <c r="A278" s="246"/>
    </row>
    <row r="279" spans="1:1" hidden="1">
      <c r="A279" s="246"/>
    </row>
    <row r="280" spans="1:1" hidden="1">
      <c r="A280" s="246"/>
    </row>
    <row r="281" spans="1:1" hidden="1">
      <c r="A281" s="246"/>
    </row>
    <row r="282" spans="1:1" hidden="1">
      <c r="A282" s="246"/>
    </row>
    <row r="283" spans="1:1" hidden="1">
      <c r="A283" s="246"/>
    </row>
    <row r="284" spans="1:1" hidden="1">
      <c r="A284" s="246"/>
    </row>
    <row r="285" spans="1:1" hidden="1">
      <c r="A285" s="246"/>
    </row>
    <row r="286" spans="1:1" hidden="1">
      <c r="A286" s="246"/>
    </row>
    <row r="287" spans="1:1" hidden="1">
      <c r="A287" s="246"/>
    </row>
    <row r="288" spans="1:1" hidden="1">
      <c r="A288" s="246"/>
    </row>
    <row r="289" spans="1:1" hidden="1">
      <c r="A289" s="246"/>
    </row>
    <row r="290" spans="1:1" hidden="1">
      <c r="A290" s="246"/>
    </row>
    <row r="291" spans="1:1" hidden="1">
      <c r="A291" s="246"/>
    </row>
    <row r="292" spans="1:1" hidden="1">
      <c r="A292" s="246"/>
    </row>
    <row r="293" spans="1:1" hidden="1">
      <c r="A293" s="246"/>
    </row>
    <row r="294" spans="1:1" hidden="1">
      <c r="A294" s="246"/>
    </row>
    <row r="295" spans="1:1" hidden="1">
      <c r="A295" s="246"/>
    </row>
    <row r="296" spans="1:1" hidden="1">
      <c r="A296" s="246"/>
    </row>
    <row r="297" spans="1:1" hidden="1">
      <c r="A297" s="246"/>
    </row>
    <row r="298" spans="1:1" hidden="1">
      <c r="A298" s="246"/>
    </row>
    <row r="299" spans="1:1" hidden="1">
      <c r="A299" s="246"/>
    </row>
    <row r="300" spans="1:1" hidden="1">
      <c r="A300" s="246"/>
    </row>
    <row r="301" spans="1:1" hidden="1">
      <c r="A301" s="246"/>
    </row>
    <row r="302" spans="1:1" hidden="1">
      <c r="A302" s="246"/>
    </row>
    <row r="303" spans="1:1" hidden="1">
      <c r="A303" s="246"/>
    </row>
    <row r="304" spans="1:1" hidden="1">
      <c r="A304" s="246"/>
    </row>
    <row r="305" spans="1:1" hidden="1">
      <c r="A305" s="246"/>
    </row>
    <row r="306" spans="1:1" hidden="1">
      <c r="A306" s="246"/>
    </row>
    <row r="307" spans="1:1" hidden="1">
      <c r="A307" s="246"/>
    </row>
    <row r="308" spans="1:1" hidden="1">
      <c r="A308" s="246"/>
    </row>
    <row r="309" spans="1:1" hidden="1">
      <c r="A309" s="246"/>
    </row>
    <row r="310" spans="1:1" hidden="1">
      <c r="A310" s="246"/>
    </row>
    <row r="311" spans="1:1" hidden="1">
      <c r="A311" s="246"/>
    </row>
    <row r="312" spans="1:1" hidden="1">
      <c r="A312" s="246"/>
    </row>
    <row r="313" spans="1:1" hidden="1">
      <c r="A313" s="246"/>
    </row>
    <row r="314" spans="1:1" hidden="1">
      <c r="A314" s="246"/>
    </row>
    <row r="315" spans="1:1" hidden="1">
      <c r="A315" s="246"/>
    </row>
    <row r="316" spans="1:1" hidden="1">
      <c r="A316" s="246"/>
    </row>
    <row r="317" spans="1:1" hidden="1">
      <c r="A317" s="246"/>
    </row>
    <row r="318" spans="1:1" hidden="1">
      <c r="A318" s="246"/>
    </row>
    <row r="319" spans="1:1" hidden="1">
      <c r="A319" s="246"/>
    </row>
    <row r="320" spans="1:1" hidden="1">
      <c r="A320" s="246"/>
    </row>
    <row r="321" spans="1:1" hidden="1">
      <c r="A321" s="246"/>
    </row>
    <row r="322" spans="1:1" hidden="1">
      <c r="A322" s="246"/>
    </row>
    <row r="323" spans="1:1" hidden="1">
      <c r="A323" s="246"/>
    </row>
    <row r="324" spans="1:1" hidden="1">
      <c r="A324" s="246"/>
    </row>
    <row r="325" spans="1:1" hidden="1">
      <c r="A325" s="246"/>
    </row>
    <row r="326" spans="1:1" hidden="1">
      <c r="A326" s="246"/>
    </row>
    <row r="327" spans="1:1" hidden="1">
      <c r="A327" s="246"/>
    </row>
    <row r="328" spans="1:1" hidden="1">
      <c r="A328" s="246"/>
    </row>
    <row r="329" spans="1:1" hidden="1">
      <c r="A329" s="246"/>
    </row>
    <row r="330" spans="1:1" hidden="1">
      <c r="A330" s="246"/>
    </row>
    <row r="331" spans="1:1" hidden="1">
      <c r="A331" s="246"/>
    </row>
    <row r="332" spans="1:1" hidden="1">
      <c r="A332" s="246"/>
    </row>
    <row r="333" spans="1:1" hidden="1">
      <c r="A333" s="246"/>
    </row>
    <row r="334" spans="1:1" hidden="1">
      <c r="A334" s="246"/>
    </row>
    <row r="335" spans="1:1" hidden="1">
      <c r="A335" s="246"/>
    </row>
    <row r="336" spans="1:1" hidden="1">
      <c r="A336" s="246"/>
    </row>
    <row r="337" spans="1:1" hidden="1">
      <c r="A337" s="246"/>
    </row>
    <row r="338" spans="1:1" hidden="1">
      <c r="A338" s="246"/>
    </row>
    <row r="339" spans="1:1" hidden="1">
      <c r="A339" s="246"/>
    </row>
    <row r="340" spans="1:1" hidden="1">
      <c r="A340" s="246"/>
    </row>
    <row r="341" spans="1:1" hidden="1">
      <c r="A341" s="246"/>
    </row>
    <row r="342" spans="1:1" hidden="1">
      <c r="A342" s="246"/>
    </row>
    <row r="343" spans="1:1" hidden="1">
      <c r="A343" s="246"/>
    </row>
    <row r="344" spans="1:1" hidden="1">
      <c r="A344" s="246"/>
    </row>
    <row r="345" spans="1:1" hidden="1">
      <c r="A345" s="246"/>
    </row>
    <row r="346" spans="1:1" hidden="1">
      <c r="A346" s="246"/>
    </row>
    <row r="347" spans="1:1" hidden="1">
      <c r="A347" s="246"/>
    </row>
    <row r="348" spans="1:1" hidden="1">
      <c r="A348" s="246"/>
    </row>
    <row r="349" spans="1:1" hidden="1">
      <c r="A349" s="246"/>
    </row>
    <row r="350" spans="1:1" hidden="1">
      <c r="A350" s="246"/>
    </row>
    <row r="351" spans="1:1" hidden="1">
      <c r="A351" s="246"/>
    </row>
    <row r="352" spans="1:1" hidden="1">
      <c r="A352" s="246"/>
    </row>
    <row r="353" spans="1:1" hidden="1">
      <c r="A353" s="246"/>
    </row>
    <row r="354" spans="1:1" hidden="1">
      <c r="A354" s="246"/>
    </row>
    <row r="355" spans="1:1" hidden="1">
      <c r="A355" s="246"/>
    </row>
    <row r="356" spans="1:1" hidden="1">
      <c r="A356" s="246"/>
    </row>
    <row r="357" spans="1:1" hidden="1">
      <c r="A357" s="246"/>
    </row>
    <row r="358" spans="1:1" hidden="1">
      <c r="A358" s="246"/>
    </row>
    <row r="359" spans="1:1" hidden="1">
      <c r="A359" s="246"/>
    </row>
    <row r="360" spans="1:1" hidden="1">
      <c r="A360" s="246"/>
    </row>
    <row r="361" spans="1:1" hidden="1">
      <c r="A361" s="246"/>
    </row>
    <row r="362" spans="1:1" hidden="1">
      <c r="A362" s="246"/>
    </row>
    <row r="363" spans="1:1" hidden="1">
      <c r="A363" s="246"/>
    </row>
    <row r="364" spans="1:1" hidden="1">
      <c r="A364" s="246"/>
    </row>
    <row r="365" spans="1:1" hidden="1">
      <c r="A365" s="246"/>
    </row>
    <row r="366" spans="1:1" hidden="1">
      <c r="A366" s="246"/>
    </row>
    <row r="367" spans="1:1" hidden="1">
      <c r="A367" s="246"/>
    </row>
    <row r="368" spans="1:1" hidden="1">
      <c r="A368" s="246"/>
    </row>
    <row r="369" spans="1:1" hidden="1">
      <c r="A369" s="246"/>
    </row>
    <row r="370" spans="1:1" hidden="1">
      <c r="A370" s="246"/>
    </row>
    <row r="371" spans="1:1" hidden="1">
      <c r="A371" s="246"/>
    </row>
    <row r="372" spans="1:1" hidden="1">
      <c r="A372" s="246"/>
    </row>
    <row r="373" spans="1:1" hidden="1">
      <c r="A373" s="246"/>
    </row>
    <row r="374" spans="1:1" hidden="1">
      <c r="A374" s="246"/>
    </row>
    <row r="375" spans="1:1" hidden="1">
      <c r="A375" s="246"/>
    </row>
    <row r="376" spans="1:1" hidden="1">
      <c r="A376" s="246"/>
    </row>
    <row r="377" spans="1:1" hidden="1">
      <c r="A377" s="246"/>
    </row>
    <row r="378" spans="1:1" hidden="1">
      <c r="A378" s="246"/>
    </row>
    <row r="379" spans="1:1" hidden="1">
      <c r="A379" s="246"/>
    </row>
    <row r="380" spans="1:1" hidden="1">
      <c r="A380" s="246"/>
    </row>
    <row r="381" spans="1:1" hidden="1">
      <c r="A381" s="246"/>
    </row>
    <row r="382" spans="1:1" hidden="1">
      <c r="A382" s="246"/>
    </row>
    <row r="383" spans="1:1" hidden="1">
      <c r="A383" s="246"/>
    </row>
    <row r="384" spans="1:1" hidden="1">
      <c r="A384" s="246"/>
    </row>
    <row r="385" spans="1:1" hidden="1">
      <c r="A385" s="246"/>
    </row>
    <row r="386" spans="1:1" hidden="1">
      <c r="A386" s="246"/>
    </row>
    <row r="387" spans="1:1" hidden="1">
      <c r="A387" s="246"/>
    </row>
    <row r="388" spans="1:1" hidden="1">
      <c r="A388" s="246"/>
    </row>
    <row r="389" spans="1:1" hidden="1">
      <c r="A389" s="246"/>
    </row>
    <row r="390" spans="1:1" hidden="1">
      <c r="A390" s="246"/>
    </row>
    <row r="391" spans="1:1" hidden="1">
      <c r="A391" s="246"/>
    </row>
    <row r="392" spans="1:1" hidden="1">
      <c r="A392" s="246"/>
    </row>
    <row r="393" spans="1:1" hidden="1">
      <c r="A393" s="246"/>
    </row>
    <row r="394" spans="1:1" hidden="1">
      <c r="A394" s="246"/>
    </row>
    <row r="395" spans="1:1" hidden="1">
      <c r="A395" s="246"/>
    </row>
    <row r="396" spans="1:1" hidden="1">
      <c r="A396" s="246"/>
    </row>
    <row r="397" spans="1:1" hidden="1">
      <c r="A397" s="246"/>
    </row>
    <row r="398" spans="1:1" hidden="1">
      <c r="A398" s="246"/>
    </row>
    <row r="399" spans="1:1" hidden="1">
      <c r="A399" s="246"/>
    </row>
    <row r="400" spans="1:1" hidden="1">
      <c r="A400" s="246"/>
    </row>
    <row r="401" spans="1:1" hidden="1">
      <c r="A401" s="246"/>
    </row>
    <row r="402" spans="1:1" hidden="1">
      <c r="A402" s="246"/>
    </row>
    <row r="403" spans="1:1" hidden="1">
      <c r="A403" s="246"/>
    </row>
    <row r="404" spans="1:1" hidden="1">
      <c r="A404" s="246"/>
    </row>
    <row r="405" spans="1:1" hidden="1">
      <c r="A405" s="246"/>
    </row>
    <row r="406" spans="1:1" hidden="1">
      <c r="A406" s="246"/>
    </row>
    <row r="407" spans="1:1" hidden="1">
      <c r="A407" s="246"/>
    </row>
    <row r="408" spans="1:1" hidden="1">
      <c r="A408" s="246"/>
    </row>
    <row r="409" spans="1:1" hidden="1">
      <c r="A409" s="246"/>
    </row>
    <row r="410" spans="1:1" hidden="1">
      <c r="A410" s="246"/>
    </row>
    <row r="411" spans="1:1" hidden="1">
      <c r="A411" s="246"/>
    </row>
    <row r="412" spans="1:1" hidden="1">
      <c r="A412" s="246"/>
    </row>
    <row r="413" spans="1:1" hidden="1">
      <c r="A413" s="246"/>
    </row>
    <row r="414" spans="1:1" hidden="1">
      <c r="A414" s="246"/>
    </row>
    <row r="415" spans="1:1" hidden="1">
      <c r="A415" s="246"/>
    </row>
    <row r="416" spans="1:1" hidden="1">
      <c r="A416" s="246"/>
    </row>
    <row r="417" spans="1:1" hidden="1">
      <c r="A417" s="246"/>
    </row>
    <row r="418" spans="1:1" hidden="1">
      <c r="A418" s="246"/>
    </row>
    <row r="419" spans="1:1" hidden="1">
      <c r="A419" s="246"/>
    </row>
    <row r="420" spans="1:1" hidden="1">
      <c r="A420" s="246"/>
    </row>
    <row r="421" spans="1:1" hidden="1">
      <c r="A421" s="246"/>
    </row>
    <row r="422" spans="1:1" hidden="1">
      <c r="A422" s="246"/>
    </row>
    <row r="423" spans="1:1" hidden="1">
      <c r="A423" s="246"/>
    </row>
    <row r="424" spans="1:1" hidden="1">
      <c r="A424" s="246"/>
    </row>
    <row r="425" spans="1:1" hidden="1">
      <c r="A425" s="246"/>
    </row>
    <row r="426" spans="1:1" hidden="1">
      <c r="A426" s="246"/>
    </row>
    <row r="427" spans="1:1" hidden="1">
      <c r="A427" s="246"/>
    </row>
    <row r="428" spans="1:1" hidden="1">
      <c r="A428" s="246"/>
    </row>
    <row r="429" spans="1:1" hidden="1">
      <c r="A429" s="246"/>
    </row>
    <row r="430" spans="1:1" hidden="1">
      <c r="A430" s="246"/>
    </row>
    <row r="431" spans="1:1" hidden="1">
      <c r="A431" s="246"/>
    </row>
    <row r="432" spans="1:1" hidden="1">
      <c r="A432" s="246"/>
    </row>
    <row r="433" spans="1:1" hidden="1">
      <c r="A433" s="246"/>
    </row>
    <row r="434" spans="1:1" hidden="1">
      <c r="A434" s="246"/>
    </row>
    <row r="435" spans="1:1" hidden="1">
      <c r="A435" s="246"/>
    </row>
    <row r="436" spans="1:1" hidden="1">
      <c r="A436" s="246"/>
    </row>
    <row r="437" spans="1:1" hidden="1">
      <c r="A437" s="246"/>
    </row>
    <row r="438" spans="1:1" hidden="1">
      <c r="A438" s="246"/>
    </row>
    <row r="439" spans="1:1" hidden="1">
      <c r="A439" s="246"/>
    </row>
    <row r="440" spans="1:1" hidden="1">
      <c r="A440" s="246"/>
    </row>
    <row r="441" spans="1:1" hidden="1">
      <c r="A441" s="246"/>
    </row>
    <row r="442" spans="1:1" hidden="1">
      <c r="A442" s="246"/>
    </row>
    <row r="443" spans="1:1" hidden="1">
      <c r="A443" s="246"/>
    </row>
    <row r="444" spans="1:1" hidden="1">
      <c r="A444" s="246"/>
    </row>
    <row r="445" spans="1:1" hidden="1">
      <c r="A445" s="246"/>
    </row>
    <row r="446" spans="1:1" hidden="1">
      <c r="A446" s="246"/>
    </row>
    <row r="447" spans="1:1" hidden="1">
      <c r="A447" s="246"/>
    </row>
    <row r="448" spans="1:1" hidden="1">
      <c r="A448" s="246"/>
    </row>
    <row r="449" spans="1:1" hidden="1">
      <c r="A449" s="246"/>
    </row>
    <row r="450" spans="1:1" hidden="1">
      <c r="A450" s="246"/>
    </row>
    <row r="451" spans="1:1" hidden="1">
      <c r="A451" s="246"/>
    </row>
    <row r="452" spans="1:1" hidden="1">
      <c r="A452" s="246"/>
    </row>
    <row r="453" spans="1:1" hidden="1">
      <c r="A453" s="246"/>
    </row>
    <row r="454" spans="1:1" hidden="1">
      <c r="A454" s="246"/>
    </row>
    <row r="455" spans="1:1" hidden="1">
      <c r="A455" s="246"/>
    </row>
    <row r="456" spans="1:1" hidden="1">
      <c r="A456" s="246"/>
    </row>
    <row r="457" spans="1:1" hidden="1">
      <c r="A457" s="246"/>
    </row>
    <row r="458" spans="1:1" hidden="1">
      <c r="A458" s="246"/>
    </row>
    <row r="459" spans="1:1" hidden="1">
      <c r="A459" s="246"/>
    </row>
    <row r="460" spans="1:1" hidden="1">
      <c r="A460" s="246"/>
    </row>
    <row r="461" spans="1:1" hidden="1">
      <c r="A461" s="246"/>
    </row>
    <row r="462" spans="1:1" hidden="1">
      <c r="A462" s="246"/>
    </row>
    <row r="463" spans="1:1" hidden="1">
      <c r="A463" s="246"/>
    </row>
    <row r="464" spans="1:1" hidden="1">
      <c r="A464" s="246"/>
    </row>
    <row r="465" spans="1:1" hidden="1">
      <c r="A465" s="246"/>
    </row>
    <row r="466" spans="1:1" hidden="1">
      <c r="A466" s="246"/>
    </row>
    <row r="467" spans="1:1" hidden="1">
      <c r="A467" s="246"/>
    </row>
    <row r="468" spans="1:1" hidden="1">
      <c r="A468" s="246"/>
    </row>
    <row r="469" spans="1:1" hidden="1">
      <c r="A469" s="246"/>
    </row>
    <row r="470" spans="1:1" hidden="1">
      <c r="A470" s="246"/>
    </row>
    <row r="471" spans="1:1" hidden="1">
      <c r="A471" s="246"/>
    </row>
    <row r="472" spans="1:1" hidden="1">
      <c r="A472" s="246"/>
    </row>
    <row r="473" spans="1:1" hidden="1">
      <c r="A473" s="246"/>
    </row>
    <row r="474" spans="1:1" hidden="1">
      <c r="A474" s="246"/>
    </row>
    <row r="475" spans="1:1" hidden="1">
      <c r="A475" s="246"/>
    </row>
    <row r="476" spans="1:1" hidden="1">
      <c r="A476" s="246"/>
    </row>
    <row r="477" spans="1:1" hidden="1">
      <c r="A477" s="246"/>
    </row>
    <row r="478" spans="1:1" hidden="1">
      <c r="A478" s="246"/>
    </row>
    <row r="479" spans="1:1" hidden="1">
      <c r="A479" s="246"/>
    </row>
    <row r="480" spans="1:1" hidden="1">
      <c r="A480" s="246"/>
    </row>
    <row r="481" spans="1:1" hidden="1">
      <c r="A481" s="246"/>
    </row>
    <row r="482" spans="1:1" hidden="1">
      <c r="A482" s="246"/>
    </row>
    <row r="483" spans="1:1" hidden="1">
      <c r="A483" s="246"/>
    </row>
    <row r="484" spans="1:1" hidden="1">
      <c r="A484" s="246"/>
    </row>
    <row r="485" spans="1:1" hidden="1">
      <c r="A485" s="246"/>
    </row>
    <row r="486" spans="1:1" hidden="1">
      <c r="A486" s="246"/>
    </row>
    <row r="487" spans="1:1" hidden="1">
      <c r="A487" s="246"/>
    </row>
    <row r="488" spans="1:1" hidden="1">
      <c r="A488" s="246"/>
    </row>
    <row r="489" spans="1:1" hidden="1">
      <c r="A489" s="246"/>
    </row>
    <row r="490" spans="1:1" hidden="1">
      <c r="A490" s="246"/>
    </row>
    <row r="491" spans="1:1" hidden="1">
      <c r="A491" s="246"/>
    </row>
    <row r="492" spans="1:1" hidden="1">
      <c r="A492" s="246"/>
    </row>
    <row r="493" spans="1:1" hidden="1">
      <c r="A493" s="246"/>
    </row>
    <row r="494" spans="1:1" hidden="1">
      <c r="A494" s="246"/>
    </row>
    <row r="495" spans="1:1" hidden="1">
      <c r="A495" s="246"/>
    </row>
    <row r="496" spans="1:1" hidden="1">
      <c r="A496" s="246"/>
    </row>
    <row r="497" spans="1:1" hidden="1">
      <c r="A497" s="246"/>
    </row>
    <row r="498" spans="1:1" hidden="1">
      <c r="A498" s="246"/>
    </row>
    <row r="499" spans="1:1" hidden="1">
      <c r="A499" s="246"/>
    </row>
    <row r="500" spans="1:1" hidden="1">
      <c r="A500" s="246"/>
    </row>
    <row r="501" spans="1:1" hidden="1">
      <c r="A501" s="246"/>
    </row>
    <row r="502" spans="1:1" hidden="1">
      <c r="A502" s="246"/>
    </row>
    <row r="503" spans="1:1" hidden="1">
      <c r="A503" s="246"/>
    </row>
    <row r="504" spans="1:1" hidden="1">
      <c r="A504" s="246"/>
    </row>
    <row r="505" spans="1:1" hidden="1">
      <c r="A505" s="246"/>
    </row>
    <row r="506" spans="1:1" hidden="1">
      <c r="A506" s="246"/>
    </row>
    <row r="507" spans="1:1" hidden="1">
      <c r="A507" s="246"/>
    </row>
    <row r="508" spans="1:1" hidden="1">
      <c r="A508" s="246"/>
    </row>
    <row r="509" spans="1:1" hidden="1">
      <c r="A509" s="246"/>
    </row>
    <row r="510" spans="1:1" hidden="1">
      <c r="A510" s="246"/>
    </row>
    <row r="511" spans="1:1" hidden="1">
      <c r="A511" s="246"/>
    </row>
    <row r="512" spans="1:1" hidden="1">
      <c r="A512" s="246"/>
    </row>
    <row r="513" spans="1:1" hidden="1">
      <c r="A513" s="246"/>
    </row>
    <row r="514" spans="1:1" hidden="1">
      <c r="A514" s="246"/>
    </row>
    <row r="515" spans="1:1" hidden="1">
      <c r="A515" s="246"/>
    </row>
    <row r="516" spans="1:1" hidden="1">
      <c r="A516" s="246"/>
    </row>
    <row r="517" spans="1:1" hidden="1">
      <c r="A517" s="246"/>
    </row>
    <row r="518" spans="1:1" hidden="1">
      <c r="A518" s="246"/>
    </row>
    <row r="519" spans="1:1" hidden="1">
      <c r="A519" s="246"/>
    </row>
    <row r="520" spans="1:1" hidden="1">
      <c r="A520" s="246"/>
    </row>
    <row r="521" spans="1:1" hidden="1">
      <c r="A521" s="246"/>
    </row>
    <row r="522" spans="1:1" hidden="1">
      <c r="A522" s="246"/>
    </row>
    <row r="523" spans="1:1" hidden="1">
      <c r="A523" s="246"/>
    </row>
    <row r="524" spans="1:1" hidden="1">
      <c r="A524" s="246"/>
    </row>
    <row r="525" spans="1:1" hidden="1">
      <c r="A525" s="246"/>
    </row>
    <row r="526" spans="1:1" hidden="1">
      <c r="A526" s="246"/>
    </row>
    <row r="527" spans="1:1" hidden="1">
      <c r="A527" s="246"/>
    </row>
    <row r="528" spans="1:1" hidden="1">
      <c r="A528" s="246"/>
    </row>
    <row r="529" spans="1:1" hidden="1">
      <c r="A529" s="246"/>
    </row>
    <row r="530" spans="1:1" hidden="1">
      <c r="A530" s="246"/>
    </row>
    <row r="531" spans="1:1" hidden="1">
      <c r="A531" s="246"/>
    </row>
    <row r="532" spans="1:1" hidden="1">
      <c r="A532" s="246"/>
    </row>
    <row r="533" spans="1:1" hidden="1">
      <c r="A533" s="246"/>
    </row>
    <row r="534" spans="1:1" hidden="1">
      <c r="A534" s="246"/>
    </row>
    <row r="535" spans="1:1" hidden="1">
      <c r="A535" s="246"/>
    </row>
    <row r="536" spans="1:1" hidden="1">
      <c r="A536" s="246"/>
    </row>
    <row r="537" spans="1:1" hidden="1">
      <c r="A537" s="246"/>
    </row>
    <row r="538" spans="1:1" hidden="1">
      <c r="A538" s="246"/>
    </row>
    <row r="539" spans="1:1" hidden="1">
      <c r="A539" s="246"/>
    </row>
    <row r="540" spans="1:1" hidden="1">
      <c r="A540" s="246"/>
    </row>
    <row r="541" spans="1:1" hidden="1">
      <c r="A541" s="246"/>
    </row>
    <row r="542" spans="1:1" hidden="1">
      <c r="A542" s="246"/>
    </row>
    <row r="543" spans="1:1" hidden="1">
      <c r="A543" s="246"/>
    </row>
    <row r="544" spans="1:1" hidden="1">
      <c r="A544" s="246"/>
    </row>
    <row r="545" spans="1:1" hidden="1">
      <c r="A545" s="246"/>
    </row>
    <row r="546" spans="1:1" hidden="1">
      <c r="A546" s="246"/>
    </row>
    <row r="547" spans="1:1" hidden="1">
      <c r="A547" s="246"/>
    </row>
    <row r="548" spans="1:1" hidden="1">
      <c r="A548" s="246"/>
    </row>
    <row r="549" spans="1:1" hidden="1">
      <c r="A549" s="246"/>
    </row>
    <row r="550" spans="1:1" hidden="1">
      <c r="A550" s="246"/>
    </row>
    <row r="551" spans="1:1" hidden="1">
      <c r="A551" s="246"/>
    </row>
    <row r="552" spans="1:1" hidden="1">
      <c r="A552" s="246"/>
    </row>
    <row r="553" spans="1:1" hidden="1">
      <c r="A553" s="246"/>
    </row>
    <row r="554" spans="1:1" hidden="1">
      <c r="A554" s="246"/>
    </row>
    <row r="555" spans="1:1" hidden="1">
      <c r="A555" s="246"/>
    </row>
    <row r="556" spans="1:1" hidden="1">
      <c r="A556" s="246"/>
    </row>
    <row r="557" spans="1:1" hidden="1">
      <c r="A557" s="246"/>
    </row>
    <row r="558" spans="1:1" hidden="1">
      <c r="A558" s="246"/>
    </row>
    <row r="559" spans="1:1" hidden="1">
      <c r="A559" s="246"/>
    </row>
    <row r="560" spans="1:1" hidden="1">
      <c r="A560" s="246"/>
    </row>
    <row r="561" spans="1:1" hidden="1">
      <c r="A561" s="246"/>
    </row>
    <row r="562" spans="1:1" hidden="1">
      <c r="A562" s="246"/>
    </row>
    <row r="563" spans="1:1" hidden="1">
      <c r="A563" s="246"/>
    </row>
    <row r="564" spans="1:1" hidden="1">
      <c r="A564" s="246"/>
    </row>
    <row r="565" spans="1:1" hidden="1">
      <c r="A565" s="246"/>
    </row>
    <row r="566" spans="1:1" hidden="1">
      <c r="A566" s="246"/>
    </row>
    <row r="567" spans="1:1" hidden="1">
      <c r="A567" s="246"/>
    </row>
    <row r="568" spans="1:1" hidden="1">
      <c r="A568" s="246"/>
    </row>
    <row r="569" spans="1:1" hidden="1">
      <c r="A569" s="246"/>
    </row>
    <row r="570" spans="1:1" hidden="1">
      <c r="A570" s="246"/>
    </row>
    <row r="571" spans="1:1" hidden="1">
      <c r="A571" s="246"/>
    </row>
    <row r="572" spans="1:1" hidden="1">
      <c r="A572" s="246"/>
    </row>
    <row r="573" spans="1:1" hidden="1">
      <c r="A573" s="246"/>
    </row>
    <row r="574" spans="1:1" hidden="1">
      <c r="A574" s="246"/>
    </row>
    <row r="575" spans="1:1" hidden="1">
      <c r="A575" s="246"/>
    </row>
    <row r="576" spans="1:1" hidden="1">
      <c r="A576" s="246"/>
    </row>
    <row r="577" spans="1:1" hidden="1">
      <c r="A577" s="246"/>
    </row>
    <row r="578" spans="1:1" hidden="1">
      <c r="A578" s="246"/>
    </row>
    <row r="579" spans="1:1" hidden="1">
      <c r="A579" s="246"/>
    </row>
    <row r="580" spans="1:1" hidden="1">
      <c r="A580" s="246"/>
    </row>
    <row r="581" spans="1:1" hidden="1">
      <c r="A581" s="246"/>
    </row>
    <row r="582" spans="1:1" hidden="1">
      <c r="A582" s="246"/>
    </row>
    <row r="583" spans="1:1" hidden="1">
      <c r="A583" s="246"/>
    </row>
    <row r="584" spans="1:1" hidden="1">
      <c r="A584" s="246"/>
    </row>
    <row r="585" spans="1:1" hidden="1">
      <c r="A585" s="246"/>
    </row>
    <row r="586" spans="1:1" hidden="1">
      <c r="A586" s="246"/>
    </row>
    <row r="587" spans="1:1" hidden="1">
      <c r="A587" s="246"/>
    </row>
    <row r="588" spans="1:1" hidden="1">
      <c r="A588" s="246"/>
    </row>
    <row r="589" spans="1:1" hidden="1">
      <c r="A589" s="246"/>
    </row>
    <row r="590" spans="1:1" hidden="1">
      <c r="A590" s="246"/>
    </row>
    <row r="591" spans="1:1" hidden="1">
      <c r="A591" s="246"/>
    </row>
    <row r="592" spans="1:1" hidden="1">
      <c r="A592" s="246"/>
    </row>
    <row r="593" spans="1:1" hidden="1">
      <c r="A593" s="246"/>
    </row>
    <row r="594" spans="1:1" hidden="1">
      <c r="A594" s="246"/>
    </row>
    <row r="595" spans="1:1" hidden="1">
      <c r="A595" s="246"/>
    </row>
    <row r="596" spans="1:1" hidden="1">
      <c r="A596" s="246"/>
    </row>
    <row r="597" spans="1:1" hidden="1">
      <c r="A597" s="246"/>
    </row>
    <row r="598" spans="1:1" hidden="1">
      <c r="A598" s="246"/>
    </row>
    <row r="599" spans="1:1" hidden="1">
      <c r="A599" s="246"/>
    </row>
    <row r="600" spans="1:1" hidden="1">
      <c r="A600" s="246"/>
    </row>
    <row r="601" spans="1:1" hidden="1">
      <c r="A601" s="246"/>
    </row>
    <row r="602" spans="1:1" hidden="1">
      <c r="A602" s="246"/>
    </row>
    <row r="603" spans="1:1" hidden="1">
      <c r="A603" s="246"/>
    </row>
    <row r="604" spans="1:1" hidden="1">
      <c r="A604" s="246"/>
    </row>
    <row r="605" spans="1:1" hidden="1">
      <c r="A605" s="246"/>
    </row>
    <row r="606" spans="1:1" hidden="1">
      <c r="A606" s="246"/>
    </row>
    <row r="607" spans="1:1" hidden="1">
      <c r="A607" s="246"/>
    </row>
    <row r="608" spans="1:1" hidden="1">
      <c r="A608" s="246"/>
    </row>
    <row r="609" spans="1:1" hidden="1">
      <c r="A609" s="246"/>
    </row>
    <row r="610" spans="1:1" hidden="1">
      <c r="A610" s="246"/>
    </row>
    <row r="611" spans="1:1" hidden="1">
      <c r="A611" s="246"/>
    </row>
    <row r="612" spans="1:1" hidden="1">
      <c r="A612" s="246"/>
    </row>
    <row r="613" spans="1:1" hidden="1">
      <c r="A613" s="246"/>
    </row>
    <row r="614" spans="1:1" hidden="1">
      <c r="A614" s="246"/>
    </row>
    <row r="615" spans="1:1" hidden="1">
      <c r="A615" s="246"/>
    </row>
    <row r="616" spans="1:1" hidden="1">
      <c r="A616" s="246"/>
    </row>
    <row r="617" spans="1:1" hidden="1">
      <c r="A617" s="246"/>
    </row>
    <row r="618" spans="1:1" hidden="1">
      <c r="A618" s="246"/>
    </row>
    <row r="619" spans="1:1" hidden="1">
      <c r="A619" s="246"/>
    </row>
    <row r="620" spans="1:1" hidden="1">
      <c r="A620" s="246"/>
    </row>
    <row r="621" spans="1:1" hidden="1">
      <c r="A621" s="246"/>
    </row>
    <row r="622" spans="1:1" hidden="1">
      <c r="A622" s="246"/>
    </row>
    <row r="623" spans="1:1" hidden="1">
      <c r="A623" s="246"/>
    </row>
    <row r="624" spans="1:1" hidden="1">
      <c r="A624" s="246"/>
    </row>
    <row r="625" spans="1:1" hidden="1">
      <c r="A625" s="246"/>
    </row>
    <row r="626" spans="1:1" hidden="1">
      <c r="A626" s="246"/>
    </row>
    <row r="627" spans="1:1" hidden="1">
      <c r="A627" s="246"/>
    </row>
    <row r="628" spans="1:1" hidden="1">
      <c r="A628" s="246"/>
    </row>
    <row r="629" spans="1:1" hidden="1">
      <c r="A629" s="246"/>
    </row>
    <row r="630" spans="1:1" hidden="1">
      <c r="A630" s="246"/>
    </row>
    <row r="631" spans="1:1" hidden="1">
      <c r="A631" s="246"/>
    </row>
    <row r="632" spans="1:1" hidden="1">
      <c r="A632" s="246"/>
    </row>
    <row r="633" spans="1:1" hidden="1">
      <c r="A633" s="246"/>
    </row>
    <row r="634" spans="1:1" hidden="1">
      <c r="A634" s="246"/>
    </row>
    <row r="635" spans="1:1" hidden="1">
      <c r="A635" s="246"/>
    </row>
    <row r="636" spans="1:1" hidden="1">
      <c r="A636" s="246"/>
    </row>
    <row r="637" spans="1:1" hidden="1">
      <c r="A637" s="246"/>
    </row>
    <row r="638" spans="1:1" hidden="1">
      <c r="A638" s="246"/>
    </row>
    <row r="639" spans="1:1" hidden="1">
      <c r="A639" s="246"/>
    </row>
    <row r="640" spans="1:1" hidden="1">
      <c r="A640" s="246"/>
    </row>
    <row r="641" spans="1:1" hidden="1">
      <c r="A641" s="246"/>
    </row>
    <row r="642" spans="1:1" hidden="1">
      <c r="A642" s="246"/>
    </row>
    <row r="643" spans="1:1" hidden="1">
      <c r="A643" s="246"/>
    </row>
    <row r="644" spans="1:1" hidden="1">
      <c r="A644" s="246"/>
    </row>
    <row r="645" spans="1:1" hidden="1">
      <c r="A645" s="246"/>
    </row>
    <row r="646" spans="1:1" hidden="1">
      <c r="A646" s="246"/>
    </row>
    <row r="647" spans="1:1" hidden="1">
      <c r="A647" s="246"/>
    </row>
    <row r="648" spans="1:1" hidden="1">
      <c r="A648" s="246"/>
    </row>
    <row r="649" spans="1:1" hidden="1">
      <c r="A649" s="246"/>
    </row>
  </sheetData>
  <mergeCells count="6">
    <mergeCell ref="B8:I8"/>
    <mergeCell ref="J8:Q8"/>
    <mergeCell ref="A2:Q2"/>
    <mergeCell ref="A3:Q3"/>
    <mergeCell ref="A4:Q4"/>
    <mergeCell ref="A5:Q5"/>
  </mergeCells>
  <pageMargins left="0.92" right="0.63" top="0.83" bottom="0.67" header="0.5" footer="0.5"/>
  <pageSetup scale="13" orientation="landscape" horizontalDpi="300" verticalDpi="300"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AC649"/>
  <sheetViews>
    <sheetView topLeftCell="A2" zoomScale="15" zoomScaleNormal="15" workbookViewId="0">
      <selection activeCell="A28" sqref="A28:XFD1048576"/>
    </sheetView>
  </sheetViews>
  <sheetFormatPr defaultColWidth="0" defaultRowHeight="60" zeroHeight="1"/>
  <cols>
    <col min="1" max="1" width="174.7109375" style="7" customWidth="1"/>
    <col min="2" max="2" width="39.42578125" customWidth="1"/>
    <col min="3" max="3" width="48.7109375" style="463" customWidth="1"/>
    <col min="4" max="4" width="41.140625" customWidth="1"/>
    <col min="5" max="5" width="48.7109375" customWidth="1"/>
    <col min="6" max="6" width="51.140625" customWidth="1"/>
    <col min="7" max="7" width="48.7109375" customWidth="1"/>
    <col min="8" max="8" width="64" customWidth="1"/>
    <col min="9" max="9" width="42.42578125" customWidth="1"/>
    <col min="10" max="10" width="39.42578125" customWidth="1"/>
    <col min="11" max="11" width="48.7109375" customWidth="1"/>
    <col min="12" max="12" width="41.140625" customWidth="1"/>
    <col min="13" max="13" width="48.7109375" customWidth="1"/>
    <col min="14" max="14" width="51.140625" customWidth="1"/>
    <col min="15" max="15" width="48.7109375" customWidth="1"/>
    <col min="16" max="16" width="58.28515625" customWidth="1"/>
    <col min="17" max="17" width="42.42578125" customWidth="1"/>
    <col min="18" max="18" width="6.5703125" style="464" hidden="1"/>
    <col min="19" max="24" width="9.140625" hidden="1"/>
    <col min="25" max="25" width="11.28515625" hidden="1"/>
    <col min="26" max="26" width="10.140625" hidden="1"/>
    <col min="27" max="28" width="9.140625" hidden="1"/>
    <col min="29" max="29" width="10.140625" hidden="1"/>
    <col min="30" max="16384" width="9.140625" hidden="1"/>
  </cols>
  <sheetData>
    <row r="1" spans="1:26" s="2" customFormat="1" ht="5.25" hidden="1" customHeight="1">
      <c r="A1" s="362"/>
      <c r="B1" s="363"/>
      <c r="C1" s="460"/>
      <c r="D1" s="363"/>
      <c r="E1" s="363"/>
      <c r="F1" s="363"/>
      <c r="G1" s="363"/>
      <c r="H1" s="363"/>
      <c r="I1" s="363"/>
      <c r="J1" s="363"/>
      <c r="K1" s="363"/>
      <c r="L1" s="363"/>
      <c r="M1" s="363"/>
      <c r="N1" s="363"/>
      <c r="O1" s="363"/>
      <c r="P1" s="363"/>
      <c r="Q1" s="363"/>
      <c r="R1" s="461"/>
    </row>
    <row r="2" spans="1:26" s="4" customFormat="1" ht="155.25" customHeight="1">
      <c r="A2" s="1016" t="s">
        <v>59</v>
      </c>
      <c r="B2" s="1016"/>
      <c r="C2" s="1016"/>
      <c r="D2" s="1016"/>
      <c r="E2" s="1016"/>
      <c r="F2" s="1016"/>
      <c r="G2" s="1016"/>
      <c r="H2" s="1016"/>
      <c r="I2" s="1016"/>
      <c r="J2" s="1016"/>
      <c r="K2" s="1016"/>
      <c r="L2" s="1016"/>
      <c r="M2" s="1016"/>
      <c r="N2" s="1016"/>
      <c r="O2" s="1016"/>
      <c r="P2" s="1016"/>
      <c r="Q2" s="1016"/>
      <c r="R2" s="461"/>
    </row>
    <row r="3" spans="1:26" s="4" customFormat="1" ht="95.25" customHeight="1">
      <c r="A3" s="1016" t="s">
        <v>1439</v>
      </c>
      <c r="B3" s="1016"/>
      <c r="C3" s="1016"/>
      <c r="D3" s="1016"/>
      <c r="E3" s="1016"/>
      <c r="F3" s="1016"/>
      <c r="G3" s="1016"/>
      <c r="H3" s="1016"/>
      <c r="I3" s="1016"/>
      <c r="J3" s="1016"/>
      <c r="K3" s="1016"/>
      <c r="L3" s="1016"/>
      <c r="M3" s="1016"/>
      <c r="N3" s="1016"/>
      <c r="O3" s="1016"/>
      <c r="P3" s="1016"/>
      <c r="Q3" s="1016"/>
      <c r="R3" s="461"/>
    </row>
    <row r="4" spans="1:26" s="4" customFormat="1" ht="83.25" customHeight="1">
      <c r="A4" s="1016" t="s">
        <v>1451</v>
      </c>
      <c r="B4" s="1016"/>
      <c r="C4" s="1016"/>
      <c r="D4" s="1016"/>
      <c r="E4" s="1016"/>
      <c r="F4" s="1016"/>
      <c r="G4" s="1016"/>
      <c r="H4" s="1016"/>
      <c r="I4" s="1016"/>
      <c r="J4" s="1016"/>
      <c r="K4" s="1016"/>
      <c r="L4" s="1016"/>
      <c r="M4" s="1016"/>
      <c r="N4" s="1016"/>
      <c r="O4" s="1016"/>
      <c r="P4" s="1016"/>
      <c r="Q4" s="1016"/>
      <c r="R4" s="461"/>
    </row>
    <row r="5" spans="1:26" s="263" customFormat="1" ht="144.75" customHeight="1">
      <c r="A5" s="1017" t="s">
        <v>2</v>
      </c>
      <c r="B5" s="1017"/>
      <c r="C5" s="1017"/>
      <c r="D5" s="1017"/>
      <c r="E5" s="1017"/>
      <c r="F5" s="1017"/>
      <c r="G5" s="1017"/>
      <c r="H5" s="1017"/>
      <c r="I5" s="1017"/>
      <c r="J5" s="1017"/>
      <c r="K5" s="1017"/>
      <c r="L5" s="1017"/>
      <c r="M5" s="1017"/>
      <c r="N5" s="1017"/>
      <c r="O5" s="1017"/>
      <c r="P5" s="1017"/>
      <c r="Q5" s="1017"/>
      <c r="R5" s="462"/>
    </row>
    <row r="6" spans="1:26" ht="6" customHeight="1"/>
    <row r="7" spans="1:26" ht="78.75" customHeight="1">
      <c r="A7" s="431"/>
      <c r="B7" s="432"/>
      <c r="C7" s="465"/>
      <c r="D7" s="433"/>
      <c r="E7" s="433"/>
      <c r="F7" s="432"/>
      <c r="G7" s="432"/>
      <c r="H7" s="432"/>
      <c r="I7" s="432"/>
      <c r="J7" s="432"/>
      <c r="K7" s="433"/>
      <c r="L7" s="432"/>
      <c r="M7" s="432"/>
      <c r="N7" s="433"/>
      <c r="O7" s="433"/>
      <c r="P7" s="432"/>
      <c r="Q7" s="433"/>
      <c r="R7" s="466"/>
    </row>
    <row r="8" spans="1:26" s="566" customFormat="1" ht="97.5" customHeight="1">
      <c r="A8" s="564"/>
      <c r="B8" s="1020" t="s">
        <v>369</v>
      </c>
      <c r="C8" s="1020"/>
      <c r="D8" s="1020"/>
      <c r="E8" s="1020"/>
      <c r="F8" s="1020"/>
      <c r="G8" s="1020"/>
      <c r="H8" s="1020"/>
      <c r="I8" s="1020"/>
      <c r="J8" s="1020" t="s">
        <v>370</v>
      </c>
      <c r="K8" s="1020"/>
      <c r="L8" s="1020"/>
      <c r="M8" s="1020"/>
      <c r="N8" s="1020"/>
      <c r="O8" s="1020"/>
      <c r="P8" s="1020"/>
      <c r="Q8" s="1020"/>
      <c r="R8" s="565"/>
      <c r="Y8" s="566">
        <v>1</v>
      </c>
      <c r="Z8" s="566">
        <v>1</v>
      </c>
    </row>
    <row r="9" spans="1:26" s="475" customFormat="1" ht="262.5" customHeight="1">
      <c r="A9" s="469"/>
      <c r="B9" s="469" t="s">
        <v>1062</v>
      </c>
      <c r="C9" s="470" t="s">
        <v>1063</v>
      </c>
      <c r="D9" s="469" t="s">
        <v>1064</v>
      </c>
      <c r="E9" s="471" t="s">
        <v>1065</v>
      </c>
      <c r="F9" s="472" t="s">
        <v>1066</v>
      </c>
      <c r="G9" s="471" t="s">
        <v>1067</v>
      </c>
      <c r="H9" s="469" t="s">
        <v>1068</v>
      </c>
      <c r="I9" s="472" t="s">
        <v>65</v>
      </c>
      <c r="J9" s="469" t="s">
        <v>1062</v>
      </c>
      <c r="K9" s="471" t="s">
        <v>1063</v>
      </c>
      <c r="L9" s="472" t="s">
        <v>1064</v>
      </c>
      <c r="M9" s="471" t="s">
        <v>1065</v>
      </c>
      <c r="N9" s="469" t="s">
        <v>1066</v>
      </c>
      <c r="O9" s="471" t="s">
        <v>1067</v>
      </c>
      <c r="P9" s="469" t="s">
        <v>1068</v>
      </c>
      <c r="Q9" s="469" t="s">
        <v>65</v>
      </c>
      <c r="R9" s="473"/>
      <c r="S9" s="474"/>
      <c r="T9" s="474"/>
      <c r="U9" s="473"/>
      <c r="V9" s="474"/>
      <c r="W9" s="474"/>
      <c r="X9" s="473"/>
      <c r="Y9" s="474">
        <v>1</v>
      </c>
      <c r="Z9" s="475">
        <v>1</v>
      </c>
    </row>
    <row r="10" spans="1:26" ht="183" customHeight="1">
      <c r="A10" s="476" t="s">
        <v>1117</v>
      </c>
      <c r="B10" s="477">
        <v>0</v>
      </c>
      <c r="C10" s="477">
        <v>0</v>
      </c>
      <c r="D10" s="477">
        <v>0</v>
      </c>
      <c r="E10" s="477">
        <v>0</v>
      </c>
      <c r="F10" s="477">
        <v>0</v>
      </c>
      <c r="G10" s="477">
        <v>0</v>
      </c>
      <c r="H10" s="477">
        <v>0</v>
      </c>
      <c r="I10" s="477">
        <v>0</v>
      </c>
      <c r="J10" s="477">
        <v>0</v>
      </c>
      <c r="K10" s="477">
        <v>0</v>
      </c>
      <c r="L10" s="477">
        <v>0</v>
      </c>
      <c r="M10" s="477">
        <v>0</v>
      </c>
      <c r="N10" s="477">
        <v>0</v>
      </c>
      <c r="O10" s="477">
        <v>0</v>
      </c>
      <c r="P10" s="477">
        <v>0</v>
      </c>
      <c r="Q10" s="477">
        <v>0</v>
      </c>
      <c r="R10" s="466"/>
    </row>
    <row r="11" spans="1:26" ht="183" customHeight="1">
      <c r="A11" s="476" t="s">
        <v>1118</v>
      </c>
      <c r="B11" s="478">
        <v>23443.959010000002</v>
      </c>
      <c r="C11" s="478">
        <v>0</v>
      </c>
      <c r="D11" s="478">
        <v>0</v>
      </c>
      <c r="E11" s="478">
        <v>0</v>
      </c>
      <c r="F11" s="478">
        <v>0</v>
      </c>
      <c r="G11" s="478">
        <v>0</v>
      </c>
      <c r="H11" s="478">
        <v>0</v>
      </c>
      <c r="I11" s="478">
        <v>23443.959010000002</v>
      </c>
      <c r="J11" s="478">
        <v>8881.6900299999998</v>
      </c>
      <c r="K11" s="478">
        <v>0</v>
      </c>
      <c r="L11" s="477">
        <v>0</v>
      </c>
      <c r="M11" s="477">
        <v>0</v>
      </c>
      <c r="N11" s="477">
        <v>0</v>
      </c>
      <c r="O11" s="477">
        <v>0</v>
      </c>
      <c r="P11" s="477">
        <v>161.43799999999999</v>
      </c>
      <c r="Q11" s="477">
        <v>9043.1280299999999</v>
      </c>
      <c r="R11" s="466"/>
    </row>
    <row r="12" spans="1:26" ht="183" customHeight="1">
      <c r="A12" s="476" t="s">
        <v>1119</v>
      </c>
      <c r="B12" s="478">
        <v>22275.880860000001</v>
      </c>
      <c r="C12" s="478">
        <v>0</v>
      </c>
      <c r="D12" s="478">
        <v>0</v>
      </c>
      <c r="E12" s="478">
        <v>0</v>
      </c>
      <c r="F12" s="478">
        <v>0</v>
      </c>
      <c r="G12" s="478">
        <v>0</v>
      </c>
      <c r="H12" s="478">
        <v>0</v>
      </c>
      <c r="I12" s="478">
        <v>22275.880860000001</v>
      </c>
      <c r="J12" s="478">
        <v>49041.407850000003</v>
      </c>
      <c r="K12" s="478">
        <v>0</v>
      </c>
      <c r="L12" s="477">
        <v>0</v>
      </c>
      <c r="M12" s="477">
        <v>0</v>
      </c>
      <c r="N12" s="477">
        <v>0</v>
      </c>
      <c r="O12" s="477">
        <v>0</v>
      </c>
      <c r="P12" s="477">
        <v>961.99400000000003</v>
      </c>
      <c r="Q12" s="477">
        <v>50003.401850000002</v>
      </c>
      <c r="R12" s="466"/>
    </row>
    <row r="13" spans="1:26" ht="183" customHeight="1">
      <c r="A13" s="476" t="s">
        <v>1120</v>
      </c>
      <c r="B13" s="477">
        <v>91869.991469999994</v>
      </c>
      <c r="C13" s="477">
        <v>0</v>
      </c>
      <c r="D13" s="477">
        <v>0</v>
      </c>
      <c r="E13" s="477">
        <v>0</v>
      </c>
      <c r="F13" s="477">
        <v>0</v>
      </c>
      <c r="G13" s="477">
        <v>0</v>
      </c>
      <c r="H13" s="477">
        <v>1549.96398</v>
      </c>
      <c r="I13" s="477">
        <v>93419.955450000009</v>
      </c>
      <c r="J13" s="477">
        <v>156883.98986999999</v>
      </c>
      <c r="K13" s="477">
        <v>0</v>
      </c>
      <c r="L13" s="477">
        <v>0</v>
      </c>
      <c r="M13" s="477">
        <v>0</v>
      </c>
      <c r="N13" s="477">
        <v>0</v>
      </c>
      <c r="O13" s="477">
        <v>0</v>
      </c>
      <c r="P13" s="477">
        <v>115.41019</v>
      </c>
      <c r="Q13" s="477">
        <v>156999.40006000001</v>
      </c>
      <c r="R13" s="466"/>
    </row>
    <row r="14" spans="1:26" ht="183" customHeight="1">
      <c r="A14" s="476" t="s">
        <v>1121</v>
      </c>
      <c r="B14" s="477">
        <v>140782.07683999999</v>
      </c>
      <c r="C14" s="477">
        <v>4067.14041</v>
      </c>
      <c r="D14" s="477">
        <v>0</v>
      </c>
      <c r="E14" s="477">
        <v>0</v>
      </c>
      <c r="F14" s="477">
        <v>0</v>
      </c>
      <c r="G14" s="477">
        <v>0</v>
      </c>
      <c r="H14" s="477">
        <v>3864.61859</v>
      </c>
      <c r="I14" s="477">
        <v>148713.83584000001</v>
      </c>
      <c r="J14" s="477">
        <v>163318.96494999999</v>
      </c>
      <c r="K14" s="477">
        <v>798.41493999999989</v>
      </c>
      <c r="L14" s="477">
        <v>0</v>
      </c>
      <c r="M14" s="477">
        <v>0</v>
      </c>
      <c r="N14" s="477">
        <v>810.28635999999995</v>
      </c>
      <c r="O14" s="477">
        <v>0</v>
      </c>
      <c r="P14" s="477">
        <v>2669.6402899999998</v>
      </c>
      <c r="Q14" s="477">
        <v>167597.30653999999</v>
      </c>
      <c r="R14" s="466"/>
    </row>
    <row r="15" spans="1:26" ht="183" customHeight="1">
      <c r="A15" s="476" t="s">
        <v>1122</v>
      </c>
      <c r="B15" s="477">
        <v>208669.43283000001</v>
      </c>
      <c r="C15" s="477">
        <v>2558.2640799999999</v>
      </c>
      <c r="D15" s="477">
        <v>560.10903000000008</v>
      </c>
      <c r="E15" s="477">
        <v>0</v>
      </c>
      <c r="F15" s="477">
        <v>681.99725000000001</v>
      </c>
      <c r="G15" s="477">
        <v>0</v>
      </c>
      <c r="H15" s="477">
        <v>3440.6468</v>
      </c>
      <c r="I15" s="477">
        <v>215910.44999000002</v>
      </c>
      <c r="J15" s="477">
        <v>207646.94609000001</v>
      </c>
      <c r="K15" s="477">
        <v>702.85633999999993</v>
      </c>
      <c r="L15" s="477">
        <v>472.40471000000002</v>
      </c>
      <c r="M15" s="477">
        <v>0</v>
      </c>
      <c r="N15" s="477">
        <v>0</v>
      </c>
      <c r="O15" s="477">
        <v>0</v>
      </c>
      <c r="P15" s="477">
        <v>830.36848999999995</v>
      </c>
      <c r="Q15" s="477">
        <v>209652.57563000001</v>
      </c>
      <c r="R15" s="466"/>
    </row>
    <row r="16" spans="1:26" ht="183" customHeight="1">
      <c r="A16" s="476" t="s">
        <v>1123</v>
      </c>
      <c r="B16" s="477">
        <v>339223.75941</v>
      </c>
      <c r="C16" s="477">
        <v>3689.3509700000004</v>
      </c>
      <c r="D16" s="477">
        <v>309.64540999999997</v>
      </c>
      <c r="E16" s="477">
        <v>0</v>
      </c>
      <c r="F16" s="477">
        <v>0</v>
      </c>
      <c r="G16" s="477">
        <v>0</v>
      </c>
      <c r="H16" s="477">
        <v>2038.2944299999999</v>
      </c>
      <c r="I16" s="477">
        <v>345261.05022000003</v>
      </c>
      <c r="J16" s="477">
        <v>187010.19221000001</v>
      </c>
      <c r="K16" s="477">
        <v>190.10252</v>
      </c>
      <c r="L16" s="477">
        <v>0</v>
      </c>
      <c r="M16" s="477">
        <v>0</v>
      </c>
      <c r="N16" s="477">
        <v>758.22547999999995</v>
      </c>
      <c r="O16" s="477">
        <v>0</v>
      </c>
      <c r="P16" s="477">
        <v>2420.71776</v>
      </c>
      <c r="Q16" s="477">
        <v>190379.23796999999</v>
      </c>
      <c r="R16" s="466"/>
    </row>
    <row r="17" spans="1:18" ht="183" customHeight="1">
      <c r="A17" s="476" t="s">
        <v>1124</v>
      </c>
      <c r="B17" s="477">
        <v>350888.99462999997</v>
      </c>
      <c r="C17" s="477">
        <v>2082.1707500000002</v>
      </c>
      <c r="D17" s="477">
        <v>252.90749</v>
      </c>
      <c r="E17" s="477">
        <v>137.90505999999999</v>
      </c>
      <c r="F17" s="477">
        <v>1008.9273900000001</v>
      </c>
      <c r="G17" s="477">
        <v>129.40715</v>
      </c>
      <c r="H17" s="477">
        <v>2567.0009799999998</v>
      </c>
      <c r="I17" s="477">
        <v>357067.31345000002</v>
      </c>
      <c r="J17" s="477">
        <v>183654.93932</v>
      </c>
      <c r="K17" s="477">
        <v>728.18385999999998</v>
      </c>
      <c r="L17" s="477">
        <v>0</v>
      </c>
      <c r="M17" s="477">
        <v>0</v>
      </c>
      <c r="N17" s="477">
        <v>459.37071000000003</v>
      </c>
      <c r="O17" s="477">
        <v>0</v>
      </c>
      <c r="P17" s="477">
        <v>206.68785</v>
      </c>
      <c r="Q17" s="477">
        <v>185049.18174</v>
      </c>
      <c r="R17" s="466"/>
    </row>
    <row r="18" spans="1:18" ht="183" customHeight="1">
      <c r="A18" s="476" t="s">
        <v>1125</v>
      </c>
      <c r="B18" s="477">
        <v>155914.96956999999</v>
      </c>
      <c r="C18" s="477">
        <v>1314.94499</v>
      </c>
      <c r="D18" s="477">
        <v>538.08738000000005</v>
      </c>
      <c r="E18" s="477">
        <v>0</v>
      </c>
      <c r="F18" s="477">
        <v>627.36552000000006</v>
      </c>
      <c r="G18" s="477">
        <v>0</v>
      </c>
      <c r="H18" s="477">
        <v>1405.26451</v>
      </c>
      <c r="I18" s="477">
        <v>159800.63196999999</v>
      </c>
      <c r="J18" s="477">
        <v>232452.98988000001</v>
      </c>
      <c r="K18" s="477">
        <v>444.44840000000005</v>
      </c>
      <c r="L18" s="477">
        <v>230.77365</v>
      </c>
      <c r="M18" s="477">
        <v>0</v>
      </c>
      <c r="N18" s="477">
        <v>245.1491</v>
      </c>
      <c r="O18" s="477">
        <v>124.62049</v>
      </c>
      <c r="P18" s="477">
        <v>311.97871000000004</v>
      </c>
      <c r="Q18" s="477">
        <v>233809.96023</v>
      </c>
      <c r="R18" s="466"/>
    </row>
    <row r="19" spans="1:18" ht="183" customHeight="1">
      <c r="A19" s="476" t="s">
        <v>1126</v>
      </c>
      <c r="B19" s="477">
        <v>406013.05950999999</v>
      </c>
      <c r="C19" s="477">
        <v>3470.16914</v>
      </c>
      <c r="D19" s="477">
        <v>1232.5759800000001</v>
      </c>
      <c r="E19" s="477">
        <v>271.63271000000003</v>
      </c>
      <c r="F19" s="477">
        <v>1416.81753</v>
      </c>
      <c r="G19" s="477">
        <v>225.30336</v>
      </c>
      <c r="H19" s="477">
        <v>2032.5363200000002</v>
      </c>
      <c r="I19" s="477">
        <v>414662.09455000004</v>
      </c>
      <c r="J19" s="477">
        <v>282257.32607999997</v>
      </c>
      <c r="K19" s="477">
        <v>1147.88292</v>
      </c>
      <c r="L19" s="477">
        <v>238.32590999999999</v>
      </c>
      <c r="M19" s="477">
        <v>163.78135999999998</v>
      </c>
      <c r="N19" s="477">
        <v>1088.26648</v>
      </c>
      <c r="O19" s="477">
        <v>153.02960999999999</v>
      </c>
      <c r="P19" s="477">
        <v>393.07333</v>
      </c>
      <c r="Q19" s="477">
        <v>285441.68569000001</v>
      </c>
      <c r="R19" s="466"/>
    </row>
    <row r="20" spans="1:18" ht="183" customHeight="1">
      <c r="A20" s="476" t="s">
        <v>1127</v>
      </c>
      <c r="B20" s="477">
        <v>533147.93024000002</v>
      </c>
      <c r="C20" s="477">
        <v>6806.9353499999997</v>
      </c>
      <c r="D20" s="477">
        <v>3308.1704599999998</v>
      </c>
      <c r="E20" s="477">
        <v>481.80453999999997</v>
      </c>
      <c r="F20" s="477">
        <v>2245.88105</v>
      </c>
      <c r="G20" s="477">
        <v>762.47216000000003</v>
      </c>
      <c r="H20" s="477">
        <v>2554.1258399999997</v>
      </c>
      <c r="I20" s="477">
        <v>549307.31964</v>
      </c>
      <c r="J20" s="477">
        <v>488853.12401999999</v>
      </c>
      <c r="K20" s="477">
        <v>1194.0160600000002</v>
      </c>
      <c r="L20" s="477">
        <v>859.87009</v>
      </c>
      <c r="M20" s="477">
        <v>67.278800000000004</v>
      </c>
      <c r="N20" s="477">
        <v>1521.82366</v>
      </c>
      <c r="O20" s="477">
        <v>212.29152999999999</v>
      </c>
      <c r="P20" s="477">
        <v>601.50136999999995</v>
      </c>
      <c r="Q20" s="477">
        <v>493309.90552999999</v>
      </c>
      <c r="R20" s="466"/>
    </row>
    <row r="21" spans="1:18" ht="183" customHeight="1">
      <c r="A21" s="476" t="s">
        <v>1128</v>
      </c>
      <c r="B21" s="477">
        <v>428529.68599000003</v>
      </c>
      <c r="C21" s="477">
        <v>7717.3745199999994</v>
      </c>
      <c r="D21" s="477">
        <v>9400.9092200000014</v>
      </c>
      <c r="E21" s="477">
        <v>1568.5893600000002</v>
      </c>
      <c r="F21" s="477">
        <v>1274.3535200000001</v>
      </c>
      <c r="G21" s="477">
        <v>497.53381999999999</v>
      </c>
      <c r="H21" s="477">
        <v>2251.87167</v>
      </c>
      <c r="I21" s="477">
        <v>451240.31810000003</v>
      </c>
      <c r="J21" s="477">
        <v>849893.18534000008</v>
      </c>
      <c r="K21" s="477">
        <v>2223.9940999999999</v>
      </c>
      <c r="L21" s="477">
        <v>6892.88015</v>
      </c>
      <c r="M21" s="477">
        <v>354.81301999999999</v>
      </c>
      <c r="N21" s="477">
        <v>1270.7068400000001</v>
      </c>
      <c r="O21" s="477">
        <v>271.65603000000004</v>
      </c>
      <c r="P21" s="477">
        <v>480.64346</v>
      </c>
      <c r="Q21" s="477">
        <v>861387.87894000008</v>
      </c>
      <c r="R21" s="466"/>
    </row>
    <row r="22" spans="1:18" ht="183" customHeight="1">
      <c r="A22" s="476" t="s">
        <v>1129</v>
      </c>
      <c r="B22" s="477">
        <v>6898.7352899999996</v>
      </c>
      <c r="C22" s="477">
        <v>255.7063</v>
      </c>
      <c r="D22" s="477">
        <v>744.65381000000002</v>
      </c>
      <c r="E22" s="477">
        <v>166.87278000000001</v>
      </c>
      <c r="F22" s="477">
        <v>5.4831499999999993</v>
      </c>
      <c r="G22" s="477">
        <v>5.08026</v>
      </c>
      <c r="H22" s="477">
        <v>289.94211999999999</v>
      </c>
      <c r="I22" s="477">
        <v>8366.4737100000002</v>
      </c>
      <c r="J22" s="477">
        <v>151384.66605</v>
      </c>
      <c r="K22" s="477">
        <v>266.96082000000001</v>
      </c>
      <c r="L22" s="477">
        <v>2899.8725399999998</v>
      </c>
      <c r="M22" s="477">
        <v>80.672499999999999</v>
      </c>
      <c r="N22" s="477">
        <v>33.703580000000002</v>
      </c>
      <c r="O22" s="477">
        <v>0</v>
      </c>
      <c r="P22" s="477">
        <v>76.37612</v>
      </c>
      <c r="Q22" s="477">
        <v>154742.25161000001</v>
      </c>
      <c r="R22" s="466"/>
    </row>
    <row r="23" spans="1:18" s="109" customFormat="1" ht="303" customHeight="1" thickBot="1">
      <c r="A23" s="479" t="s">
        <v>1130</v>
      </c>
      <c r="B23" s="480">
        <v>1615.68741</v>
      </c>
      <c r="C23" s="480">
        <v>27.818360000000002</v>
      </c>
      <c r="D23" s="480">
        <v>112.13995</v>
      </c>
      <c r="E23" s="480">
        <v>27.69059</v>
      </c>
      <c r="F23" s="480">
        <v>0</v>
      </c>
      <c r="G23" s="480">
        <v>0</v>
      </c>
      <c r="H23" s="480">
        <v>131.84207999999998</v>
      </c>
      <c r="I23" s="480">
        <v>1915.1783899999998</v>
      </c>
      <c r="J23" s="480">
        <v>81976.613849999994</v>
      </c>
      <c r="K23" s="480">
        <v>188.64361</v>
      </c>
      <c r="L23" s="480">
        <v>3000.9608199999998</v>
      </c>
      <c r="M23" s="480">
        <v>51.744279999999996</v>
      </c>
      <c r="N23" s="480">
        <v>17.59055</v>
      </c>
      <c r="O23" s="480">
        <v>0.34093000000000001</v>
      </c>
      <c r="P23" s="480">
        <v>34.775500000000001</v>
      </c>
      <c r="Q23" s="480">
        <v>85270.669540000003</v>
      </c>
      <c r="R23" s="481"/>
    </row>
    <row r="24" spans="1:18" s="109" customFormat="1" ht="106.5" customHeight="1" thickTop="1" thickBot="1">
      <c r="A24" s="482" t="s">
        <v>1059</v>
      </c>
      <c r="B24" s="483">
        <f t="shared" ref="B24:Q24" si="0">SUM(B10:B23)</f>
        <v>2709274.1630600002</v>
      </c>
      <c r="C24" s="483">
        <f t="shared" si="0"/>
        <v>31989.87487</v>
      </c>
      <c r="D24" s="483">
        <f t="shared" si="0"/>
        <v>16459.19873</v>
      </c>
      <c r="E24" s="483">
        <f t="shared" si="0"/>
        <v>2654.4950400000002</v>
      </c>
      <c r="F24" s="483">
        <f t="shared" si="0"/>
        <v>7260.8254100000013</v>
      </c>
      <c r="G24" s="483">
        <f t="shared" si="0"/>
        <v>1619.7967500000002</v>
      </c>
      <c r="H24" s="483">
        <f t="shared" si="0"/>
        <v>22126.107319999999</v>
      </c>
      <c r="I24" s="483">
        <f t="shared" si="0"/>
        <v>2791384.4611800001</v>
      </c>
      <c r="J24" s="483">
        <f t="shared" si="0"/>
        <v>3043256.0355400001</v>
      </c>
      <c r="K24" s="483">
        <f t="shared" si="0"/>
        <v>7885.5035700000008</v>
      </c>
      <c r="L24" s="483">
        <f t="shared" si="0"/>
        <v>14595.087870000001</v>
      </c>
      <c r="M24" s="483">
        <f t="shared" si="0"/>
        <v>718.28996000000006</v>
      </c>
      <c r="N24" s="483">
        <f t="shared" si="0"/>
        <v>6205.1227600000002</v>
      </c>
      <c r="O24" s="483">
        <f t="shared" si="0"/>
        <v>761.93859000000009</v>
      </c>
      <c r="P24" s="483">
        <f t="shared" si="0"/>
        <v>9264.6050699999996</v>
      </c>
      <c r="Q24" s="483">
        <f t="shared" si="0"/>
        <v>3082686.5833600005</v>
      </c>
      <c r="R24" s="481"/>
    </row>
    <row r="25" spans="1:18" ht="27.75" customHeight="1" thickTop="1" thickBot="1">
      <c r="A25" s="452"/>
      <c r="B25" s="453"/>
      <c r="C25" s="538"/>
      <c r="D25" s="454"/>
      <c r="E25" s="454"/>
      <c r="F25" s="454"/>
      <c r="G25" s="454"/>
      <c r="H25" s="454"/>
      <c r="I25" s="454"/>
      <c r="J25" s="454"/>
      <c r="K25" s="454"/>
      <c r="L25" s="453"/>
      <c r="M25" s="453"/>
      <c r="N25" s="453"/>
      <c r="O25" s="453"/>
      <c r="P25" s="453"/>
      <c r="Q25" s="453"/>
      <c r="R25" s="466"/>
    </row>
    <row r="26" spans="1:18" ht="87" customHeight="1" thickTop="1">
      <c r="A26" s="463" t="s">
        <v>1069</v>
      </c>
      <c r="B26" s="56"/>
      <c r="C26" s="488"/>
      <c r="D26" s="424"/>
      <c r="E26" s="424"/>
      <c r="F26" s="424"/>
      <c r="G26" s="424"/>
      <c r="H26" s="424"/>
      <c r="I26" s="424"/>
      <c r="J26" s="424"/>
      <c r="K26" s="424"/>
      <c r="L26" s="311"/>
      <c r="M26" s="311"/>
      <c r="N26" s="293"/>
      <c r="O26" s="293"/>
      <c r="P26" s="293"/>
      <c r="Q26" s="293"/>
    </row>
    <row r="27" spans="1:18" ht="38.25" customHeight="1">
      <c r="A27" s="292"/>
      <c r="B27" s="245"/>
      <c r="C27" s="489"/>
      <c r="D27" s="294"/>
      <c r="E27" s="294"/>
      <c r="F27" s="294"/>
      <c r="G27" s="294"/>
      <c r="H27" s="294"/>
      <c r="I27" s="294"/>
      <c r="J27" s="294"/>
      <c r="K27" s="294"/>
      <c r="L27" s="294"/>
      <c r="M27" s="217"/>
      <c r="N27" s="293"/>
      <c r="O27" s="293"/>
      <c r="P27" s="293"/>
      <c r="Q27" s="293"/>
    </row>
    <row r="28" spans="1:18" ht="38.25" hidden="1" customHeight="1">
      <c r="A28" s="292"/>
      <c r="B28" s="245"/>
      <c r="C28" s="489"/>
      <c r="D28" s="294"/>
      <c r="E28" s="294"/>
      <c r="F28" s="294"/>
      <c r="G28" s="294"/>
      <c r="H28" s="294"/>
      <c r="I28" s="294"/>
      <c r="J28" s="294"/>
      <c r="K28" s="294"/>
      <c r="L28" s="294"/>
      <c r="M28" s="217"/>
      <c r="N28" s="293"/>
      <c r="O28" s="293"/>
      <c r="P28" s="293"/>
      <c r="Q28" s="293"/>
    </row>
    <row r="29" spans="1:18" ht="13.5" hidden="1" customHeight="1">
      <c r="A29" s="292"/>
      <c r="B29" s="245"/>
      <c r="C29" s="489"/>
      <c r="D29" s="294"/>
      <c r="E29" s="294"/>
      <c r="F29" s="294"/>
      <c r="G29" s="294"/>
      <c r="H29" s="294"/>
      <c r="I29" s="294"/>
      <c r="J29" s="294"/>
      <c r="K29" s="294"/>
      <c r="L29" s="294"/>
      <c r="M29" s="217"/>
      <c r="N29" s="293"/>
      <c r="O29" s="293"/>
      <c r="P29" s="293"/>
      <c r="Q29" s="293"/>
    </row>
    <row r="30" spans="1:18" ht="13.5" hidden="1" customHeight="1">
      <c r="A30" s="292"/>
      <c r="B30" s="245"/>
      <c r="C30" s="489"/>
      <c r="D30" s="294"/>
      <c r="E30" s="294"/>
      <c r="F30" s="294"/>
      <c r="G30" s="294"/>
      <c r="H30" s="294"/>
      <c r="I30" s="294"/>
      <c r="J30" s="294"/>
      <c r="K30" s="294"/>
      <c r="L30" s="294"/>
      <c r="M30" s="217"/>
      <c r="N30" s="293"/>
      <c r="O30" s="293"/>
      <c r="P30" s="293"/>
      <c r="Q30" s="293"/>
    </row>
    <row r="31" spans="1:18" ht="13.5" hidden="1" customHeight="1">
      <c r="A31" s="292"/>
      <c r="B31" s="245"/>
      <c r="C31" s="489"/>
      <c r="D31" s="294"/>
      <c r="E31" s="294"/>
      <c r="F31" s="294"/>
      <c r="G31" s="294"/>
      <c r="H31" s="294"/>
      <c r="I31" s="294"/>
      <c r="J31" s="294"/>
      <c r="K31" s="294"/>
      <c r="L31" s="294"/>
      <c r="M31" s="217"/>
      <c r="N31" s="293"/>
      <c r="O31" s="293"/>
      <c r="P31" s="293"/>
      <c r="Q31" s="293"/>
    </row>
    <row r="32" spans="1:18" ht="13.5" hidden="1" customHeight="1">
      <c r="A32" s="292"/>
      <c r="B32" s="245"/>
      <c r="C32" s="489"/>
      <c r="D32" s="294"/>
      <c r="E32" s="294"/>
      <c r="F32" s="294"/>
      <c r="G32" s="294"/>
      <c r="H32" s="294"/>
      <c r="I32" s="294"/>
      <c r="J32" s="294"/>
      <c r="K32" s="294"/>
      <c r="L32" s="294"/>
      <c r="M32" s="217"/>
      <c r="N32" s="293"/>
      <c r="O32" s="293"/>
      <c r="P32" s="293"/>
      <c r="Q32" s="293"/>
    </row>
    <row r="33" spans="1:17" ht="13.5" hidden="1" customHeight="1">
      <c r="A33" s="298"/>
      <c r="B33" s="142"/>
      <c r="C33" s="489"/>
      <c r="D33" s="294"/>
      <c r="E33" s="294"/>
      <c r="F33" s="294"/>
      <c r="G33" s="294"/>
      <c r="H33" s="294"/>
      <c r="I33" s="294"/>
      <c r="J33" s="294"/>
      <c r="K33" s="294"/>
      <c r="L33" s="294"/>
      <c r="M33" s="217"/>
      <c r="N33" s="293"/>
      <c r="O33" s="293"/>
      <c r="P33" s="293"/>
      <c r="Q33" s="293"/>
    </row>
    <row r="34" spans="1:17" ht="13.5" hidden="1" customHeight="1">
      <c r="A34" s="292"/>
      <c r="B34" s="142"/>
      <c r="C34" s="489"/>
      <c r="D34" s="294"/>
      <c r="E34" s="294"/>
      <c r="F34" s="294"/>
      <c r="G34" s="294"/>
      <c r="H34" s="294"/>
      <c r="I34" s="294"/>
      <c r="J34" s="294"/>
      <c r="K34" s="294"/>
      <c r="L34" s="294"/>
      <c r="M34" s="217"/>
      <c r="N34" s="293"/>
      <c r="O34" s="293"/>
      <c r="P34" s="293"/>
      <c r="Q34" s="293"/>
    </row>
    <row r="35" spans="1:17" ht="13.5" hidden="1" customHeight="1">
      <c r="A35" s="292"/>
      <c r="B35" s="142"/>
      <c r="C35" s="489"/>
      <c r="D35" s="294"/>
      <c r="E35" s="294"/>
      <c r="F35" s="294"/>
      <c r="G35" s="294"/>
      <c r="H35" s="294"/>
      <c r="I35" s="294"/>
      <c r="J35" s="294"/>
      <c r="K35" s="294"/>
      <c r="L35" s="294"/>
      <c r="M35" s="217"/>
      <c r="N35" s="293"/>
      <c r="O35" s="293"/>
      <c r="P35" s="293"/>
      <c r="Q35" s="293"/>
    </row>
    <row r="36" spans="1:17" ht="13.5" hidden="1" customHeight="1">
      <c r="A36" s="292"/>
      <c r="B36" s="142"/>
      <c r="C36" s="489"/>
      <c r="D36" s="294"/>
      <c r="E36" s="294"/>
      <c r="F36" s="294"/>
      <c r="G36" s="294"/>
      <c r="H36" s="294"/>
      <c r="I36" s="294"/>
      <c r="J36" s="294"/>
      <c r="K36" s="294"/>
      <c r="L36" s="294"/>
      <c r="M36" s="217"/>
      <c r="N36" s="293"/>
      <c r="O36" s="293"/>
      <c r="P36" s="293"/>
      <c r="Q36" s="293"/>
    </row>
    <row r="37" spans="1:17" ht="13.5" hidden="1" customHeight="1">
      <c r="A37" s="292"/>
      <c r="B37" s="142"/>
      <c r="C37" s="489"/>
      <c r="D37" s="294"/>
      <c r="E37" s="294"/>
      <c r="F37" s="294"/>
      <c r="G37" s="294"/>
      <c r="H37" s="294"/>
      <c r="I37" s="294"/>
      <c r="J37" s="294"/>
      <c r="K37" s="294"/>
      <c r="L37" s="294"/>
      <c r="M37" s="217"/>
      <c r="N37" s="293"/>
      <c r="O37" s="293"/>
      <c r="P37" s="293"/>
      <c r="Q37" s="293"/>
    </row>
    <row r="38" spans="1:17" ht="13.5" hidden="1" customHeight="1">
      <c r="A38" s="292"/>
      <c r="B38" s="142"/>
      <c r="C38" s="489"/>
      <c r="D38" s="294"/>
      <c r="E38" s="294"/>
      <c r="F38" s="294"/>
      <c r="G38" s="294"/>
      <c r="H38" s="294"/>
      <c r="I38" s="294"/>
      <c r="J38" s="294"/>
      <c r="K38" s="294"/>
      <c r="L38" s="294"/>
      <c r="M38" s="217"/>
      <c r="N38" s="293"/>
      <c r="O38" s="293"/>
      <c r="P38" s="293"/>
      <c r="Q38" s="293"/>
    </row>
    <row r="39" spans="1:17" ht="13.5" hidden="1" customHeight="1">
      <c r="A39" s="298"/>
      <c r="B39" s="142"/>
      <c r="C39" s="489"/>
      <c r="D39" s="294"/>
      <c r="E39" s="294"/>
      <c r="F39" s="294"/>
      <c r="G39" s="294"/>
      <c r="H39" s="294"/>
      <c r="I39" s="294"/>
      <c r="J39" s="294"/>
      <c r="K39" s="294"/>
      <c r="L39" s="294"/>
      <c r="M39" s="217"/>
      <c r="N39" s="293"/>
      <c r="O39" s="293"/>
      <c r="P39" s="293"/>
      <c r="Q39" s="293"/>
    </row>
    <row r="40" spans="1:17" ht="13.5" hidden="1" customHeight="1">
      <c r="A40" s="292"/>
      <c r="B40" s="245"/>
      <c r="C40" s="489"/>
      <c r="D40" s="294"/>
      <c r="E40" s="294"/>
      <c r="F40" s="294"/>
      <c r="G40" s="294"/>
      <c r="H40" s="294"/>
      <c r="I40" s="294"/>
      <c r="J40" s="294"/>
      <c r="K40" s="294"/>
      <c r="L40" s="294"/>
      <c r="M40" s="217"/>
      <c r="N40" s="293"/>
      <c r="O40" s="293"/>
      <c r="P40" s="293"/>
      <c r="Q40" s="293"/>
    </row>
    <row r="41" spans="1:17" ht="13.5" hidden="1" customHeight="1">
      <c r="A41" s="292"/>
      <c r="B41" s="245"/>
      <c r="C41" s="489"/>
      <c r="D41" s="294"/>
      <c r="E41" s="294"/>
      <c r="F41" s="294"/>
      <c r="G41" s="294"/>
      <c r="H41" s="294"/>
      <c r="I41" s="294"/>
      <c r="J41" s="294"/>
      <c r="K41" s="294"/>
      <c r="L41" s="294"/>
      <c r="M41" s="217"/>
      <c r="N41" s="293"/>
      <c r="O41" s="293"/>
      <c r="P41" s="293"/>
      <c r="Q41" s="293"/>
    </row>
    <row r="42" spans="1:17" ht="13.5" hidden="1" customHeight="1">
      <c r="A42" s="292"/>
      <c r="B42" s="245"/>
      <c r="C42" s="489"/>
      <c r="D42" s="294"/>
      <c r="E42" s="294"/>
      <c r="F42" s="294"/>
      <c r="G42" s="294"/>
      <c r="H42" s="294"/>
      <c r="I42" s="294"/>
      <c r="J42" s="294"/>
      <c r="K42" s="294"/>
      <c r="L42" s="294"/>
      <c r="M42" s="217"/>
      <c r="N42" s="293"/>
      <c r="O42" s="293"/>
      <c r="P42" s="293"/>
      <c r="Q42" s="293"/>
    </row>
    <row r="43" spans="1:17" ht="13.5" hidden="1" customHeight="1">
      <c r="A43" s="298"/>
      <c r="B43" s="245"/>
      <c r="C43" s="489"/>
      <c r="D43" s="294"/>
      <c r="E43" s="294"/>
      <c r="F43" s="294"/>
      <c r="G43" s="294"/>
      <c r="H43" s="294"/>
      <c r="I43" s="294"/>
      <c r="J43" s="294"/>
      <c r="K43" s="294"/>
      <c r="L43" s="294"/>
      <c r="M43" s="217"/>
      <c r="N43" s="293"/>
      <c r="O43" s="293"/>
      <c r="P43" s="293"/>
      <c r="Q43" s="293"/>
    </row>
    <row r="44" spans="1:17" ht="13.5" hidden="1" customHeight="1">
      <c r="A44" s="292"/>
      <c r="B44" s="245"/>
      <c r="C44" s="489"/>
      <c r="D44" s="294"/>
      <c r="E44" s="294"/>
      <c r="F44" s="294"/>
      <c r="G44" s="294"/>
      <c r="H44" s="294"/>
      <c r="I44" s="294"/>
      <c r="J44" s="294"/>
      <c r="K44" s="294"/>
      <c r="L44" s="294"/>
      <c r="M44" s="217"/>
      <c r="N44" s="293"/>
      <c r="O44" s="293"/>
      <c r="P44" s="293"/>
      <c r="Q44" s="293"/>
    </row>
    <row r="45" spans="1:17" ht="13.5" hidden="1" customHeight="1">
      <c r="A45" s="292"/>
      <c r="B45" s="245"/>
      <c r="C45" s="489"/>
      <c r="D45" s="294"/>
      <c r="E45" s="294"/>
      <c r="F45" s="294"/>
      <c r="G45" s="294"/>
      <c r="H45" s="294"/>
      <c r="I45" s="294"/>
      <c r="J45" s="294"/>
      <c r="K45" s="294"/>
      <c r="L45" s="294"/>
      <c r="M45" s="217"/>
      <c r="N45" s="293"/>
      <c r="O45" s="293"/>
      <c r="P45" s="293"/>
      <c r="Q45" s="293"/>
    </row>
    <row r="46" spans="1:17" ht="13.5" hidden="1" customHeight="1">
      <c r="A46" s="292"/>
      <c r="B46" s="245"/>
      <c r="C46" s="489"/>
      <c r="D46" s="294"/>
      <c r="E46" s="294"/>
      <c r="F46" s="294"/>
      <c r="G46" s="294"/>
      <c r="H46" s="294"/>
      <c r="I46" s="294"/>
      <c r="J46" s="294"/>
      <c r="K46" s="294"/>
      <c r="L46" s="294"/>
      <c r="M46" s="217"/>
      <c r="N46" s="293"/>
      <c r="O46" s="293"/>
      <c r="P46" s="293"/>
      <c r="Q46" s="293"/>
    </row>
    <row r="47" spans="1:17" ht="13.5" hidden="1" customHeight="1">
      <c r="A47" s="292"/>
      <c r="B47" s="245"/>
      <c r="C47" s="489"/>
      <c r="D47" s="294"/>
      <c r="E47" s="294"/>
      <c r="F47" s="294"/>
      <c r="G47" s="294"/>
      <c r="H47" s="294"/>
      <c r="I47" s="294"/>
      <c r="J47" s="294"/>
      <c r="K47" s="294"/>
      <c r="L47" s="294"/>
      <c r="M47" s="217"/>
      <c r="N47" s="293"/>
      <c r="O47" s="293"/>
      <c r="P47" s="293"/>
      <c r="Q47" s="293"/>
    </row>
    <row r="48" spans="1:17" ht="13.5" hidden="1" customHeight="1">
      <c r="A48" s="298"/>
      <c r="B48" s="245"/>
      <c r="C48" s="489"/>
      <c r="D48" s="294"/>
      <c r="E48" s="294"/>
      <c r="F48" s="294"/>
      <c r="G48" s="294"/>
      <c r="H48" s="294"/>
      <c r="I48" s="294"/>
      <c r="J48" s="294"/>
      <c r="K48" s="294"/>
      <c r="L48" s="294"/>
      <c r="M48" s="217"/>
      <c r="N48" s="293"/>
      <c r="O48" s="293"/>
      <c r="P48" s="293"/>
      <c r="Q48" s="293"/>
    </row>
    <row r="49" spans="1:17" ht="13.5" hidden="1" customHeight="1">
      <c r="A49" s="292"/>
      <c r="B49" s="245"/>
      <c r="C49" s="489"/>
      <c r="D49" s="294"/>
      <c r="E49" s="294"/>
      <c r="F49" s="294"/>
      <c r="G49" s="294"/>
      <c r="H49" s="294"/>
      <c r="I49" s="294"/>
      <c r="J49" s="294"/>
      <c r="K49" s="294"/>
      <c r="L49" s="294"/>
      <c r="M49" s="217"/>
      <c r="N49" s="293"/>
      <c r="O49" s="293"/>
      <c r="P49" s="293"/>
      <c r="Q49" s="293"/>
    </row>
    <row r="50" spans="1:17" ht="13.5" hidden="1" customHeight="1">
      <c r="A50" s="292"/>
      <c r="B50" s="245"/>
      <c r="C50" s="489"/>
      <c r="D50" s="294"/>
      <c r="E50" s="294"/>
      <c r="F50" s="294"/>
      <c r="G50" s="294"/>
      <c r="H50" s="294"/>
      <c r="I50" s="294"/>
      <c r="J50" s="294"/>
      <c r="K50" s="294"/>
      <c r="L50" s="294"/>
      <c r="M50" s="217"/>
      <c r="N50" s="293"/>
      <c r="O50" s="293"/>
      <c r="P50" s="293"/>
      <c r="Q50" s="293"/>
    </row>
    <row r="51" spans="1:17" ht="13.5" hidden="1" customHeight="1">
      <c r="A51" s="292"/>
      <c r="B51" s="245"/>
      <c r="C51" s="489"/>
      <c r="D51" s="294"/>
      <c r="E51" s="294"/>
      <c r="F51" s="294"/>
      <c r="G51" s="294"/>
      <c r="H51" s="294"/>
      <c r="I51" s="294"/>
      <c r="J51" s="294"/>
      <c r="K51" s="294"/>
      <c r="L51" s="294"/>
      <c r="M51" s="217"/>
      <c r="N51" s="293"/>
      <c r="O51" s="293"/>
      <c r="P51" s="293"/>
      <c r="Q51" s="293"/>
    </row>
    <row r="52" spans="1:17" ht="9" hidden="1" customHeight="1">
      <c r="A52" s="296"/>
      <c r="B52" s="245"/>
      <c r="C52" s="489"/>
      <c r="D52" s="294"/>
      <c r="E52" s="294"/>
      <c r="F52" s="294"/>
      <c r="G52" s="294"/>
      <c r="H52" s="294"/>
      <c r="I52" s="294"/>
      <c r="J52" s="294"/>
      <c r="K52" s="294"/>
      <c r="L52" s="294"/>
      <c r="M52" s="217"/>
      <c r="N52" s="293"/>
      <c r="O52" s="293"/>
      <c r="P52" s="293"/>
      <c r="Q52" s="293"/>
    </row>
    <row r="53" spans="1:17" ht="9" hidden="1" customHeight="1">
      <c r="A53" s="296"/>
      <c r="B53" s="245"/>
      <c r="C53" s="489"/>
      <c r="D53" s="294"/>
      <c r="E53" s="294"/>
      <c r="F53" s="294"/>
      <c r="G53" s="294"/>
      <c r="H53" s="294"/>
      <c r="I53" s="294"/>
      <c r="J53" s="294"/>
      <c r="K53" s="294"/>
      <c r="L53" s="294"/>
      <c r="M53" s="217"/>
      <c r="N53" s="293"/>
      <c r="O53" s="293"/>
      <c r="P53" s="293"/>
      <c r="Q53" s="293"/>
    </row>
    <row r="54" spans="1:17" ht="9" hidden="1" customHeight="1">
      <c r="A54" s="296"/>
      <c r="B54" s="245"/>
      <c r="C54" s="489"/>
      <c r="D54" s="294"/>
      <c r="E54" s="294"/>
      <c r="F54" s="294"/>
      <c r="G54" s="294"/>
      <c r="H54" s="294"/>
      <c r="I54" s="294"/>
      <c r="J54" s="294"/>
      <c r="K54" s="294"/>
      <c r="L54" s="294"/>
      <c r="M54" s="217"/>
      <c r="N54" s="293"/>
      <c r="O54" s="293"/>
      <c r="P54" s="293"/>
      <c r="Q54" s="293"/>
    </row>
    <row r="55" spans="1:17" ht="9" hidden="1" customHeight="1">
      <c r="A55" s="296"/>
      <c r="B55" s="245"/>
      <c r="C55" s="489"/>
      <c r="D55" s="294"/>
      <c r="E55" s="294"/>
      <c r="F55" s="294"/>
      <c r="G55" s="294"/>
      <c r="H55" s="294"/>
      <c r="I55" s="294"/>
      <c r="J55" s="294"/>
      <c r="K55" s="294"/>
      <c r="L55" s="294"/>
      <c r="M55" s="217"/>
      <c r="N55" s="293"/>
      <c r="O55" s="293"/>
      <c r="P55" s="293"/>
      <c r="Q55" s="293"/>
    </row>
    <row r="56" spans="1:17" ht="9" hidden="1" customHeight="1">
      <c r="A56" s="297"/>
      <c r="B56" s="245"/>
      <c r="C56" s="489"/>
      <c r="D56" s="294"/>
      <c r="E56" s="294"/>
      <c r="F56" s="294"/>
      <c r="G56" s="294"/>
      <c r="H56" s="294"/>
      <c r="I56" s="294"/>
      <c r="J56" s="294"/>
      <c r="K56" s="294"/>
      <c r="L56" s="294"/>
      <c r="M56" s="217"/>
      <c r="N56" s="293"/>
      <c r="O56" s="293"/>
      <c r="P56" s="293"/>
      <c r="Q56" s="293"/>
    </row>
    <row r="57" spans="1:17" ht="9" hidden="1" customHeight="1">
      <c r="A57" s="297"/>
      <c r="C57" s="489"/>
      <c r="D57" s="294"/>
      <c r="E57" s="294"/>
      <c r="F57" s="294"/>
      <c r="G57" s="294"/>
      <c r="H57" s="294"/>
      <c r="I57" s="294"/>
      <c r="J57" s="294"/>
      <c r="K57" s="294"/>
      <c r="L57" s="294"/>
      <c r="M57" s="293"/>
      <c r="N57" s="293"/>
      <c r="O57" s="293"/>
      <c r="P57" s="293"/>
      <c r="Q57" s="293"/>
    </row>
    <row r="58" spans="1:17" ht="9" hidden="1" customHeight="1">
      <c r="A58" s="298"/>
      <c r="C58" s="489"/>
      <c r="D58" s="294"/>
      <c r="E58" s="294"/>
      <c r="F58" s="294"/>
      <c r="G58" s="294"/>
      <c r="H58" s="294"/>
      <c r="I58" s="294"/>
      <c r="J58" s="294"/>
      <c r="K58" s="294"/>
      <c r="L58" s="294"/>
      <c r="M58" s="293"/>
      <c r="N58" s="293"/>
      <c r="O58" s="293"/>
      <c r="P58" s="293"/>
      <c r="Q58" s="293"/>
    </row>
    <row r="59" spans="1:17" ht="9" hidden="1" customHeight="1">
      <c r="A59" s="292"/>
      <c r="C59" s="489"/>
      <c r="D59" s="294"/>
      <c r="E59" s="294"/>
      <c r="F59" s="294"/>
      <c r="G59" s="294"/>
      <c r="H59" s="294"/>
      <c r="I59" s="294"/>
      <c r="J59" s="294"/>
      <c r="K59" s="294"/>
      <c r="L59" s="294"/>
      <c r="M59" s="293"/>
      <c r="N59" s="293"/>
      <c r="O59" s="293"/>
      <c r="P59" s="293"/>
      <c r="Q59" s="293"/>
    </row>
    <row r="60" spans="1:17" ht="9" hidden="1" customHeight="1">
      <c r="A60" s="292"/>
      <c r="C60" s="489"/>
      <c r="D60" s="294"/>
      <c r="E60" s="294"/>
      <c r="F60" s="294"/>
      <c r="G60" s="294"/>
      <c r="H60" s="294"/>
      <c r="I60" s="294"/>
      <c r="J60" s="294"/>
      <c r="K60" s="294"/>
      <c r="L60" s="294"/>
      <c r="M60" s="293"/>
      <c r="N60" s="293"/>
      <c r="O60" s="293"/>
      <c r="P60" s="293"/>
      <c r="Q60" s="293"/>
    </row>
    <row r="61" spans="1:17" ht="9" hidden="1" customHeight="1">
      <c r="A61" s="292"/>
      <c r="C61" s="489"/>
      <c r="D61" s="294"/>
      <c r="E61" s="294"/>
      <c r="F61" s="294"/>
      <c r="G61" s="294"/>
      <c r="H61" s="294"/>
      <c r="I61" s="294"/>
      <c r="J61" s="294"/>
      <c r="K61" s="294"/>
      <c r="L61" s="294"/>
      <c r="M61" s="293"/>
      <c r="N61" s="293"/>
      <c r="O61" s="293"/>
      <c r="P61" s="293"/>
      <c r="Q61" s="293"/>
    </row>
    <row r="62" spans="1:17" ht="9" hidden="1" customHeight="1">
      <c r="A62" s="292"/>
      <c r="C62" s="489"/>
      <c r="D62" s="294"/>
      <c r="E62" s="294"/>
      <c r="F62" s="294"/>
      <c r="G62" s="294"/>
      <c r="H62" s="294"/>
      <c r="I62" s="294"/>
      <c r="J62" s="294"/>
      <c r="K62" s="294"/>
      <c r="L62" s="294"/>
      <c r="M62" s="293"/>
      <c r="N62" s="293"/>
      <c r="O62" s="293"/>
      <c r="P62" s="293"/>
      <c r="Q62" s="293"/>
    </row>
    <row r="63" spans="1:17" ht="9" hidden="1" customHeight="1">
      <c r="A63" s="296"/>
      <c r="C63" s="489"/>
      <c r="D63" s="294"/>
      <c r="E63" s="294"/>
      <c r="F63" s="294"/>
      <c r="G63" s="294"/>
      <c r="H63" s="294"/>
      <c r="I63" s="294"/>
      <c r="J63" s="294"/>
      <c r="K63" s="294"/>
      <c r="L63" s="294"/>
      <c r="M63" s="293"/>
      <c r="N63" s="293"/>
      <c r="O63" s="293"/>
      <c r="P63" s="293"/>
      <c r="Q63" s="293"/>
    </row>
    <row r="64" spans="1:17" ht="9" hidden="1" customHeight="1">
      <c r="A64" s="298"/>
      <c r="C64" s="489"/>
      <c r="D64" s="294"/>
      <c r="E64" s="294"/>
      <c r="F64" s="294"/>
      <c r="G64" s="294"/>
      <c r="H64" s="294"/>
      <c r="I64" s="294"/>
      <c r="J64" s="294"/>
      <c r="K64" s="294"/>
      <c r="L64" s="294"/>
      <c r="M64" s="293"/>
      <c r="N64" s="293"/>
      <c r="O64" s="293"/>
      <c r="P64" s="293"/>
      <c r="Q64" s="293"/>
    </row>
    <row r="65" spans="1:17" ht="9" hidden="1" customHeight="1">
      <c r="A65" s="292"/>
      <c r="C65" s="489"/>
      <c r="D65" s="294"/>
      <c r="E65" s="294"/>
      <c r="F65" s="294"/>
      <c r="G65" s="294"/>
      <c r="H65" s="294"/>
      <c r="I65" s="294"/>
      <c r="J65" s="294"/>
      <c r="K65" s="294"/>
      <c r="L65" s="294"/>
      <c r="M65" s="293"/>
      <c r="N65" s="293"/>
      <c r="O65" s="293"/>
      <c r="P65" s="293"/>
      <c r="Q65" s="293"/>
    </row>
    <row r="66" spans="1:17" ht="9" hidden="1" customHeight="1">
      <c r="A66" s="292"/>
      <c r="C66" s="489"/>
      <c r="D66" s="294"/>
      <c r="E66" s="294"/>
      <c r="F66" s="294"/>
      <c r="G66" s="294"/>
      <c r="H66" s="294"/>
      <c r="I66" s="294"/>
      <c r="J66" s="294"/>
      <c r="K66" s="294"/>
      <c r="L66" s="294"/>
      <c r="M66" s="293"/>
      <c r="N66" s="293"/>
      <c r="O66" s="293"/>
      <c r="P66" s="293"/>
      <c r="Q66" s="293"/>
    </row>
    <row r="67" spans="1:17" ht="9" hidden="1" customHeight="1">
      <c r="A67" s="292"/>
      <c r="C67" s="489"/>
      <c r="D67" s="294"/>
      <c r="E67" s="294"/>
      <c r="F67" s="294"/>
      <c r="G67" s="294"/>
      <c r="H67" s="294"/>
      <c r="I67" s="294"/>
      <c r="J67" s="294"/>
      <c r="K67" s="294"/>
      <c r="L67" s="294"/>
      <c r="M67" s="293"/>
      <c r="N67" s="293"/>
      <c r="O67" s="293"/>
      <c r="P67" s="293"/>
      <c r="Q67" s="293"/>
    </row>
    <row r="68" spans="1:17" ht="9" hidden="1" customHeight="1">
      <c r="A68" s="292"/>
      <c r="C68" s="489"/>
      <c r="D68" s="294"/>
      <c r="E68" s="294"/>
      <c r="F68" s="294"/>
      <c r="G68" s="294"/>
      <c r="H68" s="294"/>
      <c r="I68" s="294"/>
      <c r="J68" s="294"/>
      <c r="K68" s="294"/>
      <c r="L68" s="294"/>
      <c r="M68" s="293"/>
      <c r="N68" s="293"/>
      <c r="O68" s="293"/>
      <c r="P68" s="293"/>
      <c r="Q68" s="293"/>
    </row>
    <row r="69" spans="1:17" ht="9" hidden="1" customHeight="1">
      <c r="A69" s="296"/>
      <c r="C69" s="489"/>
      <c r="D69" s="294"/>
      <c r="E69" s="294"/>
      <c r="F69" s="294"/>
      <c r="G69" s="294"/>
      <c r="H69" s="294"/>
      <c r="I69" s="294"/>
      <c r="J69" s="294"/>
      <c r="K69" s="294"/>
      <c r="L69" s="294"/>
      <c r="M69" s="293"/>
      <c r="N69" s="293"/>
      <c r="O69" s="293"/>
      <c r="P69" s="293"/>
      <c r="Q69" s="293"/>
    </row>
    <row r="70" spans="1:17" ht="9" hidden="1" customHeight="1">
      <c r="A70" s="298"/>
      <c r="C70" s="489"/>
      <c r="D70" s="294"/>
      <c r="E70" s="294"/>
      <c r="F70" s="294"/>
      <c r="G70" s="294"/>
      <c r="H70" s="294"/>
      <c r="I70" s="294"/>
      <c r="J70" s="294"/>
      <c r="K70" s="294"/>
      <c r="L70" s="294"/>
      <c r="M70" s="293"/>
      <c r="N70" s="293"/>
      <c r="O70" s="293"/>
      <c r="P70" s="293"/>
      <c r="Q70" s="293"/>
    </row>
    <row r="71" spans="1:17" ht="9" hidden="1" customHeight="1">
      <c r="A71" s="292"/>
      <c r="C71" s="489"/>
      <c r="D71" s="294"/>
      <c r="E71" s="294"/>
      <c r="F71" s="294"/>
      <c r="G71" s="294"/>
      <c r="H71" s="294"/>
      <c r="I71" s="294"/>
      <c r="J71" s="294"/>
      <c r="K71" s="294"/>
      <c r="L71" s="294"/>
      <c r="M71" s="293"/>
      <c r="N71" s="293"/>
      <c r="O71" s="293"/>
      <c r="P71" s="293"/>
      <c r="Q71" s="293"/>
    </row>
    <row r="72" spans="1:17" ht="9" hidden="1" customHeight="1">
      <c r="A72" s="292"/>
      <c r="C72" s="489"/>
      <c r="D72" s="294"/>
      <c r="E72" s="294"/>
      <c r="F72" s="294"/>
      <c r="G72" s="294"/>
      <c r="H72" s="294"/>
      <c r="I72" s="294"/>
      <c r="J72" s="294"/>
      <c r="K72" s="294"/>
      <c r="L72" s="294"/>
      <c r="M72" s="293"/>
      <c r="N72" s="293"/>
      <c r="O72" s="293"/>
      <c r="P72" s="293"/>
      <c r="Q72" s="293"/>
    </row>
    <row r="73" spans="1:17" ht="9" hidden="1" customHeight="1">
      <c r="A73" s="292"/>
      <c r="C73" s="489"/>
      <c r="D73" s="294"/>
      <c r="E73" s="294"/>
      <c r="F73" s="294"/>
      <c r="G73" s="294"/>
      <c r="H73" s="294"/>
      <c r="I73" s="294"/>
      <c r="J73" s="294"/>
      <c r="K73" s="294"/>
      <c r="L73" s="294"/>
      <c r="M73" s="293"/>
      <c r="N73" s="293"/>
      <c r="O73" s="293"/>
      <c r="P73" s="293"/>
      <c r="Q73" s="293"/>
    </row>
    <row r="74" spans="1:17" ht="9" hidden="1" customHeight="1">
      <c r="A74" s="292"/>
      <c r="C74" s="489"/>
      <c r="D74" s="294"/>
      <c r="E74" s="294"/>
      <c r="F74" s="294"/>
      <c r="G74" s="294"/>
      <c r="H74" s="294"/>
      <c r="I74" s="294"/>
      <c r="J74" s="294"/>
      <c r="K74" s="294"/>
      <c r="L74" s="294"/>
      <c r="M74" s="293"/>
      <c r="N74" s="293"/>
      <c r="O74" s="293"/>
      <c r="P74" s="293"/>
      <c r="Q74" s="293"/>
    </row>
    <row r="75" spans="1:17" hidden="1">
      <c r="A75" s="292"/>
      <c r="C75" s="490"/>
      <c r="D75" s="245"/>
      <c r="E75" s="245"/>
      <c r="F75" s="245"/>
      <c r="G75" s="245"/>
      <c r="H75" s="245"/>
      <c r="I75" s="245"/>
      <c r="J75" s="245"/>
      <c r="K75" s="245"/>
      <c r="L75" s="245"/>
    </row>
    <row r="76" spans="1:17" hidden="1">
      <c r="A76" s="292"/>
      <c r="C76" s="490"/>
      <c r="D76" s="245"/>
      <c r="E76" s="245"/>
      <c r="F76" s="245"/>
      <c r="G76" s="245"/>
      <c r="H76" s="245"/>
      <c r="I76" s="245"/>
      <c r="J76" s="245"/>
      <c r="K76" s="245"/>
      <c r="L76" s="245"/>
    </row>
    <row r="77" spans="1:17" hidden="1">
      <c r="A77" s="292"/>
      <c r="C77" s="490"/>
      <c r="D77" s="245"/>
      <c r="E77" s="245"/>
      <c r="F77" s="245"/>
      <c r="G77" s="245"/>
      <c r="H77" s="245"/>
      <c r="I77" s="245"/>
      <c r="J77" s="245"/>
      <c r="K77" s="245"/>
      <c r="L77" s="245"/>
    </row>
    <row r="78" spans="1:17" hidden="1">
      <c r="A78" s="292"/>
      <c r="C78" s="490"/>
      <c r="D78" s="245"/>
      <c r="E78" s="245"/>
      <c r="F78" s="245"/>
      <c r="G78" s="245"/>
      <c r="H78" s="245"/>
      <c r="I78" s="245"/>
      <c r="J78" s="245"/>
      <c r="K78" s="245"/>
      <c r="L78" s="245"/>
    </row>
    <row r="79" spans="1:17" hidden="1">
      <c r="A79" s="296"/>
      <c r="C79" s="490"/>
      <c r="D79" s="245"/>
      <c r="E79" s="245"/>
      <c r="F79" s="245"/>
      <c r="G79" s="245"/>
      <c r="H79" s="245"/>
      <c r="I79" s="245"/>
      <c r="J79" s="245"/>
      <c r="K79" s="245"/>
      <c r="L79" s="245"/>
    </row>
    <row r="80" spans="1:17" hidden="1">
      <c r="A80" s="298"/>
      <c r="C80" s="490"/>
      <c r="D80" s="245"/>
      <c r="E80" s="245"/>
      <c r="F80" s="245"/>
      <c r="G80" s="245"/>
      <c r="H80" s="245"/>
      <c r="I80" s="245"/>
      <c r="J80" s="245"/>
      <c r="K80" s="245"/>
      <c r="L80" s="245"/>
    </row>
    <row r="81" spans="1:12" hidden="1">
      <c r="A81" s="292"/>
      <c r="C81" s="490"/>
      <c r="D81" s="245"/>
      <c r="E81" s="245"/>
      <c r="F81" s="245"/>
      <c r="G81" s="245"/>
      <c r="H81" s="245"/>
      <c r="I81" s="245"/>
      <c r="J81" s="245"/>
      <c r="K81" s="245"/>
      <c r="L81" s="245"/>
    </row>
    <row r="82" spans="1:12" hidden="1">
      <c r="A82" s="292"/>
      <c r="C82" s="490"/>
      <c r="D82" s="245"/>
      <c r="E82" s="245"/>
      <c r="F82" s="245"/>
      <c r="G82" s="245"/>
      <c r="H82" s="245"/>
      <c r="I82" s="245"/>
      <c r="J82" s="245"/>
      <c r="K82" s="245"/>
      <c r="L82" s="245"/>
    </row>
    <row r="83" spans="1:12" hidden="1">
      <c r="A83" s="292"/>
      <c r="C83" s="490"/>
      <c r="D83" s="245"/>
      <c r="E83" s="245"/>
      <c r="F83" s="245"/>
      <c r="G83" s="245"/>
      <c r="H83" s="245"/>
      <c r="I83" s="245"/>
      <c r="J83" s="245"/>
      <c r="K83" s="245"/>
      <c r="L83" s="245"/>
    </row>
    <row r="84" spans="1:12" hidden="1">
      <c r="A84" s="292"/>
      <c r="C84" s="490"/>
      <c r="D84" s="245"/>
      <c r="E84" s="245"/>
      <c r="F84" s="245"/>
      <c r="G84" s="245"/>
      <c r="H84" s="245"/>
      <c r="I84" s="245"/>
      <c r="J84" s="245"/>
      <c r="K84" s="245"/>
      <c r="L84" s="245"/>
    </row>
    <row r="85" spans="1:12" hidden="1">
      <c r="A85" s="292"/>
      <c r="C85" s="490"/>
      <c r="D85" s="245"/>
      <c r="E85" s="245"/>
      <c r="F85" s="245"/>
      <c r="G85" s="245"/>
      <c r="H85" s="245"/>
      <c r="I85" s="245"/>
      <c r="J85" s="245"/>
      <c r="K85" s="245"/>
      <c r="L85" s="245"/>
    </row>
    <row r="86" spans="1:12" hidden="1">
      <c r="A86" s="292"/>
      <c r="C86" s="490"/>
      <c r="D86" s="245"/>
      <c r="E86" s="245"/>
      <c r="F86" s="245"/>
      <c r="G86" s="245"/>
      <c r="H86" s="245"/>
      <c r="I86" s="245"/>
      <c r="J86" s="245"/>
      <c r="K86" s="245"/>
      <c r="L86" s="245"/>
    </row>
    <row r="87" spans="1:12" hidden="1">
      <c r="A87" s="292"/>
      <c r="C87" s="490"/>
      <c r="D87" s="245"/>
      <c r="E87" s="245"/>
      <c r="F87" s="245"/>
      <c r="G87" s="245"/>
      <c r="H87" s="245"/>
      <c r="I87" s="245"/>
      <c r="J87" s="245"/>
      <c r="K87" s="245"/>
      <c r="L87" s="245"/>
    </row>
    <row r="88" spans="1:12" hidden="1">
      <c r="A88" s="292"/>
      <c r="C88" s="490"/>
      <c r="D88" s="245"/>
      <c r="E88" s="245"/>
      <c r="F88" s="245"/>
      <c r="G88" s="245"/>
      <c r="H88" s="245"/>
      <c r="I88" s="245"/>
      <c r="J88" s="245"/>
      <c r="K88" s="245"/>
      <c r="L88" s="245"/>
    </row>
    <row r="89" spans="1:12" hidden="1">
      <c r="A89" s="292"/>
      <c r="C89" s="490"/>
      <c r="D89" s="245"/>
      <c r="E89" s="245"/>
      <c r="F89" s="245"/>
      <c r="G89" s="245"/>
      <c r="H89" s="245"/>
      <c r="I89" s="245"/>
      <c r="J89" s="245"/>
      <c r="K89" s="245"/>
      <c r="L89" s="245"/>
    </row>
    <row r="90" spans="1:12" hidden="1">
      <c r="A90" s="298"/>
      <c r="C90" s="490"/>
      <c r="D90" s="245"/>
      <c r="E90" s="245"/>
      <c r="F90" s="245"/>
      <c r="G90" s="245"/>
      <c r="H90" s="245"/>
      <c r="I90" s="245"/>
      <c r="J90" s="245"/>
      <c r="K90" s="245"/>
      <c r="L90" s="245"/>
    </row>
    <row r="91" spans="1:12" hidden="1">
      <c r="A91" s="292"/>
      <c r="C91" s="490"/>
      <c r="D91" s="245"/>
      <c r="E91" s="245"/>
      <c r="F91" s="245"/>
      <c r="G91" s="245"/>
      <c r="H91" s="245"/>
      <c r="I91" s="245"/>
      <c r="J91" s="245"/>
      <c r="K91" s="245"/>
      <c r="L91" s="245"/>
    </row>
    <row r="92" spans="1:12" hidden="1">
      <c r="A92" s="292"/>
      <c r="C92" s="490"/>
      <c r="D92" s="245"/>
      <c r="E92" s="245"/>
      <c r="F92" s="245"/>
      <c r="G92" s="245"/>
      <c r="H92" s="245"/>
      <c r="I92" s="245"/>
      <c r="J92" s="245"/>
      <c r="K92" s="245"/>
      <c r="L92" s="245"/>
    </row>
    <row r="93" spans="1:12" hidden="1">
      <c r="A93" s="292"/>
      <c r="C93" s="490"/>
      <c r="D93" s="245"/>
      <c r="E93" s="245"/>
      <c r="F93" s="245"/>
      <c r="G93" s="245"/>
      <c r="H93" s="245"/>
      <c r="I93" s="245"/>
      <c r="J93" s="245"/>
      <c r="K93" s="245"/>
      <c r="L93" s="245"/>
    </row>
    <row r="94" spans="1:12" hidden="1">
      <c r="A94" s="299"/>
      <c r="C94" s="490"/>
      <c r="D94" s="245"/>
      <c r="E94" s="245"/>
      <c r="F94" s="245"/>
      <c r="G94" s="245"/>
      <c r="H94" s="245"/>
      <c r="I94" s="245"/>
      <c r="J94" s="245"/>
      <c r="K94" s="245"/>
      <c r="L94" s="245"/>
    </row>
    <row r="95" spans="1:12" hidden="1">
      <c r="A95" s="299"/>
      <c r="C95" s="490"/>
      <c r="D95" s="245"/>
      <c r="E95" s="245"/>
      <c r="F95" s="245"/>
      <c r="G95" s="245"/>
      <c r="H95" s="245"/>
      <c r="I95" s="245"/>
      <c r="J95" s="245"/>
      <c r="K95" s="245"/>
      <c r="L95" s="245"/>
    </row>
    <row r="96" spans="1:12" hidden="1">
      <c r="A96" s="299"/>
      <c r="C96" s="490"/>
      <c r="D96" s="245"/>
      <c r="E96" s="245"/>
      <c r="F96" s="245"/>
      <c r="G96" s="245"/>
      <c r="H96" s="245"/>
      <c r="I96" s="245"/>
      <c r="J96" s="245"/>
      <c r="K96" s="245"/>
      <c r="L96" s="245"/>
    </row>
    <row r="97" spans="1:12" hidden="1">
      <c r="A97" s="299"/>
      <c r="C97" s="490"/>
      <c r="D97" s="245"/>
      <c r="E97" s="245"/>
      <c r="F97" s="245"/>
      <c r="G97" s="245"/>
      <c r="H97" s="245"/>
      <c r="I97" s="245"/>
      <c r="J97" s="245"/>
      <c r="K97" s="245"/>
      <c r="L97" s="245"/>
    </row>
    <row r="98" spans="1:12" hidden="1">
      <c r="A98" s="299"/>
      <c r="C98" s="490"/>
      <c r="D98" s="245"/>
      <c r="E98" s="245"/>
      <c r="F98" s="245"/>
      <c r="G98" s="245"/>
      <c r="H98" s="245"/>
      <c r="I98" s="245"/>
      <c r="J98" s="245"/>
      <c r="K98" s="245"/>
      <c r="L98" s="245"/>
    </row>
    <row r="99" spans="1:12" hidden="1">
      <c r="A99" s="299"/>
      <c r="C99" s="490"/>
      <c r="D99" s="245"/>
      <c r="E99" s="245"/>
      <c r="F99" s="245"/>
      <c r="G99" s="245"/>
      <c r="H99" s="245"/>
      <c r="I99" s="245"/>
      <c r="J99" s="245"/>
      <c r="K99" s="245"/>
      <c r="L99" s="245"/>
    </row>
    <row r="100" spans="1:12" hidden="1">
      <c r="A100" s="299"/>
      <c r="C100" s="490"/>
      <c r="D100" s="245"/>
      <c r="E100" s="245"/>
      <c r="F100" s="245"/>
      <c r="G100" s="245"/>
      <c r="H100" s="245"/>
      <c r="I100" s="245"/>
      <c r="J100" s="245"/>
      <c r="K100" s="245"/>
      <c r="L100" s="245"/>
    </row>
    <row r="101" spans="1:12" hidden="1">
      <c r="A101" s="299"/>
      <c r="C101" s="490"/>
      <c r="D101" s="245"/>
      <c r="E101" s="245"/>
      <c r="F101" s="245"/>
      <c r="G101" s="245"/>
      <c r="H101" s="245"/>
      <c r="I101" s="245"/>
      <c r="J101" s="245"/>
      <c r="K101" s="245"/>
      <c r="L101" s="245"/>
    </row>
    <row r="102" spans="1:12" hidden="1">
      <c r="A102" s="299"/>
      <c r="C102" s="490"/>
      <c r="D102" s="245"/>
      <c r="E102" s="245"/>
      <c r="F102" s="245"/>
      <c r="G102" s="245"/>
      <c r="H102" s="245"/>
      <c r="I102" s="245"/>
      <c r="J102" s="245"/>
      <c r="K102" s="245"/>
      <c r="L102" s="245"/>
    </row>
    <row r="103" spans="1:12" hidden="1">
      <c r="A103" s="300"/>
      <c r="C103" s="490"/>
      <c r="D103" s="245"/>
      <c r="E103" s="245"/>
      <c r="F103" s="245"/>
      <c r="G103" s="245"/>
      <c r="H103" s="245"/>
      <c r="I103" s="245"/>
      <c r="J103" s="245"/>
      <c r="K103" s="245"/>
      <c r="L103" s="245"/>
    </row>
    <row r="104" spans="1:12" hidden="1">
      <c r="A104" s="300"/>
      <c r="C104" s="490"/>
      <c r="D104" s="245"/>
      <c r="E104" s="245"/>
      <c r="F104" s="245"/>
      <c r="G104" s="245"/>
      <c r="H104" s="245"/>
      <c r="I104" s="245"/>
      <c r="J104" s="245"/>
      <c r="K104" s="245"/>
      <c r="L104" s="245"/>
    </row>
    <row r="105" spans="1:12" hidden="1">
      <c r="A105" s="300"/>
      <c r="C105" s="490"/>
      <c r="D105" s="245"/>
      <c r="E105" s="245"/>
      <c r="F105" s="245"/>
      <c r="G105" s="245"/>
      <c r="H105" s="245"/>
      <c r="I105" s="245"/>
      <c r="J105" s="245"/>
      <c r="K105" s="245"/>
      <c r="L105" s="245"/>
    </row>
    <row r="106" spans="1:12" hidden="1">
      <c r="A106" s="300"/>
      <c r="C106" s="490"/>
      <c r="D106" s="245"/>
      <c r="E106" s="245"/>
      <c r="F106" s="245"/>
      <c r="G106" s="245"/>
      <c r="H106" s="245"/>
      <c r="I106" s="245"/>
      <c r="J106" s="245"/>
      <c r="K106" s="245"/>
      <c r="L106" s="245"/>
    </row>
    <row r="107" spans="1:12" hidden="1">
      <c r="A107" s="300"/>
      <c r="C107" s="490"/>
      <c r="D107" s="245"/>
      <c r="E107" s="245"/>
      <c r="F107" s="245"/>
      <c r="G107" s="245"/>
      <c r="H107" s="245"/>
      <c r="I107" s="245"/>
      <c r="J107" s="245"/>
      <c r="K107" s="245"/>
      <c r="L107" s="245"/>
    </row>
    <row r="108" spans="1:12" hidden="1">
      <c r="A108" s="300"/>
      <c r="C108" s="490"/>
      <c r="D108" s="245"/>
      <c r="E108" s="245"/>
      <c r="F108" s="245"/>
      <c r="G108" s="245"/>
      <c r="H108" s="245"/>
      <c r="I108" s="245"/>
      <c r="J108" s="245"/>
      <c r="K108" s="245"/>
      <c r="L108" s="245"/>
    </row>
    <row r="109" spans="1:12" hidden="1">
      <c r="A109" s="300"/>
      <c r="C109" s="490"/>
      <c r="D109" s="245"/>
      <c r="E109" s="245"/>
      <c r="F109" s="245"/>
      <c r="G109" s="245"/>
      <c r="H109" s="245"/>
      <c r="I109" s="245"/>
      <c r="J109" s="245"/>
      <c r="K109" s="245"/>
      <c r="L109" s="245"/>
    </row>
    <row r="110" spans="1:12" hidden="1">
      <c r="A110" s="300"/>
      <c r="C110" s="490"/>
      <c r="D110" s="245"/>
      <c r="E110" s="245"/>
      <c r="F110" s="245"/>
      <c r="G110" s="245"/>
      <c r="H110" s="245"/>
      <c r="I110" s="245"/>
      <c r="J110" s="245"/>
      <c r="K110" s="245"/>
      <c r="L110" s="245"/>
    </row>
    <row r="111" spans="1:12" hidden="1">
      <c r="A111" s="300"/>
      <c r="C111" s="490"/>
      <c r="D111" s="245"/>
      <c r="E111" s="245"/>
      <c r="F111" s="245"/>
      <c r="G111" s="245"/>
      <c r="H111" s="245"/>
      <c r="I111" s="245"/>
      <c r="J111" s="245"/>
      <c r="K111" s="245"/>
      <c r="L111" s="245"/>
    </row>
    <row r="112" spans="1:12" hidden="1">
      <c r="A112" s="300"/>
      <c r="C112" s="490"/>
      <c r="D112" s="245"/>
      <c r="E112" s="245"/>
      <c r="F112" s="245"/>
      <c r="G112" s="245"/>
      <c r="H112" s="245"/>
      <c r="I112" s="245"/>
      <c r="J112" s="245"/>
      <c r="K112" s="245"/>
      <c r="L112" s="245"/>
    </row>
    <row r="113" spans="1:12" hidden="1">
      <c r="A113" s="300"/>
      <c r="C113" s="490"/>
      <c r="D113" s="245"/>
      <c r="E113" s="245"/>
      <c r="F113" s="245"/>
      <c r="G113" s="245"/>
      <c r="H113" s="245"/>
      <c r="I113" s="245"/>
      <c r="J113" s="245"/>
      <c r="K113" s="245"/>
      <c r="L113" s="245"/>
    </row>
    <row r="114" spans="1:12" hidden="1">
      <c r="A114" s="300"/>
      <c r="C114" s="490"/>
      <c r="D114" s="245"/>
      <c r="E114" s="245"/>
      <c r="F114" s="245"/>
      <c r="G114" s="245"/>
      <c r="H114" s="245"/>
      <c r="I114" s="245"/>
      <c r="J114" s="245"/>
      <c r="K114" s="245"/>
      <c r="L114" s="245"/>
    </row>
    <row r="115" spans="1:12" hidden="1">
      <c r="A115" s="300"/>
      <c r="C115" s="490"/>
      <c r="D115" s="245"/>
      <c r="E115" s="245"/>
      <c r="F115" s="245"/>
      <c r="G115" s="245"/>
      <c r="H115" s="245"/>
      <c r="I115" s="245"/>
      <c r="J115" s="245"/>
      <c r="K115" s="245"/>
      <c r="L115" s="245"/>
    </row>
    <row r="116" spans="1:12" hidden="1">
      <c r="A116" s="300"/>
    </row>
    <row r="117" spans="1:12" hidden="1">
      <c r="A117" s="300"/>
    </row>
    <row r="118" spans="1:12" hidden="1">
      <c r="A118" s="300"/>
    </row>
    <row r="119" spans="1:12" hidden="1">
      <c r="A119" s="300"/>
    </row>
    <row r="120" spans="1:12" hidden="1">
      <c r="A120" s="300"/>
    </row>
    <row r="121" spans="1:12" hidden="1">
      <c r="A121" s="300"/>
    </row>
    <row r="122" spans="1:12" hidden="1">
      <c r="A122" s="300"/>
    </row>
    <row r="123" spans="1:12" hidden="1">
      <c r="A123" s="300"/>
    </row>
    <row r="124" spans="1:12" hidden="1">
      <c r="A124" s="300"/>
    </row>
    <row r="125" spans="1:12" hidden="1">
      <c r="A125" s="300"/>
    </row>
    <row r="126" spans="1:12" hidden="1">
      <c r="A126" s="300"/>
    </row>
    <row r="127" spans="1:12" hidden="1">
      <c r="A127" s="300"/>
    </row>
    <row r="128" spans="1:12" hidden="1">
      <c r="A128" s="300"/>
    </row>
    <row r="129" spans="1:1" hidden="1">
      <c r="A129" s="300"/>
    </row>
    <row r="130" spans="1:1" hidden="1">
      <c r="A130" s="300"/>
    </row>
    <row r="131" spans="1:1" hidden="1">
      <c r="A131" s="300"/>
    </row>
    <row r="132" spans="1:1" hidden="1">
      <c r="A132" s="300"/>
    </row>
    <row r="133" spans="1:1" hidden="1">
      <c r="A133" s="300"/>
    </row>
    <row r="134" spans="1:1" hidden="1">
      <c r="A134" s="300"/>
    </row>
    <row r="135" spans="1:1" hidden="1">
      <c r="A135" s="300"/>
    </row>
    <row r="136" spans="1:1" hidden="1">
      <c r="A136" s="300"/>
    </row>
    <row r="137" spans="1:1" hidden="1">
      <c r="A137" s="300"/>
    </row>
    <row r="138" spans="1:1" hidden="1">
      <c r="A138" s="300"/>
    </row>
    <row r="139" spans="1:1" hidden="1">
      <c r="A139" s="300"/>
    </row>
    <row r="140" spans="1:1" hidden="1">
      <c r="A140" s="300"/>
    </row>
    <row r="141" spans="1:1" hidden="1">
      <c r="A141" s="300"/>
    </row>
    <row r="142" spans="1:1" hidden="1">
      <c r="A142" s="300"/>
    </row>
    <row r="143" spans="1:1" hidden="1">
      <c r="A143" s="300"/>
    </row>
    <row r="144" spans="1:1" hidden="1">
      <c r="A144" s="300"/>
    </row>
    <row r="145" spans="1:1" hidden="1">
      <c r="A145" s="300"/>
    </row>
    <row r="146" spans="1:1" hidden="1">
      <c r="A146" s="300"/>
    </row>
    <row r="147" spans="1:1" hidden="1">
      <c r="A147" s="300"/>
    </row>
    <row r="148" spans="1:1" hidden="1">
      <c r="A148" s="300"/>
    </row>
    <row r="149" spans="1:1" hidden="1">
      <c r="A149" s="300"/>
    </row>
    <row r="150" spans="1:1" hidden="1">
      <c r="A150" s="300"/>
    </row>
    <row r="151" spans="1:1" hidden="1">
      <c r="A151" s="300"/>
    </row>
    <row r="152" spans="1:1" hidden="1">
      <c r="A152" s="300"/>
    </row>
    <row r="153" spans="1:1" hidden="1">
      <c r="A153" s="300"/>
    </row>
    <row r="154" spans="1:1" hidden="1">
      <c r="A154" s="300"/>
    </row>
    <row r="155" spans="1:1" hidden="1">
      <c r="A155" s="300"/>
    </row>
    <row r="156" spans="1:1" hidden="1">
      <c r="A156" s="300"/>
    </row>
    <row r="157" spans="1:1" hidden="1">
      <c r="A157" s="300"/>
    </row>
    <row r="158" spans="1:1" hidden="1">
      <c r="A158" s="300"/>
    </row>
    <row r="159" spans="1:1" hidden="1">
      <c r="A159" s="300"/>
    </row>
    <row r="160" spans="1:1" hidden="1">
      <c r="A160" s="300"/>
    </row>
    <row r="161" spans="1:1" hidden="1">
      <c r="A161" s="300"/>
    </row>
    <row r="162" spans="1:1" hidden="1">
      <c r="A162" s="300"/>
    </row>
    <row r="163" spans="1:1" hidden="1">
      <c r="A163" s="300"/>
    </row>
    <row r="164" spans="1:1" hidden="1">
      <c r="A164" s="300"/>
    </row>
    <row r="165" spans="1:1" hidden="1">
      <c r="A165" s="300"/>
    </row>
    <row r="166" spans="1:1" hidden="1">
      <c r="A166" s="300"/>
    </row>
    <row r="167" spans="1:1" hidden="1">
      <c r="A167" s="300"/>
    </row>
    <row r="168" spans="1:1" hidden="1">
      <c r="A168" s="300"/>
    </row>
    <row r="169" spans="1:1" hidden="1">
      <c r="A169" s="300"/>
    </row>
    <row r="170" spans="1:1" hidden="1">
      <c r="A170" s="300"/>
    </row>
    <row r="171" spans="1:1" hidden="1">
      <c r="A171" s="300"/>
    </row>
    <row r="172" spans="1:1" hidden="1">
      <c r="A172" s="300"/>
    </row>
    <row r="173" spans="1:1" hidden="1">
      <c r="A173" s="300"/>
    </row>
    <row r="174" spans="1:1" hidden="1">
      <c r="A174" s="300"/>
    </row>
    <row r="175" spans="1:1" hidden="1">
      <c r="A175" s="300"/>
    </row>
    <row r="176" spans="1:1" hidden="1">
      <c r="A176" s="300"/>
    </row>
    <row r="177" spans="1:1" hidden="1">
      <c r="A177" s="300"/>
    </row>
    <row r="178" spans="1:1" hidden="1">
      <c r="A178" s="300"/>
    </row>
    <row r="179" spans="1:1" hidden="1">
      <c r="A179" s="300"/>
    </row>
    <row r="180" spans="1:1" hidden="1">
      <c r="A180" s="300"/>
    </row>
    <row r="181" spans="1:1" hidden="1">
      <c r="A181" s="300"/>
    </row>
    <row r="182" spans="1:1" hidden="1">
      <c r="A182" s="300"/>
    </row>
    <row r="183" spans="1:1" hidden="1">
      <c r="A183" s="300"/>
    </row>
    <row r="184" spans="1:1" hidden="1">
      <c r="A184" s="300"/>
    </row>
    <row r="185" spans="1:1" hidden="1">
      <c r="A185" s="300"/>
    </row>
    <row r="186" spans="1:1" hidden="1">
      <c r="A186" s="300"/>
    </row>
    <row r="187" spans="1:1" hidden="1">
      <c r="A187" s="300"/>
    </row>
    <row r="188" spans="1:1" hidden="1">
      <c r="A188" s="300"/>
    </row>
    <row r="189" spans="1:1" hidden="1">
      <c r="A189" s="300"/>
    </row>
    <row r="190" spans="1:1" hidden="1">
      <c r="A190" s="300"/>
    </row>
    <row r="191" spans="1:1" hidden="1">
      <c r="A191" s="300"/>
    </row>
    <row r="192" spans="1:1" hidden="1">
      <c r="A192" s="300"/>
    </row>
    <row r="193" spans="1:1" hidden="1">
      <c r="A193" s="300"/>
    </row>
    <row r="194" spans="1:1" hidden="1">
      <c r="A194" s="300"/>
    </row>
    <row r="195" spans="1:1" hidden="1">
      <c r="A195" s="300"/>
    </row>
    <row r="196" spans="1:1" hidden="1">
      <c r="A196" s="300"/>
    </row>
    <row r="197" spans="1:1" hidden="1">
      <c r="A197" s="300"/>
    </row>
    <row r="198" spans="1:1" hidden="1">
      <c r="A198" s="300"/>
    </row>
    <row r="199" spans="1:1" hidden="1">
      <c r="A199" s="300"/>
    </row>
    <row r="200" spans="1:1" hidden="1">
      <c r="A200" s="300"/>
    </row>
    <row r="201" spans="1:1" hidden="1">
      <c r="A201" s="300"/>
    </row>
    <row r="202" spans="1:1" hidden="1">
      <c r="A202" s="300"/>
    </row>
    <row r="203" spans="1:1" hidden="1">
      <c r="A203" s="300"/>
    </row>
    <row r="204" spans="1:1" hidden="1">
      <c r="A204" s="300"/>
    </row>
    <row r="205" spans="1:1" hidden="1">
      <c r="A205" s="300"/>
    </row>
    <row r="206" spans="1:1" hidden="1">
      <c r="A206" s="300"/>
    </row>
    <row r="207" spans="1:1" hidden="1">
      <c r="A207" s="300"/>
    </row>
    <row r="208" spans="1:1" hidden="1">
      <c r="A208" s="300"/>
    </row>
    <row r="209" spans="1:1" hidden="1">
      <c r="A209" s="300"/>
    </row>
    <row r="210" spans="1:1" hidden="1">
      <c r="A210" s="300"/>
    </row>
    <row r="211" spans="1:1" hidden="1">
      <c r="A211" s="300"/>
    </row>
    <row r="212" spans="1:1" hidden="1">
      <c r="A212" s="300"/>
    </row>
    <row r="213" spans="1:1" hidden="1">
      <c r="A213" s="300"/>
    </row>
    <row r="214" spans="1:1" hidden="1">
      <c r="A214" s="300"/>
    </row>
    <row r="215" spans="1:1" hidden="1">
      <c r="A215" s="300"/>
    </row>
    <row r="216" spans="1:1" hidden="1">
      <c r="A216" s="246"/>
    </row>
    <row r="217" spans="1:1" hidden="1">
      <c r="A217" s="246"/>
    </row>
    <row r="218" spans="1:1" hidden="1">
      <c r="A218" s="246"/>
    </row>
    <row r="219" spans="1:1" hidden="1">
      <c r="A219" s="246"/>
    </row>
    <row r="220" spans="1:1" hidden="1">
      <c r="A220" s="246"/>
    </row>
    <row r="221" spans="1:1" hidden="1">
      <c r="A221" s="246"/>
    </row>
    <row r="222" spans="1:1" hidden="1">
      <c r="A222" s="246"/>
    </row>
    <row r="223" spans="1:1" hidden="1">
      <c r="A223" s="246"/>
    </row>
    <row r="224" spans="1:1" hidden="1">
      <c r="A224" s="246"/>
    </row>
    <row r="225" spans="1:1" hidden="1">
      <c r="A225" s="246"/>
    </row>
    <row r="226" spans="1:1" hidden="1">
      <c r="A226" s="246"/>
    </row>
    <row r="227" spans="1:1" hidden="1">
      <c r="A227" s="246"/>
    </row>
    <row r="228" spans="1:1" hidden="1">
      <c r="A228" s="246"/>
    </row>
    <row r="229" spans="1:1" hidden="1">
      <c r="A229" s="246"/>
    </row>
    <row r="230" spans="1:1" hidden="1">
      <c r="A230" s="246"/>
    </row>
    <row r="231" spans="1:1" hidden="1">
      <c r="A231" s="246"/>
    </row>
    <row r="232" spans="1:1" hidden="1">
      <c r="A232" s="246"/>
    </row>
    <row r="233" spans="1:1" hidden="1">
      <c r="A233" s="246"/>
    </row>
    <row r="234" spans="1:1" hidden="1">
      <c r="A234" s="246"/>
    </row>
    <row r="235" spans="1:1" hidden="1">
      <c r="A235" s="246"/>
    </row>
    <row r="236" spans="1:1" hidden="1">
      <c r="A236" s="246"/>
    </row>
    <row r="237" spans="1:1" hidden="1">
      <c r="A237" s="246"/>
    </row>
    <row r="238" spans="1:1" hidden="1">
      <c r="A238" s="246"/>
    </row>
    <row r="239" spans="1:1" hidden="1">
      <c r="A239" s="246"/>
    </row>
    <row r="240" spans="1:1" hidden="1">
      <c r="A240" s="246"/>
    </row>
    <row r="241" spans="1:1" hidden="1">
      <c r="A241" s="246"/>
    </row>
    <row r="242" spans="1:1" hidden="1">
      <c r="A242" s="246"/>
    </row>
    <row r="243" spans="1:1" hidden="1">
      <c r="A243" s="246"/>
    </row>
    <row r="244" spans="1:1" hidden="1">
      <c r="A244" s="246"/>
    </row>
    <row r="245" spans="1:1" hidden="1">
      <c r="A245" s="246"/>
    </row>
    <row r="246" spans="1:1" hidden="1">
      <c r="A246" s="246"/>
    </row>
    <row r="247" spans="1:1" hidden="1">
      <c r="A247" s="246"/>
    </row>
    <row r="248" spans="1:1" hidden="1">
      <c r="A248" s="246"/>
    </row>
    <row r="249" spans="1:1" hidden="1">
      <c r="A249" s="246"/>
    </row>
    <row r="250" spans="1:1" hidden="1">
      <c r="A250" s="246"/>
    </row>
    <row r="251" spans="1:1" hidden="1">
      <c r="A251" s="246"/>
    </row>
    <row r="252" spans="1:1" hidden="1">
      <c r="A252" s="246"/>
    </row>
    <row r="253" spans="1:1" hidden="1">
      <c r="A253" s="246"/>
    </row>
    <row r="254" spans="1:1" hidden="1">
      <c r="A254" s="246"/>
    </row>
    <row r="255" spans="1:1" hidden="1">
      <c r="A255" s="246"/>
    </row>
    <row r="256" spans="1:1" hidden="1">
      <c r="A256" s="246"/>
    </row>
    <row r="257" spans="1:1" hidden="1">
      <c r="A257" s="246"/>
    </row>
    <row r="258" spans="1:1" hidden="1">
      <c r="A258" s="246"/>
    </row>
    <row r="259" spans="1:1" hidden="1">
      <c r="A259" s="246"/>
    </row>
    <row r="260" spans="1:1" hidden="1">
      <c r="A260" s="246"/>
    </row>
    <row r="261" spans="1:1" hidden="1">
      <c r="A261" s="246"/>
    </row>
    <row r="262" spans="1:1" hidden="1">
      <c r="A262" s="246"/>
    </row>
    <row r="263" spans="1:1" hidden="1">
      <c r="A263" s="246"/>
    </row>
    <row r="264" spans="1:1" hidden="1">
      <c r="A264" s="246"/>
    </row>
    <row r="265" spans="1:1" hidden="1">
      <c r="A265" s="246"/>
    </row>
    <row r="266" spans="1:1" hidden="1">
      <c r="A266" s="246"/>
    </row>
    <row r="267" spans="1:1" hidden="1">
      <c r="A267" s="246"/>
    </row>
    <row r="268" spans="1:1" hidden="1">
      <c r="A268" s="246"/>
    </row>
    <row r="269" spans="1:1" hidden="1">
      <c r="A269" s="246"/>
    </row>
    <row r="270" spans="1:1" hidden="1">
      <c r="A270" s="246"/>
    </row>
    <row r="271" spans="1:1" hidden="1">
      <c r="A271" s="246"/>
    </row>
    <row r="272" spans="1:1" hidden="1">
      <c r="A272" s="246"/>
    </row>
    <row r="273" spans="1:1" hidden="1">
      <c r="A273" s="246"/>
    </row>
    <row r="274" spans="1:1" hidden="1">
      <c r="A274" s="246"/>
    </row>
    <row r="275" spans="1:1" hidden="1">
      <c r="A275" s="246"/>
    </row>
    <row r="276" spans="1:1" hidden="1">
      <c r="A276" s="246"/>
    </row>
    <row r="277" spans="1:1" hidden="1">
      <c r="A277" s="246"/>
    </row>
    <row r="278" spans="1:1" hidden="1">
      <c r="A278" s="246"/>
    </row>
    <row r="279" spans="1:1" hidden="1">
      <c r="A279" s="246"/>
    </row>
    <row r="280" spans="1:1" hidden="1">
      <c r="A280" s="246"/>
    </row>
    <row r="281" spans="1:1" hidden="1">
      <c r="A281" s="246"/>
    </row>
    <row r="282" spans="1:1" hidden="1">
      <c r="A282" s="246"/>
    </row>
    <row r="283" spans="1:1" hidden="1">
      <c r="A283" s="246"/>
    </row>
    <row r="284" spans="1:1" hidden="1">
      <c r="A284" s="246"/>
    </row>
    <row r="285" spans="1:1" hidden="1">
      <c r="A285" s="246"/>
    </row>
    <row r="286" spans="1:1" hidden="1">
      <c r="A286" s="246"/>
    </row>
    <row r="287" spans="1:1" hidden="1">
      <c r="A287" s="246"/>
    </row>
    <row r="288" spans="1:1" hidden="1">
      <c r="A288" s="246"/>
    </row>
    <row r="289" spans="1:1" hidden="1">
      <c r="A289" s="246"/>
    </row>
    <row r="290" spans="1:1" hidden="1">
      <c r="A290" s="246"/>
    </row>
    <row r="291" spans="1:1" hidden="1">
      <c r="A291" s="246"/>
    </row>
    <row r="292" spans="1:1" hidden="1">
      <c r="A292" s="246"/>
    </row>
    <row r="293" spans="1:1" hidden="1">
      <c r="A293" s="246"/>
    </row>
    <row r="294" spans="1:1" hidden="1">
      <c r="A294" s="246"/>
    </row>
    <row r="295" spans="1:1" hidden="1">
      <c r="A295" s="246"/>
    </row>
    <row r="296" spans="1:1" hidden="1">
      <c r="A296" s="246"/>
    </row>
    <row r="297" spans="1:1" hidden="1">
      <c r="A297" s="246"/>
    </row>
    <row r="298" spans="1:1" hidden="1">
      <c r="A298" s="246"/>
    </row>
    <row r="299" spans="1:1" hidden="1">
      <c r="A299" s="246"/>
    </row>
    <row r="300" spans="1:1" hidden="1">
      <c r="A300" s="246"/>
    </row>
    <row r="301" spans="1:1" hidden="1">
      <c r="A301" s="246"/>
    </row>
    <row r="302" spans="1:1" hidden="1">
      <c r="A302" s="246"/>
    </row>
    <row r="303" spans="1:1" hidden="1">
      <c r="A303" s="246"/>
    </row>
    <row r="304" spans="1:1" hidden="1">
      <c r="A304" s="246"/>
    </row>
    <row r="305" spans="1:1" hidden="1">
      <c r="A305" s="246"/>
    </row>
    <row r="306" spans="1:1" hidden="1">
      <c r="A306" s="246"/>
    </row>
    <row r="307" spans="1:1" hidden="1">
      <c r="A307" s="246"/>
    </row>
    <row r="308" spans="1:1" hidden="1">
      <c r="A308" s="246"/>
    </row>
    <row r="309" spans="1:1" hidden="1">
      <c r="A309" s="246"/>
    </row>
    <row r="310" spans="1:1" hidden="1">
      <c r="A310" s="246"/>
    </row>
    <row r="311" spans="1:1" hidden="1">
      <c r="A311" s="246"/>
    </row>
    <row r="312" spans="1:1" hidden="1">
      <c r="A312" s="246"/>
    </row>
    <row r="313" spans="1:1" hidden="1">
      <c r="A313" s="246"/>
    </row>
    <row r="314" spans="1:1" hidden="1">
      <c r="A314" s="246"/>
    </row>
    <row r="315" spans="1:1" hidden="1">
      <c r="A315" s="246"/>
    </row>
    <row r="316" spans="1:1" hidden="1">
      <c r="A316" s="246"/>
    </row>
    <row r="317" spans="1:1" hidden="1">
      <c r="A317" s="246"/>
    </row>
    <row r="318" spans="1:1" hidden="1">
      <c r="A318" s="246"/>
    </row>
    <row r="319" spans="1:1" hidden="1">
      <c r="A319" s="246"/>
    </row>
    <row r="320" spans="1:1" hidden="1">
      <c r="A320" s="246"/>
    </row>
    <row r="321" spans="1:1" hidden="1">
      <c r="A321" s="246"/>
    </row>
    <row r="322" spans="1:1" hidden="1">
      <c r="A322" s="246"/>
    </row>
    <row r="323" spans="1:1" hidden="1">
      <c r="A323" s="246"/>
    </row>
    <row r="324" spans="1:1" hidden="1">
      <c r="A324" s="246"/>
    </row>
    <row r="325" spans="1:1" hidden="1">
      <c r="A325" s="246"/>
    </row>
    <row r="326" spans="1:1" hidden="1">
      <c r="A326" s="246"/>
    </row>
    <row r="327" spans="1:1" hidden="1">
      <c r="A327" s="246"/>
    </row>
    <row r="328" spans="1:1" hidden="1">
      <c r="A328" s="246"/>
    </row>
    <row r="329" spans="1:1" hidden="1">
      <c r="A329" s="246"/>
    </row>
    <row r="330" spans="1:1" hidden="1">
      <c r="A330" s="246"/>
    </row>
    <row r="331" spans="1:1" hidden="1">
      <c r="A331" s="246"/>
    </row>
    <row r="332" spans="1:1" hidden="1">
      <c r="A332" s="246"/>
    </row>
    <row r="333" spans="1:1" hidden="1">
      <c r="A333" s="246"/>
    </row>
    <row r="334" spans="1:1" hidden="1">
      <c r="A334" s="246"/>
    </row>
    <row r="335" spans="1:1" hidden="1">
      <c r="A335" s="246"/>
    </row>
    <row r="336" spans="1:1" hidden="1">
      <c r="A336" s="246"/>
    </row>
    <row r="337" spans="1:1" hidden="1">
      <c r="A337" s="246"/>
    </row>
    <row r="338" spans="1:1" hidden="1">
      <c r="A338" s="246"/>
    </row>
    <row r="339" spans="1:1" hidden="1">
      <c r="A339" s="246"/>
    </row>
    <row r="340" spans="1:1" hidden="1">
      <c r="A340" s="246"/>
    </row>
    <row r="341" spans="1:1" hidden="1">
      <c r="A341" s="246"/>
    </row>
    <row r="342" spans="1:1" hidden="1">
      <c r="A342" s="246"/>
    </row>
    <row r="343" spans="1:1" hidden="1">
      <c r="A343" s="246"/>
    </row>
    <row r="344" spans="1:1" hidden="1">
      <c r="A344" s="246"/>
    </row>
    <row r="345" spans="1:1" hidden="1">
      <c r="A345" s="246"/>
    </row>
    <row r="346" spans="1:1" hidden="1">
      <c r="A346" s="246"/>
    </row>
    <row r="347" spans="1:1" hidden="1">
      <c r="A347" s="246"/>
    </row>
    <row r="348" spans="1:1" hidden="1">
      <c r="A348" s="246"/>
    </row>
    <row r="349" spans="1:1" hidden="1">
      <c r="A349" s="246"/>
    </row>
    <row r="350" spans="1:1" hidden="1">
      <c r="A350" s="246"/>
    </row>
    <row r="351" spans="1:1" hidden="1">
      <c r="A351" s="246"/>
    </row>
    <row r="352" spans="1:1" hidden="1">
      <c r="A352" s="246"/>
    </row>
    <row r="353" spans="1:1" hidden="1">
      <c r="A353" s="246"/>
    </row>
    <row r="354" spans="1:1" hidden="1">
      <c r="A354" s="246"/>
    </row>
    <row r="355" spans="1:1" hidden="1">
      <c r="A355" s="246"/>
    </row>
    <row r="356" spans="1:1" hidden="1">
      <c r="A356" s="246"/>
    </row>
    <row r="357" spans="1:1" hidden="1">
      <c r="A357" s="246"/>
    </row>
    <row r="358" spans="1:1" hidden="1">
      <c r="A358" s="246"/>
    </row>
    <row r="359" spans="1:1" hidden="1">
      <c r="A359" s="246"/>
    </row>
    <row r="360" spans="1:1" hidden="1">
      <c r="A360" s="246"/>
    </row>
    <row r="361" spans="1:1" hidden="1">
      <c r="A361" s="246"/>
    </row>
    <row r="362" spans="1:1" hidden="1">
      <c r="A362" s="246"/>
    </row>
    <row r="363" spans="1:1" hidden="1">
      <c r="A363" s="246"/>
    </row>
    <row r="364" spans="1:1" hidden="1">
      <c r="A364" s="246"/>
    </row>
    <row r="365" spans="1:1" hidden="1">
      <c r="A365" s="246"/>
    </row>
    <row r="366" spans="1:1" hidden="1">
      <c r="A366" s="246"/>
    </row>
    <row r="367" spans="1:1" hidden="1">
      <c r="A367" s="246"/>
    </row>
    <row r="368" spans="1:1" hidden="1">
      <c r="A368" s="246"/>
    </row>
    <row r="369" spans="1:1" hidden="1">
      <c r="A369" s="246"/>
    </row>
    <row r="370" spans="1:1" hidden="1">
      <c r="A370" s="246"/>
    </row>
    <row r="371" spans="1:1" hidden="1">
      <c r="A371" s="246"/>
    </row>
    <row r="372" spans="1:1" hidden="1">
      <c r="A372" s="246"/>
    </row>
    <row r="373" spans="1:1" hidden="1">
      <c r="A373" s="246"/>
    </row>
    <row r="374" spans="1:1" hidden="1">
      <c r="A374" s="246"/>
    </row>
    <row r="375" spans="1:1" hidden="1">
      <c r="A375" s="246"/>
    </row>
    <row r="376" spans="1:1" hidden="1">
      <c r="A376" s="246"/>
    </row>
    <row r="377" spans="1:1" hidden="1">
      <c r="A377" s="246"/>
    </row>
    <row r="378" spans="1:1" hidden="1">
      <c r="A378" s="246"/>
    </row>
    <row r="379" spans="1:1" hidden="1">
      <c r="A379" s="246"/>
    </row>
    <row r="380" spans="1:1" hidden="1">
      <c r="A380" s="246"/>
    </row>
    <row r="381" spans="1:1" hidden="1">
      <c r="A381" s="246"/>
    </row>
    <row r="382" spans="1:1" hidden="1">
      <c r="A382" s="246"/>
    </row>
    <row r="383" spans="1:1" hidden="1">
      <c r="A383" s="246"/>
    </row>
    <row r="384" spans="1:1" hidden="1">
      <c r="A384" s="246"/>
    </row>
    <row r="385" spans="1:1" hidden="1">
      <c r="A385" s="246"/>
    </row>
    <row r="386" spans="1:1" hidden="1">
      <c r="A386" s="246"/>
    </row>
    <row r="387" spans="1:1" hidden="1">
      <c r="A387" s="246"/>
    </row>
    <row r="388" spans="1:1" hidden="1">
      <c r="A388" s="246"/>
    </row>
    <row r="389" spans="1:1" hidden="1">
      <c r="A389" s="246"/>
    </row>
    <row r="390" spans="1:1" hidden="1">
      <c r="A390" s="246"/>
    </row>
    <row r="391" spans="1:1" hidden="1">
      <c r="A391" s="246"/>
    </row>
    <row r="392" spans="1:1" hidden="1">
      <c r="A392" s="246"/>
    </row>
    <row r="393" spans="1:1" hidden="1">
      <c r="A393" s="246"/>
    </row>
    <row r="394" spans="1:1" hidden="1">
      <c r="A394" s="246"/>
    </row>
    <row r="395" spans="1:1" hidden="1">
      <c r="A395" s="246"/>
    </row>
    <row r="396" spans="1:1" hidden="1">
      <c r="A396" s="246"/>
    </row>
    <row r="397" spans="1:1" hidden="1">
      <c r="A397" s="246"/>
    </row>
    <row r="398" spans="1:1" hidden="1">
      <c r="A398" s="246"/>
    </row>
    <row r="399" spans="1:1" hidden="1">
      <c r="A399" s="246"/>
    </row>
    <row r="400" spans="1:1" hidden="1">
      <c r="A400" s="246"/>
    </row>
    <row r="401" spans="1:1" hidden="1">
      <c r="A401" s="246"/>
    </row>
    <row r="402" spans="1:1" hidden="1">
      <c r="A402" s="246"/>
    </row>
    <row r="403" spans="1:1" hidden="1">
      <c r="A403" s="246"/>
    </row>
    <row r="404" spans="1:1" hidden="1">
      <c r="A404" s="246"/>
    </row>
    <row r="405" spans="1:1" hidden="1">
      <c r="A405" s="246"/>
    </row>
    <row r="406" spans="1:1" hidden="1">
      <c r="A406" s="246"/>
    </row>
    <row r="407" spans="1:1" hidden="1">
      <c r="A407" s="246"/>
    </row>
    <row r="408" spans="1:1" hidden="1">
      <c r="A408" s="246"/>
    </row>
    <row r="409" spans="1:1" hidden="1">
      <c r="A409" s="246"/>
    </row>
    <row r="410" spans="1:1" hidden="1">
      <c r="A410" s="246"/>
    </row>
    <row r="411" spans="1:1" hidden="1">
      <c r="A411" s="246"/>
    </row>
    <row r="412" spans="1:1" hidden="1">
      <c r="A412" s="246"/>
    </row>
    <row r="413" spans="1:1" hidden="1">
      <c r="A413" s="246"/>
    </row>
    <row r="414" spans="1:1" hidden="1">
      <c r="A414" s="246"/>
    </row>
    <row r="415" spans="1:1" hidden="1">
      <c r="A415" s="246"/>
    </row>
    <row r="416" spans="1:1" hidden="1">
      <c r="A416" s="246"/>
    </row>
    <row r="417" spans="1:1" hidden="1">
      <c r="A417" s="246"/>
    </row>
    <row r="418" spans="1:1" hidden="1">
      <c r="A418" s="246"/>
    </row>
    <row r="419" spans="1:1" hidden="1">
      <c r="A419" s="246"/>
    </row>
    <row r="420" spans="1:1" hidden="1">
      <c r="A420" s="246"/>
    </row>
    <row r="421" spans="1:1" hidden="1">
      <c r="A421" s="246"/>
    </row>
    <row r="422" spans="1:1" hidden="1">
      <c r="A422" s="246"/>
    </row>
    <row r="423" spans="1:1" hidden="1">
      <c r="A423" s="246"/>
    </row>
    <row r="424" spans="1:1" hidden="1">
      <c r="A424" s="246"/>
    </row>
    <row r="425" spans="1:1" hidden="1">
      <c r="A425" s="246"/>
    </row>
    <row r="426" spans="1:1" hidden="1">
      <c r="A426" s="246"/>
    </row>
    <row r="427" spans="1:1" hidden="1">
      <c r="A427" s="246"/>
    </row>
    <row r="428" spans="1:1" hidden="1">
      <c r="A428" s="246"/>
    </row>
    <row r="429" spans="1:1" hidden="1">
      <c r="A429" s="246"/>
    </row>
    <row r="430" spans="1:1" hidden="1">
      <c r="A430" s="246"/>
    </row>
    <row r="431" spans="1:1" hidden="1">
      <c r="A431" s="246"/>
    </row>
    <row r="432" spans="1:1" hidden="1">
      <c r="A432" s="246"/>
    </row>
    <row r="433" spans="1:1" hidden="1">
      <c r="A433" s="246"/>
    </row>
    <row r="434" spans="1:1" hidden="1">
      <c r="A434" s="246"/>
    </row>
    <row r="435" spans="1:1" hidden="1">
      <c r="A435" s="246"/>
    </row>
    <row r="436" spans="1:1" hidden="1">
      <c r="A436" s="246"/>
    </row>
    <row r="437" spans="1:1" hidden="1">
      <c r="A437" s="246"/>
    </row>
    <row r="438" spans="1:1" hidden="1">
      <c r="A438" s="246"/>
    </row>
    <row r="439" spans="1:1" hidden="1">
      <c r="A439" s="246"/>
    </row>
    <row r="440" spans="1:1" hidden="1">
      <c r="A440" s="246"/>
    </row>
    <row r="441" spans="1:1" hidden="1">
      <c r="A441" s="246"/>
    </row>
    <row r="442" spans="1:1" hidden="1">
      <c r="A442" s="246"/>
    </row>
    <row r="443" spans="1:1" hidden="1">
      <c r="A443" s="246"/>
    </row>
    <row r="444" spans="1:1" hidden="1">
      <c r="A444" s="246"/>
    </row>
    <row r="445" spans="1:1" hidden="1">
      <c r="A445" s="246"/>
    </row>
    <row r="446" spans="1:1" hidden="1">
      <c r="A446" s="246"/>
    </row>
    <row r="447" spans="1:1" hidden="1">
      <c r="A447" s="246"/>
    </row>
    <row r="448" spans="1:1" hidden="1">
      <c r="A448" s="246"/>
    </row>
    <row r="449" spans="1:1" hidden="1">
      <c r="A449" s="246"/>
    </row>
    <row r="450" spans="1:1" hidden="1">
      <c r="A450" s="246"/>
    </row>
    <row r="451" spans="1:1" hidden="1">
      <c r="A451" s="246"/>
    </row>
    <row r="452" spans="1:1" hidden="1">
      <c r="A452" s="246"/>
    </row>
    <row r="453" spans="1:1" hidden="1">
      <c r="A453" s="246"/>
    </row>
    <row r="454" spans="1:1" hidden="1">
      <c r="A454" s="246"/>
    </row>
    <row r="455" spans="1:1" hidden="1">
      <c r="A455" s="246"/>
    </row>
    <row r="456" spans="1:1" hidden="1">
      <c r="A456" s="246"/>
    </row>
    <row r="457" spans="1:1" hidden="1">
      <c r="A457" s="246"/>
    </row>
    <row r="458" spans="1:1" hidden="1">
      <c r="A458" s="246"/>
    </row>
    <row r="459" spans="1:1" hidden="1">
      <c r="A459" s="246"/>
    </row>
    <row r="460" spans="1:1" hidden="1">
      <c r="A460" s="246"/>
    </row>
    <row r="461" spans="1:1" hidden="1">
      <c r="A461" s="246"/>
    </row>
    <row r="462" spans="1:1" hidden="1">
      <c r="A462" s="246"/>
    </row>
    <row r="463" spans="1:1" hidden="1">
      <c r="A463" s="246"/>
    </row>
    <row r="464" spans="1:1" hidden="1">
      <c r="A464" s="246"/>
    </row>
    <row r="465" spans="1:1" hidden="1">
      <c r="A465" s="246"/>
    </row>
    <row r="466" spans="1:1" hidden="1">
      <c r="A466" s="246"/>
    </row>
    <row r="467" spans="1:1" hidden="1">
      <c r="A467" s="246"/>
    </row>
    <row r="468" spans="1:1" hidden="1">
      <c r="A468" s="246"/>
    </row>
    <row r="469" spans="1:1" hidden="1">
      <c r="A469" s="246"/>
    </row>
    <row r="470" spans="1:1" hidden="1">
      <c r="A470" s="246"/>
    </row>
    <row r="471" spans="1:1" hidden="1">
      <c r="A471" s="246"/>
    </row>
    <row r="472" spans="1:1" hidden="1">
      <c r="A472" s="246"/>
    </row>
    <row r="473" spans="1:1" hidden="1">
      <c r="A473" s="246"/>
    </row>
    <row r="474" spans="1:1" hidden="1">
      <c r="A474" s="246"/>
    </row>
    <row r="475" spans="1:1" hidden="1">
      <c r="A475" s="246"/>
    </row>
    <row r="476" spans="1:1" hidden="1">
      <c r="A476" s="246"/>
    </row>
    <row r="477" spans="1:1" hidden="1">
      <c r="A477" s="246"/>
    </row>
    <row r="478" spans="1:1" hidden="1">
      <c r="A478" s="246"/>
    </row>
    <row r="479" spans="1:1" hidden="1">
      <c r="A479" s="246"/>
    </row>
    <row r="480" spans="1:1" hidden="1">
      <c r="A480" s="246"/>
    </row>
    <row r="481" spans="1:1" hidden="1">
      <c r="A481" s="246"/>
    </row>
    <row r="482" spans="1:1" hidden="1">
      <c r="A482" s="246"/>
    </row>
    <row r="483" spans="1:1" hidden="1">
      <c r="A483" s="246"/>
    </row>
    <row r="484" spans="1:1" hidden="1">
      <c r="A484" s="246"/>
    </row>
    <row r="485" spans="1:1" hidden="1">
      <c r="A485" s="246"/>
    </row>
    <row r="486" spans="1:1" hidden="1">
      <c r="A486" s="246"/>
    </row>
    <row r="487" spans="1:1" hidden="1">
      <c r="A487" s="246"/>
    </row>
    <row r="488" spans="1:1" hidden="1">
      <c r="A488" s="246"/>
    </row>
    <row r="489" spans="1:1" hidden="1">
      <c r="A489" s="246"/>
    </row>
    <row r="490" spans="1:1" hidden="1">
      <c r="A490" s="246"/>
    </row>
    <row r="491" spans="1:1" hidden="1">
      <c r="A491" s="246"/>
    </row>
    <row r="492" spans="1:1" hidden="1">
      <c r="A492" s="246"/>
    </row>
    <row r="493" spans="1:1" hidden="1">
      <c r="A493" s="246"/>
    </row>
    <row r="494" spans="1:1" hidden="1">
      <c r="A494" s="246"/>
    </row>
    <row r="495" spans="1:1" hidden="1">
      <c r="A495" s="246"/>
    </row>
    <row r="496" spans="1:1" hidden="1">
      <c r="A496" s="246"/>
    </row>
    <row r="497" spans="1:1" hidden="1">
      <c r="A497" s="246"/>
    </row>
    <row r="498" spans="1:1" hidden="1">
      <c r="A498" s="246"/>
    </row>
    <row r="499" spans="1:1" hidden="1">
      <c r="A499" s="246"/>
    </row>
    <row r="500" spans="1:1" hidden="1">
      <c r="A500" s="246"/>
    </row>
    <row r="501" spans="1:1" hidden="1">
      <c r="A501" s="246"/>
    </row>
    <row r="502" spans="1:1" hidden="1">
      <c r="A502" s="246"/>
    </row>
    <row r="503" spans="1:1" hidden="1">
      <c r="A503" s="246"/>
    </row>
    <row r="504" spans="1:1" hidden="1">
      <c r="A504" s="246"/>
    </row>
    <row r="505" spans="1:1" hidden="1">
      <c r="A505" s="246"/>
    </row>
    <row r="506" spans="1:1" hidden="1">
      <c r="A506" s="246"/>
    </row>
    <row r="507" spans="1:1" hidden="1">
      <c r="A507" s="246"/>
    </row>
    <row r="508" spans="1:1" hidden="1">
      <c r="A508" s="246"/>
    </row>
    <row r="509" spans="1:1" hidden="1">
      <c r="A509" s="246"/>
    </row>
    <row r="510" spans="1:1" hidden="1">
      <c r="A510" s="246"/>
    </row>
    <row r="511" spans="1:1" hidden="1">
      <c r="A511" s="246"/>
    </row>
    <row r="512" spans="1:1" hidden="1">
      <c r="A512" s="246"/>
    </row>
    <row r="513" spans="1:1" hidden="1">
      <c r="A513" s="246"/>
    </row>
    <row r="514" spans="1:1" hidden="1">
      <c r="A514" s="246"/>
    </row>
    <row r="515" spans="1:1" hidden="1">
      <c r="A515" s="246"/>
    </row>
    <row r="516" spans="1:1" hidden="1">
      <c r="A516" s="246"/>
    </row>
    <row r="517" spans="1:1" hidden="1">
      <c r="A517" s="246"/>
    </row>
    <row r="518" spans="1:1" hidden="1">
      <c r="A518" s="246"/>
    </row>
    <row r="519" spans="1:1" hidden="1">
      <c r="A519" s="246"/>
    </row>
    <row r="520" spans="1:1" hidden="1">
      <c r="A520" s="246"/>
    </row>
    <row r="521" spans="1:1" hidden="1">
      <c r="A521" s="246"/>
    </row>
    <row r="522" spans="1:1" hidden="1">
      <c r="A522" s="246"/>
    </row>
    <row r="523" spans="1:1" hidden="1">
      <c r="A523" s="246"/>
    </row>
    <row r="524" spans="1:1" hidden="1">
      <c r="A524" s="246"/>
    </row>
    <row r="525" spans="1:1" hidden="1">
      <c r="A525" s="246"/>
    </row>
    <row r="526" spans="1:1" hidden="1">
      <c r="A526" s="246"/>
    </row>
    <row r="527" spans="1:1" hidden="1">
      <c r="A527" s="246"/>
    </row>
    <row r="528" spans="1:1" hidden="1">
      <c r="A528" s="246"/>
    </row>
    <row r="529" spans="1:1" hidden="1">
      <c r="A529" s="246"/>
    </row>
    <row r="530" spans="1:1" hidden="1">
      <c r="A530" s="246"/>
    </row>
    <row r="531" spans="1:1" hidden="1">
      <c r="A531" s="246"/>
    </row>
    <row r="532" spans="1:1" hidden="1">
      <c r="A532" s="246"/>
    </row>
    <row r="533" spans="1:1" hidden="1">
      <c r="A533" s="246"/>
    </row>
    <row r="534" spans="1:1" hidden="1">
      <c r="A534" s="246"/>
    </row>
    <row r="535" spans="1:1" hidden="1">
      <c r="A535" s="246"/>
    </row>
    <row r="536" spans="1:1" hidden="1">
      <c r="A536" s="246"/>
    </row>
    <row r="537" spans="1:1" hidden="1">
      <c r="A537" s="246"/>
    </row>
    <row r="538" spans="1:1" hidden="1">
      <c r="A538" s="246"/>
    </row>
    <row r="539" spans="1:1" hidden="1">
      <c r="A539" s="246"/>
    </row>
    <row r="540" spans="1:1" hidden="1">
      <c r="A540" s="246"/>
    </row>
    <row r="541" spans="1:1" hidden="1">
      <c r="A541" s="246"/>
    </row>
    <row r="542" spans="1:1" hidden="1">
      <c r="A542" s="246"/>
    </row>
    <row r="543" spans="1:1" hidden="1">
      <c r="A543" s="246"/>
    </row>
    <row r="544" spans="1:1" hidden="1">
      <c r="A544" s="246"/>
    </row>
    <row r="545" spans="1:1" hidden="1">
      <c r="A545" s="246"/>
    </row>
    <row r="546" spans="1:1" hidden="1">
      <c r="A546" s="246"/>
    </row>
    <row r="547" spans="1:1" hidden="1">
      <c r="A547" s="246"/>
    </row>
    <row r="548" spans="1:1" hidden="1">
      <c r="A548" s="246"/>
    </row>
    <row r="549" spans="1:1" hidden="1">
      <c r="A549" s="246"/>
    </row>
    <row r="550" spans="1:1" hidden="1">
      <c r="A550" s="246"/>
    </row>
    <row r="551" spans="1:1" hidden="1">
      <c r="A551" s="246"/>
    </row>
    <row r="552" spans="1:1" hidden="1">
      <c r="A552" s="246"/>
    </row>
    <row r="553" spans="1:1" hidden="1">
      <c r="A553" s="246"/>
    </row>
    <row r="554" spans="1:1" hidden="1">
      <c r="A554" s="246"/>
    </row>
    <row r="555" spans="1:1" hidden="1">
      <c r="A555" s="246"/>
    </row>
    <row r="556" spans="1:1" hidden="1">
      <c r="A556" s="246"/>
    </row>
    <row r="557" spans="1:1" hidden="1">
      <c r="A557" s="246"/>
    </row>
    <row r="558" spans="1:1" hidden="1">
      <c r="A558" s="246"/>
    </row>
    <row r="559" spans="1:1" hidden="1">
      <c r="A559" s="246"/>
    </row>
    <row r="560" spans="1:1" hidden="1">
      <c r="A560" s="246"/>
    </row>
    <row r="561" spans="1:1" hidden="1">
      <c r="A561" s="246"/>
    </row>
    <row r="562" spans="1:1" hidden="1">
      <c r="A562" s="246"/>
    </row>
    <row r="563" spans="1:1" hidden="1">
      <c r="A563" s="246"/>
    </row>
    <row r="564" spans="1:1" hidden="1">
      <c r="A564" s="246"/>
    </row>
    <row r="565" spans="1:1" hidden="1">
      <c r="A565" s="246"/>
    </row>
    <row r="566" spans="1:1" hidden="1">
      <c r="A566" s="246"/>
    </row>
    <row r="567" spans="1:1" hidden="1">
      <c r="A567" s="246"/>
    </row>
    <row r="568" spans="1:1" hidden="1">
      <c r="A568" s="246"/>
    </row>
    <row r="569" spans="1:1" hidden="1">
      <c r="A569" s="246"/>
    </row>
    <row r="570" spans="1:1" hidden="1">
      <c r="A570" s="246"/>
    </row>
    <row r="571" spans="1:1" hidden="1">
      <c r="A571" s="246"/>
    </row>
    <row r="572" spans="1:1" hidden="1">
      <c r="A572" s="246"/>
    </row>
    <row r="573" spans="1:1" hidden="1">
      <c r="A573" s="246"/>
    </row>
    <row r="574" spans="1:1" hidden="1">
      <c r="A574" s="246"/>
    </row>
    <row r="575" spans="1:1" hidden="1">
      <c r="A575" s="246"/>
    </row>
    <row r="576" spans="1:1" hidden="1">
      <c r="A576" s="246"/>
    </row>
    <row r="577" spans="1:1" hidden="1">
      <c r="A577" s="246"/>
    </row>
    <row r="578" spans="1:1" hidden="1">
      <c r="A578" s="246"/>
    </row>
    <row r="579" spans="1:1" hidden="1">
      <c r="A579" s="246"/>
    </row>
    <row r="580" spans="1:1" hidden="1">
      <c r="A580" s="246"/>
    </row>
    <row r="581" spans="1:1" hidden="1">
      <c r="A581" s="246"/>
    </row>
    <row r="582" spans="1:1" hidden="1">
      <c r="A582" s="246"/>
    </row>
    <row r="583" spans="1:1" hidden="1">
      <c r="A583" s="246"/>
    </row>
    <row r="584" spans="1:1" hidden="1">
      <c r="A584" s="246"/>
    </row>
    <row r="585" spans="1:1" hidden="1">
      <c r="A585" s="246"/>
    </row>
    <row r="586" spans="1:1" hidden="1">
      <c r="A586" s="246"/>
    </row>
    <row r="587" spans="1:1" hidden="1">
      <c r="A587" s="246"/>
    </row>
    <row r="588" spans="1:1" hidden="1">
      <c r="A588" s="246"/>
    </row>
    <row r="589" spans="1:1" hidden="1">
      <c r="A589" s="246"/>
    </row>
    <row r="590" spans="1:1" hidden="1">
      <c r="A590" s="246"/>
    </row>
    <row r="591" spans="1:1" hidden="1">
      <c r="A591" s="246"/>
    </row>
    <row r="592" spans="1:1" hidden="1">
      <c r="A592" s="246"/>
    </row>
    <row r="593" spans="1:1" hidden="1">
      <c r="A593" s="246"/>
    </row>
    <row r="594" spans="1:1" hidden="1">
      <c r="A594" s="246"/>
    </row>
    <row r="595" spans="1:1" hidden="1">
      <c r="A595" s="246"/>
    </row>
    <row r="596" spans="1:1" hidden="1">
      <c r="A596" s="246"/>
    </row>
    <row r="597" spans="1:1" hidden="1">
      <c r="A597" s="246"/>
    </row>
    <row r="598" spans="1:1" hidden="1">
      <c r="A598" s="246"/>
    </row>
    <row r="599" spans="1:1" hidden="1">
      <c r="A599" s="246"/>
    </row>
    <row r="600" spans="1:1" hidden="1">
      <c r="A600" s="246"/>
    </row>
    <row r="601" spans="1:1" hidden="1">
      <c r="A601" s="246"/>
    </row>
    <row r="602" spans="1:1" hidden="1">
      <c r="A602" s="246"/>
    </row>
    <row r="603" spans="1:1" hidden="1">
      <c r="A603" s="246"/>
    </row>
    <row r="604" spans="1:1" hidden="1">
      <c r="A604" s="246"/>
    </row>
    <row r="605" spans="1:1" hidden="1">
      <c r="A605" s="246"/>
    </row>
    <row r="606" spans="1:1" hidden="1">
      <c r="A606" s="246"/>
    </row>
    <row r="607" spans="1:1" hidden="1">
      <c r="A607" s="246"/>
    </row>
    <row r="608" spans="1:1" hidden="1">
      <c r="A608" s="246"/>
    </row>
    <row r="609" spans="1:1" hidden="1">
      <c r="A609" s="246"/>
    </row>
    <row r="610" spans="1:1" hidden="1">
      <c r="A610" s="246"/>
    </row>
    <row r="611" spans="1:1" hidden="1">
      <c r="A611" s="246"/>
    </row>
    <row r="612" spans="1:1" hidden="1">
      <c r="A612" s="246"/>
    </row>
    <row r="613" spans="1:1" hidden="1">
      <c r="A613" s="246"/>
    </row>
    <row r="614" spans="1:1" hidden="1">
      <c r="A614" s="246"/>
    </row>
    <row r="615" spans="1:1" hidden="1">
      <c r="A615" s="246"/>
    </row>
    <row r="616" spans="1:1" hidden="1">
      <c r="A616" s="246"/>
    </row>
    <row r="617" spans="1:1" hidden="1">
      <c r="A617" s="246"/>
    </row>
    <row r="618" spans="1:1" hidden="1">
      <c r="A618" s="246"/>
    </row>
    <row r="619" spans="1:1" hidden="1">
      <c r="A619" s="246"/>
    </row>
    <row r="620" spans="1:1" hidden="1">
      <c r="A620" s="246"/>
    </row>
    <row r="621" spans="1:1" hidden="1">
      <c r="A621" s="246"/>
    </row>
    <row r="622" spans="1:1" hidden="1">
      <c r="A622" s="246"/>
    </row>
    <row r="623" spans="1:1" hidden="1">
      <c r="A623" s="246"/>
    </row>
    <row r="624" spans="1:1" hidden="1">
      <c r="A624" s="246"/>
    </row>
    <row r="625" spans="1:1" hidden="1">
      <c r="A625" s="246"/>
    </row>
    <row r="626" spans="1:1" hidden="1">
      <c r="A626" s="246"/>
    </row>
    <row r="627" spans="1:1" hidden="1">
      <c r="A627" s="246"/>
    </row>
    <row r="628" spans="1:1" hidden="1">
      <c r="A628" s="246"/>
    </row>
    <row r="629" spans="1:1" hidden="1">
      <c r="A629" s="246"/>
    </row>
    <row r="630" spans="1:1" hidden="1">
      <c r="A630" s="246"/>
    </row>
    <row r="631" spans="1:1" hidden="1">
      <c r="A631" s="246"/>
    </row>
    <row r="632" spans="1:1" hidden="1">
      <c r="A632" s="246"/>
    </row>
    <row r="633" spans="1:1" hidden="1">
      <c r="A633" s="246"/>
    </row>
    <row r="634" spans="1:1" hidden="1">
      <c r="A634" s="246"/>
    </row>
    <row r="635" spans="1:1" hidden="1">
      <c r="A635" s="246"/>
    </row>
    <row r="636" spans="1:1" hidden="1">
      <c r="A636" s="246"/>
    </row>
    <row r="637" spans="1:1" hidden="1">
      <c r="A637" s="246"/>
    </row>
    <row r="638" spans="1:1" hidden="1">
      <c r="A638" s="246"/>
    </row>
    <row r="639" spans="1:1" hidden="1">
      <c r="A639" s="246"/>
    </row>
    <row r="640" spans="1:1" hidden="1">
      <c r="A640" s="246"/>
    </row>
    <row r="641" spans="1:1" hidden="1">
      <c r="A641" s="246"/>
    </row>
    <row r="642" spans="1:1" hidden="1">
      <c r="A642" s="246"/>
    </row>
    <row r="643" spans="1:1" hidden="1">
      <c r="A643" s="246"/>
    </row>
    <row r="644" spans="1:1" hidden="1">
      <c r="A644" s="246"/>
    </row>
    <row r="645" spans="1:1" hidden="1">
      <c r="A645" s="246"/>
    </row>
    <row r="646" spans="1:1" hidden="1">
      <c r="A646" s="246"/>
    </row>
    <row r="647" spans="1:1" hidden="1">
      <c r="A647" s="246"/>
    </row>
    <row r="648" spans="1:1" hidden="1">
      <c r="A648" s="246"/>
    </row>
    <row r="649" spans="1:1" hidden="1">
      <c r="A649" s="246"/>
    </row>
  </sheetData>
  <mergeCells count="6">
    <mergeCell ref="B8:I8"/>
    <mergeCell ref="J8:Q8"/>
    <mergeCell ref="A2:Q2"/>
    <mergeCell ref="A3:Q3"/>
    <mergeCell ref="A4:Q4"/>
    <mergeCell ref="A5:Q5"/>
  </mergeCells>
  <pageMargins left="0.92" right="0.63" top="0.83" bottom="0.67" header="0.5" footer="0.5"/>
  <pageSetup scale="13" orientation="landscape" horizontalDpi="300" verticalDpi="300"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pageSetUpPr fitToPage="1"/>
  </sheetPr>
  <dimension ref="A1:Z649"/>
  <sheetViews>
    <sheetView topLeftCell="A2" zoomScale="17" zoomScaleNormal="17" workbookViewId="0">
      <selection activeCell="A28" sqref="A28:XFD1048576"/>
    </sheetView>
  </sheetViews>
  <sheetFormatPr defaultColWidth="0" defaultRowHeight="60" zeroHeight="1"/>
  <cols>
    <col min="1" max="1" width="174.7109375" style="7" customWidth="1"/>
    <col min="2" max="2" width="78.140625" customWidth="1"/>
    <col min="3" max="3" width="96.7109375" style="463" customWidth="1"/>
    <col min="4" max="4" width="81.5703125" customWidth="1"/>
    <col min="5" max="5" width="96.7109375" customWidth="1"/>
    <col min="6" max="6" width="101.5703125" customWidth="1"/>
    <col min="7" max="7" width="96.7109375" customWidth="1"/>
    <col min="8" max="8" width="127.28515625" customWidth="1"/>
    <col min="9" max="9" width="84.140625" customWidth="1"/>
    <col min="10" max="10" width="6.5703125" style="464" hidden="1"/>
    <col min="11" max="16" width="9.140625" hidden="1"/>
    <col min="17" max="17" width="11.28515625" hidden="1"/>
    <col min="18" max="18" width="10.140625" hidden="1"/>
    <col min="19" max="20" width="9.140625" hidden="1"/>
    <col min="21" max="21" width="10.140625" hidden="1"/>
    <col min="27" max="16384" width="9.140625" hidden="1"/>
  </cols>
  <sheetData>
    <row r="1" spans="1:26" s="2" customFormat="1" ht="5.25" hidden="1" customHeight="1">
      <c r="A1" s="362"/>
      <c r="B1" s="363"/>
      <c r="C1" s="460"/>
      <c r="D1" s="363"/>
      <c r="E1" s="363"/>
      <c r="F1" s="363"/>
      <c r="G1" s="363"/>
      <c r="H1" s="363"/>
      <c r="I1" s="363"/>
      <c r="J1" s="461"/>
    </row>
    <row r="2" spans="1:26" s="4" customFormat="1" ht="155.25" customHeight="1">
      <c r="A2" s="1016" t="s">
        <v>59</v>
      </c>
      <c r="B2" s="1016"/>
      <c r="C2" s="1016"/>
      <c r="D2" s="1016"/>
      <c r="E2" s="1016"/>
      <c r="F2" s="1016"/>
      <c r="G2" s="1016"/>
      <c r="H2" s="1016"/>
      <c r="I2" s="1016"/>
      <c r="J2" s="461"/>
    </row>
    <row r="3" spans="1:26" s="4" customFormat="1" ht="95.25" customHeight="1">
      <c r="A3" s="1016" t="s">
        <v>1439</v>
      </c>
      <c r="B3" s="1016"/>
      <c r="C3" s="1016"/>
      <c r="D3" s="1016"/>
      <c r="E3" s="1016"/>
      <c r="F3" s="1016"/>
      <c r="G3" s="1016"/>
      <c r="H3" s="1016"/>
      <c r="I3" s="1016"/>
      <c r="J3" s="461"/>
    </row>
    <row r="4" spans="1:26" s="4" customFormat="1" ht="83.25" customHeight="1">
      <c r="A4" s="1016" t="s">
        <v>1451</v>
      </c>
      <c r="B4" s="1016"/>
      <c r="C4" s="1016"/>
      <c r="D4" s="1016"/>
      <c r="E4" s="1016"/>
      <c r="F4" s="1016"/>
      <c r="G4" s="1016"/>
      <c r="H4" s="1016"/>
      <c r="I4" s="1016"/>
      <c r="J4" s="461"/>
    </row>
    <row r="5" spans="1:26" s="263" customFormat="1" ht="144.75" customHeight="1">
      <c r="A5" s="1017" t="s">
        <v>2</v>
      </c>
      <c r="B5" s="1017"/>
      <c r="C5" s="1017"/>
      <c r="D5" s="1017"/>
      <c r="E5" s="1017"/>
      <c r="F5" s="1017"/>
      <c r="G5" s="1017"/>
      <c r="H5" s="1017"/>
      <c r="I5" s="1017"/>
      <c r="J5" s="462"/>
    </row>
    <row r="6" spans="1:26" ht="6" customHeight="1"/>
    <row r="7" spans="1:26" ht="78.75" customHeight="1">
      <c r="A7" s="431"/>
      <c r="B7" s="432"/>
      <c r="C7" s="465"/>
      <c r="D7" s="433"/>
      <c r="E7" s="433"/>
      <c r="F7" s="432"/>
      <c r="G7" s="432"/>
      <c r="H7" s="432"/>
      <c r="I7" s="432"/>
      <c r="J7" s="466"/>
    </row>
    <row r="8" spans="1:26" s="566" customFormat="1" ht="97.5" customHeight="1">
      <c r="A8" s="564"/>
      <c r="B8" s="1020" t="s">
        <v>371</v>
      </c>
      <c r="C8" s="1020"/>
      <c r="D8" s="1020"/>
      <c r="E8" s="1020"/>
      <c r="F8" s="1020"/>
      <c r="G8" s="1020"/>
      <c r="H8" s="1020"/>
      <c r="I8" s="1020"/>
      <c r="J8" s="565"/>
      <c r="Y8" s="566">
        <v>1</v>
      </c>
      <c r="Z8" s="566">
        <v>1</v>
      </c>
    </row>
    <row r="9" spans="1:26" s="475" customFormat="1" ht="262.5" customHeight="1">
      <c r="A9" s="469"/>
      <c r="B9" s="469" t="s">
        <v>1062</v>
      </c>
      <c r="C9" s="470" t="s">
        <v>1063</v>
      </c>
      <c r="D9" s="469" t="s">
        <v>1064</v>
      </c>
      <c r="E9" s="471" t="s">
        <v>1065</v>
      </c>
      <c r="F9" s="472" t="s">
        <v>1066</v>
      </c>
      <c r="G9" s="471" t="s">
        <v>1067</v>
      </c>
      <c r="H9" s="469" t="s">
        <v>1068</v>
      </c>
      <c r="I9" s="472" t="s">
        <v>65</v>
      </c>
      <c r="J9" s="473"/>
      <c r="K9" s="474"/>
      <c r="L9" s="474"/>
      <c r="M9" s="473"/>
      <c r="N9" s="474"/>
      <c r="O9" s="474"/>
      <c r="P9" s="473"/>
      <c r="Q9" s="474"/>
      <c r="Y9" s="475">
        <v>1</v>
      </c>
      <c r="Z9" s="475">
        <v>1</v>
      </c>
    </row>
    <row r="10" spans="1:26" ht="183" customHeight="1">
      <c r="A10" s="476" t="s">
        <v>1117</v>
      </c>
      <c r="B10" s="477">
        <v>7010690.3543190006</v>
      </c>
      <c r="C10" s="477">
        <v>265805.22650499997</v>
      </c>
      <c r="D10" s="477">
        <v>1519.9671899999998</v>
      </c>
      <c r="E10" s="477">
        <v>38778.843409999994</v>
      </c>
      <c r="F10" s="477">
        <v>27665.69714</v>
      </c>
      <c r="G10" s="477">
        <v>106040.38176</v>
      </c>
      <c r="H10" s="477">
        <v>2650075.9374829996</v>
      </c>
      <c r="I10" s="477">
        <v>10100576.407807</v>
      </c>
      <c r="J10" s="466"/>
    </row>
    <row r="11" spans="1:26" ht="183" customHeight="1">
      <c r="A11" s="476" t="s">
        <v>1118</v>
      </c>
      <c r="B11" s="478">
        <v>1997556.959147</v>
      </c>
      <c r="C11" s="478">
        <v>146755.55354399999</v>
      </c>
      <c r="D11" s="478">
        <v>0</v>
      </c>
      <c r="E11" s="478">
        <v>11047.199980000001</v>
      </c>
      <c r="F11" s="478">
        <v>31857.971460000001</v>
      </c>
      <c r="G11" s="478">
        <v>11710.851758999999</v>
      </c>
      <c r="H11" s="478">
        <v>628247.15065199998</v>
      </c>
      <c r="I11" s="478">
        <v>2827175.6865419997</v>
      </c>
      <c r="J11" s="466"/>
    </row>
    <row r="12" spans="1:26" ht="183" customHeight="1">
      <c r="A12" s="476" t="s">
        <v>1119</v>
      </c>
      <c r="B12" s="478">
        <v>1980783.417198</v>
      </c>
      <c r="C12" s="478">
        <v>86352.723136000001</v>
      </c>
      <c r="D12" s="478">
        <v>2040.1187199999999</v>
      </c>
      <c r="E12" s="478">
        <v>4070.16896</v>
      </c>
      <c r="F12" s="478">
        <v>8242.805128</v>
      </c>
      <c r="G12" s="478">
        <v>51931.881851000006</v>
      </c>
      <c r="H12" s="478">
        <v>564194.49032099999</v>
      </c>
      <c r="I12" s="478">
        <v>2697615.605314</v>
      </c>
      <c r="J12" s="466"/>
    </row>
    <row r="13" spans="1:26" ht="183" customHeight="1">
      <c r="A13" s="476" t="s">
        <v>1120</v>
      </c>
      <c r="B13" s="477">
        <v>3143404.139151</v>
      </c>
      <c r="C13" s="477">
        <v>89444.130899000011</v>
      </c>
      <c r="D13" s="477">
        <v>14695.442883</v>
      </c>
      <c r="E13" s="477">
        <v>2029.0249699999999</v>
      </c>
      <c r="F13" s="477">
        <v>38961.416611000001</v>
      </c>
      <c r="G13" s="477">
        <v>63685.370641000001</v>
      </c>
      <c r="H13" s="477">
        <v>512457.39531499997</v>
      </c>
      <c r="I13" s="477">
        <v>3864676.9204699998</v>
      </c>
      <c r="J13" s="466"/>
    </row>
    <row r="14" spans="1:26" ht="183" customHeight="1">
      <c r="A14" s="476" t="s">
        <v>1121</v>
      </c>
      <c r="B14" s="477">
        <v>2939721.1179280002</v>
      </c>
      <c r="C14" s="477">
        <v>57236.337784999996</v>
      </c>
      <c r="D14" s="477">
        <v>9801.9761720000006</v>
      </c>
      <c r="E14" s="477">
        <v>4561.8730500000001</v>
      </c>
      <c r="F14" s="477">
        <v>52807.612168</v>
      </c>
      <c r="G14" s="477">
        <v>41585.253200000006</v>
      </c>
      <c r="H14" s="477">
        <v>265693.777046</v>
      </c>
      <c r="I14" s="477">
        <v>3371407.9473489998</v>
      </c>
      <c r="J14" s="466"/>
    </row>
    <row r="15" spans="1:26" ht="183" customHeight="1">
      <c r="A15" s="476" t="s">
        <v>1122</v>
      </c>
      <c r="B15" s="477">
        <v>3616037.1585019999</v>
      </c>
      <c r="C15" s="477">
        <v>48875.557374999997</v>
      </c>
      <c r="D15" s="477">
        <v>20600.130433999999</v>
      </c>
      <c r="E15" s="477">
        <v>1307.8340000000001</v>
      </c>
      <c r="F15" s="477">
        <v>37760.232014000001</v>
      </c>
      <c r="G15" s="477">
        <v>16610.183176000002</v>
      </c>
      <c r="H15" s="477">
        <v>198792.76419700001</v>
      </c>
      <c r="I15" s="477">
        <v>3939983.8596979999</v>
      </c>
      <c r="J15" s="466"/>
    </row>
    <row r="16" spans="1:26" ht="183" customHeight="1">
      <c r="A16" s="476" t="s">
        <v>1123</v>
      </c>
      <c r="B16" s="477">
        <v>3058595.9132080004</v>
      </c>
      <c r="C16" s="477">
        <v>38384.061462999998</v>
      </c>
      <c r="D16" s="477">
        <v>13867.521659</v>
      </c>
      <c r="E16" s="477">
        <v>1054.684389</v>
      </c>
      <c r="F16" s="477">
        <v>28449.129590999997</v>
      </c>
      <c r="G16" s="477">
        <v>4571.6501500000004</v>
      </c>
      <c r="H16" s="477">
        <v>119767.34062</v>
      </c>
      <c r="I16" s="477">
        <v>3264690.3010800001</v>
      </c>
      <c r="J16" s="466"/>
    </row>
    <row r="17" spans="1:10" ht="183" customHeight="1">
      <c r="A17" s="476" t="s">
        <v>1124</v>
      </c>
      <c r="B17" s="477">
        <v>1967585.4270739998</v>
      </c>
      <c r="C17" s="477">
        <v>27185.612245</v>
      </c>
      <c r="D17" s="477">
        <v>9278.294985999999</v>
      </c>
      <c r="E17" s="477">
        <v>526.80993000000001</v>
      </c>
      <c r="F17" s="477">
        <v>21099.913964000003</v>
      </c>
      <c r="G17" s="477">
        <v>3555.7622620000002</v>
      </c>
      <c r="H17" s="477">
        <v>75726.646462999997</v>
      </c>
      <c r="I17" s="477">
        <v>2104958.4669240001</v>
      </c>
      <c r="J17" s="466"/>
    </row>
    <row r="18" spans="1:10" ht="183" customHeight="1">
      <c r="A18" s="476" t="s">
        <v>1125</v>
      </c>
      <c r="B18" s="477">
        <v>1272421.1090239999</v>
      </c>
      <c r="C18" s="477">
        <v>17486.140629000001</v>
      </c>
      <c r="D18" s="477">
        <v>6213.0947980000001</v>
      </c>
      <c r="E18" s="477">
        <v>114.6366</v>
      </c>
      <c r="F18" s="477">
        <v>15642.32684</v>
      </c>
      <c r="G18" s="477">
        <v>3605.1880310000001</v>
      </c>
      <c r="H18" s="477">
        <v>49876.400512</v>
      </c>
      <c r="I18" s="477">
        <v>1365358.896434</v>
      </c>
      <c r="J18" s="466"/>
    </row>
    <row r="19" spans="1:10" ht="183" customHeight="1">
      <c r="A19" s="476" t="s">
        <v>1126</v>
      </c>
      <c r="B19" s="477">
        <v>1721554.871143</v>
      </c>
      <c r="C19" s="477">
        <v>26842.729048999998</v>
      </c>
      <c r="D19" s="477">
        <v>7189.8457640000006</v>
      </c>
      <c r="E19" s="477">
        <v>1090.543821</v>
      </c>
      <c r="F19" s="477">
        <v>17302.267271000001</v>
      </c>
      <c r="G19" s="477">
        <v>2625.4023500000003</v>
      </c>
      <c r="H19" s="477">
        <v>115573.857728</v>
      </c>
      <c r="I19" s="477">
        <v>1892179.517126</v>
      </c>
      <c r="J19" s="466"/>
    </row>
    <row r="20" spans="1:10" ht="183" customHeight="1">
      <c r="A20" s="476" t="s">
        <v>1127</v>
      </c>
      <c r="B20" s="477">
        <v>3191060.8280569999</v>
      </c>
      <c r="C20" s="477">
        <v>36517.169811</v>
      </c>
      <c r="D20" s="477">
        <v>12608.673723</v>
      </c>
      <c r="E20" s="477">
        <v>1359.9018920000001</v>
      </c>
      <c r="F20" s="477">
        <v>25801.307262999999</v>
      </c>
      <c r="G20" s="477">
        <v>2351.9908799999998</v>
      </c>
      <c r="H20" s="477">
        <v>203774.91238699999</v>
      </c>
      <c r="I20" s="477">
        <v>3473474.7840129999</v>
      </c>
      <c r="J20" s="466"/>
    </row>
    <row r="21" spans="1:10" ht="183" customHeight="1">
      <c r="A21" s="476" t="s">
        <v>1128</v>
      </c>
      <c r="B21" s="477">
        <v>3863690.4040709999</v>
      </c>
      <c r="C21" s="477">
        <v>28557.922502000001</v>
      </c>
      <c r="D21" s="477">
        <v>46093.854601000006</v>
      </c>
      <c r="E21" s="477">
        <v>4746.2434349999994</v>
      </c>
      <c r="F21" s="477">
        <v>37372.482355</v>
      </c>
      <c r="G21" s="477">
        <v>1973.9193519999999</v>
      </c>
      <c r="H21" s="477">
        <v>360686.03357899998</v>
      </c>
      <c r="I21" s="477">
        <v>4343120.8598950002</v>
      </c>
      <c r="J21" s="466"/>
    </row>
    <row r="22" spans="1:10" ht="183" customHeight="1">
      <c r="A22" s="476" t="s">
        <v>1129</v>
      </c>
      <c r="B22" s="477">
        <v>357967.61008899997</v>
      </c>
      <c r="C22" s="477">
        <v>3723.6268480000003</v>
      </c>
      <c r="D22" s="477">
        <v>8387.5172070000008</v>
      </c>
      <c r="E22" s="477">
        <v>275.10838000000001</v>
      </c>
      <c r="F22" s="477">
        <v>2425.1626080000001</v>
      </c>
      <c r="G22" s="477">
        <v>47.077309999999997</v>
      </c>
      <c r="H22" s="477">
        <v>36203.080999999998</v>
      </c>
      <c r="I22" s="477">
        <v>409029.18344199995</v>
      </c>
      <c r="J22" s="466"/>
    </row>
    <row r="23" spans="1:10" s="109" customFormat="1" ht="303" customHeight="1" thickBot="1">
      <c r="A23" s="479" t="s">
        <v>1130</v>
      </c>
      <c r="B23" s="480">
        <v>150360.340776</v>
      </c>
      <c r="C23" s="480">
        <v>1997.6255859999999</v>
      </c>
      <c r="D23" s="480">
        <v>5894.2450859999999</v>
      </c>
      <c r="E23" s="480">
        <v>127.667379</v>
      </c>
      <c r="F23" s="480">
        <v>869.49593299999992</v>
      </c>
      <c r="G23" s="480">
        <v>1.4316600000000002</v>
      </c>
      <c r="H23" s="480">
        <v>141976.679435</v>
      </c>
      <c r="I23" s="480">
        <v>301227.48585500004</v>
      </c>
      <c r="J23" s="481"/>
    </row>
    <row r="24" spans="1:10" s="109" customFormat="1" ht="106.5" customHeight="1" thickTop="1" thickBot="1">
      <c r="A24" s="482" t="s">
        <v>1059</v>
      </c>
      <c r="B24" s="483">
        <f t="shared" ref="B24:I24" si="0">SUM(B10:B23)</f>
        <v>36271429.649686992</v>
      </c>
      <c r="C24" s="483">
        <f t="shared" si="0"/>
        <v>875164.41737699986</v>
      </c>
      <c r="D24" s="483">
        <f t="shared" si="0"/>
        <v>158190.683223</v>
      </c>
      <c r="E24" s="483">
        <f t="shared" si="0"/>
        <v>71090.540196000002</v>
      </c>
      <c r="F24" s="483">
        <f t="shared" si="0"/>
        <v>346257.82034600002</v>
      </c>
      <c r="G24" s="483">
        <f t="shared" si="0"/>
        <v>310296.3443820001</v>
      </c>
      <c r="H24" s="483">
        <f t="shared" si="0"/>
        <v>5923046.4667379996</v>
      </c>
      <c r="I24" s="483">
        <f t="shared" si="0"/>
        <v>43955475.921948999</v>
      </c>
      <c r="J24" s="481"/>
    </row>
    <row r="25" spans="1:10" ht="27.75" customHeight="1" thickTop="1" thickBot="1">
      <c r="A25" s="452"/>
      <c r="B25" s="453"/>
      <c r="C25" s="538"/>
      <c r="D25" s="454"/>
      <c r="E25" s="454"/>
      <c r="F25" s="454"/>
      <c r="G25" s="454"/>
      <c r="H25" s="454"/>
      <c r="I25" s="454"/>
      <c r="J25" s="466"/>
    </row>
    <row r="26" spans="1:10" ht="87" customHeight="1" thickTop="1">
      <c r="A26" s="463" t="s">
        <v>1069</v>
      </c>
      <c r="B26" s="56"/>
      <c r="C26" s="488"/>
      <c r="D26" s="424"/>
      <c r="E26" s="424"/>
      <c r="F26" s="424"/>
      <c r="G26" s="424"/>
      <c r="H26" s="424"/>
      <c r="I26" s="424"/>
    </row>
    <row r="27" spans="1:10" ht="38.25" customHeight="1">
      <c r="A27" s="292"/>
      <c r="B27" s="245"/>
      <c r="C27" s="489"/>
      <c r="D27" s="294"/>
      <c r="E27" s="294"/>
      <c r="F27" s="294"/>
      <c r="G27" s="294"/>
      <c r="H27" s="294"/>
      <c r="I27" s="294"/>
    </row>
    <row r="28" spans="1:10" ht="38.25" hidden="1" customHeight="1">
      <c r="A28" s="292"/>
      <c r="B28" s="245"/>
      <c r="C28" s="489"/>
      <c r="D28" s="294"/>
      <c r="E28" s="294"/>
      <c r="F28" s="294"/>
      <c r="G28" s="294"/>
      <c r="H28" s="294"/>
      <c r="I28" s="294"/>
    </row>
    <row r="29" spans="1:10" ht="13.5" hidden="1" customHeight="1">
      <c r="A29" s="292"/>
      <c r="B29" s="245"/>
      <c r="C29" s="489"/>
      <c r="D29" s="294"/>
      <c r="E29" s="294"/>
      <c r="F29" s="294"/>
      <c r="G29" s="294"/>
      <c r="H29" s="294"/>
      <c r="I29" s="294"/>
    </row>
    <row r="30" spans="1:10" ht="13.5" hidden="1" customHeight="1">
      <c r="A30" s="292"/>
      <c r="B30" s="245"/>
      <c r="C30" s="489"/>
      <c r="D30" s="294"/>
      <c r="E30" s="294"/>
      <c r="F30" s="294"/>
      <c r="G30" s="294"/>
      <c r="H30" s="294"/>
      <c r="I30" s="294"/>
    </row>
    <row r="31" spans="1:10" ht="13.5" hidden="1" customHeight="1">
      <c r="A31" s="292"/>
      <c r="B31" s="245"/>
      <c r="C31" s="489"/>
      <c r="D31" s="294"/>
      <c r="E31" s="294"/>
      <c r="F31" s="294"/>
      <c r="G31" s="294"/>
      <c r="H31" s="294"/>
      <c r="I31" s="294"/>
    </row>
    <row r="32" spans="1:10" ht="13.5" hidden="1" customHeight="1">
      <c r="A32" s="292"/>
      <c r="B32" s="245"/>
      <c r="C32" s="489"/>
      <c r="D32" s="294"/>
      <c r="E32" s="294"/>
      <c r="F32" s="294"/>
      <c r="G32" s="294"/>
      <c r="H32" s="294"/>
      <c r="I32" s="294"/>
    </row>
    <row r="33" spans="1:9" ht="13.5" hidden="1" customHeight="1">
      <c r="A33" s="298"/>
      <c r="B33" s="142"/>
      <c r="C33" s="489"/>
      <c r="D33" s="294"/>
      <c r="E33" s="294"/>
      <c r="F33" s="294"/>
      <c r="G33" s="294"/>
      <c r="H33" s="294"/>
      <c r="I33" s="294"/>
    </row>
    <row r="34" spans="1:9" ht="13.5" hidden="1" customHeight="1">
      <c r="A34" s="292"/>
      <c r="B34" s="142"/>
      <c r="C34" s="489"/>
      <c r="D34" s="294"/>
      <c r="E34" s="294"/>
      <c r="F34" s="294"/>
      <c r="G34" s="294"/>
      <c r="H34" s="294"/>
      <c r="I34" s="294"/>
    </row>
    <row r="35" spans="1:9" ht="13.5" hidden="1" customHeight="1">
      <c r="A35" s="292"/>
      <c r="B35" s="142"/>
      <c r="C35" s="489"/>
      <c r="D35" s="294"/>
      <c r="E35" s="294"/>
      <c r="F35" s="294"/>
      <c r="G35" s="294"/>
      <c r="H35" s="294"/>
      <c r="I35" s="294"/>
    </row>
    <row r="36" spans="1:9" ht="13.5" hidden="1" customHeight="1">
      <c r="A36" s="292"/>
      <c r="B36" s="142"/>
      <c r="C36" s="489"/>
      <c r="D36" s="294"/>
      <c r="E36" s="294"/>
      <c r="F36" s="294"/>
      <c r="G36" s="294"/>
      <c r="H36" s="294"/>
      <c r="I36" s="294"/>
    </row>
    <row r="37" spans="1:9" ht="13.5" hidden="1" customHeight="1">
      <c r="A37" s="292"/>
      <c r="B37" s="142"/>
      <c r="C37" s="489"/>
      <c r="D37" s="294"/>
      <c r="E37" s="294"/>
      <c r="F37" s="294"/>
      <c r="G37" s="294"/>
      <c r="H37" s="294"/>
      <c r="I37" s="294"/>
    </row>
    <row r="38" spans="1:9" ht="13.5" hidden="1" customHeight="1">
      <c r="A38" s="292"/>
      <c r="B38" s="142"/>
      <c r="C38" s="489"/>
      <c r="D38" s="294"/>
      <c r="E38" s="294"/>
      <c r="F38" s="294"/>
      <c r="G38" s="294"/>
      <c r="H38" s="294"/>
      <c r="I38" s="294"/>
    </row>
    <row r="39" spans="1:9" ht="13.5" hidden="1" customHeight="1">
      <c r="A39" s="298"/>
      <c r="B39" s="142"/>
      <c r="C39" s="489"/>
      <c r="D39" s="294"/>
      <c r="E39" s="294"/>
      <c r="F39" s="294"/>
      <c r="G39" s="294"/>
      <c r="H39" s="294"/>
      <c r="I39" s="294"/>
    </row>
    <row r="40" spans="1:9" ht="13.5" hidden="1" customHeight="1">
      <c r="A40" s="292"/>
      <c r="B40" s="245"/>
      <c r="C40" s="489"/>
      <c r="D40" s="294"/>
      <c r="E40" s="294"/>
      <c r="F40" s="294"/>
      <c r="G40" s="294"/>
      <c r="H40" s="294"/>
      <c r="I40" s="294"/>
    </row>
    <row r="41" spans="1:9" ht="13.5" hidden="1" customHeight="1">
      <c r="A41" s="292"/>
      <c r="B41" s="245"/>
      <c r="C41" s="489"/>
      <c r="D41" s="294"/>
      <c r="E41" s="294"/>
      <c r="F41" s="294"/>
      <c r="G41" s="294"/>
      <c r="H41" s="294"/>
      <c r="I41" s="294"/>
    </row>
    <row r="42" spans="1:9" ht="13.5" hidden="1" customHeight="1">
      <c r="A42" s="292"/>
      <c r="B42" s="245"/>
      <c r="C42" s="489"/>
      <c r="D42" s="294"/>
      <c r="E42" s="294"/>
      <c r="F42" s="294"/>
      <c r="G42" s="294"/>
      <c r="H42" s="294"/>
      <c r="I42" s="294"/>
    </row>
    <row r="43" spans="1:9" ht="13.5" hidden="1" customHeight="1">
      <c r="A43" s="298"/>
      <c r="B43" s="245"/>
      <c r="C43" s="489"/>
      <c r="D43" s="294"/>
      <c r="E43" s="294"/>
      <c r="F43" s="294"/>
      <c r="G43" s="294"/>
      <c r="H43" s="294"/>
      <c r="I43" s="294"/>
    </row>
    <row r="44" spans="1:9" ht="13.5" hidden="1" customHeight="1">
      <c r="A44" s="292"/>
      <c r="B44" s="245"/>
      <c r="C44" s="489"/>
      <c r="D44" s="294"/>
      <c r="E44" s="294"/>
      <c r="F44" s="294"/>
      <c r="G44" s="294"/>
      <c r="H44" s="294"/>
      <c r="I44" s="294"/>
    </row>
    <row r="45" spans="1:9" ht="13.5" hidden="1" customHeight="1">
      <c r="A45" s="292"/>
      <c r="B45" s="245"/>
      <c r="C45" s="489"/>
      <c r="D45" s="294"/>
      <c r="E45" s="294"/>
      <c r="F45" s="294"/>
      <c r="G45" s="294"/>
      <c r="H45" s="294"/>
      <c r="I45" s="294"/>
    </row>
    <row r="46" spans="1:9" ht="13.5" hidden="1" customHeight="1">
      <c r="A46" s="292"/>
      <c r="B46" s="245"/>
      <c r="C46" s="489"/>
      <c r="D46" s="294"/>
      <c r="E46" s="294"/>
      <c r="F46" s="294"/>
      <c r="G46" s="294"/>
      <c r="H46" s="294"/>
      <c r="I46" s="294"/>
    </row>
    <row r="47" spans="1:9" ht="13.5" hidden="1" customHeight="1">
      <c r="A47" s="292"/>
      <c r="B47" s="245"/>
      <c r="C47" s="489"/>
      <c r="D47" s="294"/>
      <c r="E47" s="294"/>
      <c r="F47" s="294"/>
      <c r="G47" s="294"/>
      <c r="H47" s="294"/>
      <c r="I47" s="294"/>
    </row>
    <row r="48" spans="1:9" ht="13.5" hidden="1" customHeight="1">
      <c r="A48" s="298"/>
      <c r="B48" s="245"/>
      <c r="C48" s="489"/>
      <c r="D48" s="294"/>
      <c r="E48" s="294"/>
      <c r="F48" s="294"/>
      <c r="G48" s="294"/>
      <c r="H48" s="294"/>
      <c r="I48" s="294"/>
    </row>
    <row r="49" spans="1:9" ht="13.5" hidden="1" customHeight="1">
      <c r="A49" s="292"/>
      <c r="B49" s="245"/>
      <c r="C49" s="489"/>
      <c r="D49" s="294"/>
      <c r="E49" s="294"/>
      <c r="F49" s="294"/>
      <c r="G49" s="294"/>
      <c r="H49" s="294"/>
      <c r="I49" s="294"/>
    </row>
    <row r="50" spans="1:9" ht="13.5" hidden="1" customHeight="1">
      <c r="A50" s="292"/>
      <c r="B50" s="245"/>
      <c r="C50" s="489"/>
      <c r="D50" s="294"/>
      <c r="E50" s="294"/>
      <c r="F50" s="294"/>
      <c r="G50" s="294"/>
      <c r="H50" s="294"/>
      <c r="I50" s="294"/>
    </row>
    <row r="51" spans="1:9" ht="13.5" hidden="1" customHeight="1">
      <c r="A51" s="292"/>
      <c r="B51" s="245"/>
      <c r="C51" s="489"/>
      <c r="D51" s="294"/>
      <c r="E51" s="294"/>
      <c r="F51" s="294"/>
      <c r="G51" s="294"/>
      <c r="H51" s="294"/>
      <c r="I51" s="294"/>
    </row>
    <row r="52" spans="1:9" ht="9" hidden="1" customHeight="1">
      <c r="A52" s="296"/>
      <c r="B52" s="245"/>
      <c r="C52" s="489"/>
      <c r="D52" s="294"/>
      <c r="E52" s="294"/>
      <c r="F52" s="294"/>
      <c r="G52" s="294"/>
      <c r="H52" s="294"/>
      <c r="I52" s="294"/>
    </row>
    <row r="53" spans="1:9" ht="9" hidden="1" customHeight="1">
      <c r="A53" s="296"/>
      <c r="B53" s="245"/>
      <c r="C53" s="489"/>
      <c r="D53" s="294"/>
      <c r="E53" s="294"/>
      <c r="F53" s="294"/>
      <c r="G53" s="294"/>
      <c r="H53" s="294"/>
      <c r="I53" s="294"/>
    </row>
    <row r="54" spans="1:9" ht="9" hidden="1" customHeight="1">
      <c r="A54" s="296"/>
      <c r="B54" s="245"/>
      <c r="C54" s="489"/>
      <c r="D54" s="294"/>
      <c r="E54" s="294"/>
      <c r="F54" s="294"/>
      <c r="G54" s="294"/>
      <c r="H54" s="294"/>
      <c r="I54" s="294"/>
    </row>
    <row r="55" spans="1:9" ht="9" hidden="1" customHeight="1">
      <c r="A55" s="296"/>
      <c r="B55" s="245"/>
      <c r="C55" s="489"/>
      <c r="D55" s="294"/>
      <c r="E55" s="294"/>
      <c r="F55" s="294"/>
      <c r="G55" s="294"/>
      <c r="H55" s="294"/>
      <c r="I55" s="294"/>
    </row>
    <row r="56" spans="1:9" ht="9" hidden="1" customHeight="1">
      <c r="A56" s="297"/>
      <c r="B56" s="245"/>
      <c r="C56" s="489"/>
      <c r="D56" s="294"/>
      <c r="E56" s="294"/>
      <c r="F56" s="294"/>
      <c r="G56" s="294"/>
      <c r="H56" s="294"/>
      <c r="I56" s="294"/>
    </row>
    <row r="57" spans="1:9" ht="9" hidden="1" customHeight="1">
      <c r="A57" s="297"/>
      <c r="C57" s="489"/>
      <c r="D57" s="294"/>
      <c r="E57" s="294"/>
      <c r="F57" s="294"/>
      <c r="G57" s="294"/>
      <c r="H57" s="294"/>
      <c r="I57" s="294"/>
    </row>
    <row r="58" spans="1:9" ht="9" hidden="1" customHeight="1">
      <c r="A58" s="298"/>
      <c r="C58" s="489"/>
      <c r="D58" s="294"/>
      <c r="E58" s="294"/>
      <c r="F58" s="294"/>
      <c r="G58" s="294"/>
      <c r="H58" s="294"/>
      <c r="I58" s="294"/>
    </row>
    <row r="59" spans="1:9" ht="9" hidden="1" customHeight="1">
      <c r="A59" s="292"/>
      <c r="C59" s="489"/>
      <c r="D59" s="294"/>
      <c r="E59" s="294"/>
      <c r="F59" s="294"/>
      <c r="G59" s="294"/>
      <c r="H59" s="294"/>
      <c r="I59" s="294"/>
    </row>
    <row r="60" spans="1:9" ht="9" hidden="1" customHeight="1">
      <c r="A60" s="292"/>
      <c r="C60" s="489"/>
      <c r="D60" s="294"/>
      <c r="E60" s="294"/>
      <c r="F60" s="294"/>
      <c r="G60" s="294"/>
      <c r="H60" s="294"/>
      <c r="I60" s="294"/>
    </row>
    <row r="61" spans="1:9" ht="9" hidden="1" customHeight="1">
      <c r="A61" s="292"/>
      <c r="C61" s="489"/>
      <c r="D61" s="294"/>
      <c r="E61" s="294"/>
      <c r="F61" s="294"/>
      <c r="G61" s="294"/>
      <c r="H61" s="294"/>
      <c r="I61" s="294"/>
    </row>
    <row r="62" spans="1:9" ht="9" hidden="1" customHeight="1">
      <c r="A62" s="292"/>
      <c r="C62" s="489"/>
      <c r="D62" s="294"/>
      <c r="E62" s="294"/>
      <c r="F62" s="294"/>
      <c r="G62" s="294"/>
      <c r="H62" s="294"/>
      <c r="I62" s="294"/>
    </row>
    <row r="63" spans="1:9" ht="9" hidden="1" customHeight="1">
      <c r="A63" s="296"/>
      <c r="C63" s="489"/>
      <c r="D63" s="294"/>
      <c r="E63" s="294"/>
      <c r="F63" s="294"/>
      <c r="G63" s="294"/>
      <c r="H63" s="294"/>
      <c r="I63" s="294"/>
    </row>
    <row r="64" spans="1:9" ht="9" hidden="1" customHeight="1">
      <c r="A64" s="298"/>
      <c r="C64" s="489"/>
      <c r="D64" s="294"/>
      <c r="E64" s="294"/>
      <c r="F64" s="294"/>
      <c r="G64" s="294"/>
      <c r="H64" s="294"/>
      <c r="I64" s="294"/>
    </row>
    <row r="65" spans="1:9" ht="9" hidden="1" customHeight="1">
      <c r="A65" s="292"/>
      <c r="C65" s="489"/>
      <c r="D65" s="294"/>
      <c r="E65" s="294"/>
      <c r="F65" s="294"/>
      <c r="G65" s="294"/>
      <c r="H65" s="294"/>
      <c r="I65" s="294"/>
    </row>
    <row r="66" spans="1:9" ht="9" hidden="1" customHeight="1">
      <c r="A66" s="292"/>
      <c r="C66" s="489"/>
      <c r="D66" s="294"/>
      <c r="E66" s="294"/>
      <c r="F66" s="294"/>
      <c r="G66" s="294"/>
      <c r="H66" s="294"/>
      <c r="I66" s="294"/>
    </row>
    <row r="67" spans="1:9" ht="9" hidden="1" customHeight="1">
      <c r="A67" s="292"/>
      <c r="C67" s="489"/>
      <c r="D67" s="294"/>
      <c r="E67" s="294"/>
      <c r="F67" s="294"/>
      <c r="G67" s="294"/>
      <c r="H67" s="294"/>
      <c r="I67" s="294"/>
    </row>
    <row r="68" spans="1:9" ht="9" hidden="1" customHeight="1">
      <c r="A68" s="292"/>
      <c r="C68" s="489"/>
      <c r="D68" s="294"/>
      <c r="E68" s="294"/>
      <c r="F68" s="294"/>
      <c r="G68" s="294"/>
      <c r="H68" s="294"/>
      <c r="I68" s="294"/>
    </row>
    <row r="69" spans="1:9" ht="9" hidden="1" customHeight="1">
      <c r="A69" s="296"/>
      <c r="C69" s="489"/>
      <c r="D69" s="294"/>
      <c r="E69" s="294"/>
      <c r="F69" s="294"/>
      <c r="G69" s="294"/>
      <c r="H69" s="294"/>
      <c r="I69" s="294"/>
    </row>
    <row r="70" spans="1:9" ht="9" hidden="1" customHeight="1">
      <c r="A70" s="298"/>
      <c r="C70" s="489"/>
      <c r="D70" s="294"/>
      <c r="E70" s="294"/>
      <c r="F70" s="294"/>
      <c r="G70" s="294"/>
      <c r="H70" s="294"/>
      <c r="I70" s="294"/>
    </row>
    <row r="71" spans="1:9" ht="9" hidden="1" customHeight="1">
      <c r="A71" s="292"/>
      <c r="C71" s="489"/>
      <c r="D71" s="294"/>
      <c r="E71" s="294"/>
      <c r="F71" s="294"/>
      <c r="G71" s="294"/>
      <c r="H71" s="294"/>
      <c r="I71" s="294"/>
    </row>
    <row r="72" spans="1:9" ht="9" hidden="1" customHeight="1">
      <c r="A72" s="292"/>
      <c r="C72" s="489"/>
      <c r="D72" s="294"/>
      <c r="E72" s="294"/>
      <c r="F72" s="294"/>
      <c r="G72" s="294"/>
      <c r="H72" s="294"/>
      <c r="I72" s="294"/>
    </row>
    <row r="73" spans="1:9" ht="9" hidden="1" customHeight="1">
      <c r="A73" s="292"/>
      <c r="C73" s="489"/>
      <c r="D73" s="294"/>
      <c r="E73" s="294"/>
      <c r="F73" s="294"/>
      <c r="G73" s="294"/>
      <c r="H73" s="294"/>
      <c r="I73" s="294"/>
    </row>
    <row r="74" spans="1:9" ht="9" hidden="1" customHeight="1">
      <c r="A74" s="292"/>
      <c r="C74" s="489"/>
      <c r="D74" s="294"/>
      <c r="E74" s="294"/>
      <c r="F74" s="294"/>
      <c r="G74" s="294"/>
      <c r="H74" s="294"/>
      <c r="I74" s="294"/>
    </row>
    <row r="75" spans="1:9" hidden="1">
      <c r="A75" s="292"/>
      <c r="C75" s="490"/>
      <c r="D75" s="245"/>
      <c r="E75" s="245"/>
      <c r="F75" s="245"/>
      <c r="G75" s="245"/>
      <c r="H75" s="245"/>
      <c r="I75" s="245"/>
    </row>
    <row r="76" spans="1:9" hidden="1">
      <c r="A76" s="292"/>
      <c r="C76" s="490"/>
      <c r="D76" s="245"/>
      <c r="E76" s="245"/>
      <c r="F76" s="245"/>
      <c r="G76" s="245"/>
      <c r="H76" s="245"/>
      <c r="I76" s="245"/>
    </row>
    <row r="77" spans="1:9" hidden="1">
      <c r="A77" s="292"/>
      <c r="C77" s="490"/>
      <c r="D77" s="245"/>
      <c r="E77" s="245"/>
      <c r="F77" s="245"/>
      <c r="G77" s="245"/>
      <c r="H77" s="245"/>
      <c r="I77" s="245"/>
    </row>
    <row r="78" spans="1:9" hidden="1">
      <c r="A78" s="292"/>
      <c r="C78" s="490"/>
      <c r="D78" s="245"/>
      <c r="E78" s="245"/>
      <c r="F78" s="245"/>
      <c r="G78" s="245"/>
      <c r="H78" s="245"/>
      <c r="I78" s="245"/>
    </row>
    <row r="79" spans="1:9" hidden="1">
      <c r="A79" s="296"/>
      <c r="C79" s="490"/>
      <c r="D79" s="245"/>
      <c r="E79" s="245"/>
      <c r="F79" s="245"/>
      <c r="G79" s="245"/>
      <c r="H79" s="245"/>
      <c r="I79" s="245"/>
    </row>
    <row r="80" spans="1:9" hidden="1">
      <c r="A80" s="298"/>
      <c r="C80" s="490"/>
      <c r="D80" s="245"/>
      <c r="E80" s="245"/>
      <c r="F80" s="245"/>
      <c r="G80" s="245"/>
      <c r="H80" s="245"/>
      <c r="I80" s="245"/>
    </row>
    <row r="81" spans="1:9" hidden="1">
      <c r="A81" s="292"/>
      <c r="C81" s="490"/>
      <c r="D81" s="245"/>
      <c r="E81" s="245"/>
      <c r="F81" s="245"/>
      <c r="G81" s="245"/>
      <c r="H81" s="245"/>
      <c r="I81" s="245"/>
    </row>
    <row r="82" spans="1:9" hidden="1">
      <c r="A82" s="292"/>
      <c r="C82" s="490"/>
      <c r="D82" s="245"/>
      <c r="E82" s="245"/>
      <c r="F82" s="245"/>
      <c r="G82" s="245"/>
      <c r="H82" s="245"/>
      <c r="I82" s="245"/>
    </row>
    <row r="83" spans="1:9" hidden="1">
      <c r="A83" s="292"/>
      <c r="C83" s="490"/>
      <c r="D83" s="245"/>
      <c r="E83" s="245"/>
      <c r="F83" s="245"/>
      <c r="G83" s="245"/>
      <c r="H83" s="245"/>
      <c r="I83" s="245"/>
    </row>
    <row r="84" spans="1:9" hidden="1">
      <c r="A84" s="292"/>
      <c r="C84" s="490"/>
      <c r="D84" s="245"/>
      <c r="E84" s="245"/>
      <c r="F84" s="245"/>
      <c r="G84" s="245"/>
      <c r="H84" s="245"/>
      <c r="I84" s="245"/>
    </row>
    <row r="85" spans="1:9" hidden="1">
      <c r="A85" s="292"/>
      <c r="C85" s="490"/>
      <c r="D85" s="245"/>
      <c r="E85" s="245"/>
      <c r="F85" s="245"/>
      <c r="G85" s="245"/>
      <c r="H85" s="245"/>
      <c r="I85" s="245"/>
    </row>
    <row r="86" spans="1:9" hidden="1">
      <c r="A86" s="292"/>
      <c r="C86" s="490"/>
      <c r="D86" s="245"/>
      <c r="E86" s="245"/>
      <c r="F86" s="245"/>
      <c r="G86" s="245"/>
      <c r="H86" s="245"/>
      <c r="I86" s="245"/>
    </row>
    <row r="87" spans="1:9" hidden="1">
      <c r="A87" s="292"/>
      <c r="C87" s="490"/>
      <c r="D87" s="245"/>
      <c r="E87" s="245"/>
      <c r="F87" s="245"/>
      <c r="G87" s="245"/>
      <c r="H87" s="245"/>
      <c r="I87" s="245"/>
    </row>
    <row r="88" spans="1:9" hidden="1">
      <c r="A88" s="292"/>
      <c r="C88" s="490"/>
      <c r="D88" s="245"/>
      <c r="E88" s="245"/>
      <c r="F88" s="245"/>
      <c r="G88" s="245"/>
      <c r="H88" s="245"/>
      <c r="I88" s="245"/>
    </row>
    <row r="89" spans="1:9" hidden="1">
      <c r="A89" s="292"/>
      <c r="C89" s="490"/>
      <c r="D89" s="245"/>
      <c r="E89" s="245"/>
      <c r="F89" s="245"/>
      <c r="G89" s="245"/>
      <c r="H89" s="245"/>
      <c r="I89" s="245"/>
    </row>
    <row r="90" spans="1:9" hidden="1">
      <c r="A90" s="298"/>
      <c r="C90" s="490"/>
      <c r="D90" s="245"/>
      <c r="E90" s="245"/>
      <c r="F90" s="245"/>
      <c r="G90" s="245"/>
      <c r="H90" s="245"/>
      <c r="I90" s="245"/>
    </row>
    <row r="91" spans="1:9" hidden="1">
      <c r="A91" s="292"/>
      <c r="C91" s="490"/>
      <c r="D91" s="245"/>
      <c r="E91" s="245"/>
      <c r="F91" s="245"/>
      <c r="G91" s="245"/>
      <c r="H91" s="245"/>
      <c r="I91" s="245"/>
    </row>
    <row r="92" spans="1:9" hidden="1">
      <c r="A92" s="292"/>
      <c r="C92" s="490"/>
      <c r="D92" s="245"/>
      <c r="E92" s="245"/>
      <c r="F92" s="245"/>
      <c r="G92" s="245"/>
      <c r="H92" s="245"/>
      <c r="I92" s="245"/>
    </row>
    <row r="93" spans="1:9" hidden="1">
      <c r="A93" s="292"/>
      <c r="C93" s="490"/>
      <c r="D93" s="245"/>
      <c r="E93" s="245"/>
      <c r="F93" s="245"/>
      <c r="G93" s="245"/>
      <c r="H93" s="245"/>
      <c r="I93" s="245"/>
    </row>
    <row r="94" spans="1:9" hidden="1">
      <c r="A94" s="299"/>
      <c r="C94" s="490"/>
      <c r="D94" s="245"/>
      <c r="E94" s="245"/>
      <c r="F94" s="245"/>
      <c r="G94" s="245"/>
      <c r="H94" s="245"/>
      <c r="I94" s="245"/>
    </row>
    <row r="95" spans="1:9" hidden="1">
      <c r="A95" s="299"/>
      <c r="C95" s="490"/>
      <c r="D95" s="245"/>
      <c r="E95" s="245"/>
      <c r="F95" s="245"/>
      <c r="G95" s="245"/>
      <c r="H95" s="245"/>
      <c r="I95" s="245"/>
    </row>
    <row r="96" spans="1:9" hidden="1">
      <c r="A96" s="299"/>
      <c r="C96" s="490"/>
      <c r="D96" s="245"/>
      <c r="E96" s="245"/>
      <c r="F96" s="245"/>
      <c r="G96" s="245"/>
      <c r="H96" s="245"/>
      <c r="I96" s="245"/>
    </row>
    <row r="97" spans="1:9" hidden="1">
      <c r="A97" s="299"/>
      <c r="C97" s="490"/>
      <c r="D97" s="245"/>
      <c r="E97" s="245"/>
      <c r="F97" s="245"/>
      <c r="G97" s="245"/>
      <c r="H97" s="245"/>
      <c r="I97" s="245"/>
    </row>
    <row r="98" spans="1:9" hidden="1">
      <c r="A98" s="299"/>
      <c r="C98" s="490"/>
      <c r="D98" s="245"/>
      <c r="E98" s="245"/>
      <c r="F98" s="245"/>
      <c r="G98" s="245"/>
      <c r="H98" s="245"/>
      <c r="I98" s="245"/>
    </row>
    <row r="99" spans="1:9" hidden="1">
      <c r="A99" s="299"/>
      <c r="C99" s="490"/>
      <c r="D99" s="245"/>
      <c r="E99" s="245"/>
      <c r="F99" s="245"/>
      <c r="G99" s="245"/>
      <c r="H99" s="245"/>
      <c r="I99" s="245"/>
    </row>
    <row r="100" spans="1:9" hidden="1">
      <c r="A100" s="299"/>
      <c r="C100" s="490"/>
      <c r="D100" s="245"/>
      <c r="E100" s="245"/>
      <c r="F100" s="245"/>
      <c r="G100" s="245"/>
      <c r="H100" s="245"/>
      <c r="I100" s="245"/>
    </row>
    <row r="101" spans="1:9" hidden="1">
      <c r="A101" s="299"/>
      <c r="C101" s="490"/>
      <c r="D101" s="245"/>
      <c r="E101" s="245"/>
      <c r="F101" s="245"/>
      <c r="G101" s="245"/>
      <c r="H101" s="245"/>
      <c r="I101" s="245"/>
    </row>
    <row r="102" spans="1:9" hidden="1">
      <c r="A102" s="299"/>
      <c r="C102" s="490"/>
      <c r="D102" s="245"/>
      <c r="E102" s="245"/>
      <c r="F102" s="245"/>
      <c r="G102" s="245"/>
      <c r="H102" s="245"/>
      <c r="I102" s="245"/>
    </row>
    <row r="103" spans="1:9" hidden="1">
      <c r="A103" s="300"/>
      <c r="C103" s="490"/>
      <c r="D103" s="245"/>
      <c r="E103" s="245"/>
      <c r="F103" s="245"/>
      <c r="G103" s="245"/>
      <c r="H103" s="245"/>
      <c r="I103" s="245"/>
    </row>
    <row r="104" spans="1:9" hidden="1">
      <c r="A104" s="300"/>
      <c r="C104" s="490"/>
      <c r="D104" s="245"/>
      <c r="E104" s="245"/>
      <c r="F104" s="245"/>
      <c r="G104" s="245"/>
      <c r="H104" s="245"/>
      <c r="I104" s="245"/>
    </row>
    <row r="105" spans="1:9" hidden="1">
      <c r="A105" s="300"/>
      <c r="C105" s="490"/>
      <c r="D105" s="245"/>
      <c r="E105" s="245"/>
      <c r="F105" s="245"/>
      <c r="G105" s="245"/>
      <c r="H105" s="245"/>
      <c r="I105" s="245"/>
    </row>
    <row r="106" spans="1:9" hidden="1">
      <c r="A106" s="300"/>
      <c r="C106" s="490"/>
      <c r="D106" s="245"/>
      <c r="E106" s="245"/>
      <c r="F106" s="245"/>
      <c r="G106" s="245"/>
      <c r="H106" s="245"/>
      <c r="I106" s="245"/>
    </row>
    <row r="107" spans="1:9" hidden="1">
      <c r="A107" s="300"/>
      <c r="C107" s="490"/>
      <c r="D107" s="245"/>
      <c r="E107" s="245"/>
      <c r="F107" s="245"/>
      <c r="G107" s="245"/>
      <c r="H107" s="245"/>
      <c r="I107" s="245"/>
    </row>
    <row r="108" spans="1:9" hidden="1">
      <c r="A108" s="300"/>
      <c r="C108" s="490"/>
      <c r="D108" s="245"/>
      <c r="E108" s="245"/>
      <c r="F108" s="245"/>
      <c r="G108" s="245"/>
      <c r="H108" s="245"/>
      <c r="I108" s="245"/>
    </row>
    <row r="109" spans="1:9" hidden="1">
      <c r="A109" s="300"/>
      <c r="C109" s="490"/>
      <c r="D109" s="245"/>
      <c r="E109" s="245"/>
      <c r="F109" s="245"/>
      <c r="G109" s="245"/>
      <c r="H109" s="245"/>
      <c r="I109" s="245"/>
    </row>
    <row r="110" spans="1:9" hidden="1">
      <c r="A110" s="300"/>
      <c r="C110" s="490"/>
      <c r="D110" s="245"/>
      <c r="E110" s="245"/>
      <c r="F110" s="245"/>
      <c r="G110" s="245"/>
      <c r="H110" s="245"/>
      <c r="I110" s="245"/>
    </row>
    <row r="111" spans="1:9" hidden="1">
      <c r="A111" s="300"/>
      <c r="C111" s="490"/>
      <c r="D111" s="245"/>
      <c r="E111" s="245"/>
      <c r="F111" s="245"/>
      <c r="G111" s="245"/>
      <c r="H111" s="245"/>
      <c r="I111" s="245"/>
    </row>
    <row r="112" spans="1:9" hidden="1">
      <c r="A112" s="300"/>
      <c r="C112" s="490"/>
      <c r="D112" s="245"/>
      <c r="E112" s="245"/>
      <c r="F112" s="245"/>
      <c r="G112" s="245"/>
      <c r="H112" s="245"/>
      <c r="I112" s="245"/>
    </row>
    <row r="113" spans="1:9" hidden="1">
      <c r="A113" s="300"/>
      <c r="C113" s="490"/>
      <c r="D113" s="245"/>
      <c r="E113" s="245"/>
      <c r="F113" s="245"/>
      <c r="G113" s="245"/>
      <c r="H113" s="245"/>
      <c r="I113" s="245"/>
    </row>
    <row r="114" spans="1:9" hidden="1">
      <c r="A114" s="300"/>
      <c r="C114" s="490"/>
      <c r="D114" s="245"/>
      <c r="E114" s="245"/>
      <c r="F114" s="245"/>
      <c r="G114" s="245"/>
      <c r="H114" s="245"/>
      <c r="I114" s="245"/>
    </row>
    <row r="115" spans="1:9" hidden="1">
      <c r="A115" s="300"/>
      <c r="C115" s="490"/>
      <c r="D115" s="245"/>
      <c r="E115" s="245"/>
      <c r="F115" s="245"/>
      <c r="G115" s="245"/>
      <c r="H115" s="245"/>
      <c r="I115" s="245"/>
    </row>
    <row r="116" spans="1:9" hidden="1">
      <c r="A116" s="300"/>
    </row>
    <row r="117" spans="1:9" hidden="1">
      <c r="A117" s="300"/>
    </row>
    <row r="118" spans="1:9" hidden="1">
      <c r="A118" s="300"/>
    </row>
    <row r="119" spans="1:9" hidden="1">
      <c r="A119" s="300"/>
    </row>
    <row r="120" spans="1:9" hidden="1">
      <c r="A120" s="300"/>
    </row>
    <row r="121" spans="1:9" hidden="1">
      <c r="A121" s="300"/>
    </row>
    <row r="122" spans="1:9" hidden="1">
      <c r="A122" s="300"/>
    </row>
    <row r="123" spans="1:9" hidden="1">
      <c r="A123" s="300"/>
    </row>
    <row r="124" spans="1:9" hidden="1">
      <c r="A124" s="300"/>
    </row>
    <row r="125" spans="1:9" hidden="1">
      <c r="A125" s="300"/>
    </row>
    <row r="126" spans="1:9" hidden="1">
      <c r="A126" s="300"/>
    </row>
    <row r="127" spans="1:9" hidden="1">
      <c r="A127" s="300"/>
    </row>
    <row r="128" spans="1:9" hidden="1">
      <c r="A128" s="300"/>
    </row>
    <row r="129" spans="1:1" hidden="1">
      <c r="A129" s="300"/>
    </row>
    <row r="130" spans="1:1" hidden="1">
      <c r="A130" s="300"/>
    </row>
    <row r="131" spans="1:1" hidden="1">
      <c r="A131" s="300"/>
    </row>
    <row r="132" spans="1:1" hidden="1">
      <c r="A132" s="300"/>
    </row>
    <row r="133" spans="1:1" hidden="1">
      <c r="A133" s="300"/>
    </row>
    <row r="134" spans="1:1" hidden="1">
      <c r="A134" s="300"/>
    </row>
    <row r="135" spans="1:1" hidden="1">
      <c r="A135" s="300"/>
    </row>
    <row r="136" spans="1:1" hidden="1">
      <c r="A136" s="300"/>
    </row>
    <row r="137" spans="1:1" hidden="1">
      <c r="A137" s="300"/>
    </row>
    <row r="138" spans="1:1" hidden="1">
      <c r="A138" s="300"/>
    </row>
    <row r="139" spans="1:1" hidden="1">
      <c r="A139" s="300"/>
    </row>
    <row r="140" spans="1:1" hidden="1">
      <c r="A140" s="300"/>
    </row>
    <row r="141" spans="1:1" hidden="1">
      <c r="A141" s="300"/>
    </row>
    <row r="142" spans="1:1" hidden="1">
      <c r="A142" s="300"/>
    </row>
    <row r="143" spans="1:1" hidden="1">
      <c r="A143" s="300"/>
    </row>
    <row r="144" spans="1:1" hidden="1">
      <c r="A144" s="300"/>
    </row>
    <row r="145" spans="1:1" hidden="1">
      <c r="A145" s="300"/>
    </row>
    <row r="146" spans="1:1" hidden="1">
      <c r="A146" s="300"/>
    </row>
    <row r="147" spans="1:1" hidden="1">
      <c r="A147" s="300"/>
    </row>
    <row r="148" spans="1:1" hidden="1">
      <c r="A148" s="300"/>
    </row>
    <row r="149" spans="1:1" hidden="1">
      <c r="A149" s="300"/>
    </row>
    <row r="150" spans="1:1" hidden="1">
      <c r="A150" s="300"/>
    </row>
    <row r="151" spans="1:1" hidden="1">
      <c r="A151" s="300"/>
    </row>
    <row r="152" spans="1:1" hidden="1">
      <c r="A152" s="300"/>
    </row>
    <row r="153" spans="1:1" hidden="1">
      <c r="A153" s="300"/>
    </row>
    <row r="154" spans="1:1" hidden="1">
      <c r="A154" s="300"/>
    </row>
    <row r="155" spans="1:1" hidden="1">
      <c r="A155" s="300"/>
    </row>
    <row r="156" spans="1:1" hidden="1">
      <c r="A156" s="300"/>
    </row>
    <row r="157" spans="1:1" hidden="1">
      <c r="A157" s="300"/>
    </row>
    <row r="158" spans="1:1" hidden="1">
      <c r="A158" s="300"/>
    </row>
    <row r="159" spans="1:1" hidden="1">
      <c r="A159" s="300"/>
    </row>
    <row r="160" spans="1:1" hidden="1">
      <c r="A160" s="300"/>
    </row>
    <row r="161" spans="1:1" hidden="1">
      <c r="A161" s="300"/>
    </row>
    <row r="162" spans="1:1" hidden="1">
      <c r="A162" s="300"/>
    </row>
    <row r="163" spans="1:1" hidden="1">
      <c r="A163" s="300"/>
    </row>
    <row r="164" spans="1:1" hidden="1">
      <c r="A164" s="300"/>
    </row>
    <row r="165" spans="1:1" hidden="1">
      <c r="A165" s="300"/>
    </row>
    <row r="166" spans="1:1" hidden="1">
      <c r="A166" s="300"/>
    </row>
    <row r="167" spans="1:1" hidden="1">
      <c r="A167" s="300"/>
    </row>
    <row r="168" spans="1:1" hidden="1">
      <c r="A168" s="300"/>
    </row>
    <row r="169" spans="1:1" hidden="1">
      <c r="A169" s="300"/>
    </row>
    <row r="170" spans="1:1" hidden="1">
      <c r="A170" s="300"/>
    </row>
    <row r="171" spans="1:1" hidden="1">
      <c r="A171" s="300"/>
    </row>
    <row r="172" spans="1:1" hidden="1">
      <c r="A172" s="300"/>
    </row>
    <row r="173" spans="1:1" hidden="1">
      <c r="A173" s="300"/>
    </row>
    <row r="174" spans="1:1" hidden="1">
      <c r="A174" s="300"/>
    </row>
    <row r="175" spans="1:1" hidden="1">
      <c r="A175" s="300"/>
    </row>
    <row r="176" spans="1:1" hidden="1">
      <c r="A176" s="300"/>
    </row>
    <row r="177" spans="1:1" hidden="1">
      <c r="A177" s="300"/>
    </row>
    <row r="178" spans="1:1" hidden="1">
      <c r="A178" s="300"/>
    </row>
    <row r="179" spans="1:1" hidden="1">
      <c r="A179" s="300"/>
    </row>
    <row r="180" spans="1:1" hidden="1">
      <c r="A180" s="300"/>
    </row>
    <row r="181" spans="1:1" hidden="1">
      <c r="A181" s="300"/>
    </row>
    <row r="182" spans="1:1" hidden="1">
      <c r="A182" s="300"/>
    </row>
    <row r="183" spans="1:1" hidden="1">
      <c r="A183" s="300"/>
    </row>
    <row r="184" spans="1:1" hidden="1">
      <c r="A184" s="300"/>
    </row>
    <row r="185" spans="1:1" hidden="1">
      <c r="A185" s="300"/>
    </row>
    <row r="186" spans="1:1" hidden="1">
      <c r="A186" s="300"/>
    </row>
    <row r="187" spans="1:1" hidden="1">
      <c r="A187" s="300"/>
    </row>
    <row r="188" spans="1:1" hidden="1">
      <c r="A188" s="300"/>
    </row>
    <row r="189" spans="1:1" hidden="1">
      <c r="A189" s="300"/>
    </row>
    <row r="190" spans="1:1" hidden="1">
      <c r="A190" s="300"/>
    </row>
    <row r="191" spans="1:1" hidden="1">
      <c r="A191" s="300"/>
    </row>
    <row r="192" spans="1:1" hidden="1">
      <c r="A192" s="300"/>
    </row>
    <row r="193" spans="1:1" hidden="1">
      <c r="A193" s="300"/>
    </row>
    <row r="194" spans="1:1" hidden="1">
      <c r="A194" s="300"/>
    </row>
    <row r="195" spans="1:1" hidden="1">
      <c r="A195" s="300"/>
    </row>
    <row r="196" spans="1:1" hidden="1">
      <c r="A196" s="300"/>
    </row>
    <row r="197" spans="1:1" hidden="1">
      <c r="A197" s="300"/>
    </row>
    <row r="198" spans="1:1" hidden="1">
      <c r="A198" s="300"/>
    </row>
    <row r="199" spans="1:1" hidden="1">
      <c r="A199" s="300"/>
    </row>
    <row r="200" spans="1:1" hidden="1">
      <c r="A200" s="300"/>
    </row>
    <row r="201" spans="1:1" hidden="1">
      <c r="A201" s="300"/>
    </row>
    <row r="202" spans="1:1" hidden="1">
      <c r="A202" s="300"/>
    </row>
    <row r="203" spans="1:1" hidden="1">
      <c r="A203" s="300"/>
    </row>
    <row r="204" spans="1:1" hidden="1">
      <c r="A204" s="300"/>
    </row>
    <row r="205" spans="1:1" hidden="1">
      <c r="A205" s="300"/>
    </row>
    <row r="206" spans="1:1" hidden="1">
      <c r="A206" s="300"/>
    </row>
    <row r="207" spans="1:1" hidden="1">
      <c r="A207" s="300"/>
    </row>
    <row r="208" spans="1:1" hidden="1">
      <c r="A208" s="300"/>
    </row>
    <row r="209" spans="1:1" hidden="1">
      <c r="A209" s="300"/>
    </row>
    <row r="210" spans="1:1" hidden="1">
      <c r="A210" s="300"/>
    </row>
    <row r="211" spans="1:1" hidden="1">
      <c r="A211" s="300"/>
    </row>
    <row r="212" spans="1:1" hidden="1">
      <c r="A212" s="300"/>
    </row>
    <row r="213" spans="1:1" hidden="1">
      <c r="A213" s="300"/>
    </row>
    <row r="214" spans="1:1" hidden="1">
      <c r="A214" s="300"/>
    </row>
    <row r="215" spans="1:1" hidden="1">
      <c r="A215" s="300"/>
    </row>
    <row r="216" spans="1:1" hidden="1">
      <c r="A216" s="246"/>
    </row>
    <row r="217" spans="1:1" hidden="1">
      <c r="A217" s="246"/>
    </row>
    <row r="218" spans="1:1" hidden="1">
      <c r="A218" s="246"/>
    </row>
    <row r="219" spans="1:1" hidden="1">
      <c r="A219" s="246"/>
    </row>
    <row r="220" spans="1:1" hidden="1">
      <c r="A220" s="246"/>
    </row>
    <row r="221" spans="1:1" hidden="1">
      <c r="A221" s="246"/>
    </row>
    <row r="222" spans="1:1" hidden="1">
      <c r="A222" s="246"/>
    </row>
    <row r="223" spans="1:1" hidden="1">
      <c r="A223" s="246"/>
    </row>
    <row r="224" spans="1:1" hidden="1">
      <c r="A224" s="246"/>
    </row>
    <row r="225" spans="1:1" hidden="1">
      <c r="A225" s="246"/>
    </row>
    <row r="226" spans="1:1" hidden="1">
      <c r="A226" s="246"/>
    </row>
    <row r="227" spans="1:1" hidden="1">
      <c r="A227" s="246"/>
    </row>
    <row r="228" spans="1:1" hidden="1">
      <c r="A228" s="246"/>
    </row>
    <row r="229" spans="1:1" hidden="1">
      <c r="A229" s="246"/>
    </row>
    <row r="230" spans="1:1" hidden="1">
      <c r="A230" s="246"/>
    </row>
    <row r="231" spans="1:1" hidden="1">
      <c r="A231" s="246"/>
    </row>
    <row r="232" spans="1:1" hidden="1">
      <c r="A232" s="246"/>
    </row>
    <row r="233" spans="1:1" hidden="1">
      <c r="A233" s="246"/>
    </row>
    <row r="234" spans="1:1" hidden="1">
      <c r="A234" s="246"/>
    </row>
    <row r="235" spans="1:1" hidden="1">
      <c r="A235" s="246"/>
    </row>
    <row r="236" spans="1:1" hidden="1">
      <c r="A236" s="246"/>
    </row>
    <row r="237" spans="1:1" hidden="1">
      <c r="A237" s="246"/>
    </row>
    <row r="238" spans="1:1" hidden="1">
      <c r="A238" s="246"/>
    </row>
    <row r="239" spans="1:1" hidden="1">
      <c r="A239" s="246"/>
    </row>
    <row r="240" spans="1:1" hidden="1">
      <c r="A240" s="246"/>
    </row>
    <row r="241" spans="1:1" hidden="1">
      <c r="A241" s="246"/>
    </row>
    <row r="242" spans="1:1" hidden="1">
      <c r="A242" s="246"/>
    </row>
    <row r="243" spans="1:1" hidden="1">
      <c r="A243" s="246"/>
    </row>
    <row r="244" spans="1:1" hidden="1">
      <c r="A244" s="246"/>
    </row>
    <row r="245" spans="1:1" hidden="1">
      <c r="A245" s="246"/>
    </row>
    <row r="246" spans="1:1" hidden="1">
      <c r="A246" s="246"/>
    </row>
    <row r="247" spans="1:1" hidden="1">
      <c r="A247" s="246"/>
    </row>
    <row r="248" spans="1:1" hidden="1">
      <c r="A248" s="246"/>
    </row>
    <row r="249" spans="1:1" hidden="1">
      <c r="A249" s="246"/>
    </row>
    <row r="250" spans="1:1" hidden="1">
      <c r="A250" s="246"/>
    </row>
    <row r="251" spans="1:1" hidden="1">
      <c r="A251" s="246"/>
    </row>
    <row r="252" spans="1:1" hidden="1">
      <c r="A252" s="246"/>
    </row>
    <row r="253" spans="1:1" hidden="1">
      <c r="A253" s="246"/>
    </row>
    <row r="254" spans="1:1" hidden="1">
      <c r="A254" s="246"/>
    </row>
    <row r="255" spans="1:1" hidden="1">
      <c r="A255" s="246"/>
    </row>
    <row r="256" spans="1:1" hidden="1">
      <c r="A256" s="246"/>
    </row>
    <row r="257" spans="1:1" hidden="1">
      <c r="A257" s="246"/>
    </row>
    <row r="258" spans="1:1" hidden="1">
      <c r="A258" s="246"/>
    </row>
    <row r="259" spans="1:1" hidden="1">
      <c r="A259" s="246"/>
    </row>
    <row r="260" spans="1:1" hidden="1">
      <c r="A260" s="246"/>
    </row>
    <row r="261" spans="1:1" hidden="1">
      <c r="A261" s="246"/>
    </row>
    <row r="262" spans="1:1" hidden="1">
      <c r="A262" s="246"/>
    </row>
    <row r="263" spans="1:1" hidden="1">
      <c r="A263" s="246"/>
    </row>
    <row r="264" spans="1:1" hidden="1">
      <c r="A264" s="246"/>
    </row>
    <row r="265" spans="1:1" hidden="1">
      <c r="A265" s="246"/>
    </row>
    <row r="266" spans="1:1" hidden="1">
      <c r="A266" s="246"/>
    </row>
    <row r="267" spans="1:1" hidden="1">
      <c r="A267" s="246"/>
    </row>
    <row r="268" spans="1:1" hidden="1">
      <c r="A268" s="246"/>
    </row>
    <row r="269" spans="1:1" hidden="1">
      <c r="A269" s="246"/>
    </row>
    <row r="270" spans="1:1" hidden="1">
      <c r="A270" s="246"/>
    </row>
    <row r="271" spans="1:1" hidden="1">
      <c r="A271" s="246"/>
    </row>
    <row r="272" spans="1:1" hidden="1">
      <c r="A272" s="246"/>
    </row>
    <row r="273" spans="1:1" hidden="1">
      <c r="A273" s="246"/>
    </row>
    <row r="274" spans="1:1" hidden="1">
      <c r="A274" s="246"/>
    </row>
    <row r="275" spans="1:1" hidden="1">
      <c r="A275" s="246"/>
    </row>
    <row r="276" spans="1:1" hidden="1">
      <c r="A276" s="246"/>
    </row>
    <row r="277" spans="1:1" hidden="1">
      <c r="A277" s="246"/>
    </row>
    <row r="278" spans="1:1" hidden="1">
      <c r="A278" s="246"/>
    </row>
    <row r="279" spans="1:1" hidden="1">
      <c r="A279" s="246"/>
    </row>
    <row r="280" spans="1:1" hidden="1">
      <c r="A280" s="246"/>
    </row>
    <row r="281" spans="1:1" hidden="1">
      <c r="A281" s="246"/>
    </row>
    <row r="282" spans="1:1" hidden="1">
      <c r="A282" s="246"/>
    </row>
    <row r="283" spans="1:1" hidden="1">
      <c r="A283" s="246"/>
    </row>
    <row r="284" spans="1:1" hidden="1">
      <c r="A284" s="246"/>
    </row>
    <row r="285" spans="1:1" hidden="1">
      <c r="A285" s="246"/>
    </row>
    <row r="286" spans="1:1" hidden="1">
      <c r="A286" s="246"/>
    </row>
    <row r="287" spans="1:1" hidden="1">
      <c r="A287" s="246"/>
    </row>
    <row r="288" spans="1:1" hidden="1">
      <c r="A288" s="246"/>
    </row>
    <row r="289" spans="1:1" hidden="1">
      <c r="A289" s="246"/>
    </row>
    <row r="290" spans="1:1" hidden="1">
      <c r="A290" s="246"/>
    </row>
    <row r="291" spans="1:1" hidden="1">
      <c r="A291" s="246"/>
    </row>
    <row r="292" spans="1:1" hidden="1">
      <c r="A292" s="246"/>
    </row>
    <row r="293" spans="1:1" hidden="1">
      <c r="A293" s="246"/>
    </row>
    <row r="294" spans="1:1" hidden="1">
      <c r="A294" s="246"/>
    </row>
    <row r="295" spans="1:1" hidden="1">
      <c r="A295" s="246"/>
    </row>
    <row r="296" spans="1:1" hidden="1">
      <c r="A296" s="246"/>
    </row>
    <row r="297" spans="1:1" hidden="1">
      <c r="A297" s="246"/>
    </row>
    <row r="298" spans="1:1" hidden="1">
      <c r="A298" s="246"/>
    </row>
    <row r="299" spans="1:1" hidden="1">
      <c r="A299" s="246"/>
    </row>
    <row r="300" spans="1:1" hidden="1">
      <c r="A300" s="246"/>
    </row>
    <row r="301" spans="1:1" hidden="1">
      <c r="A301" s="246"/>
    </row>
    <row r="302" spans="1:1" hidden="1">
      <c r="A302" s="246"/>
    </row>
    <row r="303" spans="1:1" hidden="1">
      <c r="A303" s="246"/>
    </row>
    <row r="304" spans="1:1" hidden="1">
      <c r="A304" s="246"/>
    </row>
    <row r="305" spans="1:1" hidden="1">
      <c r="A305" s="246"/>
    </row>
    <row r="306" spans="1:1" hidden="1">
      <c r="A306" s="246"/>
    </row>
    <row r="307" spans="1:1" hidden="1">
      <c r="A307" s="246"/>
    </row>
    <row r="308" spans="1:1" hidden="1">
      <c r="A308" s="246"/>
    </row>
    <row r="309" spans="1:1" hidden="1">
      <c r="A309" s="246"/>
    </row>
    <row r="310" spans="1:1" hidden="1">
      <c r="A310" s="246"/>
    </row>
    <row r="311" spans="1:1" hidden="1">
      <c r="A311" s="246"/>
    </row>
    <row r="312" spans="1:1" hidden="1">
      <c r="A312" s="246"/>
    </row>
    <row r="313" spans="1:1" hidden="1">
      <c r="A313" s="246"/>
    </row>
    <row r="314" spans="1:1" hidden="1">
      <c r="A314" s="246"/>
    </row>
    <row r="315" spans="1:1" hidden="1">
      <c r="A315" s="246"/>
    </row>
    <row r="316" spans="1:1" hidden="1">
      <c r="A316" s="246"/>
    </row>
    <row r="317" spans="1:1" hidden="1">
      <c r="A317" s="246"/>
    </row>
    <row r="318" spans="1:1" hidden="1">
      <c r="A318" s="246"/>
    </row>
    <row r="319" spans="1:1" hidden="1">
      <c r="A319" s="246"/>
    </row>
    <row r="320" spans="1:1" hidden="1">
      <c r="A320" s="246"/>
    </row>
    <row r="321" spans="1:1" hidden="1">
      <c r="A321" s="246"/>
    </row>
    <row r="322" spans="1:1" hidden="1">
      <c r="A322" s="246"/>
    </row>
    <row r="323" spans="1:1" hidden="1">
      <c r="A323" s="246"/>
    </row>
    <row r="324" spans="1:1" hidden="1">
      <c r="A324" s="246"/>
    </row>
    <row r="325" spans="1:1" hidden="1">
      <c r="A325" s="246"/>
    </row>
    <row r="326" spans="1:1" hidden="1">
      <c r="A326" s="246"/>
    </row>
    <row r="327" spans="1:1" hidden="1">
      <c r="A327" s="246"/>
    </row>
    <row r="328" spans="1:1" hidden="1">
      <c r="A328" s="246"/>
    </row>
    <row r="329" spans="1:1" hidden="1">
      <c r="A329" s="246"/>
    </row>
    <row r="330" spans="1:1" hidden="1">
      <c r="A330" s="246"/>
    </row>
    <row r="331" spans="1:1" hidden="1">
      <c r="A331" s="246"/>
    </row>
    <row r="332" spans="1:1" hidden="1">
      <c r="A332" s="246"/>
    </row>
    <row r="333" spans="1:1" hidden="1">
      <c r="A333" s="246"/>
    </row>
    <row r="334" spans="1:1" hidden="1">
      <c r="A334" s="246"/>
    </row>
    <row r="335" spans="1:1" hidden="1">
      <c r="A335" s="246"/>
    </row>
    <row r="336" spans="1:1" hidden="1">
      <c r="A336" s="246"/>
    </row>
    <row r="337" spans="1:1" hidden="1">
      <c r="A337" s="246"/>
    </row>
    <row r="338" spans="1:1" hidden="1">
      <c r="A338" s="246"/>
    </row>
    <row r="339" spans="1:1" hidden="1">
      <c r="A339" s="246"/>
    </row>
    <row r="340" spans="1:1" hidden="1">
      <c r="A340" s="246"/>
    </row>
    <row r="341" spans="1:1" hidden="1">
      <c r="A341" s="246"/>
    </row>
    <row r="342" spans="1:1" hidden="1">
      <c r="A342" s="246"/>
    </row>
    <row r="343" spans="1:1" hidden="1">
      <c r="A343" s="246"/>
    </row>
    <row r="344" spans="1:1" hidden="1">
      <c r="A344" s="246"/>
    </row>
    <row r="345" spans="1:1" hidden="1">
      <c r="A345" s="246"/>
    </row>
    <row r="346" spans="1:1" hidden="1">
      <c r="A346" s="246"/>
    </row>
    <row r="347" spans="1:1" hidden="1">
      <c r="A347" s="246"/>
    </row>
    <row r="348" spans="1:1" hidden="1">
      <c r="A348" s="246"/>
    </row>
    <row r="349" spans="1:1" hidden="1">
      <c r="A349" s="246"/>
    </row>
    <row r="350" spans="1:1" hidden="1">
      <c r="A350" s="246"/>
    </row>
    <row r="351" spans="1:1" hidden="1">
      <c r="A351" s="246"/>
    </row>
    <row r="352" spans="1:1" hidden="1">
      <c r="A352" s="246"/>
    </row>
    <row r="353" spans="1:1" hidden="1">
      <c r="A353" s="246"/>
    </row>
    <row r="354" spans="1:1" hidden="1">
      <c r="A354" s="246"/>
    </row>
    <row r="355" spans="1:1" hidden="1">
      <c r="A355" s="246"/>
    </row>
    <row r="356" spans="1:1" hidden="1">
      <c r="A356" s="246"/>
    </row>
    <row r="357" spans="1:1" hidden="1">
      <c r="A357" s="246"/>
    </row>
    <row r="358" spans="1:1" hidden="1">
      <c r="A358" s="246"/>
    </row>
    <row r="359" spans="1:1" hidden="1">
      <c r="A359" s="246"/>
    </row>
    <row r="360" spans="1:1" hidden="1">
      <c r="A360" s="246"/>
    </row>
    <row r="361" spans="1:1" hidden="1">
      <c r="A361" s="246"/>
    </row>
    <row r="362" spans="1:1" hidden="1">
      <c r="A362" s="246"/>
    </row>
    <row r="363" spans="1:1" hidden="1">
      <c r="A363" s="246"/>
    </row>
    <row r="364" spans="1:1" hidden="1">
      <c r="A364" s="246"/>
    </row>
    <row r="365" spans="1:1" hidden="1">
      <c r="A365" s="246"/>
    </row>
    <row r="366" spans="1:1" hidden="1">
      <c r="A366" s="246"/>
    </row>
    <row r="367" spans="1:1" hidden="1">
      <c r="A367" s="246"/>
    </row>
    <row r="368" spans="1:1" hidden="1">
      <c r="A368" s="246"/>
    </row>
    <row r="369" spans="1:1" hidden="1">
      <c r="A369" s="246"/>
    </row>
    <row r="370" spans="1:1" hidden="1">
      <c r="A370" s="246"/>
    </row>
    <row r="371" spans="1:1" hidden="1">
      <c r="A371" s="246"/>
    </row>
    <row r="372" spans="1:1" hidden="1">
      <c r="A372" s="246"/>
    </row>
    <row r="373" spans="1:1" hidden="1">
      <c r="A373" s="246"/>
    </row>
    <row r="374" spans="1:1" hidden="1">
      <c r="A374" s="246"/>
    </row>
    <row r="375" spans="1:1" hidden="1">
      <c r="A375" s="246"/>
    </row>
    <row r="376" spans="1:1" hidden="1">
      <c r="A376" s="246"/>
    </row>
    <row r="377" spans="1:1" hidden="1">
      <c r="A377" s="246"/>
    </row>
    <row r="378" spans="1:1" hidden="1">
      <c r="A378" s="246"/>
    </row>
    <row r="379" spans="1:1" hidden="1">
      <c r="A379" s="246"/>
    </row>
    <row r="380" spans="1:1" hidden="1">
      <c r="A380" s="246"/>
    </row>
    <row r="381" spans="1:1" hidden="1">
      <c r="A381" s="246"/>
    </row>
    <row r="382" spans="1:1" hidden="1">
      <c r="A382" s="246"/>
    </row>
    <row r="383" spans="1:1" hidden="1">
      <c r="A383" s="246"/>
    </row>
    <row r="384" spans="1:1" hidden="1">
      <c r="A384" s="246"/>
    </row>
    <row r="385" spans="1:1" hidden="1">
      <c r="A385" s="246"/>
    </row>
    <row r="386" spans="1:1" hidden="1">
      <c r="A386" s="246"/>
    </row>
    <row r="387" spans="1:1" hidden="1">
      <c r="A387" s="246"/>
    </row>
    <row r="388" spans="1:1" hidden="1">
      <c r="A388" s="246"/>
    </row>
    <row r="389" spans="1:1" hidden="1">
      <c r="A389" s="246"/>
    </row>
    <row r="390" spans="1:1" hidden="1">
      <c r="A390" s="246"/>
    </row>
    <row r="391" spans="1:1" hidden="1">
      <c r="A391" s="246"/>
    </row>
    <row r="392" spans="1:1" hidden="1">
      <c r="A392" s="246"/>
    </row>
    <row r="393" spans="1:1" hidden="1">
      <c r="A393" s="246"/>
    </row>
    <row r="394" spans="1:1" hidden="1">
      <c r="A394" s="246"/>
    </row>
    <row r="395" spans="1:1" hidden="1">
      <c r="A395" s="246"/>
    </row>
    <row r="396" spans="1:1" hidden="1">
      <c r="A396" s="246"/>
    </row>
    <row r="397" spans="1:1" hidden="1">
      <c r="A397" s="246"/>
    </row>
    <row r="398" spans="1:1" hidden="1">
      <c r="A398" s="246"/>
    </row>
    <row r="399" spans="1:1" hidden="1">
      <c r="A399" s="246"/>
    </row>
    <row r="400" spans="1:1" hidden="1">
      <c r="A400" s="246"/>
    </row>
    <row r="401" spans="1:1" hidden="1">
      <c r="A401" s="246"/>
    </row>
    <row r="402" spans="1:1" hidden="1">
      <c r="A402" s="246"/>
    </row>
    <row r="403" spans="1:1" hidden="1">
      <c r="A403" s="246"/>
    </row>
    <row r="404" spans="1:1" hidden="1">
      <c r="A404" s="246"/>
    </row>
    <row r="405" spans="1:1" hidden="1">
      <c r="A405" s="246"/>
    </row>
    <row r="406" spans="1:1" hidden="1">
      <c r="A406" s="246"/>
    </row>
    <row r="407" spans="1:1" hidden="1">
      <c r="A407" s="246"/>
    </row>
    <row r="408" spans="1:1" hidden="1">
      <c r="A408" s="246"/>
    </row>
    <row r="409" spans="1:1" hidden="1">
      <c r="A409" s="246"/>
    </row>
    <row r="410" spans="1:1" hidden="1">
      <c r="A410" s="246"/>
    </row>
    <row r="411" spans="1:1" hidden="1">
      <c r="A411" s="246"/>
    </row>
    <row r="412" spans="1:1" hidden="1">
      <c r="A412" s="246"/>
    </row>
    <row r="413" spans="1:1" hidden="1">
      <c r="A413" s="246"/>
    </row>
    <row r="414" spans="1:1" hidden="1">
      <c r="A414" s="246"/>
    </row>
    <row r="415" spans="1:1" hidden="1">
      <c r="A415" s="246"/>
    </row>
    <row r="416" spans="1:1" hidden="1">
      <c r="A416" s="246"/>
    </row>
    <row r="417" spans="1:1" hidden="1">
      <c r="A417" s="246"/>
    </row>
    <row r="418" spans="1:1" hidden="1">
      <c r="A418" s="246"/>
    </row>
    <row r="419" spans="1:1" hidden="1">
      <c r="A419" s="246"/>
    </row>
    <row r="420" spans="1:1" hidden="1">
      <c r="A420" s="246"/>
    </row>
    <row r="421" spans="1:1" hidden="1">
      <c r="A421" s="246"/>
    </row>
    <row r="422" spans="1:1" hidden="1">
      <c r="A422" s="246"/>
    </row>
    <row r="423" spans="1:1" hidden="1">
      <c r="A423" s="246"/>
    </row>
    <row r="424" spans="1:1" hidden="1">
      <c r="A424" s="246"/>
    </row>
    <row r="425" spans="1:1" hidden="1">
      <c r="A425" s="246"/>
    </row>
    <row r="426" spans="1:1" hidden="1">
      <c r="A426" s="246"/>
    </row>
    <row r="427" spans="1:1" hidden="1">
      <c r="A427" s="246"/>
    </row>
    <row r="428" spans="1:1" hidden="1">
      <c r="A428" s="246"/>
    </row>
    <row r="429" spans="1:1" hidden="1">
      <c r="A429" s="246"/>
    </row>
    <row r="430" spans="1:1" hidden="1">
      <c r="A430" s="246"/>
    </row>
    <row r="431" spans="1:1" hidden="1">
      <c r="A431" s="246"/>
    </row>
    <row r="432" spans="1:1" hidden="1">
      <c r="A432" s="246"/>
    </row>
    <row r="433" spans="1:1" hidden="1">
      <c r="A433" s="246"/>
    </row>
    <row r="434" spans="1:1" hidden="1">
      <c r="A434" s="246"/>
    </row>
    <row r="435" spans="1:1" hidden="1">
      <c r="A435" s="246"/>
    </row>
    <row r="436" spans="1:1" hidden="1">
      <c r="A436" s="246"/>
    </row>
    <row r="437" spans="1:1" hidden="1">
      <c r="A437" s="246"/>
    </row>
    <row r="438" spans="1:1" hidden="1">
      <c r="A438" s="246"/>
    </row>
    <row r="439" spans="1:1" hidden="1">
      <c r="A439" s="246"/>
    </row>
    <row r="440" spans="1:1" hidden="1">
      <c r="A440" s="246"/>
    </row>
    <row r="441" spans="1:1" hidden="1">
      <c r="A441" s="246"/>
    </row>
    <row r="442" spans="1:1" hidden="1">
      <c r="A442" s="246"/>
    </row>
    <row r="443" spans="1:1" hidden="1">
      <c r="A443" s="246"/>
    </row>
    <row r="444" spans="1:1" hidden="1">
      <c r="A444" s="246"/>
    </row>
    <row r="445" spans="1:1" hidden="1">
      <c r="A445" s="246"/>
    </row>
    <row r="446" spans="1:1" hidden="1">
      <c r="A446" s="246"/>
    </row>
    <row r="447" spans="1:1" hidden="1">
      <c r="A447" s="246"/>
    </row>
    <row r="448" spans="1:1" hidden="1">
      <c r="A448" s="246"/>
    </row>
    <row r="449" spans="1:1" hidden="1">
      <c r="A449" s="246"/>
    </row>
    <row r="450" spans="1:1" hidden="1">
      <c r="A450" s="246"/>
    </row>
    <row r="451" spans="1:1" hidden="1">
      <c r="A451" s="246"/>
    </row>
    <row r="452" spans="1:1" hidden="1">
      <c r="A452" s="246"/>
    </row>
    <row r="453" spans="1:1" hidden="1">
      <c r="A453" s="246"/>
    </row>
    <row r="454" spans="1:1" hidden="1">
      <c r="A454" s="246"/>
    </row>
    <row r="455" spans="1:1" hidden="1">
      <c r="A455" s="246"/>
    </row>
    <row r="456" spans="1:1" hidden="1">
      <c r="A456" s="246"/>
    </row>
    <row r="457" spans="1:1" hidden="1">
      <c r="A457" s="246"/>
    </row>
    <row r="458" spans="1:1" hidden="1">
      <c r="A458" s="246"/>
    </row>
    <row r="459" spans="1:1" hidden="1">
      <c r="A459" s="246"/>
    </row>
    <row r="460" spans="1:1" hidden="1">
      <c r="A460" s="246"/>
    </row>
    <row r="461" spans="1:1" hidden="1">
      <c r="A461" s="246"/>
    </row>
    <row r="462" spans="1:1" hidden="1">
      <c r="A462" s="246"/>
    </row>
    <row r="463" spans="1:1" hidden="1">
      <c r="A463" s="246"/>
    </row>
    <row r="464" spans="1:1" hidden="1">
      <c r="A464" s="246"/>
    </row>
    <row r="465" spans="1:1" hidden="1">
      <c r="A465" s="246"/>
    </row>
    <row r="466" spans="1:1" hidden="1">
      <c r="A466" s="246"/>
    </row>
    <row r="467" spans="1:1" hidden="1">
      <c r="A467" s="246"/>
    </row>
    <row r="468" spans="1:1" hidden="1">
      <c r="A468" s="246"/>
    </row>
    <row r="469" spans="1:1" hidden="1">
      <c r="A469" s="246"/>
    </row>
    <row r="470" spans="1:1" hidden="1">
      <c r="A470" s="246"/>
    </row>
    <row r="471" spans="1:1" hidden="1">
      <c r="A471" s="246"/>
    </row>
    <row r="472" spans="1:1" hidden="1">
      <c r="A472" s="246"/>
    </row>
    <row r="473" spans="1:1" hidden="1">
      <c r="A473" s="246"/>
    </row>
    <row r="474" spans="1:1" hidden="1">
      <c r="A474" s="246"/>
    </row>
    <row r="475" spans="1:1" hidden="1">
      <c r="A475" s="246"/>
    </row>
    <row r="476" spans="1:1" hidden="1">
      <c r="A476" s="246"/>
    </row>
    <row r="477" spans="1:1" hidden="1">
      <c r="A477" s="246"/>
    </row>
    <row r="478" spans="1:1" hidden="1">
      <c r="A478" s="246"/>
    </row>
    <row r="479" spans="1:1" hidden="1">
      <c r="A479" s="246"/>
    </row>
    <row r="480" spans="1:1" hidden="1">
      <c r="A480" s="246"/>
    </row>
    <row r="481" spans="1:1" hidden="1">
      <c r="A481" s="246"/>
    </row>
    <row r="482" spans="1:1" hidden="1">
      <c r="A482" s="246"/>
    </row>
    <row r="483" spans="1:1" hidden="1">
      <c r="A483" s="246"/>
    </row>
    <row r="484" spans="1:1" hidden="1">
      <c r="A484" s="246"/>
    </row>
    <row r="485" spans="1:1" hidden="1">
      <c r="A485" s="246"/>
    </row>
    <row r="486" spans="1:1" hidden="1">
      <c r="A486" s="246"/>
    </row>
    <row r="487" spans="1:1" hidden="1">
      <c r="A487" s="246"/>
    </row>
    <row r="488" spans="1:1" hidden="1">
      <c r="A488" s="246"/>
    </row>
    <row r="489" spans="1:1" hidden="1">
      <c r="A489" s="246"/>
    </row>
    <row r="490" spans="1:1" hidden="1">
      <c r="A490" s="246"/>
    </row>
    <row r="491" spans="1:1" hidden="1">
      <c r="A491" s="246"/>
    </row>
    <row r="492" spans="1:1" hidden="1">
      <c r="A492" s="246"/>
    </row>
    <row r="493" spans="1:1" hidden="1">
      <c r="A493" s="246"/>
    </row>
    <row r="494" spans="1:1" hidden="1">
      <c r="A494" s="246"/>
    </row>
    <row r="495" spans="1:1" hidden="1">
      <c r="A495" s="246"/>
    </row>
    <row r="496" spans="1:1" hidden="1">
      <c r="A496" s="246"/>
    </row>
    <row r="497" spans="1:1" hidden="1">
      <c r="A497" s="246"/>
    </row>
    <row r="498" spans="1:1" hidden="1">
      <c r="A498" s="246"/>
    </row>
    <row r="499" spans="1:1" hidden="1">
      <c r="A499" s="246"/>
    </row>
    <row r="500" spans="1:1" hidden="1">
      <c r="A500" s="246"/>
    </row>
    <row r="501" spans="1:1" hidden="1">
      <c r="A501" s="246"/>
    </row>
    <row r="502" spans="1:1" hidden="1">
      <c r="A502" s="246"/>
    </row>
    <row r="503" spans="1:1" hidden="1">
      <c r="A503" s="246"/>
    </row>
    <row r="504" spans="1:1" hidden="1">
      <c r="A504" s="246"/>
    </row>
    <row r="505" spans="1:1" hidden="1">
      <c r="A505" s="246"/>
    </row>
    <row r="506" spans="1:1" hidden="1">
      <c r="A506" s="246"/>
    </row>
    <row r="507" spans="1:1" hidden="1">
      <c r="A507" s="246"/>
    </row>
    <row r="508" spans="1:1" hidden="1">
      <c r="A508" s="246"/>
    </row>
    <row r="509" spans="1:1" hidden="1">
      <c r="A509" s="246"/>
    </row>
    <row r="510" spans="1:1" hidden="1">
      <c r="A510" s="246"/>
    </row>
    <row r="511" spans="1:1" hidden="1">
      <c r="A511" s="246"/>
    </row>
    <row r="512" spans="1:1" hidden="1">
      <c r="A512" s="246"/>
    </row>
    <row r="513" spans="1:1" hidden="1">
      <c r="A513" s="246"/>
    </row>
    <row r="514" spans="1:1" hidden="1">
      <c r="A514" s="246"/>
    </row>
    <row r="515" spans="1:1" hidden="1">
      <c r="A515" s="246"/>
    </row>
    <row r="516" spans="1:1" hidden="1">
      <c r="A516" s="246"/>
    </row>
    <row r="517" spans="1:1" hidden="1">
      <c r="A517" s="246"/>
    </row>
    <row r="518" spans="1:1" hidden="1">
      <c r="A518" s="246"/>
    </row>
    <row r="519" spans="1:1" hidden="1">
      <c r="A519" s="246"/>
    </row>
    <row r="520" spans="1:1" hidden="1">
      <c r="A520" s="246"/>
    </row>
    <row r="521" spans="1:1" hidden="1">
      <c r="A521" s="246"/>
    </row>
    <row r="522" spans="1:1" hidden="1">
      <c r="A522" s="246"/>
    </row>
    <row r="523" spans="1:1" hidden="1">
      <c r="A523" s="246"/>
    </row>
    <row r="524" spans="1:1" hidden="1">
      <c r="A524" s="246"/>
    </row>
    <row r="525" spans="1:1" hidden="1">
      <c r="A525" s="246"/>
    </row>
    <row r="526" spans="1:1" hidden="1">
      <c r="A526" s="246"/>
    </row>
    <row r="527" spans="1:1" hidden="1">
      <c r="A527" s="246"/>
    </row>
    <row r="528" spans="1:1" hidden="1">
      <c r="A528" s="246"/>
    </row>
    <row r="529" spans="1:1" hidden="1">
      <c r="A529" s="246"/>
    </row>
    <row r="530" spans="1:1" hidden="1">
      <c r="A530" s="246"/>
    </row>
    <row r="531" spans="1:1" hidden="1">
      <c r="A531" s="246"/>
    </row>
    <row r="532" spans="1:1" hidden="1">
      <c r="A532" s="246"/>
    </row>
    <row r="533" spans="1:1" hidden="1">
      <c r="A533" s="246"/>
    </row>
    <row r="534" spans="1:1" hidden="1">
      <c r="A534" s="246"/>
    </row>
    <row r="535" spans="1:1" hidden="1">
      <c r="A535" s="246"/>
    </row>
    <row r="536" spans="1:1" hidden="1">
      <c r="A536" s="246"/>
    </row>
    <row r="537" spans="1:1" hidden="1">
      <c r="A537" s="246"/>
    </row>
    <row r="538" spans="1:1" hidden="1">
      <c r="A538" s="246"/>
    </row>
    <row r="539" spans="1:1" hidden="1">
      <c r="A539" s="246"/>
    </row>
    <row r="540" spans="1:1" hidden="1">
      <c r="A540" s="246"/>
    </row>
    <row r="541" spans="1:1" hidden="1">
      <c r="A541" s="246"/>
    </row>
    <row r="542" spans="1:1" hidden="1">
      <c r="A542" s="246"/>
    </row>
    <row r="543" spans="1:1" hidden="1">
      <c r="A543" s="246"/>
    </row>
    <row r="544" spans="1:1" hidden="1">
      <c r="A544" s="246"/>
    </row>
    <row r="545" spans="1:1" hidden="1">
      <c r="A545" s="246"/>
    </row>
    <row r="546" spans="1:1" hidden="1">
      <c r="A546" s="246"/>
    </row>
    <row r="547" spans="1:1" hidden="1">
      <c r="A547" s="246"/>
    </row>
    <row r="548" spans="1:1" hidden="1">
      <c r="A548" s="246"/>
    </row>
    <row r="549" spans="1:1" hidden="1">
      <c r="A549" s="246"/>
    </row>
    <row r="550" spans="1:1" hidden="1">
      <c r="A550" s="246"/>
    </row>
    <row r="551" spans="1:1" hidden="1">
      <c r="A551" s="246"/>
    </row>
    <row r="552" spans="1:1" hidden="1">
      <c r="A552" s="246"/>
    </row>
    <row r="553" spans="1:1" hidden="1">
      <c r="A553" s="246"/>
    </row>
    <row r="554" spans="1:1" hidden="1">
      <c r="A554" s="246"/>
    </row>
    <row r="555" spans="1:1" hidden="1">
      <c r="A555" s="246"/>
    </row>
    <row r="556" spans="1:1" hidden="1">
      <c r="A556" s="246"/>
    </row>
    <row r="557" spans="1:1" hidden="1">
      <c r="A557" s="246"/>
    </row>
    <row r="558" spans="1:1" hidden="1">
      <c r="A558" s="246"/>
    </row>
    <row r="559" spans="1:1" hidden="1">
      <c r="A559" s="246"/>
    </row>
    <row r="560" spans="1:1" hidden="1">
      <c r="A560" s="246"/>
    </row>
    <row r="561" spans="1:1" hidden="1">
      <c r="A561" s="246"/>
    </row>
    <row r="562" spans="1:1" hidden="1">
      <c r="A562" s="246"/>
    </row>
    <row r="563" spans="1:1" hidden="1">
      <c r="A563" s="246"/>
    </row>
    <row r="564" spans="1:1" hidden="1">
      <c r="A564" s="246"/>
    </row>
    <row r="565" spans="1:1" hidden="1">
      <c r="A565" s="246"/>
    </row>
    <row r="566" spans="1:1" hidden="1">
      <c r="A566" s="246"/>
    </row>
    <row r="567" spans="1:1" hidden="1">
      <c r="A567" s="246"/>
    </row>
    <row r="568" spans="1:1" hidden="1">
      <c r="A568" s="246"/>
    </row>
    <row r="569" spans="1:1" hidden="1">
      <c r="A569" s="246"/>
    </row>
    <row r="570" spans="1:1" hidden="1">
      <c r="A570" s="246"/>
    </row>
    <row r="571" spans="1:1" hidden="1">
      <c r="A571" s="246"/>
    </row>
    <row r="572" spans="1:1" hidden="1">
      <c r="A572" s="246"/>
    </row>
    <row r="573" spans="1:1" hidden="1">
      <c r="A573" s="246"/>
    </row>
    <row r="574" spans="1:1" hidden="1">
      <c r="A574" s="246"/>
    </row>
    <row r="575" spans="1:1" hidden="1">
      <c r="A575" s="246"/>
    </row>
    <row r="576" spans="1:1" hidden="1">
      <c r="A576" s="246"/>
    </row>
    <row r="577" spans="1:1" hidden="1">
      <c r="A577" s="246"/>
    </row>
    <row r="578" spans="1:1" hidden="1">
      <c r="A578" s="246"/>
    </row>
    <row r="579" spans="1:1" hidden="1">
      <c r="A579" s="246"/>
    </row>
    <row r="580" spans="1:1" hidden="1">
      <c r="A580" s="246"/>
    </row>
    <row r="581" spans="1:1" hidden="1">
      <c r="A581" s="246"/>
    </row>
    <row r="582" spans="1:1" hidden="1">
      <c r="A582" s="246"/>
    </row>
    <row r="583" spans="1:1" hidden="1">
      <c r="A583" s="246"/>
    </row>
    <row r="584" spans="1:1" hidden="1">
      <c r="A584" s="246"/>
    </row>
    <row r="585" spans="1:1" hidden="1">
      <c r="A585" s="246"/>
    </row>
    <row r="586" spans="1:1" hidden="1">
      <c r="A586" s="246"/>
    </row>
    <row r="587" spans="1:1" hidden="1">
      <c r="A587" s="246"/>
    </row>
    <row r="588" spans="1:1" hidden="1">
      <c r="A588" s="246"/>
    </row>
    <row r="589" spans="1:1" hidden="1">
      <c r="A589" s="246"/>
    </row>
    <row r="590" spans="1:1" hidden="1">
      <c r="A590" s="246"/>
    </row>
    <row r="591" spans="1:1" hidden="1">
      <c r="A591" s="246"/>
    </row>
    <row r="592" spans="1:1" hidden="1">
      <c r="A592" s="246"/>
    </row>
    <row r="593" spans="1:1" hidden="1">
      <c r="A593" s="246"/>
    </row>
    <row r="594" spans="1:1" hidden="1">
      <c r="A594" s="246"/>
    </row>
    <row r="595" spans="1:1" hidden="1">
      <c r="A595" s="246"/>
    </row>
    <row r="596" spans="1:1" hidden="1">
      <c r="A596" s="246"/>
    </row>
    <row r="597" spans="1:1" hidden="1">
      <c r="A597" s="246"/>
    </row>
    <row r="598" spans="1:1" hidden="1">
      <c r="A598" s="246"/>
    </row>
    <row r="599" spans="1:1" hidden="1">
      <c r="A599" s="246"/>
    </row>
    <row r="600" spans="1:1" hidden="1">
      <c r="A600" s="246"/>
    </row>
    <row r="601" spans="1:1" hidden="1">
      <c r="A601" s="246"/>
    </row>
    <row r="602" spans="1:1" hidden="1">
      <c r="A602" s="246"/>
    </row>
    <row r="603" spans="1:1" hidden="1">
      <c r="A603" s="246"/>
    </row>
    <row r="604" spans="1:1" hidden="1">
      <c r="A604" s="246"/>
    </row>
    <row r="605" spans="1:1" hidden="1">
      <c r="A605" s="246"/>
    </row>
    <row r="606" spans="1:1" hidden="1">
      <c r="A606" s="246"/>
    </row>
    <row r="607" spans="1:1" hidden="1">
      <c r="A607" s="246"/>
    </row>
    <row r="608" spans="1:1" hidden="1">
      <c r="A608" s="246"/>
    </row>
    <row r="609" spans="1:1" hidden="1">
      <c r="A609" s="246"/>
    </row>
    <row r="610" spans="1:1" hidden="1">
      <c r="A610" s="246"/>
    </row>
    <row r="611" spans="1:1" hidden="1">
      <c r="A611" s="246"/>
    </row>
    <row r="612" spans="1:1" hidden="1">
      <c r="A612" s="246"/>
    </row>
    <row r="613" spans="1:1" hidden="1">
      <c r="A613" s="246"/>
    </row>
    <row r="614" spans="1:1" hidden="1">
      <c r="A614" s="246"/>
    </row>
    <row r="615" spans="1:1" hidden="1">
      <c r="A615" s="246"/>
    </row>
    <row r="616" spans="1:1" hidden="1">
      <c r="A616" s="246"/>
    </row>
    <row r="617" spans="1:1" hidden="1">
      <c r="A617" s="246"/>
    </row>
    <row r="618" spans="1:1" hidden="1">
      <c r="A618" s="246"/>
    </row>
    <row r="619" spans="1:1" hidden="1">
      <c r="A619" s="246"/>
    </row>
    <row r="620" spans="1:1" hidden="1">
      <c r="A620" s="246"/>
    </row>
    <row r="621" spans="1:1" hidden="1">
      <c r="A621" s="246"/>
    </row>
    <row r="622" spans="1:1" hidden="1">
      <c r="A622" s="246"/>
    </row>
    <row r="623" spans="1:1" hidden="1">
      <c r="A623" s="246"/>
    </row>
    <row r="624" spans="1:1" hidden="1">
      <c r="A624" s="246"/>
    </row>
    <row r="625" spans="1:1" hidden="1">
      <c r="A625" s="246"/>
    </row>
    <row r="626" spans="1:1" hidden="1">
      <c r="A626" s="246"/>
    </row>
    <row r="627" spans="1:1" hidden="1">
      <c r="A627" s="246"/>
    </row>
    <row r="628" spans="1:1" hidden="1">
      <c r="A628" s="246"/>
    </row>
    <row r="629" spans="1:1" hidden="1">
      <c r="A629" s="246"/>
    </row>
    <row r="630" spans="1:1" hidden="1">
      <c r="A630" s="246"/>
    </row>
    <row r="631" spans="1:1" hidden="1">
      <c r="A631" s="246"/>
    </row>
    <row r="632" spans="1:1" hidden="1">
      <c r="A632" s="246"/>
    </row>
    <row r="633" spans="1:1" hidden="1">
      <c r="A633" s="246"/>
    </row>
    <row r="634" spans="1:1" hidden="1">
      <c r="A634" s="246"/>
    </row>
    <row r="635" spans="1:1" hidden="1">
      <c r="A635" s="246"/>
    </row>
    <row r="636" spans="1:1" hidden="1">
      <c r="A636" s="246"/>
    </row>
    <row r="637" spans="1:1" hidden="1">
      <c r="A637" s="246"/>
    </row>
    <row r="638" spans="1:1" hidden="1">
      <c r="A638" s="246"/>
    </row>
    <row r="639" spans="1:1" hidden="1">
      <c r="A639" s="246"/>
    </row>
    <row r="640" spans="1:1" hidden="1">
      <c r="A640" s="246"/>
    </row>
    <row r="641" spans="1:1" hidden="1">
      <c r="A641" s="246"/>
    </row>
    <row r="642" spans="1:1" hidden="1">
      <c r="A642" s="246"/>
    </row>
    <row r="643" spans="1:1" hidden="1">
      <c r="A643" s="246"/>
    </row>
    <row r="644" spans="1:1" hidden="1">
      <c r="A644" s="246"/>
    </row>
    <row r="645" spans="1:1" hidden="1">
      <c r="A645" s="246"/>
    </row>
    <row r="646" spans="1:1" hidden="1">
      <c r="A646" s="246"/>
    </row>
    <row r="647" spans="1:1" hidden="1">
      <c r="A647" s="246"/>
    </row>
    <row r="648" spans="1:1" hidden="1">
      <c r="A648" s="246"/>
    </row>
    <row r="649" spans="1:1" hidden="1">
      <c r="A649" s="246"/>
    </row>
  </sheetData>
  <mergeCells count="5">
    <mergeCell ref="B8:I8"/>
    <mergeCell ref="A2:I2"/>
    <mergeCell ref="A3:I3"/>
    <mergeCell ref="A4:I4"/>
    <mergeCell ref="A5:I5"/>
  </mergeCells>
  <pageMargins left="0.92" right="0.63" top="0.83" bottom="0.67" header="0.5" footer="0.5"/>
  <pageSetup scale="13" orientation="landscape" horizontalDpi="300" verticalDpi="300"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AJ86"/>
  <sheetViews>
    <sheetView zoomScale="130" workbookViewId="0">
      <selection activeCell="A87" sqref="A87:XFD1048576"/>
    </sheetView>
  </sheetViews>
  <sheetFormatPr defaultColWidth="0" defaultRowHeight="12.75" zeroHeight="1"/>
  <cols>
    <col min="1" max="1" width="25.7109375" customWidth="1"/>
    <col min="2" max="13" width="4.7109375" customWidth="1"/>
    <col min="14" max="14" width="7.140625" customWidth="1"/>
    <col min="15" max="15" width="11.85546875" hidden="1"/>
    <col min="16" max="16" width="11.28515625" hidden="1"/>
    <col min="17" max="18" width="9.140625" hidden="1"/>
    <col min="19" max="19" width="14" hidden="1"/>
    <col min="20" max="20" width="8.42578125" hidden="1"/>
    <col min="21" max="21" width="12.140625" hidden="1"/>
    <col min="22" max="22" width="7.85546875" hidden="1"/>
    <col min="23" max="27" width="9.140625" hidden="1"/>
    <col min="28" max="36" width="9.7109375" hidden="1"/>
    <col min="37" max="16384" width="9.140625" hidden="1"/>
  </cols>
  <sheetData>
    <row r="1" spans="1:22">
      <c r="A1" s="1027"/>
      <c r="B1" s="1027"/>
      <c r="C1" s="1027"/>
      <c r="D1" s="1027"/>
      <c r="E1" s="1027"/>
      <c r="F1" s="1027"/>
      <c r="G1" s="1027"/>
      <c r="H1" s="1027"/>
      <c r="I1" s="1027"/>
      <c r="J1" s="1027"/>
      <c r="K1" s="1027"/>
      <c r="L1" s="1027"/>
      <c r="M1" s="1027"/>
      <c r="N1" s="1027"/>
      <c r="O1" s="567"/>
      <c r="P1" s="568"/>
      <c r="Q1" s="17"/>
      <c r="R1" s="569"/>
      <c r="S1" s="569"/>
      <c r="T1" s="569"/>
      <c r="U1" s="569"/>
      <c r="V1" s="569"/>
    </row>
    <row r="2" spans="1:22">
      <c r="A2" s="1026" t="s">
        <v>59</v>
      </c>
      <c r="B2" s="1026"/>
      <c r="C2" s="1026"/>
      <c r="D2" s="1026"/>
      <c r="E2" s="1026"/>
      <c r="F2" s="1026"/>
      <c r="G2" s="1026"/>
      <c r="H2" s="1026"/>
      <c r="I2" s="1026"/>
      <c r="J2" s="1026"/>
      <c r="K2" s="1026"/>
      <c r="L2" s="1026"/>
      <c r="M2" s="1026"/>
      <c r="N2" s="1026"/>
      <c r="O2" s="570"/>
      <c r="P2" s="568"/>
      <c r="Q2" s="17"/>
      <c r="R2" s="569"/>
      <c r="S2" s="571"/>
      <c r="T2" s="571"/>
      <c r="U2" s="571"/>
      <c r="V2" s="571"/>
    </row>
    <row r="3" spans="1:22" ht="18" customHeight="1">
      <c r="A3" s="1026" t="s">
        <v>1132</v>
      </c>
      <c r="B3" s="1026"/>
      <c r="C3" s="1026"/>
      <c r="D3" s="1026"/>
      <c r="E3" s="1026"/>
      <c r="F3" s="1026"/>
      <c r="G3" s="1026"/>
      <c r="H3" s="1026"/>
      <c r="I3" s="1026"/>
      <c r="J3" s="1026"/>
      <c r="K3" s="1026"/>
      <c r="L3" s="1026"/>
      <c r="M3" s="1026"/>
      <c r="N3" s="1026"/>
      <c r="O3" s="570"/>
      <c r="P3" s="568"/>
      <c r="Q3" s="17"/>
      <c r="R3" s="569"/>
      <c r="S3" s="569"/>
      <c r="T3" s="569"/>
      <c r="U3" s="569"/>
      <c r="V3" s="569"/>
    </row>
    <row r="4" spans="1:22" ht="14.25" customHeight="1">
      <c r="A4" s="1028" t="s">
        <v>1451</v>
      </c>
      <c r="B4" s="1028"/>
      <c r="C4" s="1028"/>
      <c r="D4" s="1028"/>
      <c r="E4" s="1028"/>
      <c r="F4" s="1028"/>
      <c r="G4" s="1028"/>
      <c r="H4" s="1028"/>
      <c r="I4" s="1028"/>
      <c r="J4" s="1028"/>
      <c r="K4" s="1028"/>
      <c r="L4" s="1028"/>
      <c r="M4" s="1028"/>
      <c r="N4" s="1028"/>
      <c r="O4" s="570"/>
      <c r="P4" s="568"/>
      <c r="Q4" s="17"/>
      <c r="R4" s="569"/>
      <c r="S4" s="569"/>
      <c r="T4" s="569"/>
      <c r="U4" s="572"/>
      <c r="V4" s="569"/>
    </row>
    <row r="5" spans="1:22" ht="8.25" customHeight="1">
      <c r="A5" s="1026"/>
      <c r="B5" s="1026"/>
      <c r="C5" s="1026"/>
      <c r="D5" s="1026"/>
      <c r="E5" s="1026"/>
      <c r="F5" s="1026"/>
      <c r="G5" s="1026"/>
      <c r="H5" s="1026"/>
      <c r="I5" s="1026"/>
      <c r="J5" s="1026"/>
      <c r="K5" s="1026"/>
      <c r="L5" s="1026"/>
      <c r="M5" s="1026"/>
      <c r="N5" s="1026"/>
      <c r="O5" s="570"/>
      <c r="P5" s="568"/>
      <c r="Q5" s="17"/>
      <c r="R5" s="569"/>
      <c r="S5" s="569"/>
      <c r="T5" s="569"/>
      <c r="U5" s="569"/>
      <c r="V5" s="569"/>
    </row>
    <row r="6" spans="1:22">
      <c r="B6" s="573"/>
      <c r="C6" s="573"/>
      <c r="D6" s="573"/>
      <c r="E6" s="573"/>
      <c r="F6" s="573"/>
      <c r="G6" s="573"/>
      <c r="H6" s="573"/>
      <c r="I6" s="573"/>
      <c r="J6" s="573"/>
      <c r="K6" s="573"/>
      <c r="L6" s="573"/>
      <c r="M6" s="573"/>
      <c r="N6" s="1025" t="s">
        <v>371</v>
      </c>
      <c r="P6" s="568"/>
      <c r="Q6" s="17"/>
      <c r="R6" s="569"/>
      <c r="S6" s="569"/>
      <c r="T6" s="569"/>
      <c r="U6" s="569"/>
      <c r="V6" s="569"/>
    </row>
    <row r="7" spans="1:22" ht="10.5" customHeight="1">
      <c r="B7" s="574" t="s">
        <v>359</v>
      </c>
      <c r="C7" s="574" t="s">
        <v>360</v>
      </c>
      <c r="D7" s="574" t="s">
        <v>361</v>
      </c>
      <c r="E7" s="574" t="s">
        <v>362</v>
      </c>
      <c r="F7" s="574" t="s">
        <v>363</v>
      </c>
      <c r="G7" s="574" t="s">
        <v>365</v>
      </c>
      <c r="H7" s="574" t="s">
        <v>366</v>
      </c>
      <c r="I7" s="574" t="s">
        <v>369</v>
      </c>
      <c r="J7" s="574" t="s">
        <v>364</v>
      </c>
      <c r="K7" s="574" t="s">
        <v>367</v>
      </c>
      <c r="L7" s="574" t="s">
        <v>368</v>
      </c>
      <c r="M7" s="574" t="s">
        <v>370</v>
      </c>
      <c r="N7" s="1025"/>
      <c r="P7" s="568"/>
      <c r="Q7" s="17"/>
      <c r="R7" s="569"/>
      <c r="S7" s="569"/>
      <c r="T7" s="569"/>
      <c r="U7" s="569"/>
      <c r="V7" s="569"/>
    </row>
    <row r="8" spans="1:22" ht="9" customHeight="1">
      <c r="A8" s="244"/>
      <c r="B8" s="293"/>
      <c r="C8" s="293"/>
      <c r="D8" s="293"/>
      <c r="E8" s="293"/>
      <c r="F8" s="293"/>
      <c r="G8" s="293"/>
      <c r="H8" s="293"/>
      <c r="I8" s="293"/>
      <c r="J8" s="293"/>
      <c r="K8" s="293"/>
      <c r="L8" s="293"/>
      <c r="M8" s="293"/>
      <c r="N8" s="293"/>
      <c r="O8" s="244"/>
      <c r="P8" s="568"/>
      <c r="Q8" s="17"/>
      <c r="R8" s="569"/>
      <c r="S8" s="569"/>
      <c r="T8" s="569"/>
      <c r="U8" s="569"/>
      <c r="V8" s="569"/>
    </row>
    <row r="9" spans="1:22" ht="11.25" customHeight="1">
      <c r="A9" s="575" t="s">
        <v>1133</v>
      </c>
      <c r="B9" s="576">
        <f t="shared" ref="B9:M9" si="0">SUM(B10:B19)</f>
        <v>39</v>
      </c>
      <c r="C9" s="576">
        <f t="shared" si="0"/>
        <v>31</v>
      </c>
      <c r="D9" s="576">
        <f t="shared" si="0"/>
        <v>57</v>
      </c>
      <c r="E9" s="576">
        <f t="shared" si="0"/>
        <v>33</v>
      </c>
      <c r="F9" s="576">
        <f t="shared" si="0"/>
        <v>43</v>
      </c>
      <c r="G9" s="576">
        <f t="shared" si="0"/>
        <v>20</v>
      </c>
      <c r="H9" s="576">
        <f t="shared" si="0"/>
        <v>71</v>
      </c>
      <c r="I9" s="576">
        <f t="shared" si="0"/>
        <v>57</v>
      </c>
      <c r="J9" s="576">
        <f t="shared" si="0"/>
        <v>21</v>
      </c>
      <c r="K9" s="576">
        <f t="shared" si="0"/>
        <v>1</v>
      </c>
      <c r="L9" s="576">
        <f t="shared" si="0"/>
        <v>2</v>
      </c>
      <c r="M9" s="576">
        <f t="shared" si="0"/>
        <v>77</v>
      </c>
      <c r="N9" s="576">
        <f t="shared" ref="N9:N19" si="1">SUM(B9:M9)</f>
        <v>452</v>
      </c>
      <c r="O9" s="244"/>
      <c r="P9" s="568"/>
      <c r="Q9" s="17"/>
      <c r="R9" s="569"/>
      <c r="S9" s="569"/>
      <c r="T9" s="569"/>
      <c r="U9" s="569"/>
      <c r="V9" s="569"/>
    </row>
    <row r="10" spans="1:22" ht="9" customHeight="1">
      <c r="A10" s="577" t="s">
        <v>1134</v>
      </c>
      <c r="B10" s="578">
        <v>3</v>
      </c>
      <c r="C10" s="578">
        <v>3</v>
      </c>
      <c r="D10" s="578">
        <v>1</v>
      </c>
      <c r="E10" s="578">
        <v>2</v>
      </c>
      <c r="F10" s="578">
        <v>2</v>
      </c>
      <c r="G10" s="578"/>
      <c r="H10" s="578">
        <v>4</v>
      </c>
      <c r="I10" s="578">
        <v>3</v>
      </c>
      <c r="J10" s="578">
        <v>1</v>
      </c>
      <c r="K10" s="578"/>
      <c r="L10" s="578"/>
      <c r="M10" s="578">
        <v>3</v>
      </c>
      <c r="N10" s="578">
        <f t="shared" si="1"/>
        <v>22</v>
      </c>
      <c r="O10" s="244"/>
      <c r="P10" s="568"/>
      <c r="Q10" s="17"/>
      <c r="R10" s="569"/>
      <c r="S10" s="569"/>
      <c r="T10" s="569"/>
      <c r="U10" s="569"/>
      <c r="V10" s="569"/>
    </row>
    <row r="11" spans="1:22" ht="9" customHeight="1">
      <c r="A11" s="577" t="s">
        <v>1135</v>
      </c>
      <c r="B11" s="578">
        <v>11</v>
      </c>
      <c r="C11" s="578">
        <v>9</v>
      </c>
      <c r="D11" s="578">
        <v>16</v>
      </c>
      <c r="E11" s="578">
        <v>13</v>
      </c>
      <c r="F11" s="578">
        <v>11</v>
      </c>
      <c r="G11" s="578">
        <v>4</v>
      </c>
      <c r="H11" s="578">
        <v>15</v>
      </c>
      <c r="I11" s="578">
        <v>13</v>
      </c>
      <c r="J11" s="578">
        <v>2</v>
      </c>
      <c r="K11" s="578"/>
      <c r="L11" s="578">
        <v>1</v>
      </c>
      <c r="M11" s="578">
        <v>20</v>
      </c>
      <c r="N11" s="578">
        <f t="shared" si="1"/>
        <v>115</v>
      </c>
      <c r="O11" s="244"/>
      <c r="P11" s="17"/>
      <c r="Q11" s="17"/>
    </row>
    <row r="12" spans="1:22" ht="9" customHeight="1">
      <c r="A12" s="577" t="s">
        <v>1136</v>
      </c>
      <c r="B12" s="578">
        <v>7</v>
      </c>
      <c r="C12" s="578">
        <v>5</v>
      </c>
      <c r="D12" s="578">
        <v>10</v>
      </c>
      <c r="E12" s="578">
        <v>2</v>
      </c>
      <c r="F12" s="578">
        <v>6</v>
      </c>
      <c r="G12" s="578">
        <v>3</v>
      </c>
      <c r="H12" s="578">
        <v>13</v>
      </c>
      <c r="I12" s="578">
        <v>10</v>
      </c>
      <c r="J12" s="578">
        <v>3</v>
      </c>
      <c r="K12" s="578"/>
      <c r="L12" s="578"/>
      <c r="M12" s="578">
        <v>9</v>
      </c>
      <c r="N12" s="578">
        <f t="shared" si="1"/>
        <v>68</v>
      </c>
      <c r="O12" s="244"/>
      <c r="P12" s="17"/>
      <c r="Q12" s="17"/>
    </row>
    <row r="13" spans="1:22" ht="9" customHeight="1">
      <c r="A13" s="577" t="s">
        <v>1137</v>
      </c>
      <c r="B13" s="578">
        <v>2</v>
      </c>
      <c r="C13" s="578">
        <v>1</v>
      </c>
      <c r="D13" s="578">
        <v>2</v>
      </c>
      <c r="E13" s="578">
        <v>1</v>
      </c>
      <c r="F13" s="578">
        <v>2</v>
      </c>
      <c r="G13" s="578"/>
      <c r="H13" s="578">
        <v>3</v>
      </c>
      <c r="I13" s="578">
        <v>1</v>
      </c>
      <c r="J13" s="578">
        <v>1</v>
      </c>
      <c r="K13" s="578"/>
      <c r="L13" s="578"/>
      <c r="M13" s="578">
        <v>3</v>
      </c>
      <c r="N13" s="578">
        <f t="shared" si="1"/>
        <v>16</v>
      </c>
      <c r="O13" s="244"/>
    </row>
    <row r="14" spans="1:22" ht="9" customHeight="1">
      <c r="A14" s="577" t="s">
        <v>1138</v>
      </c>
      <c r="B14" s="578">
        <v>1</v>
      </c>
      <c r="C14" s="578">
        <v>1</v>
      </c>
      <c r="D14" s="578">
        <v>1</v>
      </c>
      <c r="E14" s="578">
        <v>1</v>
      </c>
      <c r="F14" s="578">
        <v>1</v>
      </c>
      <c r="G14" s="578"/>
      <c r="H14" s="578">
        <v>2</v>
      </c>
      <c r="I14" s="578">
        <v>2</v>
      </c>
      <c r="J14" s="578"/>
      <c r="K14" s="578"/>
      <c r="L14" s="578"/>
      <c r="M14" s="578">
        <v>3</v>
      </c>
      <c r="N14" s="578">
        <f t="shared" si="1"/>
        <v>12</v>
      </c>
      <c r="O14" s="244"/>
    </row>
    <row r="15" spans="1:22" ht="9" customHeight="1">
      <c r="A15" s="577" t="s">
        <v>1139</v>
      </c>
      <c r="B15" s="578">
        <v>2</v>
      </c>
      <c r="C15" s="578">
        <v>1</v>
      </c>
      <c r="D15" s="578">
        <v>2</v>
      </c>
      <c r="E15" s="578">
        <v>2</v>
      </c>
      <c r="F15" s="578">
        <v>2</v>
      </c>
      <c r="G15" s="578">
        <v>1</v>
      </c>
      <c r="H15" s="578">
        <v>4</v>
      </c>
      <c r="I15" s="578">
        <v>2</v>
      </c>
      <c r="J15" s="578">
        <v>2</v>
      </c>
      <c r="K15" s="578"/>
      <c r="L15" s="578"/>
      <c r="M15" s="578">
        <v>4</v>
      </c>
      <c r="N15" s="578">
        <f t="shared" si="1"/>
        <v>22</v>
      </c>
      <c r="O15" s="244"/>
    </row>
    <row r="16" spans="1:22" ht="9" customHeight="1">
      <c r="A16" s="577" t="s">
        <v>1140</v>
      </c>
      <c r="B16" s="578">
        <v>9</v>
      </c>
      <c r="C16" s="578">
        <v>8</v>
      </c>
      <c r="D16" s="578">
        <v>19</v>
      </c>
      <c r="E16" s="578">
        <v>8</v>
      </c>
      <c r="F16" s="578">
        <v>14</v>
      </c>
      <c r="G16" s="578">
        <v>10</v>
      </c>
      <c r="H16" s="578">
        <v>16</v>
      </c>
      <c r="I16" s="578">
        <v>15</v>
      </c>
      <c r="J16" s="578">
        <v>9</v>
      </c>
      <c r="K16" s="578">
        <v>1</v>
      </c>
      <c r="L16" s="578">
        <v>1</v>
      </c>
      <c r="M16" s="578">
        <v>15</v>
      </c>
      <c r="N16" s="578">
        <f t="shared" si="1"/>
        <v>125</v>
      </c>
      <c r="O16" s="244"/>
    </row>
    <row r="17" spans="1:15" ht="9" customHeight="1">
      <c r="A17" s="577" t="s">
        <v>1141</v>
      </c>
      <c r="B17" s="578">
        <v>1</v>
      </c>
      <c r="C17" s="578">
        <v>1</v>
      </c>
      <c r="D17" s="578">
        <v>1</v>
      </c>
      <c r="E17" s="578">
        <v>1</v>
      </c>
      <c r="F17" s="578">
        <v>1</v>
      </c>
      <c r="G17" s="578"/>
      <c r="H17" s="578">
        <v>2</v>
      </c>
      <c r="I17" s="578">
        <v>2</v>
      </c>
      <c r="J17" s="578">
        <v>2</v>
      </c>
      <c r="K17" s="578"/>
      <c r="L17" s="578"/>
      <c r="M17" s="578">
        <v>2</v>
      </c>
      <c r="N17" s="578">
        <f t="shared" si="1"/>
        <v>13</v>
      </c>
      <c r="O17" s="244"/>
    </row>
    <row r="18" spans="1:15" ht="9" customHeight="1">
      <c r="A18" s="577" t="s">
        <v>1142</v>
      </c>
      <c r="B18" s="578"/>
      <c r="C18" s="578">
        <v>1</v>
      </c>
      <c r="D18" s="578">
        <v>1</v>
      </c>
      <c r="E18" s="578">
        <v>1</v>
      </c>
      <c r="F18" s="578"/>
      <c r="G18" s="578"/>
      <c r="H18" s="578">
        <v>1</v>
      </c>
      <c r="I18" s="578">
        <v>1</v>
      </c>
      <c r="J18" s="578"/>
      <c r="K18" s="578"/>
      <c r="L18" s="578"/>
      <c r="M18" s="578">
        <v>2</v>
      </c>
      <c r="N18" s="578">
        <f t="shared" si="1"/>
        <v>7</v>
      </c>
      <c r="O18" s="244"/>
    </row>
    <row r="19" spans="1:15" ht="9" customHeight="1">
      <c r="A19" s="577" t="s">
        <v>1143</v>
      </c>
      <c r="B19" s="578">
        <v>3</v>
      </c>
      <c r="C19" s="578">
        <v>1</v>
      </c>
      <c r="D19" s="578">
        <v>4</v>
      </c>
      <c r="E19" s="578">
        <v>2</v>
      </c>
      <c r="F19" s="578">
        <v>4</v>
      </c>
      <c r="G19" s="578">
        <v>2</v>
      </c>
      <c r="H19" s="578">
        <v>11</v>
      </c>
      <c r="I19" s="578">
        <v>8</v>
      </c>
      <c r="J19" s="578">
        <v>1</v>
      </c>
      <c r="K19" s="578"/>
      <c r="L19" s="578"/>
      <c r="M19" s="578">
        <v>16</v>
      </c>
      <c r="N19" s="578">
        <f t="shared" si="1"/>
        <v>52</v>
      </c>
      <c r="O19" s="244"/>
    </row>
    <row r="20" spans="1:15" ht="11.25" customHeight="1">
      <c r="A20" s="579" t="s">
        <v>1144</v>
      </c>
      <c r="B20" s="580">
        <f t="shared" ref="B20:N20" si="2">SUM(B21:B82)</f>
        <v>4</v>
      </c>
      <c r="C20" s="580">
        <f t="shared" si="2"/>
        <v>23</v>
      </c>
      <c r="D20" s="580">
        <f t="shared" si="2"/>
        <v>9</v>
      </c>
      <c r="E20" s="580">
        <f t="shared" si="2"/>
        <v>7</v>
      </c>
      <c r="F20" s="580">
        <f t="shared" si="2"/>
        <v>21</v>
      </c>
      <c r="G20" s="580">
        <f t="shared" si="2"/>
        <v>2</v>
      </c>
      <c r="H20" s="580">
        <f t="shared" si="2"/>
        <v>1</v>
      </c>
      <c r="I20" s="580">
        <f t="shared" si="2"/>
        <v>6</v>
      </c>
      <c r="J20" s="580">
        <f t="shared" si="2"/>
        <v>2</v>
      </c>
      <c r="K20" s="580">
        <f t="shared" si="2"/>
        <v>0</v>
      </c>
      <c r="L20" s="580">
        <f t="shared" si="2"/>
        <v>0</v>
      </c>
      <c r="M20" s="580">
        <f t="shared" si="2"/>
        <v>32</v>
      </c>
      <c r="N20" s="580">
        <f t="shared" si="2"/>
        <v>107</v>
      </c>
      <c r="O20" s="254"/>
    </row>
    <row r="21" spans="1:15" ht="9" customHeight="1">
      <c r="A21" s="581" t="s">
        <v>1145</v>
      </c>
      <c r="B21" s="582"/>
      <c r="C21" s="582"/>
      <c r="D21" s="582"/>
      <c r="E21" s="582"/>
      <c r="F21" s="582"/>
      <c r="G21" s="582"/>
      <c r="H21" s="582"/>
      <c r="I21" s="582"/>
      <c r="J21" s="582"/>
      <c r="K21" s="582"/>
      <c r="L21" s="582"/>
      <c r="M21" s="582"/>
      <c r="N21" s="582"/>
      <c r="O21" s="244">
        <v>1</v>
      </c>
    </row>
    <row r="22" spans="1:15" ht="9" customHeight="1">
      <c r="A22" s="577" t="s">
        <v>1146</v>
      </c>
      <c r="B22" s="578"/>
      <c r="C22" s="578"/>
      <c r="D22" s="578"/>
      <c r="E22" s="578"/>
      <c r="F22" s="578">
        <v>1</v>
      </c>
      <c r="G22" s="578"/>
      <c r="H22" s="578"/>
      <c r="I22" s="578"/>
      <c r="J22" s="578"/>
      <c r="K22" s="578"/>
      <c r="L22" s="578"/>
      <c r="M22" s="578">
        <v>1</v>
      </c>
      <c r="N22" s="578">
        <f>SUM(B22:M22)</f>
        <v>2</v>
      </c>
      <c r="O22" s="244"/>
    </row>
    <row r="23" spans="1:15" ht="9" customHeight="1">
      <c r="A23" s="577" t="s">
        <v>1147</v>
      </c>
      <c r="B23" s="578"/>
      <c r="C23" s="578"/>
      <c r="D23" s="578"/>
      <c r="E23" s="578"/>
      <c r="F23" s="578">
        <v>1</v>
      </c>
      <c r="G23" s="578"/>
      <c r="H23" s="578"/>
      <c r="I23" s="578"/>
      <c r="J23" s="578"/>
      <c r="K23" s="578"/>
      <c r="L23" s="578"/>
      <c r="M23" s="578"/>
      <c r="N23" s="578">
        <f>SUM(B23:M23)</f>
        <v>1</v>
      </c>
      <c r="O23" s="244"/>
    </row>
    <row r="24" spans="1:15" ht="9" customHeight="1">
      <c r="A24" s="581" t="s">
        <v>1135</v>
      </c>
      <c r="B24" s="582"/>
      <c r="C24" s="582"/>
      <c r="D24" s="582"/>
      <c r="E24" s="582"/>
      <c r="F24" s="582"/>
      <c r="G24" s="582"/>
      <c r="H24" s="582"/>
      <c r="I24" s="582"/>
      <c r="J24" s="582"/>
      <c r="K24" s="582"/>
      <c r="L24" s="582"/>
      <c r="M24" s="582"/>
      <c r="N24" s="582"/>
      <c r="O24" s="244">
        <v>1</v>
      </c>
    </row>
    <row r="25" spans="1:15" ht="9" customHeight="1">
      <c r="A25" s="577" t="s">
        <v>1463</v>
      </c>
      <c r="B25" s="578"/>
      <c r="C25" s="578"/>
      <c r="D25" s="578"/>
      <c r="E25" s="578"/>
      <c r="F25" s="578"/>
      <c r="G25" s="578"/>
      <c r="H25" s="578"/>
      <c r="I25" s="578"/>
      <c r="J25" s="578"/>
      <c r="K25" s="578"/>
      <c r="L25" s="578"/>
      <c r="M25" s="578">
        <v>1</v>
      </c>
      <c r="N25" s="578">
        <f t="shared" ref="N25:N32" si="3">SUM(B25:M25)</f>
        <v>1</v>
      </c>
      <c r="O25" s="244"/>
    </row>
    <row r="26" spans="1:15" ht="9" customHeight="1">
      <c r="A26" s="577" t="s">
        <v>1148</v>
      </c>
      <c r="B26" s="578"/>
      <c r="C26" s="578">
        <v>1</v>
      </c>
      <c r="D26" s="578"/>
      <c r="E26" s="578"/>
      <c r="F26" s="578"/>
      <c r="G26" s="578"/>
      <c r="H26" s="578"/>
      <c r="I26" s="578"/>
      <c r="J26" s="578"/>
      <c r="K26" s="578"/>
      <c r="L26" s="578"/>
      <c r="M26" s="578">
        <v>1</v>
      </c>
      <c r="N26" s="578">
        <f t="shared" si="3"/>
        <v>2</v>
      </c>
      <c r="O26" s="244"/>
    </row>
    <row r="27" spans="1:15" ht="9" customHeight="1">
      <c r="A27" s="577" t="s">
        <v>1149</v>
      </c>
      <c r="B27" s="578"/>
      <c r="C27" s="578"/>
      <c r="D27" s="578"/>
      <c r="E27" s="578"/>
      <c r="F27" s="578"/>
      <c r="G27" s="578"/>
      <c r="H27" s="578"/>
      <c r="I27" s="578"/>
      <c r="J27" s="578"/>
      <c r="K27" s="578"/>
      <c r="L27" s="578"/>
      <c r="M27" s="578">
        <v>1</v>
      </c>
      <c r="N27" s="578">
        <f t="shared" si="3"/>
        <v>1</v>
      </c>
      <c r="O27" s="244"/>
    </row>
    <row r="28" spans="1:15" ht="9" customHeight="1">
      <c r="A28" s="577" t="s">
        <v>1150</v>
      </c>
      <c r="B28" s="578"/>
      <c r="C28" s="578"/>
      <c r="D28" s="578"/>
      <c r="E28" s="578"/>
      <c r="F28" s="578"/>
      <c r="G28" s="578"/>
      <c r="H28" s="578"/>
      <c r="I28" s="578"/>
      <c r="J28" s="578"/>
      <c r="K28" s="578"/>
      <c r="L28" s="578"/>
      <c r="M28" s="578">
        <v>1</v>
      </c>
      <c r="N28" s="578">
        <f t="shared" si="3"/>
        <v>1</v>
      </c>
      <c r="O28" s="244"/>
    </row>
    <row r="29" spans="1:15" ht="9" customHeight="1">
      <c r="A29" s="577" t="s">
        <v>1445</v>
      </c>
      <c r="B29" s="578"/>
      <c r="C29" s="578"/>
      <c r="D29" s="578"/>
      <c r="E29" s="578"/>
      <c r="F29" s="578"/>
      <c r="G29" s="578"/>
      <c r="H29" s="578"/>
      <c r="I29" s="578"/>
      <c r="J29" s="578"/>
      <c r="K29" s="578"/>
      <c r="L29" s="578"/>
      <c r="M29" s="578">
        <v>1</v>
      </c>
      <c r="N29" s="578">
        <f t="shared" si="3"/>
        <v>1</v>
      </c>
      <c r="O29" s="244"/>
    </row>
    <row r="30" spans="1:15" ht="9" customHeight="1">
      <c r="A30" s="577" t="s">
        <v>1151</v>
      </c>
      <c r="B30" s="578"/>
      <c r="C30" s="578"/>
      <c r="D30" s="578"/>
      <c r="E30" s="578"/>
      <c r="F30" s="578"/>
      <c r="G30" s="578"/>
      <c r="H30" s="578"/>
      <c r="I30" s="578"/>
      <c r="J30" s="578"/>
      <c r="K30" s="578"/>
      <c r="L30" s="578"/>
      <c r="M30" s="578">
        <v>1</v>
      </c>
      <c r="N30" s="578">
        <f t="shared" si="3"/>
        <v>1</v>
      </c>
      <c r="O30" s="244"/>
    </row>
    <row r="31" spans="1:15" ht="9" customHeight="1">
      <c r="A31" s="577" t="s">
        <v>1444</v>
      </c>
      <c r="B31" s="578"/>
      <c r="C31" s="578"/>
      <c r="D31" s="578"/>
      <c r="E31" s="578"/>
      <c r="F31" s="578"/>
      <c r="G31" s="578"/>
      <c r="H31" s="578"/>
      <c r="I31" s="578"/>
      <c r="J31" s="578"/>
      <c r="K31" s="578"/>
      <c r="L31" s="578"/>
      <c r="M31" s="578">
        <v>1</v>
      </c>
      <c r="N31" s="578">
        <f t="shared" si="3"/>
        <v>1</v>
      </c>
      <c r="O31" s="244"/>
    </row>
    <row r="32" spans="1:15" ht="9" customHeight="1">
      <c r="A32" s="577" t="s">
        <v>1152</v>
      </c>
      <c r="B32" s="578"/>
      <c r="C32" s="578"/>
      <c r="D32" s="578"/>
      <c r="E32" s="578"/>
      <c r="F32" s="578"/>
      <c r="G32" s="578"/>
      <c r="H32" s="578"/>
      <c r="I32" s="578"/>
      <c r="J32" s="578"/>
      <c r="K32" s="578"/>
      <c r="L32" s="578"/>
      <c r="M32" s="578">
        <v>1</v>
      </c>
      <c r="N32" s="578">
        <f t="shared" si="3"/>
        <v>1</v>
      </c>
      <c r="O32" s="244"/>
    </row>
    <row r="33" spans="1:15" ht="9" customHeight="1">
      <c r="A33" s="581" t="s">
        <v>1136</v>
      </c>
      <c r="B33" s="582"/>
      <c r="C33" s="582"/>
      <c r="D33" s="582"/>
      <c r="E33" s="582"/>
      <c r="F33" s="582"/>
      <c r="G33" s="582"/>
      <c r="H33" s="582"/>
      <c r="I33" s="582"/>
      <c r="J33" s="582"/>
      <c r="K33" s="582"/>
      <c r="L33" s="582"/>
      <c r="M33" s="582"/>
      <c r="N33" s="582"/>
      <c r="O33" s="244">
        <v>1</v>
      </c>
    </row>
    <row r="34" spans="1:15" ht="9" customHeight="1">
      <c r="A34" s="577" t="s">
        <v>1153</v>
      </c>
      <c r="B34" s="578"/>
      <c r="C34" s="578">
        <v>1</v>
      </c>
      <c r="D34" s="578"/>
      <c r="E34" s="578"/>
      <c r="F34" s="578"/>
      <c r="G34" s="578"/>
      <c r="H34" s="578"/>
      <c r="I34" s="578"/>
      <c r="J34" s="578"/>
      <c r="K34" s="578"/>
      <c r="L34" s="578"/>
      <c r="M34" s="578"/>
      <c r="N34" s="578">
        <f t="shared" ref="N34:N41" si="4">SUM(B34:M34)</f>
        <v>1</v>
      </c>
      <c r="O34" s="244"/>
    </row>
    <row r="35" spans="1:15" ht="9" customHeight="1">
      <c r="A35" s="577" t="s">
        <v>1154</v>
      </c>
      <c r="B35" s="578"/>
      <c r="C35" s="578"/>
      <c r="D35" s="578"/>
      <c r="E35" s="578"/>
      <c r="F35" s="578"/>
      <c r="G35" s="578"/>
      <c r="H35" s="578"/>
      <c r="I35" s="578"/>
      <c r="J35" s="578"/>
      <c r="K35" s="578"/>
      <c r="L35" s="578"/>
      <c r="M35" s="578">
        <v>1</v>
      </c>
      <c r="N35" s="578">
        <f t="shared" si="4"/>
        <v>1</v>
      </c>
      <c r="O35" s="244"/>
    </row>
    <row r="36" spans="1:15" ht="9" customHeight="1">
      <c r="A36" s="577" t="s">
        <v>1443</v>
      </c>
      <c r="B36" s="578"/>
      <c r="C36" s="578"/>
      <c r="D36" s="578"/>
      <c r="E36" s="578"/>
      <c r="F36" s="578"/>
      <c r="G36" s="578"/>
      <c r="H36" s="578">
        <v>1</v>
      </c>
      <c r="I36" s="578"/>
      <c r="J36" s="578"/>
      <c r="K36" s="578"/>
      <c r="L36" s="578"/>
      <c r="M36" s="578"/>
      <c r="N36" s="578">
        <f t="shared" si="4"/>
        <v>1</v>
      </c>
      <c r="O36" s="244"/>
    </row>
    <row r="37" spans="1:15" ht="9" customHeight="1">
      <c r="A37" s="577" t="s">
        <v>1155</v>
      </c>
      <c r="B37" s="578"/>
      <c r="C37" s="578">
        <v>1</v>
      </c>
      <c r="D37" s="578"/>
      <c r="E37" s="578"/>
      <c r="F37" s="578"/>
      <c r="G37" s="578"/>
      <c r="H37" s="578"/>
      <c r="I37" s="578"/>
      <c r="J37" s="578"/>
      <c r="K37" s="578"/>
      <c r="L37" s="578"/>
      <c r="M37" s="578">
        <v>1</v>
      </c>
      <c r="N37" s="578">
        <f t="shared" si="4"/>
        <v>2</v>
      </c>
      <c r="O37" s="244"/>
    </row>
    <row r="38" spans="1:15" ht="9" customHeight="1">
      <c r="A38" s="577" t="s">
        <v>1156</v>
      </c>
      <c r="B38" s="578"/>
      <c r="C38" s="578"/>
      <c r="D38" s="578"/>
      <c r="E38" s="578"/>
      <c r="F38" s="578"/>
      <c r="G38" s="578"/>
      <c r="H38" s="578"/>
      <c r="I38" s="578">
        <v>1</v>
      </c>
      <c r="J38" s="578"/>
      <c r="K38" s="578"/>
      <c r="L38" s="578"/>
      <c r="M38" s="578"/>
      <c r="N38" s="578">
        <f t="shared" si="4"/>
        <v>1</v>
      </c>
      <c r="O38" s="244"/>
    </row>
    <row r="39" spans="1:15" ht="9" customHeight="1">
      <c r="A39" s="577" t="s">
        <v>1157</v>
      </c>
      <c r="B39" s="578">
        <v>1</v>
      </c>
      <c r="C39" s="578">
        <v>1</v>
      </c>
      <c r="D39" s="578">
        <v>1</v>
      </c>
      <c r="E39" s="578">
        <v>1</v>
      </c>
      <c r="F39" s="578">
        <v>1</v>
      </c>
      <c r="G39" s="578">
        <v>1</v>
      </c>
      <c r="H39" s="578"/>
      <c r="I39" s="578">
        <v>1</v>
      </c>
      <c r="J39" s="578">
        <v>1</v>
      </c>
      <c r="K39" s="578"/>
      <c r="L39" s="578"/>
      <c r="M39" s="578">
        <v>2</v>
      </c>
      <c r="N39" s="578">
        <f t="shared" si="4"/>
        <v>10</v>
      </c>
      <c r="O39" s="244"/>
    </row>
    <row r="40" spans="1:15" ht="9" customHeight="1">
      <c r="A40" s="577" t="s">
        <v>1158</v>
      </c>
      <c r="B40" s="578"/>
      <c r="C40" s="578">
        <v>1</v>
      </c>
      <c r="D40" s="578"/>
      <c r="E40" s="578"/>
      <c r="F40" s="578"/>
      <c r="G40" s="578"/>
      <c r="H40" s="578"/>
      <c r="I40" s="578">
        <v>1</v>
      </c>
      <c r="J40" s="578"/>
      <c r="K40" s="578"/>
      <c r="L40" s="578"/>
      <c r="M40" s="578">
        <v>1</v>
      </c>
      <c r="N40" s="578">
        <f t="shared" si="4"/>
        <v>3</v>
      </c>
      <c r="O40" s="244"/>
    </row>
    <row r="41" spans="1:15" ht="9" customHeight="1">
      <c r="A41" s="577" t="s">
        <v>1159</v>
      </c>
      <c r="B41" s="578"/>
      <c r="C41" s="578">
        <v>1</v>
      </c>
      <c r="D41" s="578"/>
      <c r="E41" s="578"/>
      <c r="F41" s="578"/>
      <c r="G41" s="578"/>
      <c r="H41" s="578"/>
      <c r="I41" s="578"/>
      <c r="J41" s="578"/>
      <c r="K41" s="578"/>
      <c r="L41" s="578"/>
      <c r="M41" s="578"/>
      <c r="N41" s="578">
        <f t="shared" si="4"/>
        <v>1</v>
      </c>
      <c r="O41" s="244"/>
    </row>
    <row r="42" spans="1:15" ht="9" customHeight="1">
      <c r="A42" s="581" t="s">
        <v>1138</v>
      </c>
      <c r="B42" s="582"/>
      <c r="C42" s="582"/>
      <c r="D42" s="582"/>
      <c r="E42" s="582"/>
      <c r="F42" s="582"/>
      <c r="G42" s="582"/>
      <c r="H42" s="582"/>
      <c r="I42" s="582"/>
      <c r="J42" s="582"/>
      <c r="K42" s="582"/>
      <c r="L42" s="582"/>
      <c r="M42" s="582"/>
      <c r="N42" s="582"/>
      <c r="O42" s="244">
        <v>1</v>
      </c>
    </row>
    <row r="43" spans="1:15" ht="9" customHeight="1">
      <c r="A43" s="577" t="s">
        <v>1160</v>
      </c>
      <c r="B43" s="578"/>
      <c r="C43" s="578"/>
      <c r="D43" s="578"/>
      <c r="E43" s="578"/>
      <c r="F43" s="578">
        <v>1</v>
      </c>
      <c r="G43" s="578"/>
      <c r="H43" s="578"/>
      <c r="I43" s="578"/>
      <c r="J43" s="578"/>
      <c r="K43" s="578"/>
      <c r="L43" s="578"/>
      <c r="M43" s="578"/>
      <c r="N43" s="578">
        <f t="shared" ref="N43:N50" si="5">SUM(B43:M43)</f>
        <v>1</v>
      </c>
      <c r="O43" s="244"/>
    </row>
    <row r="44" spans="1:15" ht="9" customHeight="1">
      <c r="A44" s="577" t="s">
        <v>1161</v>
      </c>
      <c r="B44" s="578"/>
      <c r="C44" s="578"/>
      <c r="D44" s="578"/>
      <c r="E44" s="578"/>
      <c r="F44" s="578">
        <v>1</v>
      </c>
      <c r="G44" s="578"/>
      <c r="H44" s="578"/>
      <c r="I44" s="578"/>
      <c r="J44" s="578"/>
      <c r="K44" s="578"/>
      <c r="L44" s="578"/>
      <c r="M44" s="578">
        <v>1</v>
      </c>
      <c r="N44" s="578">
        <f t="shared" si="5"/>
        <v>2</v>
      </c>
      <c r="O44" s="244"/>
    </row>
    <row r="45" spans="1:15" ht="9" customHeight="1">
      <c r="A45" s="577" t="s">
        <v>1162</v>
      </c>
      <c r="B45" s="578"/>
      <c r="C45" s="578"/>
      <c r="D45" s="578"/>
      <c r="E45" s="578"/>
      <c r="F45" s="578">
        <v>1</v>
      </c>
      <c r="G45" s="578"/>
      <c r="H45" s="578"/>
      <c r="I45" s="578"/>
      <c r="J45" s="578"/>
      <c r="K45" s="578"/>
      <c r="L45" s="578"/>
      <c r="M45" s="578">
        <v>1</v>
      </c>
      <c r="N45" s="578">
        <f t="shared" si="5"/>
        <v>2</v>
      </c>
      <c r="O45" s="244"/>
    </row>
    <row r="46" spans="1:15" ht="9" customHeight="1">
      <c r="A46" s="577" t="s">
        <v>1163</v>
      </c>
      <c r="B46" s="578"/>
      <c r="C46" s="578"/>
      <c r="D46" s="578"/>
      <c r="E46" s="578"/>
      <c r="F46" s="578">
        <v>1</v>
      </c>
      <c r="G46" s="578"/>
      <c r="H46" s="578"/>
      <c r="I46" s="578"/>
      <c r="J46" s="578"/>
      <c r="K46" s="578"/>
      <c r="L46" s="578"/>
      <c r="M46" s="578"/>
      <c r="N46" s="578">
        <f t="shared" si="5"/>
        <v>1</v>
      </c>
      <c r="O46" s="244"/>
    </row>
    <row r="47" spans="1:15" ht="9" customHeight="1">
      <c r="A47" s="577" t="s">
        <v>1164</v>
      </c>
      <c r="B47" s="578"/>
      <c r="C47" s="578"/>
      <c r="D47" s="578"/>
      <c r="E47" s="578"/>
      <c r="F47" s="578">
        <v>1</v>
      </c>
      <c r="G47" s="578"/>
      <c r="H47" s="578"/>
      <c r="I47" s="578"/>
      <c r="J47" s="578"/>
      <c r="K47" s="578"/>
      <c r="L47" s="578"/>
      <c r="M47" s="578">
        <v>1</v>
      </c>
      <c r="N47" s="578">
        <f t="shared" si="5"/>
        <v>2</v>
      </c>
      <c r="O47" s="244"/>
    </row>
    <row r="48" spans="1:15" ht="9" customHeight="1">
      <c r="A48" s="577" t="s">
        <v>1165</v>
      </c>
      <c r="B48" s="578"/>
      <c r="C48" s="578"/>
      <c r="D48" s="578"/>
      <c r="E48" s="578"/>
      <c r="F48" s="578">
        <v>1</v>
      </c>
      <c r="G48" s="578"/>
      <c r="H48" s="578"/>
      <c r="I48" s="578"/>
      <c r="J48" s="578"/>
      <c r="K48" s="578"/>
      <c r="L48" s="578"/>
      <c r="M48" s="578"/>
      <c r="N48" s="578">
        <f t="shared" si="5"/>
        <v>1</v>
      </c>
      <c r="O48" s="244"/>
    </row>
    <row r="49" spans="1:15" ht="9" customHeight="1">
      <c r="A49" s="577" t="s">
        <v>1166</v>
      </c>
      <c r="B49" s="578"/>
      <c r="C49" s="578"/>
      <c r="D49" s="578"/>
      <c r="E49" s="578"/>
      <c r="F49" s="578">
        <v>1</v>
      </c>
      <c r="G49" s="578"/>
      <c r="H49" s="578"/>
      <c r="I49" s="578"/>
      <c r="J49" s="578"/>
      <c r="K49" s="578"/>
      <c r="L49" s="578"/>
      <c r="M49" s="578">
        <v>1</v>
      </c>
      <c r="N49" s="578">
        <f t="shared" si="5"/>
        <v>2</v>
      </c>
      <c r="O49" s="244"/>
    </row>
    <row r="50" spans="1:15" ht="9" customHeight="1">
      <c r="A50" s="577" t="s">
        <v>1167</v>
      </c>
      <c r="B50" s="578"/>
      <c r="C50" s="578"/>
      <c r="D50" s="578">
        <v>1</v>
      </c>
      <c r="E50" s="578"/>
      <c r="F50" s="578">
        <v>1</v>
      </c>
      <c r="G50" s="578"/>
      <c r="H50" s="578"/>
      <c r="I50" s="578"/>
      <c r="J50" s="578"/>
      <c r="K50" s="578"/>
      <c r="L50" s="578"/>
      <c r="M50" s="578">
        <v>1</v>
      </c>
      <c r="N50" s="578">
        <f t="shared" si="5"/>
        <v>3</v>
      </c>
      <c r="O50" s="244"/>
    </row>
    <row r="51" spans="1:15" ht="9" customHeight="1">
      <c r="A51" s="581" t="s">
        <v>1139</v>
      </c>
      <c r="B51" s="582"/>
      <c r="C51" s="582"/>
      <c r="D51" s="582"/>
      <c r="E51" s="582"/>
      <c r="F51" s="582"/>
      <c r="G51" s="582"/>
      <c r="H51" s="582"/>
      <c r="I51" s="582"/>
      <c r="J51" s="582"/>
      <c r="K51" s="582"/>
      <c r="L51" s="582"/>
      <c r="M51" s="582"/>
      <c r="N51" s="582"/>
      <c r="O51" s="244">
        <v>1</v>
      </c>
    </row>
    <row r="52" spans="1:15" ht="9" customHeight="1">
      <c r="A52" s="577" t="s">
        <v>1168</v>
      </c>
      <c r="B52" s="578">
        <v>1</v>
      </c>
      <c r="C52" s="578">
        <v>1</v>
      </c>
      <c r="D52" s="578">
        <v>1</v>
      </c>
      <c r="E52" s="578"/>
      <c r="F52" s="578"/>
      <c r="G52" s="578"/>
      <c r="H52" s="578"/>
      <c r="I52" s="578"/>
      <c r="J52" s="578"/>
      <c r="K52" s="578"/>
      <c r="L52" s="578"/>
      <c r="M52" s="578">
        <v>1</v>
      </c>
      <c r="N52" s="578">
        <f t="shared" ref="N52:N57" si="6">SUM(B52:M52)</f>
        <v>4</v>
      </c>
      <c r="O52" s="244"/>
    </row>
    <row r="53" spans="1:15" ht="9" customHeight="1">
      <c r="A53" s="577" t="s">
        <v>1442</v>
      </c>
      <c r="B53" s="578"/>
      <c r="C53" s="578">
        <v>1</v>
      </c>
      <c r="D53" s="578"/>
      <c r="E53" s="578"/>
      <c r="F53" s="578"/>
      <c r="G53" s="578"/>
      <c r="H53" s="578"/>
      <c r="I53" s="578"/>
      <c r="J53" s="578"/>
      <c r="K53" s="578"/>
      <c r="L53" s="578"/>
      <c r="M53" s="578"/>
      <c r="N53" s="578">
        <f t="shared" si="6"/>
        <v>1</v>
      </c>
      <c r="O53" s="244"/>
    </row>
    <row r="54" spans="1:15" ht="9" customHeight="1">
      <c r="A54" s="577" t="s">
        <v>1441</v>
      </c>
      <c r="B54" s="578"/>
      <c r="C54" s="578"/>
      <c r="D54" s="578"/>
      <c r="E54" s="578"/>
      <c r="F54" s="578"/>
      <c r="G54" s="578"/>
      <c r="H54" s="578"/>
      <c r="I54" s="578"/>
      <c r="J54" s="578"/>
      <c r="K54" s="578"/>
      <c r="L54" s="578"/>
      <c r="M54" s="578">
        <v>1</v>
      </c>
      <c r="N54" s="578">
        <f t="shared" si="6"/>
        <v>1</v>
      </c>
      <c r="O54" s="244"/>
    </row>
    <row r="55" spans="1:15" ht="9" customHeight="1">
      <c r="A55" s="577" t="s">
        <v>1169</v>
      </c>
      <c r="B55" s="578"/>
      <c r="C55" s="578"/>
      <c r="D55" s="578"/>
      <c r="E55" s="578"/>
      <c r="F55" s="578"/>
      <c r="G55" s="578"/>
      <c r="H55" s="578"/>
      <c r="I55" s="578"/>
      <c r="J55" s="578"/>
      <c r="K55" s="578"/>
      <c r="L55" s="578"/>
      <c r="M55" s="578">
        <v>1</v>
      </c>
      <c r="N55" s="578">
        <f t="shared" si="6"/>
        <v>1</v>
      </c>
      <c r="O55" s="244"/>
    </row>
    <row r="56" spans="1:15" ht="9" customHeight="1">
      <c r="A56" s="577" t="s">
        <v>1170</v>
      </c>
      <c r="B56" s="578"/>
      <c r="C56" s="578">
        <v>1</v>
      </c>
      <c r="D56" s="578"/>
      <c r="E56" s="578">
        <v>1</v>
      </c>
      <c r="F56" s="578">
        <v>1</v>
      </c>
      <c r="G56" s="578"/>
      <c r="H56" s="578"/>
      <c r="I56" s="578"/>
      <c r="J56" s="578"/>
      <c r="K56" s="578"/>
      <c r="L56" s="578"/>
      <c r="M56" s="578">
        <v>1</v>
      </c>
      <c r="N56" s="578">
        <f t="shared" si="6"/>
        <v>4</v>
      </c>
      <c r="O56" s="244"/>
    </row>
    <row r="57" spans="1:15" ht="9" customHeight="1">
      <c r="A57" s="577" t="s">
        <v>1171</v>
      </c>
      <c r="B57" s="578"/>
      <c r="C57" s="578">
        <v>1</v>
      </c>
      <c r="D57" s="578">
        <v>1</v>
      </c>
      <c r="E57" s="578">
        <v>1</v>
      </c>
      <c r="F57" s="578">
        <v>1</v>
      </c>
      <c r="G57" s="578"/>
      <c r="H57" s="578"/>
      <c r="I57" s="578"/>
      <c r="J57" s="578"/>
      <c r="K57" s="578"/>
      <c r="L57" s="578"/>
      <c r="M57" s="578">
        <v>1</v>
      </c>
      <c r="N57" s="578">
        <f t="shared" si="6"/>
        <v>5</v>
      </c>
      <c r="O57" s="244"/>
    </row>
    <row r="58" spans="1:15" ht="9" customHeight="1">
      <c r="A58" s="581" t="s">
        <v>1140</v>
      </c>
      <c r="B58" s="582"/>
      <c r="C58" s="582"/>
      <c r="D58" s="582"/>
      <c r="E58" s="582"/>
      <c r="F58" s="582"/>
      <c r="G58" s="582"/>
      <c r="H58" s="582"/>
      <c r="I58" s="582"/>
      <c r="J58" s="582"/>
      <c r="K58" s="582"/>
      <c r="L58" s="582"/>
      <c r="M58" s="582"/>
      <c r="N58" s="582"/>
      <c r="O58" s="244">
        <v>1</v>
      </c>
    </row>
    <row r="59" spans="1:15" ht="9" customHeight="1">
      <c r="A59" s="577" t="s">
        <v>1172</v>
      </c>
      <c r="B59" s="578"/>
      <c r="C59" s="578">
        <v>1</v>
      </c>
      <c r="D59" s="578"/>
      <c r="E59" s="578">
        <v>1</v>
      </c>
      <c r="F59" s="578"/>
      <c r="G59" s="578"/>
      <c r="H59" s="578"/>
      <c r="I59" s="578"/>
      <c r="J59" s="578"/>
      <c r="K59" s="578"/>
      <c r="L59" s="578"/>
      <c r="M59" s="578"/>
      <c r="N59" s="578">
        <f t="shared" ref="N59:N76" si="7">SUM(B59:M59)</f>
        <v>2</v>
      </c>
      <c r="O59" s="244"/>
    </row>
    <row r="60" spans="1:15" ht="9" customHeight="1">
      <c r="A60" s="577" t="s">
        <v>1173</v>
      </c>
      <c r="B60" s="578"/>
      <c r="C60" s="578">
        <v>1</v>
      </c>
      <c r="D60" s="578"/>
      <c r="E60" s="578">
        <v>1</v>
      </c>
      <c r="F60" s="578">
        <v>1</v>
      </c>
      <c r="G60" s="578"/>
      <c r="H60" s="578"/>
      <c r="I60" s="578"/>
      <c r="J60" s="578"/>
      <c r="K60" s="578"/>
      <c r="L60" s="578"/>
      <c r="M60" s="578">
        <v>1</v>
      </c>
      <c r="N60" s="578">
        <f t="shared" si="7"/>
        <v>4</v>
      </c>
      <c r="O60" s="244"/>
    </row>
    <row r="61" spans="1:15" ht="9" customHeight="1">
      <c r="A61" s="577" t="s">
        <v>1174</v>
      </c>
      <c r="B61" s="578"/>
      <c r="C61" s="578"/>
      <c r="D61" s="578"/>
      <c r="E61" s="578"/>
      <c r="F61" s="578"/>
      <c r="G61" s="578"/>
      <c r="H61" s="578"/>
      <c r="I61" s="578">
        <v>1</v>
      </c>
      <c r="J61" s="578"/>
      <c r="K61" s="578"/>
      <c r="L61" s="578"/>
      <c r="M61" s="578">
        <v>1</v>
      </c>
      <c r="N61" s="578">
        <f t="shared" si="7"/>
        <v>2</v>
      </c>
      <c r="O61" s="244"/>
    </row>
    <row r="62" spans="1:15" ht="9" customHeight="1">
      <c r="A62" s="577" t="s">
        <v>1440</v>
      </c>
      <c r="B62" s="578"/>
      <c r="C62" s="578"/>
      <c r="D62" s="578"/>
      <c r="E62" s="578"/>
      <c r="F62" s="578"/>
      <c r="G62" s="578"/>
      <c r="H62" s="578"/>
      <c r="I62" s="578"/>
      <c r="J62" s="578"/>
      <c r="K62" s="578"/>
      <c r="L62" s="578"/>
      <c r="M62" s="578">
        <v>1</v>
      </c>
      <c r="N62" s="578">
        <f t="shared" si="7"/>
        <v>1</v>
      </c>
      <c r="O62" s="244"/>
    </row>
    <row r="63" spans="1:15" ht="9" customHeight="1">
      <c r="A63" s="577" t="s">
        <v>1175</v>
      </c>
      <c r="B63" s="578"/>
      <c r="C63" s="578"/>
      <c r="D63" s="578"/>
      <c r="E63" s="578"/>
      <c r="F63" s="578">
        <v>1</v>
      </c>
      <c r="G63" s="578"/>
      <c r="H63" s="578"/>
      <c r="I63" s="578"/>
      <c r="J63" s="578"/>
      <c r="K63" s="578"/>
      <c r="L63" s="578"/>
      <c r="M63" s="578"/>
      <c r="N63" s="578">
        <f t="shared" si="7"/>
        <v>1</v>
      </c>
      <c r="O63" s="244"/>
    </row>
    <row r="64" spans="1:15" ht="9" customHeight="1">
      <c r="A64" s="577" t="s">
        <v>1176</v>
      </c>
      <c r="B64" s="578">
        <v>1</v>
      </c>
      <c r="C64" s="578">
        <v>1</v>
      </c>
      <c r="D64" s="578">
        <v>1</v>
      </c>
      <c r="E64" s="578">
        <v>1</v>
      </c>
      <c r="F64" s="578">
        <v>1</v>
      </c>
      <c r="G64" s="578">
        <v>1</v>
      </c>
      <c r="H64" s="578"/>
      <c r="I64" s="578">
        <v>1</v>
      </c>
      <c r="J64" s="578">
        <v>1</v>
      </c>
      <c r="K64" s="578"/>
      <c r="L64" s="578"/>
      <c r="M64" s="578">
        <v>1</v>
      </c>
      <c r="N64" s="578">
        <f t="shared" si="7"/>
        <v>9</v>
      </c>
      <c r="O64" s="244"/>
    </row>
    <row r="65" spans="1:15" ht="9" customHeight="1">
      <c r="A65" s="577" t="s">
        <v>1177</v>
      </c>
      <c r="B65" s="578"/>
      <c r="C65" s="578"/>
      <c r="D65" s="578"/>
      <c r="E65" s="578"/>
      <c r="F65" s="578">
        <v>1</v>
      </c>
      <c r="G65" s="578"/>
      <c r="H65" s="578"/>
      <c r="I65" s="578"/>
      <c r="J65" s="578"/>
      <c r="K65" s="578"/>
      <c r="L65" s="578"/>
      <c r="M65" s="578"/>
      <c r="N65" s="578">
        <f t="shared" si="7"/>
        <v>1</v>
      </c>
      <c r="O65" s="244"/>
    </row>
    <row r="66" spans="1:15" ht="9" customHeight="1">
      <c r="A66" s="577" t="s">
        <v>1178</v>
      </c>
      <c r="B66" s="578"/>
      <c r="C66" s="578"/>
      <c r="D66" s="578">
        <v>1</v>
      </c>
      <c r="E66" s="578"/>
      <c r="F66" s="578"/>
      <c r="G66" s="578"/>
      <c r="H66" s="578"/>
      <c r="I66" s="578"/>
      <c r="J66" s="578"/>
      <c r="K66" s="578"/>
      <c r="L66" s="578"/>
      <c r="M66" s="578"/>
      <c r="N66" s="578">
        <f t="shared" si="7"/>
        <v>1</v>
      </c>
      <c r="O66" s="244"/>
    </row>
    <row r="67" spans="1:15" ht="9" customHeight="1">
      <c r="A67" s="577" t="s">
        <v>1179</v>
      </c>
      <c r="B67" s="578"/>
      <c r="C67" s="578">
        <v>1</v>
      </c>
      <c r="D67" s="578"/>
      <c r="E67" s="578">
        <v>1</v>
      </c>
      <c r="F67" s="578"/>
      <c r="G67" s="578"/>
      <c r="H67" s="578"/>
      <c r="I67" s="578"/>
      <c r="J67" s="578"/>
      <c r="K67" s="578"/>
      <c r="L67" s="578"/>
      <c r="M67" s="578">
        <v>1</v>
      </c>
      <c r="N67" s="578">
        <f t="shared" si="7"/>
        <v>3</v>
      </c>
      <c r="O67" s="244"/>
    </row>
    <row r="68" spans="1:15" ht="9" customHeight="1">
      <c r="A68" s="577" t="s">
        <v>1180</v>
      </c>
      <c r="B68" s="578"/>
      <c r="C68" s="578">
        <v>1</v>
      </c>
      <c r="D68" s="578"/>
      <c r="E68" s="578"/>
      <c r="F68" s="578"/>
      <c r="G68" s="578"/>
      <c r="H68" s="578"/>
      <c r="I68" s="578"/>
      <c r="J68" s="578"/>
      <c r="K68" s="578"/>
      <c r="L68" s="578"/>
      <c r="M68" s="578"/>
      <c r="N68" s="578">
        <f t="shared" si="7"/>
        <v>1</v>
      </c>
      <c r="O68" s="244"/>
    </row>
    <row r="69" spans="1:15" ht="9" customHeight="1">
      <c r="A69" s="577" t="s">
        <v>1181</v>
      </c>
      <c r="B69" s="578"/>
      <c r="C69" s="578"/>
      <c r="D69" s="578"/>
      <c r="E69" s="578"/>
      <c r="F69" s="578">
        <v>1</v>
      </c>
      <c r="G69" s="578"/>
      <c r="H69" s="578"/>
      <c r="I69" s="578"/>
      <c r="J69" s="578"/>
      <c r="K69" s="578"/>
      <c r="L69" s="578"/>
      <c r="M69" s="578">
        <v>1</v>
      </c>
      <c r="N69" s="578">
        <f t="shared" si="7"/>
        <v>2</v>
      </c>
      <c r="O69" s="244"/>
    </row>
    <row r="70" spans="1:15" ht="9" customHeight="1">
      <c r="A70" s="577" t="s">
        <v>1182</v>
      </c>
      <c r="B70" s="578"/>
      <c r="C70" s="578">
        <v>1</v>
      </c>
      <c r="D70" s="578"/>
      <c r="E70" s="578"/>
      <c r="F70" s="578"/>
      <c r="G70" s="578"/>
      <c r="H70" s="578"/>
      <c r="I70" s="578"/>
      <c r="J70" s="578"/>
      <c r="K70" s="578"/>
      <c r="L70" s="578"/>
      <c r="M70" s="578"/>
      <c r="N70" s="578">
        <f t="shared" si="7"/>
        <v>1</v>
      </c>
      <c r="O70" s="244"/>
    </row>
    <row r="71" spans="1:15" ht="9" customHeight="1">
      <c r="A71" s="577" t="s">
        <v>1183</v>
      </c>
      <c r="B71" s="578"/>
      <c r="C71" s="578"/>
      <c r="D71" s="578">
        <v>1</v>
      </c>
      <c r="E71" s="578"/>
      <c r="F71" s="578"/>
      <c r="G71" s="578"/>
      <c r="H71" s="578"/>
      <c r="I71" s="578"/>
      <c r="J71" s="578"/>
      <c r="K71" s="578"/>
      <c r="L71" s="578"/>
      <c r="M71" s="578"/>
      <c r="N71" s="578">
        <f t="shared" si="7"/>
        <v>1</v>
      </c>
      <c r="O71" s="244"/>
    </row>
    <row r="72" spans="1:15" ht="9" customHeight="1">
      <c r="A72" s="577" t="s">
        <v>1184</v>
      </c>
      <c r="B72" s="578"/>
      <c r="C72" s="578"/>
      <c r="D72" s="578"/>
      <c r="E72" s="578"/>
      <c r="F72" s="578">
        <v>1</v>
      </c>
      <c r="G72" s="578"/>
      <c r="H72" s="578"/>
      <c r="I72" s="578"/>
      <c r="J72" s="578"/>
      <c r="K72" s="578"/>
      <c r="L72" s="578"/>
      <c r="M72" s="578"/>
      <c r="N72" s="578">
        <f t="shared" si="7"/>
        <v>1</v>
      </c>
      <c r="O72" s="244"/>
    </row>
    <row r="73" spans="1:15" ht="9" customHeight="1">
      <c r="A73" s="577" t="s">
        <v>1185</v>
      </c>
      <c r="B73" s="578"/>
      <c r="C73" s="578"/>
      <c r="D73" s="578"/>
      <c r="E73" s="578"/>
      <c r="F73" s="578">
        <v>1</v>
      </c>
      <c r="G73" s="578"/>
      <c r="H73" s="578"/>
      <c r="I73" s="578"/>
      <c r="J73" s="578"/>
      <c r="K73" s="578"/>
      <c r="L73" s="578"/>
      <c r="M73" s="578"/>
      <c r="N73" s="578">
        <f t="shared" si="7"/>
        <v>1</v>
      </c>
      <c r="O73" s="244"/>
    </row>
    <row r="74" spans="1:15" ht="9" customHeight="1">
      <c r="A74" s="577" t="s">
        <v>1186</v>
      </c>
      <c r="B74" s="578"/>
      <c r="C74" s="578">
        <v>1</v>
      </c>
      <c r="D74" s="578"/>
      <c r="E74" s="578"/>
      <c r="F74" s="578"/>
      <c r="G74" s="578"/>
      <c r="H74" s="578"/>
      <c r="I74" s="578"/>
      <c r="J74" s="578"/>
      <c r="K74" s="578"/>
      <c r="L74" s="578"/>
      <c r="M74" s="578"/>
      <c r="N74" s="578">
        <f t="shared" si="7"/>
        <v>1</v>
      </c>
      <c r="O74" s="244"/>
    </row>
    <row r="75" spans="1:15" ht="9" customHeight="1">
      <c r="A75" s="577" t="s">
        <v>1187</v>
      </c>
      <c r="B75" s="578"/>
      <c r="C75" s="578"/>
      <c r="D75" s="578">
        <v>1</v>
      </c>
      <c r="E75" s="578"/>
      <c r="F75" s="578">
        <v>1</v>
      </c>
      <c r="G75" s="578"/>
      <c r="H75" s="578"/>
      <c r="I75" s="578"/>
      <c r="J75" s="578"/>
      <c r="K75" s="578"/>
      <c r="L75" s="578"/>
      <c r="M75" s="578">
        <v>1</v>
      </c>
      <c r="N75" s="578">
        <f t="shared" si="7"/>
        <v>3</v>
      </c>
      <c r="O75" s="244"/>
    </row>
    <row r="76" spans="1:15" ht="9" customHeight="1">
      <c r="A76" s="577" t="s">
        <v>1188</v>
      </c>
      <c r="B76" s="578"/>
      <c r="C76" s="578">
        <v>1</v>
      </c>
      <c r="D76" s="578"/>
      <c r="E76" s="578"/>
      <c r="F76" s="578"/>
      <c r="G76" s="578"/>
      <c r="H76" s="578"/>
      <c r="I76" s="578"/>
      <c r="J76" s="578"/>
      <c r="K76" s="578"/>
      <c r="L76" s="578"/>
      <c r="M76" s="578"/>
      <c r="N76" s="578">
        <f t="shared" si="7"/>
        <v>1</v>
      </c>
      <c r="O76" s="244"/>
    </row>
    <row r="77" spans="1:15" ht="9" customHeight="1">
      <c r="A77" s="581" t="s">
        <v>1189</v>
      </c>
      <c r="B77" s="582"/>
      <c r="C77" s="582"/>
      <c r="D77" s="582"/>
      <c r="E77" s="582"/>
      <c r="F77" s="582"/>
      <c r="G77" s="582"/>
      <c r="H77" s="582"/>
      <c r="I77" s="582"/>
      <c r="J77" s="582"/>
      <c r="K77" s="582"/>
      <c r="L77" s="582"/>
      <c r="M77" s="582"/>
      <c r="N77" s="582"/>
      <c r="O77" s="244">
        <v>1</v>
      </c>
    </row>
    <row r="78" spans="1:15" ht="9" customHeight="1">
      <c r="A78" s="577" t="s">
        <v>1190</v>
      </c>
      <c r="B78" s="578"/>
      <c r="C78" s="578">
        <v>1</v>
      </c>
      <c r="D78" s="578"/>
      <c r="E78" s="578"/>
      <c r="F78" s="578"/>
      <c r="G78" s="578"/>
      <c r="H78" s="578"/>
      <c r="I78" s="578"/>
      <c r="J78" s="578"/>
      <c r="K78" s="578"/>
      <c r="L78" s="578"/>
      <c r="M78" s="578"/>
      <c r="N78" s="578">
        <f t="shared" ref="N78:N84" si="8">SUM(B78:M78)</f>
        <v>1</v>
      </c>
      <c r="O78" s="244"/>
    </row>
    <row r="79" spans="1:15" ht="9" customHeight="1">
      <c r="A79" s="577" t="s">
        <v>1191</v>
      </c>
      <c r="B79" s="578"/>
      <c r="C79" s="578">
        <v>1</v>
      </c>
      <c r="D79" s="578"/>
      <c r="E79" s="578"/>
      <c r="F79" s="578"/>
      <c r="G79" s="578"/>
      <c r="H79" s="578"/>
      <c r="I79" s="578"/>
      <c r="J79" s="578"/>
      <c r="K79" s="578"/>
      <c r="L79" s="578"/>
      <c r="M79" s="578"/>
      <c r="N79" s="578">
        <f t="shared" si="8"/>
        <v>1</v>
      </c>
      <c r="O79" s="244"/>
    </row>
    <row r="80" spans="1:15" ht="9" customHeight="1">
      <c r="A80" s="577" t="s">
        <v>1192</v>
      </c>
      <c r="B80" s="578">
        <v>1</v>
      </c>
      <c r="C80" s="578">
        <v>1</v>
      </c>
      <c r="D80" s="578">
        <v>1</v>
      </c>
      <c r="E80" s="578"/>
      <c r="F80" s="578"/>
      <c r="G80" s="578"/>
      <c r="H80" s="578"/>
      <c r="I80" s="578">
        <v>1</v>
      </c>
      <c r="J80" s="578"/>
      <c r="K80" s="578"/>
      <c r="L80" s="578"/>
      <c r="M80" s="578">
        <v>1</v>
      </c>
      <c r="N80" s="578">
        <f t="shared" si="8"/>
        <v>5</v>
      </c>
      <c r="O80" s="244"/>
    </row>
    <row r="81" spans="1:15" ht="9" customHeight="1">
      <c r="A81" s="577" t="s">
        <v>1193</v>
      </c>
      <c r="B81" s="578"/>
      <c r="C81" s="578">
        <v>1</v>
      </c>
      <c r="D81" s="578"/>
      <c r="E81" s="578"/>
      <c r="F81" s="578"/>
      <c r="G81" s="578"/>
      <c r="H81" s="578"/>
      <c r="I81" s="578"/>
      <c r="J81" s="578"/>
      <c r="K81" s="578"/>
      <c r="L81" s="578"/>
      <c r="M81" s="578"/>
      <c r="N81" s="578">
        <f t="shared" si="8"/>
        <v>1</v>
      </c>
      <c r="O81" s="244"/>
    </row>
    <row r="82" spans="1:15" ht="9" customHeight="1">
      <c r="A82" s="577" t="s">
        <v>1194</v>
      </c>
      <c r="B82" s="578"/>
      <c r="C82" s="578">
        <v>1</v>
      </c>
      <c r="D82" s="578"/>
      <c r="E82" s="578"/>
      <c r="F82" s="578"/>
      <c r="G82" s="578"/>
      <c r="H82" s="578"/>
      <c r="I82" s="578"/>
      <c r="J82" s="578"/>
      <c r="K82" s="578"/>
      <c r="L82" s="578"/>
      <c r="M82" s="578"/>
      <c r="N82" s="578">
        <f t="shared" si="8"/>
        <v>1</v>
      </c>
      <c r="O82" s="244"/>
    </row>
    <row r="83" spans="1:15" ht="22.5" customHeight="1">
      <c r="A83" s="583" t="s">
        <v>1195</v>
      </c>
      <c r="B83" s="584">
        <f t="shared" ref="B83:M83" si="9">B20+B9</f>
        <v>43</v>
      </c>
      <c r="C83" s="584">
        <f t="shared" si="9"/>
        <v>54</v>
      </c>
      <c r="D83" s="584">
        <f t="shared" si="9"/>
        <v>66</v>
      </c>
      <c r="E83" s="584">
        <f t="shared" si="9"/>
        <v>40</v>
      </c>
      <c r="F83" s="584">
        <f t="shared" si="9"/>
        <v>64</v>
      </c>
      <c r="G83" s="584">
        <f t="shared" si="9"/>
        <v>22</v>
      </c>
      <c r="H83" s="584">
        <f t="shared" si="9"/>
        <v>72</v>
      </c>
      <c r="I83" s="584">
        <f t="shared" si="9"/>
        <v>63</v>
      </c>
      <c r="J83" s="584">
        <f t="shared" si="9"/>
        <v>23</v>
      </c>
      <c r="K83" s="584">
        <f t="shared" si="9"/>
        <v>1</v>
      </c>
      <c r="L83" s="584">
        <f t="shared" si="9"/>
        <v>2</v>
      </c>
      <c r="M83" s="584">
        <f t="shared" si="9"/>
        <v>109</v>
      </c>
      <c r="N83" s="584">
        <f t="shared" si="8"/>
        <v>559</v>
      </c>
    </row>
    <row r="84" spans="1:15" ht="21.75" customHeight="1">
      <c r="A84" s="585" t="s">
        <v>1196</v>
      </c>
      <c r="B84" s="584">
        <v>1299</v>
      </c>
      <c r="C84" s="584">
        <v>985</v>
      </c>
      <c r="D84" s="584">
        <v>1594</v>
      </c>
      <c r="E84" s="584">
        <v>1022</v>
      </c>
      <c r="F84" s="586">
        <v>1457</v>
      </c>
      <c r="G84" s="584">
        <v>609</v>
      </c>
      <c r="H84" s="586">
        <v>1757</v>
      </c>
      <c r="I84" s="586">
        <v>1278</v>
      </c>
      <c r="J84" s="586">
        <v>366</v>
      </c>
      <c r="K84" s="586">
        <v>18</v>
      </c>
      <c r="L84" s="586">
        <v>41</v>
      </c>
      <c r="M84" s="586">
        <v>1968</v>
      </c>
      <c r="N84" s="586">
        <f t="shared" si="8"/>
        <v>12394</v>
      </c>
    </row>
    <row r="85" spans="1:15" ht="1.5" customHeight="1">
      <c r="A85" s="321"/>
      <c r="B85" s="321"/>
      <c r="C85" s="321"/>
      <c r="D85" s="321"/>
      <c r="E85" s="321"/>
      <c r="F85" s="321"/>
      <c r="G85" s="321"/>
      <c r="H85" s="321"/>
      <c r="I85" s="321"/>
      <c r="J85" s="321"/>
      <c r="K85" s="321"/>
      <c r="L85" s="321"/>
      <c r="M85" s="321"/>
      <c r="N85" s="321"/>
    </row>
    <row r="86" spans="1:15"/>
  </sheetData>
  <mergeCells count="6">
    <mergeCell ref="N6:N7"/>
    <mergeCell ref="A5:N5"/>
    <mergeCell ref="A1:N1"/>
    <mergeCell ref="A2:N2"/>
    <mergeCell ref="A3:N3"/>
    <mergeCell ref="A4:N4"/>
  </mergeCells>
  <printOptions horizontalCentered="1" verticalCentered="1"/>
  <pageMargins left="0.6692913385826772" right="0.55118110236220474" top="0.82677165354330717" bottom="0.70866141732283472" header="0.51181102362204722" footer="0.51181102362204722"/>
  <pageSetup scale="86" orientation="portrait"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57"/>
  <sheetViews>
    <sheetView showGridLines="0" zoomScale="75" zoomScaleNormal="75" workbookViewId="0">
      <selection activeCell="A58" sqref="A58:XFD1048576"/>
    </sheetView>
  </sheetViews>
  <sheetFormatPr defaultColWidth="0" defaultRowHeight="12.75" zeroHeight="1"/>
  <cols>
    <col min="1" max="1" width="9.140625" customWidth="1"/>
    <col min="2" max="2" width="13.140625" bestFit="1" customWidth="1"/>
    <col min="3" max="3" width="8.85546875" customWidth="1"/>
    <col min="4" max="4" width="13.7109375" customWidth="1"/>
    <col min="5" max="8" width="11.42578125" customWidth="1"/>
    <col min="9" max="9" width="15" customWidth="1"/>
    <col min="10" max="10" width="11.42578125" hidden="1"/>
    <col min="12" max="16384" width="9.140625" hidden="1"/>
  </cols>
  <sheetData>
    <row r="1" spans="2:11"/>
    <row r="2" spans="2:11" ht="39.75" customHeight="1">
      <c r="B2" s="587" t="s">
        <v>1197</v>
      </c>
      <c r="C2" s="588"/>
      <c r="D2" s="588"/>
      <c r="E2" s="588"/>
      <c r="F2" s="588"/>
      <c r="G2" s="588"/>
      <c r="H2" s="588"/>
      <c r="I2" s="588"/>
    </row>
    <row r="3" spans="2:11" ht="15.75" customHeight="1">
      <c r="B3" s="587" t="s">
        <v>1467</v>
      </c>
      <c r="C3" s="588"/>
      <c r="D3" s="588"/>
      <c r="E3" s="588"/>
      <c r="F3" s="588"/>
      <c r="G3" s="588"/>
      <c r="H3" s="588"/>
      <c r="I3" s="588"/>
    </row>
    <row r="4" spans="2:11" ht="21.75" customHeight="1">
      <c r="B4" s="589" t="s">
        <v>1198</v>
      </c>
      <c r="C4" s="588"/>
      <c r="D4" s="588"/>
      <c r="E4" s="588"/>
      <c r="F4" s="588"/>
      <c r="G4" s="588"/>
      <c r="H4" s="588"/>
      <c r="I4" s="588"/>
    </row>
    <row r="5" spans="2:11">
      <c r="B5" s="590"/>
      <c r="C5" s="256"/>
      <c r="D5" s="1029" t="s">
        <v>1199</v>
      </c>
      <c r="E5" s="1030"/>
      <c r="F5" s="1030"/>
      <c r="G5" s="1030"/>
      <c r="H5" s="1031"/>
      <c r="I5" s="591"/>
    </row>
    <row r="6" spans="2:11">
      <c r="B6" s="592" t="s">
        <v>1200</v>
      </c>
      <c r="C6" s="593" t="s">
        <v>1201</v>
      </c>
      <c r="D6" s="594" t="s">
        <v>947</v>
      </c>
      <c r="E6" s="595" t="s">
        <v>1202</v>
      </c>
      <c r="F6" s="595" t="s">
        <v>1203</v>
      </c>
      <c r="G6" s="595" t="s">
        <v>1204</v>
      </c>
      <c r="H6" s="596" t="s">
        <v>1205</v>
      </c>
      <c r="I6" s="597" t="s">
        <v>1206</v>
      </c>
      <c r="K6" s="598"/>
    </row>
    <row r="7" spans="2:11">
      <c r="B7" s="599" t="s">
        <v>61</v>
      </c>
      <c r="C7" s="600" t="s">
        <v>1207</v>
      </c>
      <c r="D7" s="601">
        <v>3108260.18</v>
      </c>
      <c r="E7" s="602">
        <v>0</v>
      </c>
      <c r="F7" s="602">
        <v>0</v>
      </c>
      <c r="G7" s="602">
        <v>0</v>
      </c>
      <c r="H7" s="603">
        <v>0</v>
      </c>
      <c r="I7" s="604">
        <v>3108260.18</v>
      </c>
    </row>
    <row r="8" spans="2:11">
      <c r="B8" s="605"/>
      <c r="C8" s="606" t="s">
        <v>1208</v>
      </c>
      <c r="D8" s="607">
        <v>0</v>
      </c>
      <c r="E8" s="603">
        <v>0</v>
      </c>
      <c r="F8" s="603">
        <v>0</v>
      </c>
      <c r="G8" s="603">
        <v>0</v>
      </c>
      <c r="H8" s="608">
        <v>0</v>
      </c>
      <c r="I8" s="609">
        <v>0</v>
      </c>
    </row>
    <row r="9" spans="2:11">
      <c r="B9" s="605"/>
      <c r="C9" s="610" t="s">
        <v>1209</v>
      </c>
      <c r="D9" s="607">
        <v>0</v>
      </c>
      <c r="E9" s="603">
        <v>0</v>
      </c>
      <c r="F9" s="603">
        <v>0</v>
      </c>
      <c r="G9" s="603">
        <v>0</v>
      </c>
      <c r="H9" s="608">
        <v>0</v>
      </c>
      <c r="I9" s="609">
        <v>0</v>
      </c>
    </row>
    <row r="10" spans="2:11">
      <c r="B10" s="605"/>
      <c r="C10" s="606" t="s">
        <v>1204</v>
      </c>
      <c r="D10" s="607">
        <v>0</v>
      </c>
      <c r="E10" s="603">
        <v>0</v>
      </c>
      <c r="F10" s="603">
        <v>0</v>
      </c>
      <c r="G10" s="603">
        <v>0</v>
      </c>
      <c r="H10" s="608">
        <v>0</v>
      </c>
      <c r="I10" s="609">
        <v>0</v>
      </c>
    </row>
    <row r="11" spans="2:11">
      <c r="B11" s="611" t="s">
        <v>65</v>
      </c>
      <c r="C11" s="612"/>
      <c r="D11" s="613">
        <v>3108260.18</v>
      </c>
      <c r="E11" s="614">
        <v>0</v>
      </c>
      <c r="F11" s="614">
        <v>0</v>
      </c>
      <c r="G11" s="614">
        <v>0</v>
      </c>
      <c r="H11" s="615">
        <v>0</v>
      </c>
      <c r="I11" s="616">
        <v>3108260.18</v>
      </c>
    </row>
    <row r="12" spans="2:11">
      <c r="B12" s="599" t="s">
        <v>62</v>
      </c>
      <c r="C12" s="600" t="s">
        <v>1207</v>
      </c>
      <c r="D12" s="601">
        <v>31200000</v>
      </c>
      <c r="E12" s="602">
        <v>0</v>
      </c>
      <c r="F12" s="602">
        <v>0</v>
      </c>
      <c r="G12" s="602">
        <v>0</v>
      </c>
      <c r="H12" s="603">
        <v>0</v>
      </c>
      <c r="I12" s="604">
        <v>31200000</v>
      </c>
    </row>
    <row r="13" spans="2:11">
      <c r="B13" s="617"/>
      <c r="C13" s="618" t="s">
        <v>1208</v>
      </c>
      <c r="D13" s="603">
        <v>0</v>
      </c>
      <c r="E13" s="603">
        <v>0</v>
      </c>
      <c r="F13" s="603">
        <v>0</v>
      </c>
      <c r="G13" s="619">
        <v>0</v>
      </c>
      <c r="H13" s="603">
        <v>0</v>
      </c>
      <c r="I13" s="620">
        <v>0</v>
      </c>
    </row>
    <row r="14" spans="2:11">
      <c r="B14" s="621"/>
      <c r="C14" s="622" t="s">
        <v>1209</v>
      </c>
      <c r="D14" s="623">
        <v>0</v>
      </c>
      <c r="E14" s="619">
        <v>0</v>
      </c>
      <c r="F14" s="619">
        <v>0</v>
      </c>
      <c r="G14" s="619">
        <v>0</v>
      </c>
      <c r="H14" s="619">
        <v>0</v>
      </c>
      <c r="I14" s="620">
        <v>0</v>
      </c>
    </row>
    <row r="15" spans="2:11">
      <c r="B15" s="621"/>
      <c r="C15" s="622" t="s">
        <v>1204</v>
      </c>
      <c r="D15" s="623">
        <v>0</v>
      </c>
      <c r="E15" s="603">
        <v>0</v>
      </c>
      <c r="F15" s="603">
        <v>0</v>
      </c>
      <c r="G15" s="619">
        <v>0</v>
      </c>
      <c r="H15" s="603">
        <v>0</v>
      </c>
      <c r="I15" s="620">
        <v>0</v>
      </c>
      <c r="J15" s="624"/>
    </row>
    <row r="16" spans="2:11">
      <c r="B16" s="625" t="s">
        <v>65</v>
      </c>
      <c r="C16" s="626"/>
      <c r="D16" s="627">
        <v>31200000</v>
      </c>
      <c r="E16" s="628">
        <v>0</v>
      </c>
      <c r="F16" s="628">
        <v>0</v>
      </c>
      <c r="G16" s="628">
        <v>0</v>
      </c>
      <c r="H16" s="615">
        <v>0</v>
      </c>
      <c r="I16" s="629">
        <v>31200000</v>
      </c>
    </row>
    <row r="17" spans="2:10">
      <c r="B17" s="630" t="s">
        <v>1210</v>
      </c>
      <c r="C17" s="631"/>
      <c r="D17" s="627">
        <f t="shared" ref="D17:I17" si="0">D11+D16</f>
        <v>34308260.18</v>
      </c>
      <c r="E17" s="628">
        <f t="shared" si="0"/>
        <v>0</v>
      </c>
      <c r="F17" s="628">
        <f t="shared" si="0"/>
        <v>0</v>
      </c>
      <c r="G17" s="628">
        <f t="shared" si="0"/>
        <v>0</v>
      </c>
      <c r="H17" s="628">
        <f t="shared" si="0"/>
        <v>0</v>
      </c>
      <c r="I17" s="629">
        <f t="shared" si="0"/>
        <v>34308260.18</v>
      </c>
    </row>
    <row r="18" spans="2:10" ht="23.25" customHeight="1"/>
    <row r="19" spans="2:10" ht="33" customHeight="1">
      <c r="B19" s="587" t="s">
        <v>1211</v>
      </c>
      <c r="C19" s="587"/>
      <c r="D19" s="587"/>
      <c r="E19" s="587"/>
      <c r="F19" s="587"/>
      <c r="G19" s="587"/>
      <c r="H19" s="587"/>
    </row>
    <row r="20" spans="2:10" ht="17.25" customHeight="1">
      <c r="B20" s="587" t="s">
        <v>1212</v>
      </c>
      <c r="C20" s="632"/>
      <c r="D20" s="632"/>
      <c r="E20" s="632"/>
      <c r="F20" s="632"/>
      <c r="G20" s="632"/>
      <c r="H20" s="632"/>
    </row>
    <row r="21" spans="2:10" ht="19.5" customHeight="1">
      <c r="B21" s="587" t="s">
        <v>1467</v>
      </c>
      <c r="C21" s="632"/>
      <c r="D21" s="632"/>
      <c r="E21" s="632"/>
      <c r="F21" s="632"/>
      <c r="G21" s="632"/>
      <c r="H21" s="632"/>
    </row>
    <row r="22" spans="2:10" ht="7.5" customHeight="1">
      <c r="B22" s="587"/>
      <c r="C22" s="632"/>
      <c r="D22" s="632"/>
      <c r="E22" s="632"/>
      <c r="F22" s="632"/>
      <c r="G22" s="632"/>
      <c r="H22" s="632"/>
    </row>
    <row r="23" spans="2:10">
      <c r="B23" s="633"/>
      <c r="C23" s="634"/>
      <c r="D23" s="635" t="s">
        <v>1213</v>
      </c>
      <c r="E23" s="636"/>
      <c r="F23" s="636"/>
      <c r="G23" s="635" t="s">
        <v>1214</v>
      </c>
      <c r="H23" s="637"/>
      <c r="I23" s="638"/>
      <c r="J23" s="639"/>
    </row>
    <row r="24" spans="2:10">
      <c r="B24" s="633" t="s">
        <v>1200</v>
      </c>
      <c r="C24" s="633" t="s">
        <v>1201</v>
      </c>
      <c r="D24" s="640">
        <v>7</v>
      </c>
      <c r="E24" s="903">
        <v>30</v>
      </c>
      <c r="F24" s="903"/>
      <c r="G24" s="640">
        <v>7</v>
      </c>
      <c r="H24" s="641">
        <v>30</v>
      </c>
      <c r="I24" s="638"/>
      <c r="J24" s="639"/>
    </row>
    <row r="25" spans="2:10">
      <c r="B25" s="642" t="s">
        <v>61</v>
      </c>
      <c r="C25" s="600" t="s">
        <v>1207</v>
      </c>
      <c r="D25" s="643">
        <v>0.91034398666778193</v>
      </c>
      <c r="E25" s="895" t="s">
        <v>542</v>
      </c>
      <c r="F25" s="644"/>
      <c r="G25" s="645">
        <v>3108.26</v>
      </c>
      <c r="H25" s="646">
        <v>0</v>
      </c>
      <c r="I25" s="647"/>
      <c r="J25" s="648"/>
    </row>
    <row r="26" spans="2:10">
      <c r="B26" s="649"/>
      <c r="C26" s="610" t="s">
        <v>1208</v>
      </c>
      <c r="D26" s="895" t="s">
        <v>542</v>
      </c>
      <c r="E26" s="895" t="s">
        <v>542</v>
      </c>
      <c r="F26" s="650"/>
      <c r="G26" s="651">
        <v>0</v>
      </c>
      <c r="H26" s="646">
        <v>0</v>
      </c>
      <c r="I26" s="647"/>
      <c r="J26" s="648"/>
    </row>
    <row r="27" spans="2:10">
      <c r="B27" s="649"/>
      <c r="C27" s="900" t="s">
        <v>1209</v>
      </c>
      <c r="D27" s="895" t="s">
        <v>542</v>
      </c>
      <c r="E27" s="895" t="s">
        <v>542</v>
      </c>
      <c r="F27" s="650"/>
      <c r="G27" s="652">
        <v>0</v>
      </c>
      <c r="H27" s="653">
        <v>0</v>
      </c>
      <c r="I27" s="647"/>
      <c r="J27" s="648"/>
    </row>
    <row r="28" spans="2:10">
      <c r="B28" s="654"/>
      <c r="C28" s="610" t="s">
        <v>1204</v>
      </c>
      <c r="D28" s="902" t="s">
        <v>542</v>
      </c>
      <c r="E28" s="901" t="s">
        <v>542</v>
      </c>
      <c r="F28" s="655"/>
      <c r="G28" s="656">
        <v>0</v>
      </c>
      <c r="H28" s="657">
        <v>0</v>
      </c>
      <c r="I28" s="647"/>
      <c r="J28" s="648"/>
    </row>
    <row r="29" spans="2:10">
      <c r="B29" s="642" t="s">
        <v>62</v>
      </c>
      <c r="C29" s="600" t="s">
        <v>1207</v>
      </c>
      <c r="D29" s="643">
        <v>1.0049517241379311</v>
      </c>
      <c r="E29" s="873">
        <v>1.0048999999999999</v>
      </c>
      <c r="F29" s="644"/>
      <c r="G29" s="645">
        <v>29000</v>
      </c>
      <c r="H29" s="658">
        <v>2200</v>
      </c>
      <c r="I29" s="648"/>
      <c r="J29" s="648"/>
    </row>
    <row r="30" spans="2:10">
      <c r="B30" s="649"/>
      <c r="C30" s="610" t="s">
        <v>1208</v>
      </c>
      <c r="D30" s="895" t="s">
        <v>542</v>
      </c>
      <c r="E30" s="895" t="s">
        <v>542</v>
      </c>
      <c r="F30" s="896"/>
      <c r="G30" s="651">
        <v>0</v>
      </c>
      <c r="H30" s="646">
        <v>0</v>
      </c>
      <c r="I30" s="647"/>
      <c r="J30" s="648"/>
    </row>
    <row r="31" spans="2:10">
      <c r="B31" s="649"/>
      <c r="C31" s="900" t="s">
        <v>1209</v>
      </c>
      <c r="D31" s="895" t="s">
        <v>542</v>
      </c>
      <c r="E31" s="899" t="s">
        <v>542</v>
      </c>
      <c r="F31" s="650"/>
      <c r="G31" s="651">
        <v>0</v>
      </c>
      <c r="H31" s="658">
        <v>0</v>
      </c>
      <c r="I31" s="647"/>
      <c r="J31" s="648"/>
    </row>
    <row r="32" spans="2:10">
      <c r="B32" s="654"/>
      <c r="C32" s="898" t="s">
        <v>1204</v>
      </c>
      <c r="D32" s="897" t="s">
        <v>542</v>
      </c>
      <c r="E32" s="648" t="s">
        <v>542</v>
      </c>
      <c r="F32" s="896"/>
      <c r="G32" s="659">
        <v>0</v>
      </c>
      <c r="H32" s="658">
        <v>0</v>
      </c>
      <c r="I32" s="647"/>
      <c r="J32" s="648"/>
    </row>
    <row r="33" spans="2:10" ht="18" customHeight="1">
      <c r="B33" s="630" t="s">
        <v>1210</v>
      </c>
      <c r="C33" s="660"/>
      <c r="D33" s="661"/>
      <c r="E33" s="662"/>
      <c r="F33" s="663"/>
      <c r="G33" s="664">
        <f>SUM(G25:G32)</f>
        <v>32108.260000000002</v>
      </c>
      <c r="H33" s="665">
        <f>SUM(H25:H32)</f>
        <v>2200</v>
      </c>
      <c r="I33" s="652"/>
      <c r="J33" s="652"/>
    </row>
    <row r="34" spans="2:10" ht="24.75" customHeight="1"/>
    <row r="35" spans="2:10" ht="33" customHeight="1">
      <c r="B35" s="587" t="s">
        <v>1211</v>
      </c>
      <c r="C35" s="587"/>
      <c r="D35" s="587"/>
      <c r="E35" s="587"/>
      <c r="F35" s="587"/>
      <c r="G35" s="587"/>
      <c r="H35" s="587"/>
    </row>
    <row r="36" spans="2:10" ht="17.25" customHeight="1">
      <c r="B36" s="587" t="s">
        <v>1212</v>
      </c>
      <c r="C36" s="632"/>
      <c r="D36" s="632"/>
      <c r="E36" s="632"/>
      <c r="F36" s="632"/>
      <c r="G36" s="632"/>
      <c r="H36" s="632"/>
    </row>
    <row r="37" spans="2:10" ht="20.25" customHeight="1">
      <c r="B37" s="587" t="s">
        <v>1215</v>
      </c>
      <c r="C37" s="632"/>
      <c r="D37" s="632"/>
      <c r="E37" s="632"/>
      <c r="F37" s="632"/>
      <c r="G37" s="632"/>
      <c r="H37" s="632"/>
    </row>
    <row r="38" spans="2:10" ht="21" customHeight="1">
      <c r="B38" s="666"/>
      <c r="C38" s="667"/>
      <c r="D38" s="668" t="s">
        <v>1216</v>
      </c>
      <c r="E38" s="669"/>
      <c r="F38" s="668" t="s">
        <v>1217</v>
      </c>
      <c r="G38" s="669"/>
      <c r="H38" s="670"/>
    </row>
    <row r="39" spans="2:10">
      <c r="B39" s="633" t="s">
        <v>1218</v>
      </c>
      <c r="C39" s="633" t="s">
        <v>1201</v>
      </c>
      <c r="D39" s="671" t="s">
        <v>61</v>
      </c>
      <c r="E39" s="672" t="s">
        <v>62</v>
      </c>
      <c r="F39" s="673" t="s">
        <v>61</v>
      </c>
      <c r="G39" s="674" t="s">
        <v>62</v>
      </c>
      <c r="H39" s="675" t="s">
        <v>1219</v>
      </c>
    </row>
    <row r="40" spans="2:10" ht="15">
      <c r="B40" s="676" t="s">
        <v>1466</v>
      </c>
      <c r="C40" s="677" t="s">
        <v>1207</v>
      </c>
      <c r="D40" s="678" t="s">
        <v>542</v>
      </c>
      <c r="E40" s="678">
        <v>0.90400000000000003</v>
      </c>
      <c r="F40" s="679" t="s">
        <v>542</v>
      </c>
      <c r="G40" s="680">
        <v>7000</v>
      </c>
      <c r="H40" s="680">
        <f>SUM(F40:G40)</f>
        <v>7000</v>
      </c>
    </row>
    <row r="41" spans="2:10">
      <c r="B41" s="681"/>
      <c r="C41" s="682" t="s">
        <v>1208</v>
      </c>
      <c r="D41" s="895" t="s">
        <v>542</v>
      </c>
      <c r="E41" s="696" t="s">
        <v>542</v>
      </c>
      <c r="F41" s="894" t="s">
        <v>542</v>
      </c>
      <c r="G41" s="683" t="s">
        <v>542</v>
      </c>
      <c r="H41" s="683" t="s">
        <v>542</v>
      </c>
    </row>
    <row r="42" spans="2:10">
      <c r="B42" s="684"/>
      <c r="C42" s="682" t="s">
        <v>1209</v>
      </c>
      <c r="D42" s="685" t="s">
        <v>542</v>
      </c>
      <c r="E42" s="696" t="s">
        <v>542</v>
      </c>
      <c r="F42" s="686" t="s">
        <v>542</v>
      </c>
      <c r="G42" s="683" t="s">
        <v>542</v>
      </c>
      <c r="H42" s="683" t="s">
        <v>542</v>
      </c>
    </row>
    <row r="43" spans="2:10">
      <c r="B43" s="684"/>
      <c r="C43" s="682" t="s">
        <v>1204</v>
      </c>
      <c r="D43" s="895" t="s">
        <v>542</v>
      </c>
      <c r="E43" s="696" t="s">
        <v>542</v>
      </c>
      <c r="F43" s="894" t="s">
        <v>542</v>
      </c>
      <c r="G43" s="683" t="s">
        <v>542</v>
      </c>
      <c r="H43" s="683" t="s">
        <v>542</v>
      </c>
    </row>
    <row r="44" spans="2:10" ht="15">
      <c r="B44" s="687"/>
      <c r="C44" s="688" t="s">
        <v>1220</v>
      </c>
      <c r="D44" s="689">
        <v>0</v>
      </c>
      <c r="E44" s="689">
        <v>0.90400000000000003</v>
      </c>
      <c r="F44" s="690">
        <v>0</v>
      </c>
      <c r="G44" s="691">
        <v>7000</v>
      </c>
      <c r="H44" s="692">
        <f>SUM(F44:G44)</f>
        <v>7000</v>
      </c>
    </row>
    <row r="45" spans="2:10" ht="15">
      <c r="B45" s="676" t="s">
        <v>1465</v>
      </c>
      <c r="C45" s="693" t="s">
        <v>1207</v>
      </c>
      <c r="D45" s="694">
        <v>1.2072000381486072</v>
      </c>
      <c r="E45" s="678">
        <v>0.9809146825396825</v>
      </c>
      <c r="F45" s="679">
        <v>664.77</v>
      </c>
      <c r="G45" s="680">
        <v>25200</v>
      </c>
      <c r="H45" s="680">
        <f>SUM(F45:G45)</f>
        <v>25864.77</v>
      </c>
    </row>
    <row r="46" spans="2:10">
      <c r="B46" s="681"/>
      <c r="C46" s="695" t="s">
        <v>1208</v>
      </c>
      <c r="D46" s="895" t="s">
        <v>542</v>
      </c>
      <c r="E46" s="696" t="s">
        <v>542</v>
      </c>
      <c r="F46" s="894" t="s">
        <v>542</v>
      </c>
      <c r="G46" s="683" t="s">
        <v>542</v>
      </c>
      <c r="H46" s="683" t="s">
        <v>542</v>
      </c>
    </row>
    <row r="47" spans="2:10">
      <c r="B47" s="684"/>
      <c r="C47" s="695" t="s">
        <v>1209</v>
      </c>
      <c r="D47" s="895" t="s">
        <v>542</v>
      </c>
      <c r="E47" s="696" t="s">
        <v>542</v>
      </c>
      <c r="F47" s="894" t="s">
        <v>542</v>
      </c>
      <c r="G47" s="683" t="s">
        <v>542</v>
      </c>
      <c r="H47" s="683" t="s">
        <v>542</v>
      </c>
    </row>
    <row r="48" spans="2:10">
      <c r="B48" s="684"/>
      <c r="C48" s="695" t="s">
        <v>1204</v>
      </c>
      <c r="D48" s="895" t="s">
        <v>542</v>
      </c>
      <c r="E48" s="696" t="s">
        <v>542</v>
      </c>
      <c r="F48" s="894" t="s">
        <v>542</v>
      </c>
      <c r="G48" s="683" t="s">
        <v>542</v>
      </c>
      <c r="H48" s="683" t="s">
        <v>542</v>
      </c>
    </row>
    <row r="49" spans="2:8" ht="15">
      <c r="B49" s="687"/>
      <c r="C49" s="688" t="s">
        <v>1220</v>
      </c>
      <c r="D49" s="689">
        <v>1.2072000381486072</v>
      </c>
      <c r="E49" s="689">
        <v>0.9809146825396825</v>
      </c>
      <c r="F49" s="690">
        <v>664.77</v>
      </c>
      <c r="G49" s="691">
        <v>25200</v>
      </c>
      <c r="H49" s="692">
        <f>SUM(F49:G49)</f>
        <v>25864.77</v>
      </c>
    </row>
    <row r="50" spans="2:8" ht="15">
      <c r="B50" s="676" t="s">
        <v>1464</v>
      </c>
      <c r="C50" s="693" t="s">
        <v>1207</v>
      </c>
      <c r="D50" s="694">
        <v>0.91034398666778193</v>
      </c>
      <c r="E50" s="678">
        <v>1.004948076923077</v>
      </c>
      <c r="F50" s="679">
        <v>3108.26</v>
      </c>
      <c r="G50" s="680">
        <v>31200</v>
      </c>
      <c r="H50" s="680">
        <f>SUM(F50:G50)</f>
        <v>34308.26</v>
      </c>
    </row>
    <row r="51" spans="2:8">
      <c r="B51" s="681"/>
      <c r="C51" s="695" t="s">
        <v>1208</v>
      </c>
      <c r="D51" s="895" t="s">
        <v>542</v>
      </c>
      <c r="E51" s="696" t="s">
        <v>542</v>
      </c>
      <c r="F51" s="894" t="s">
        <v>542</v>
      </c>
      <c r="G51" s="683" t="s">
        <v>542</v>
      </c>
      <c r="H51" s="683" t="s">
        <v>542</v>
      </c>
    </row>
    <row r="52" spans="2:8">
      <c r="B52" s="684"/>
      <c r="C52" s="695" t="s">
        <v>1209</v>
      </c>
      <c r="D52" s="895" t="s">
        <v>542</v>
      </c>
      <c r="E52" s="696" t="s">
        <v>542</v>
      </c>
      <c r="F52" s="894" t="s">
        <v>542</v>
      </c>
      <c r="G52" s="683" t="s">
        <v>542</v>
      </c>
      <c r="H52" s="683" t="s">
        <v>542</v>
      </c>
    </row>
    <row r="53" spans="2:8">
      <c r="B53" s="684"/>
      <c r="C53" s="695" t="s">
        <v>1204</v>
      </c>
      <c r="D53" s="895" t="s">
        <v>542</v>
      </c>
      <c r="E53" s="696" t="s">
        <v>542</v>
      </c>
      <c r="F53" s="894" t="s">
        <v>542</v>
      </c>
      <c r="G53" s="683" t="s">
        <v>542</v>
      </c>
      <c r="H53" s="683" t="s">
        <v>542</v>
      </c>
    </row>
    <row r="54" spans="2:8" ht="15">
      <c r="B54" s="687"/>
      <c r="C54" s="688" t="s">
        <v>1220</v>
      </c>
      <c r="D54" s="689">
        <v>0.91034398666778193</v>
      </c>
      <c r="E54" s="689">
        <v>1.004948076923077</v>
      </c>
      <c r="F54" s="690">
        <v>3108.26</v>
      </c>
      <c r="G54" s="691">
        <v>31200</v>
      </c>
      <c r="H54" s="692">
        <f>SUM(F54:G54)</f>
        <v>34308.26</v>
      </c>
    </row>
    <row r="55" spans="2:8"/>
    <row r="56" spans="2:8">
      <c r="B56" t="s">
        <v>1221</v>
      </c>
    </row>
    <row r="57" spans="2:8"/>
  </sheetData>
  <mergeCells count="1">
    <mergeCell ref="D5:H5"/>
  </mergeCells>
  <pageMargins left="1.2" right="0.6" top="0.97" bottom="0.78" header="0.5" footer="0.5"/>
  <pageSetup scale="78" orientation="portrait" r:id="rId1"/>
  <headerFooter alignWithMargins="0"/>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AA641"/>
  <sheetViews>
    <sheetView topLeftCell="B1" zoomScale="65" workbookViewId="0">
      <selection activeCell="B82" sqref="A82:XFD1048576"/>
    </sheetView>
  </sheetViews>
  <sheetFormatPr defaultColWidth="0" defaultRowHeight="12.75" zeroHeight="1"/>
  <cols>
    <col min="1" max="1" width="25" hidden="1" customWidth="1"/>
    <col min="2" max="2" width="21.7109375" style="7" customWidth="1"/>
    <col min="3" max="14" width="13.140625" customWidth="1"/>
    <col min="15" max="15" width="14.140625" customWidth="1"/>
    <col min="16" max="16" width="13.28515625" customWidth="1"/>
    <col min="17" max="17" width="3" style="36" hidden="1"/>
    <col min="28" max="16384" width="9.140625" hidden="1"/>
  </cols>
  <sheetData>
    <row r="1" spans="1:27" s="2" customFormat="1" ht="2.25" customHeight="1">
      <c r="B1" s="697"/>
      <c r="C1" s="698"/>
      <c r="D1" s="698"/>
      <c r="E1" s="698"/>
      <c r="F1" s="698"/>
      <c r="G1" s="698"/>
      <c r="H1" s="698"/>
      <c r="I1" s="698"/>
      <c r="J1" s="698"/>
      <c r="K1" s="698"/>
      <c r="L1" s="698"/>
      <c r="M1" s="698"/>
      <c r="N1" s="698"/>
      <c r="O1" s="698"/>
      <c r="P1" s="698"/>
      <c r="Q1" s="1"/>
    </row>
    <row r="2" spans="1:27" s="2" customFormat="1" ht="42" customHeight="1">
      <c r="B2" s="1023" t="s">
        <v>1222</v>
      </c>
      <c r="C2" s="1023"/>
      <c r="D2" s="1023"/>
      <c r="E2" s="1023"/>
      <c r="F2" s="1023"/>
      <c r="G2" s="1023"/>
      <c r="H2" s="1023"/>
      <c r="I2" s="1023"/>
      <c r="J2" s="1023"/>
      <c r="K2" s="1023"/>
      <c r="L2" s="1023"/>
      <c r="M2" s="1023"/>
      <c r="N2" s="1023"/>
      <c r="O2" s="1023"/>
      <c r="P2" s="1023"/>
      <c r="Q2" s="1"/>
    </row>
    <row r="3" spans="1:27" s="2" customFormat="1" ht="42" customHeight="1">
      <c r="B3" s="1023" t="s">
        <v>1223</v>
      </c>
      <c r="C3" s="1023"/>
      <c r="D3" s="1023"/>
      <c r="E3" s="1023"/>
      <c r="F3" s="1023"/>
      <c r="G3" s="1023"/>
      <c r="H3" s="1023"/>
      <c r="I3" s="1023"/>
      <c r="J3" s="1023"/>
      <c r="K3" s="1023"/>
      <c r="L3" s="1023"/>
      <c r="M3" s="1023"/>
      <c r="N3" s="1023"/>
      <c r="O3" s="1023"/>
      <c r="P3" s="1023"/>
      <c r="Q3" s="1"/>
    </row>
    <row r="4" spans="1:27" s="2" customFormat="1" ht="9.75" customHeight="1">
      <c r="A4" s="2" t="s">
        <v>1451</v>
      </c>
      <c r="B4" s="1023"/>
      <c r="C4" s="1023"/>
      <c r="D4" s="1023"/>
      <c r="E4" s="1023"/>
      <c r="F4" s="1023"/>
      <c r="G4" s="1023"/>
      <c r="H4" s="1023"/>
      <c r="I4" s="1023"/>
      <c r="J4" s="1023"/>
      <c r="K4" s="1023"/>
      <c r="L4" s="1023"/>
      <c r="M4" s="1023"/>
      <c r="N4" s="1023"/>
      <c r="O4" s="1023"/>
      <c r="P4" s="1023"/>
      <c r="Q4" s="1"/>
    </row>
    <row r="5" spans="1:27" s="699" customFormat="1" ht="42" customHeight="1">
      <c r="B5" s="1032" t="s">
        <v>2</v>
      </c>
      <c r="C5" s="1032"/>
      <c r="D5" s="1032"/>
      <c r="E5" s="1032"/>
      <c r="F5" s="1032"/>
      <c r="G5" s="1032"/>
      <c r="H5" s="1032"/>
      <c r="I5" s="1032"/>
      <c r="J5" s="1032"/>
      <c r="K5" s="1032"/>
      <c r="L5" s="1032"/>
      <c r="M5" s="1032"/>
      <c r="N5" s="1032"/>
      <c r="O5" s="1032"/>
      <c r="P5" s="1032"/>
      <c r="Q5" s="700"/>
    </row>
    <row r="6" spans="1:27" s="293" customFormat="1" ht="9">
      <c r="D6" s="574"/>
      <c r="E6" s="574"/>
      <c r="F6" s="574"/>
      <c r="G6" s="574"/>
      <c r="H6" s="574"/>
      <c r="I6" s="574"/>
      <c r="Q6" s="312"/>
    </row>
    <row r="7" spans="1:27" s="293" customFormat="1" ht="15.75">
      <c r="B7" s="701"/>
      <c r="C7" s="702" t="s">
        <v>1224</v>
      </c>
      <c r="D7" s="703"/>
      <c r="E7" s="703"/>
      <c r="F7" s="702" t="s">
        <v>1225</v>
      </c>
      <c r="G7" s="703"/>
      <c r="H7" s="703"/>
      <c r="I7" s="702" t="s">
        <v>1468</v>
      </c>
      <c r="J7" s="703"/>
      <c r="K7" s="703"/>
      <c r="L7" s="702" t="str">
        <f>UPPER("mar-11")</f>
        <v>MAR-11</v>
      </c>
      <c r="M7" s="703"/>
      <c r="N7" s="703"/>
      <c r="O7" s="704" t="s">
        <v>1226</v>
      </c>
      <c r="P7" s="704"/>
      <c r="Q7" s="705"/>
    </row>
    <row r="8" spans="1:27" s="293" customFormat="1" ht="33" customHeight="1" thickBot="1">
      <c r="B8" s="706" t="s">
        <v>1227</v>
      </c>
      <c r="C8" s="707" t="s">
        <v>1228</v>
      </c>
      <c r="D8" s="708" t="s">
        <v>1229</v>
      </c>
      <c r="E8" s="707" t="s">
        <v>1230</v>
      </c>
      <c r="F8" s="707" t="s">
        <v>1228</v>
      </c>
      <c r="G8" s="708" t="s">
        <v>1229</v>
      </c>
      <c r="H8" s="707" t="s">
        <v>1230</v>
      </c>
      <c r="I8" s="707" t="s">
        <v>1228</v>
      </c>
      <c r="J8" s="708" t="s">
        <v>1229</v>
      </c>
      <c r="K8" s="707" t="s">
        <v>1230</v>
      </c>
      <c r="L8" s="707" t="s">
        <v>1228</v>
      </c>
      <c r="M8" s="708" t="s">
        <v>1229</v>
      </c>
      <c r="N8" s="707" t="s">
        <v>1230</v>
      </c>
      <c r="O8" s="709" t="s">
        <v>1231</v>
      </c>
      <c r="P8" s="707" t="s">
        <v>1232</v>
      </c>
      <c r="Q8" s="705"/>
    </row>
    <row r="9" spans="1:27" s="116" customFormat="1" ht="22.5" customHeight="1" thickTop="1" thickBot="1">
      <c r="B9" s="710" t="s">
        <v>947</v>
      </c>
      <c r="C9" s="110"/>
      <c r="D9" s="110"/>
      <c r="E9" s="110"/>
      <c r="F9" s="110"/>
      <c r="G9" s="110"/>
      <c r="H9" s="110"/>
      <c r="I9" s="110"/>
      <c r="J9" s="110"/>
      <c r="K9" s="110"/>
      <c r="L9" s="110"/>
      <c r="M9" s="110"/>
      <c r="N9" s="110"/>
      <c r="O9" s="110"/>
      <c r="P9" s="110"/>
      <c r="Q9" s="711"/>
      <c r="V9" s="712"/>
      <c r="X9" s="275"/>
      <c r="Z9" s="116">
        <v>6.94</v>
      </c>
      <c r="AA9" s="904">
        <v>6.9</v>
      </c>
    </row>
    <row r="10" spans="1:27" s="116" customFormat="1" ht="22.5" customHeight="1" thickTop="1">
      <c r="A10" s="116" t="s">
        <v>1233</v>
      </c>
      <c r="B10" s="116" t="s">
        <v>362</v>
      </c>
      <c r="C10" s="275">
        <v>4855682.1969099995</v>
      </c>
      <c r="D10" s="713">
        <v>0.10245040057991847</v>
      </c>
      <c r="E10" s="714">
        <v>4</v>
      </c>
      <c r="F10" s="275">
        <v>7382115.238409997</v>
      </c>
      <c r="G10" s="713">
        <v>0.12676043974077023</v>
      </c>
      <c r="H10" s="714">
        <v>3</v>
      </c>
      <c r="I10" s="275">
        <v>7337763.9082900016</v>
      </c>
      <c r="J10" s="713">
        <v>0.11897376627370816</v>
      </c>
      <c r="K10" s="714">
        <v>3</v>
      </c>
      <c r="L10" s="275">
        <v>7405522.4750299985</v>
      </c>
      <c r="M10" s="276">
        <f t="shared" ref="M10:M16" si="0">+L10/L$76</f>
        <v>0.11731359425217015</v>
      </c>
      <c r="N10" s="275">
        <v>3</v>
      </c>
      <c r="O10" s="713">
        <f t="shared" ref="O10:O16" si="1">IF(I10=0,0,(L10/I10)-1)</f>
        <v>9.2342255197723766E-3</v>
      </c>
      <c r="P10" s="713">
        <f t="shared" ref="P10:P16" si="2">IF(I10=0,0,((+L10/AA$9)/(I10/Z$9))-1)</f>
        <v>1.5084858711191362E-2</v>
      </c>
      <c r="Q10" s="715"/>
      <c r="V10" s="712"/>
      <c r="X10" s="275"/>
    </row>
    <row r="11" spans="1:27" s="116" customFormat="1" ht="22.5" customHeight="1">
      <c r="A11" s="116" t="s">
        <v>1233</v>
      </c>
      <c r="B11" s="116" t="s">
        <v>359</v>
      </c>
      <c r="C11" s="275">
        <v>7392804.1127000004</v>
      </c>
      <c r="D11" s="713">
        <v>0.155981324979828</v>
      </c>
      <c r="E11" s="714">
        <v>2</v>
      </c>
      <c r="F11" s="275">
        <v>8091769.87916</v>
      </c>
      <c r="G11" s="713">
        <v>0.13894612520088018</v>
      </c>
      <c r="H11" s="714">
        <v>2</v>
      </c>
      <c r="I11" s="275">
        <v>8394623.7795200013</v>
      </c>
      <c r="J11" s="713">
        <v>0.13610958596964076</v>
      </c>
      <c r="K11" s="714">
        <v>2</v>
      </c>
      <c r="L11" s="275">
        <v>8637441.3704500012</v>
      </c>
      <c r="M11" s="276">
        <f t="shared" si="0"/>
        <v>0.13682887274010674</v>
      </c>
      <c r="N11" s="275">
        <v>2</v>
      </c>
      <c r="O11" s="713">
        <f t="shared" si="1"/>
        <v>2.8925369058514727E-2</v>
      </c>
      <c r="P11" s="713">
        <f t="shared" si="2"/>
        <v>3.4890153806680146E-2</v>
      </c>
      <c r="Q11" s="715"/>
      <c r="V11" s="712"/>
      <c r="X11" s="275"/>
    </row>
    <row r="12" spans="1:27" s="116" customFormat="1" ht="22.5" customHeight="1">
      <c r="A12" s="116" t="s">
        <v>1233</v>
      </c>
      <c r="B12" s="116" t="s">
        <v>360</v>
      </c>
      <c r="C12" s="275">
        <v>2688503.4470600002</v>
      </c>
      <c r="D12" s="713">
        <v>5.6724934611056044E-2</v>
      </c>
      <c r="E12" s="714">
        <v>6</v>
      </c>
      <c r="F12" s="275">
        <v>3497905.2555400007</v>
      </c>
      <c r="G12" s="713">
        <v>6.0063544667626048E-2</v>
      </c>
      <c r="H12" s="714">
        <v>5</v>
      </c>
      <c r="I12" s="275">
        <v>3720043.7391699995</v>
      </c>
      <c r="J12" s="713">
        <v>6.0316415175467784E-2</v>
      </c>
      <c r="K12" s="714">
        <v>5</v>
      </c>
      <c r="L12" s="275">
        <v>3713608.4978399994</v>
      </c>
      <c r="M12" s="276">
        <f t="shared" si="0"/>
        <v>5.8828632550365467E-2</v>
      </c>
      <c r="N12" s="275">
        <v>5</v>
      </c>
      <c r="O12" s="713">
        <f t="shared" si="1"/>
        <v>-1.7298832436405398E-3</v>
      </c>
      <c r="P12" s="713">
        <f t="shared" si="2"/>
        <v>4.0571898969761211E-3</v>
      </c>
      <c r="Q12" s="715"/>
      <c r="V12" s="712"/>
      <c r="X12" s="275"/>
    </row>
    <row r="13" spans="1:27" s="116" customFormat="1" ht="22.5" customHeight="1">
      <c r="A13" s="116" t="s">
        <v>1233</v>
      </c>
      <c r="B13" s="116" t="s">
        <v>361</v>
      </c>
      <c r="C13" s="275">
        <v>9373288.891110003</v>
      </c>
      <c r="D13" s="713">
        <v>0.1977677209304641</v>
      </c>
      <c r="E13" s="714">
        <v>1</v>
      </c>
      <c r="F13" s="275">
        <v>10548808.112149997</v>
      </c>
      <c r="G13" s="713">
        <v>0.18113664063108634</v>
      </c>
      <c r="H13" s="714">
        <v>1</v>
      </c>
      <c r="I13" s="275">
        <v>10456306.864169996</v>
      </c>
      <c r="J13" s="713">
        <v>0.16953750822351552</v>
      </c>
      <c r="K13" s="714">
        <v>1</v>
      </c>
      <c r="L13" s="275">
        <v>10742873.28617</v>
      </c>
      <c r="M13" s="276">
        <f t="shared" si="0"/>
        <v>0.17018179096014693</v>
      </c>
      <c r="N13" s="275">
        <v>1</v>
      </c>
      <c r="O13" s="713">
        <f t="shared" si="1"/>
        <v>2.7406083784893953E-2</v>
      </c>
      <c r="P13" s="713">
        <f t="shared" si="2"/>
        <v>3.3362061082197636E-2</v>
      </c>
      <c r="Q13" s="715"/>
      <c r="V13" s="712"/>
      <c r="X13" s="275"/>
    </row>
    <row r="14" spans="1:27" s="116" customFormat="1" ht="22.5" customHeight="1">
      <c r="A14" s="116" t="s">
        <v>1233</v>
      </c>
      <c r="B14" s="116" t="s">
        <v>363</v>
      </c>
      <c r="C14" s="275">
        <v>5136861.1412900025</v>
      </c>
      <c r="D14" s="713">
        <v>0.10838301608443023</v>
      </c>
      <c r="E14" s="714">
        <v>3</v>
      </c>
      <c r="F14" s="275">
        <v>6069278.8510600002</v>
      </c>
      <c r="G14" s="713">
        <v>0.10421734573672523</v>
      </c>
      <c r="H14" s="714">
        <v>4</v>
      </c>
      <c r="I14" s="275">
        <v>6586340.4636700004</v>
      </c>
      <c r="J14" s="713">
        <v>0.10679026209039648</v>
      </c>
      <c r="K14" s="714">
        <v>4</v>
      </c>
      <c r="L14" s="275">
        <v>6754087.2828100016</v>
      </c>
      <c r="M14" s="276">
        <f t="shared" si="0"/>
        <v>0.10699397074425937</v>
      </c>
      <c r="N14" s="275">
        <v>4</v>
      </c>
      <c r="O14" s="713">
        <f t="shared" si="1"/>
        <v>2.546889582542633E-2</v>
      </c>
      <c r="P14" s="713">
        <f t="shared" si="2"/>
        <v>3.1413643047602635E-2</v>
      </c>
      <c r="Q14" s="715"/>
      <c r="V14" s="712"/>
      <c r="X14" s="275"/>
    </row>
    <row r="15" spans="1:27" s="116" customFormat="1" ht="22.5" customHeight="1">
      <c r="A15" s="116" t="s">
        <v>1233</v>
      </c>
      <c r="B15" s="116" t="s">
        <v>365</v>
      </c>
      <c r="C15" s="275">
        <v>2443335.2219699994</v>
      </c>
      <c r="D15" s="713">
        <v>5.1552111956821745E-2</v>
      </c>
      <c r="E15" s="714">
        <v>7</v>
      </c>
      <c r="F15" s="275">
        <v>2637351.3996700002</v>
      </c>
      <c r="G15" s="713">
        <v>4.5286725061353977E-2</v>
      </c>
      <c r="H15" s="714">
        <v>8</v>
      </c>
      <c r="I15" s="275">
        <v>2871751.3704599999</v>
      </c>
      <c r="J15" s="713">
        <v>4.6562287996116593E-2</v>
      </c>
      <c r="K15" s="714">
        <v>7</v>
      </c>
      <c r="L15" s="275">
        <v>2982002.9522900004</v>
      </c>
      <c r="M15" s="276">
        <f t="shared" si="0"/>
        <v>4.7239001108062333E-2</v>
      </c>
      <c r="N15" s="275">
        <v>7</v>
      </c>
      <c r="O15" s="713">
        <f t="shared" si="1"/>
        <v>3.8391757365938028E-2</v>
      </c>
      <c r="P15" s="713">
        <f t="shared" si="2"/>
        <v>4.441141972747964E-2</v>
      </c>
      <c r="Q15" s="715"/>
      <c r="V15" s="712"/>
      <c r="X15" s="275"/>
    </row>
    <row r="16" spans="1:27" s="116" customFormat="1" ht="22.5" customHeight="1">
      <c r="A16" s="116" t="s">
        <v>1233</v>
      </c>
      <c r="B16" s="116" t="s">
        <v>366</v>
      </c>
      <c r="C16" s="275">
        <v>1825455.4447699997</v>
      </c>
      <c r="D16" s="713">
        <v>3.851542048540417E-2</v>
      </c>
      <c r="E16" s="714">
        <v>9</v>
      </c>
      <c r="F16" s="275">
        <v>2339999.7541800002</v>
      </c>
      <c r="G16" s="713">
        <v>4.0180813798436271E-2</v>
      </c>
      <c r="H16" s="714">
        <v>9</v>
      </c>
      <c r="I16" s="275">
        <v>2865393.6269700001</v>
      </c>
      <c r="J16" s="713">
        <v>4.6459204182374252E-2</v>
      </c>
      <c r="K16" s="714">
        <v>8</v>
      </c>
      <c r="L16" s="275">
        <v>2974420.5637300001</v>
      </c>
      <c r="M16" s="276">
        <f t="shared" si="0"/>
        <v>4.7118885713370133E-2</v>
      </c>
      <c r="N16" s="275">
        <v>8</v>
      </c>
      <c r="O16" s="713">
        <f t="shared" si="1"/>
        <v>3.8049549539652672E-2</v>
      </c>
      <c r="P16" s="713">
        <f t="shared" si="2"/>
        <v>4.4067228087708576E-2</v>
      </c>
      <c r="Q16" s="715"/>
      <c r="V16" s="712"/>
      <c r="X16" s="275"/>
    </row>
    <row r="17" spans="1:24" s="116" customFormat="1" ht="22.5" customHeight="1">
      <c r="A17" s="116" t="s">
        <v>1233</v>
      </c>
      <c r="B17" s="116" t="s">
        <v>1234</v>
      </c>
      <c r="C17" s="275">
        <v>1925.8948399999999</v>
      </c>
      <c r="D17" s="713">
        <v>4.06345987713856E-5</v>
      </c>
      <c r="E17" s="714">
        <v>49</v>
      </c>
      <c r="F17" s="275">
        <v>1903.1452200000001</v>
      </c>
      <c r="G17" s="713">
        <v>3.2679458012593336E-5</v>
      </c>
      <c r="H17" s="714">
        <v>50</v>
      </c>
      <c r="I17" s="274" t="s">
        <v>1235</v>
      </c>
      <c r="J17" s="276" t="s">
        <v>1235</v>
      </c>
      <c r="K17" s="714" t="s">
        <v>1235</v>
      </c>
      <c r="L17" s="276" t="s">
        <v>1235</v>
      </c>
      <c r="M17" s="276" t="s">
        <v>1235</v>
      </c>
      <c r="N17" s="276" t="s">
        <v>1235</v>
      </c>
      <c r="O17" s="276" t="s">
        <v>1235</v>
      </c>
      <c r="P17" s="276" t="s">
        <v>1235</v>
      </c>
      <c r="Q17" s="715"/>
      <c r="V17" s="712"/>
      <c r="X17" s="275"/>
    </row>
    <row r="18" spans="1:24" s="116" customFormat="1" ht="22.5" customHeight="1">
      <c r="A18" s="116" t="s">
        <v>1233</v>
      </c>
      <c r="B18" s="116" t="s">
        <v>367</v>
      </c>
      <c r="C18" s="275">
        <v>52404.521050000003</v>
      </c>
      <c r="D18" s="713">
        <v>1.1056868954866616E-3</v>
      </c>
      <c r="E18" s="714">
        <v>35</v>
      </c>
      <c r="F18" s="275">
        <v>43572.304500000006</v>
      </c>
      <c r="G18" s="713">
        <v>7.4819266572820006E-4</v>
      </c>
      <c r="H18" s="714">
        <v>41</v>
      </c>
      <c r="I18" s="275">
        <v>66816.113240000006</v>
      </c>
      <c r="J18" s="713">
        <v>1.0833497424129995E-3</v>
      </c>
      <c r="K18" s="714">
        <v>37</v>
      </c>
      <c r="L18" s="275">
        <v>70389.682420000012</v>
      </c>
      <c r="M18" s="276">
        <f>+L18/L$76</f>
        <v>1.1150687437385092E-3</v>
      </c>
      <c r="N18" s="275">
        <v>36</v>
      </c>
      <c r="O18" s="713">
        <f>IF(I18=0,0,(L18/I18)-1)</f>
        <v>5.3483643491262889E-2</v>
      </c>
      <c r="P18" s="713">
        <f>IF(I18=0,0,((+L18/AA$9)/(I18/Z$9))-1)</f>
        <v>5.9590795047733902E-2</v>
      </c>
      <c r="Q18" s="715"/>
      <c r="V18" s="712"/>
      <c r="X18" s="275"/>
    </row>
    <row r="19" spans="1:24" s="116" customFormat="1" ht="22.5" customHeight="1">
      <c r="A19" s="116" t="s">
        <v>1233</v>
      </c>
      <c r="B19" s="116" t="s">
        <v>364</v>
      </c>
      <c r="C19" s="275">
        <v>2753632.4616900003</v>
      </c>
      <c r="D19" s="713">
        <v>5.8099096544978537E-2</v>
      </c>
      <c r="E19" s="714">
        <v>5</v>
      </c>
      <c r="F19" s="275">
        <v>3379626.8418699997</v>
      </c>
      <c r="G19" s="713">
        <v>5.8032551755101518E-2</v>
      </c>
      <c r="H19" s="714">
        <v>6</v>
      </c>
      <c r="I19" s="275">
        <v>3209244.0657499996</v>
      </c>
      <c r="J19" s="713">
        <v>5.2034360626193002E-2</v>
      </c>
      <c r="K19" s="714">
        <v>6</v>
      </c>
      <c r="L19" s="275">
        <v>3443851.9066799995</v>
      </c>
      <c r="M19" s="276">
        <f>+L19/L$76</f>
        <v>5.4555319574961313E-2</v>
      </c>
      <c r="N19" s="275">
        <v>6</v>
      </c>
      <c r="O19" s="713">
        <f>IF(I19=0,0,(L19/I19)-1)</f>
        <v>7.3103770272197055E-2</v>
      </c>
      <c r="P19" s="713">
        <f>IF(I19=0,0,((+L19/AA$9)/(I19/Z$9))-1)</f>
        <v>7.9324661694065046E-2</v>
      </c>
      <c r="Q19" s="715"/>
      <c r="V19" s="712"/>
      <c r="X19" s="275"/>
    </row>
    <row r="20" spans="1:24" s="116" customFormat="1" ht="22.5" customHeight="1">
      <c r="A20" s="116" t="s">
        <v>1233</v>
      </c>
      <c r="B20" s="116" t="s">
        <v>368</v>
      </c>
      <c r="C20" s="275">
        <v>36153.699939999999</v>
      </c>
      <c r="D20" s="713">
        <v>7.6280960966849443E-4</v>
      </c>
      <c r="E20" s="714">
        <v>44</v>
      </c>
      <c r="F20" s="275">
        <v>28824.792359999996</v>
      </c>
      <c r="G20" s="713">
        <v>4.9495886165236566E-4</v>
      </c>
      <c r="H20" s="714">
        <v>49</v>
      </c>
      <c r="I20" s="275">
        <v>125341.81136000001</v>
      </c>
      <c r="J20" s="713">
        <v>2.032279527584726E-3</v>
      </c>
      <c r="K20" s="714">
        <v>25</v>
      </c>
      <c r="L20" s="275">
        <v>31710.24929</v>
      </c>
      <c r="M20" s="276">
        <f>+L20/L$76</f>
        <v>5.0233367481977123E-4</v>
      </c>
      <c r="N20" s="275">
        <v>50</v>
      </c>
      <c r="O20" s="713">
        <f>IF(I20=0,0,(L20/I20)-1)</f>
        <v>-0.74700980506079073</v>
      </c>
      <c r="P20" s="713">
        <f>IF(I20=0,0,((+L20/AA$9)/(I20/Z$9))-1)</f>
        <v>-0.74554319523505619</v>
      </c>
      <c r="Q20" s="715"/>
      <c r="V20" s="712"/>
      <c r="X20" s="275"/>
    </row>
    <row r="21" spans="1:24" s="116" customFormat="1" ht="22.5" customHeight="1">
      <c r="A21" s="116" t="s">
        <v>1233</v>
      </c>
      <c r="B21" s="116" t="s">
        <v>369</v>
      </c>
      <c r="C21" s="275">
        <v>2052202.2006300001</v>
      </c>
      <c r="D21" s="713">
        <v>4.3299567187352055E-2</v>
      </c>
      <c r="E21" s="714">
        <v>8</v>
      </c>
      <c r="F21" s="275">
        <v>2798928.25477</v>
      </c>
      <c r="G21" s="713">
        <v>4.806120805747937E-2</v>
      </c>
      <c r="H21" s="714">
        <v>7</v>
      </c>
      <c r="I21" s="275">
        <v>2720119.3814899996</v>
      </c>
      <c r="J21" s="713">
        <v>4.4103742171965318E-2</v>
      </c>
      <c r="K21" s="714">
        <v>9</v>
      </c>
      <c r="L21" s="275">
        <v>2705079.2847099998</v>
      </c>
      <c r="M21" s="276">
        <f>+L21/L$76</f>
        <v>4.2852151849709169E-2</v>
      </c>
      <c r="N21" s="275">
        <v>9</v>
      </c>
      <c r="O21" s="713">
        <f>IF(I21=0,0,(L21/I21)-1)</f>
        <v>-5.5292046673927064E-3</v>
      </c>
      <c r="P21" s="713">
        <f>IF(I21=0,0,((+L21/AA$9)/(I21/Z$9))-1)</f>
        <v>2.358434214919658E-4</v>
      </c>
      <c r="Q21" s="715"/>
      <c r="V21" s="712"/>
      <c r="X21" s="275"/>
    </row>
    <row r="22" spans="1:24" s="116" customFormat="1" ht="22.5" customHeight="1">
      <c r="A22" s="116" t="s">
        <v>1233</v>
      </c>
      <c r="B22" s="116" t="s">
        <v>370</v>
      </c>
      <c r="C22" s="274" t="s">
        <v>1235</v>
      </c>
      <c r="D22" s="274" t="s">
        <v>1235</v>
      </c>
      <c r="E22" s="274" t="s">
        <v>1235</v>
      </c>
      <c r="F22" s="274" t="s">
        <v>1235</v>
      </c>
      <c r="G22" s="274" t="s">
        <v>1235</v>
      </c>
      <c r="H22" s="274" t="s">
        <v>1235</v>
      </c>
      <c r="I22" s="274">
        <v>2435684.3383400002</v>
      </c>
      <c r="J22" s="274">
        <v>3.9491940979295675E-2</v>
      </c>
      <c r="K22" s="274">
        <v>10</v>
      </c>
      <c r="L22" s="274">
        <v>2664735.1614100002</v>
      </c>
      <c r="M22" s="276">
        <f>+L22/L$76</f>
        <v>4.2213045814012952E-2</v>
      </c>
      <c r="N22" s="274">
        <v>10</v>
      </c>
      <c r="O22" s="713">
        <f>IF(OR(I22=0,I22=" - - -"),0,(L22/I22)-1)</f>
        <v>9.4039617311866275E-2</v>
      </c>
      <c r="P22" s="713">
        <f>IF(OR(I22=0,I22=" - - -"),0,((+L22/AA$9)/(I22/Z$9))-1)</f>
        <v>0.10038187596294956</v>
      </c>
      <c r="Q22" s="715"/>
      <c r="V22" s="712"/>
      <c r="X22" s="275"/>
    </row>
    <row r="23" spans="1:24" s="116" customFormat="1" ht="15.75" customHeight="1">
      <c r="D23" s="713"/>
      <c r="G23" s="713"/>
      <c r="J23" s="713"/>
      <c r="L23" s="275"/>
      <c r="M23" s="276"/>
      <c r="O23" s="713"/>
      <c r="P23" s="713"/>
      <c r="Q23" s="715"/>
      <c r="V23" s="712"/>
      <c r="X23" s="275"/>
    </row>
    <row r="24" spans="1:24" s="116" customFormat="1" ht="19.5" customHeight="1">
      <c r="B24" s="119" t="s">
        <v>1236</v>
      </c>
      <c r="C24" s="275">
        <v>38612249.23396001</v>
      </c>
      <c r="D24" s="713">
        <v>0.81468272446418</v>
      </c>
      <c r="F24" s="275">
        <v>46820083.828889996</v>
      </c>
      <c r="G24" s="713">
        <v>0.80396122563485239</v>
      </c>
      <c r="I24" s="275">
        <v>50789429.462430015</v>
      </c>
      <c r="J24" s="713">
        <v>0.82349470295867155</v>
      </c>
      <c r="L24" s="275">
        <f>SUM(L10:L22)</f>
        <v>52125722.712829992</v>
      </c>
      <c r="M24" s="276">
        <f>+L24/L$76</f>
        <v>0.82574266772572269</v>
      </c>
      <c r="O24" s="713">
        <f>IF(I24=0,0,(L24/I24)-1)</f>
        <v>2.6310459962706645E-2</v>
      </c>
      <c r="P24" s="713">
        <f>IF(I24=0,0,((+L24/AA$9)/(I24/Z$9))-1)</f>
        <v>3.2260085817562789E-2</v>
      </c>
      <c r="Q24" s="715"/>
      <c r="V24" s="712"/>
      <c r="X24" s="275"/>
    </row>
    <row r="25" spans="1:24" s="116" customFormat="1" ht="19.5" customHeight="1">
      <c r="D25" s="713"/>
      <c r="G25" s="713"/>
      <c r="J25" s="713"/>
      <c r="M25" s="276"/>
      <c r="O25" s="713"/>
      <c r="P25" s="713"/>
      <c r="Q25" s="715"/>
      <c r="V25" s="712"/>
      <c r="X25" s="275"/>
    </row>
    <row r="26" spans="1:24" s="116" customFormat="1" ht="19.5" customHeight="1">
      <c r="A26" s="716"/>
      <c r="B26" s="717" t="s">
        <v>1237</v>
      </c>
      <c r="C26" s="716"/>
      <c r="D26" s="718"/>
      <c r="E26" s="716"/>
      <c r="F26" s="716"/>
      <c r="G26" s="718"/>
      <c r="H26" s="716"/>
      <c r="I26" s="716"/>
      <c r="J26" s="718"/>
      <c r="K26" s="716"/>
      <c r="L26" s="716"/>
      <c r="M26" s="719"/>
      <c r="N26" s="716"/>
      <c r="O26" s="718"/>
      <c r="P26" s="720"/>
      <c r="Q26" s="711"/>
      <c r="V26" s="712"/>
      <c r="X26" s="275"/>
    </row>
    <row r="27" spans="1:24" s="116" customFormat="1" ht="23.25" customHeight="1">
      <c r="A27" s="116" t="s">
        <v>1233</v>
      </c>
      <c r="B27" s="116" t="s">
        <v>1238</v>
      </c>
      <c r="C27" s="275">
        <v>734003.62300000002</v>
      </c>
      <c r="D27" s="713">
        <v>1.5486797148980564E-2</v>
      </c>
      <c r="E27" s="714">
        <v>13</v>
      </c>
      <c r="F27" s="275">
        <v>822587.86234000011</v>
      </c>
      <c r="G27" s="713">
        <v>1.4124894530649079E-2</v>
      </c>
      <c r="H27" s="714">
        <v>13</v>
      </c>
      <c r="I27" s="275">
        <v>739113.36436000001</v>
      </c>
      <c r="J27" s="713">
        <v>1.1983909779625658E-2</v>
      </c>
      <c r="K27" s="714">
        <v>14</v>
      </c>
      <c r="L27" s="275">
        <v>741774.59161</v>
      </c>
      <c r="M27" s="276">
        <f t="shared" ref="M27:M34" si="3">+L27/L$76</f>
        <v>1.1750723025974241E-2</v>
      </c>
      <c r="N27" s="714">
        <v>14</v>
      </c>
      <c r="O27" s="713">
        <f t="shared" ref="O27:O34" si="4">IF(I27=0,0,(L27/I27)-1)</f>
        <v>3.6005670825669522E-3</v>
      </c>
      <c r="P27" s="713">
        <f t="shared" ref="P27:P34" si="5">IF(I27=0,0,((+L27/AA$9)/(I27/Z$9))-1)</f>
        <v>9.4185413844949384E-3</v>
      </c>
      <c r="Q27" s="715"/>
      <c r="V27" s="712"/>
      <c r="X27" s="275"/>
    </row>
    <row r="28" spans="1:24" s="116" customFormat="1" ht="23.25" customHeight="1">
      <c r="A28" s="116" t="s">
        <v>1233</v>
      </c>
      <c r="B28" s="116" t="s">
        <v>1239</v>
      </c>
      <c r="C28" s="275">
        <v>1492325.7708400001</v>
      </c>
      <c r="D28" s="713">
        <v>3.1486692666086662E-2</v>
      </c>
      <c r="E28" s="714">
        <v>10</v>
      </c>
      <c r="F28" s="275">
        <v>1604807.7761299999</v>
      </c>
      <c r="G28" s="713">
        <v>2.7556619320055677E-2</v>
      </c>
      <c r="H28" s="714">
        <v>11</v>
      </c>
      <c r="I28" s="275">
        <v>1477210.98881</v>
      </c>
      <c r="J28" s="713">
        <v>2.3951350454472584E-2</v>
      </c>
      <c r="K28" s="714">
        <v>12</v>
      </c>
      <c r="L28" s="275">
        <v>1446073.7059000002</v>
      </c>
      <c r="M28" s="276">
        <f t="shared" si="3"/>
        <v>2.2907783288038358E-2</v>
      </c>
      <c r="N28" s="714">
        <v>12</v>
      </c>
      <c r="O28" s="713">
        <f t="shared" si="4"/>
        <v>-2.1078426268060113E-2</v>
      </c>
      <c r="P28" s="713">
        <f t="shared" si="5"/>
        <v>-1.5403518594251708E-2</v>
      </c>
      <c r="Q28" s="715"/>
      <c r="V28" s="712"/>
      <c r="X28" s="275"/>
    </row>
    <row r="29" spans="1:24" s="116" customFormat="1" ht="23.25" customHeight="1">
      <c r="A29" s="116" t="s">
        <v>1233</v>
      </c>
      <c r="B29" s="116" t="s">
        <v>1240</v>
      </c>
      <c r="C29" s="275">
        <v>236373.51981999999</v>
      </c>
      <c r="D29" s="713">
        <v>4.9872625122490393E-3</v>
      </c>
      <c r="E29" s="714">
        <v>19</v>
      </c>
      <c r="F29" s="275">
        <v>292049.35135000001</v>
      </c>
      <c r="G29" s="713">
        <v>5.0148640338898804E-3</v>
      </c>
      <c r="H29" s="714">
        <v>20</v>
      </c>
      <c r="I29" s="275">
        <v>316003.58721999999</v>
      </c>
      <c r="J29" s="713">
        <v>5.1236503923341769E-3</v>
      </c>
      <c r="K29" s="714">
        <v>20</v>
      </c>
      <c r="L29" s="275">
        <v>335115.97949</v>
      </c>
      <c r="M29" s="276">
        <f t="shared" si="3"/>
        <v>5.3086949878103206E-3</v>
      </c>
      <c r="N29" s="714">
        <v>19</v>
      </c>
      <c r="O29" s="713">
        <f t="shared" si="4"/>
        <v>6.0481567434530703E-2</v>
      </c>
      <c r="P29" s="713">
        <f t="shared" si="5"/>
        <v>6.6629286666034959E-2</v>
      </c>
      <c r="Q29" s="715"/>
      <c r="V29" s="712"/>
      <c r="X29" s="275"/>
    </row>
    <row r="30" spans="1:24" s="116" customFormat="1" ht="23.25" customHeight="1">
      <c r="A30" s="116" t="s">
        <v>1233</v>
      </c>
      <c r="B30" s="116" t="s">
        <v>1241</v>
      </c>
      <c r="C30" s="275">
        <v>105474.67543</v>
      </c>
      <c r="D30" s="713">
        <v>2.2254180382144714E-3</v>
      </c>
      <c r="E30" s="714">
        <v>23</v>
      </c>
      <c r="F30" s="275">
        <v>116938.86649999999</v>
      </c>
      <c r="G30" s="713">
        <v>2.0079911599320869E-3</v>
      </c>
      <c r="H30" s="714">
        <v>24</v>
      </c>
      <c r="I30" s="275">
        <v>105253.86652</v>
      </c>
      <c r="J30" s="713">
        <v>1.7065756095814204E-3</v>
      </c>
      <c r="K30" s="714">
        <v>28</v>
      </c>
      <c r="L30" s="275">
        <v>99312.47013999999</v>
      </c>
      <c r="M30" s="276">
        <f t="shared" si="3"/>
        <v>1.5732452187497449E-3</v>
      </c>
      <c r="N30" s="714">
        <v>30</v>
      </c>
      <c r="O30" s="713">
        <f t="shared" si="4"/>
        <v>-5.6448248187357941E-2</v>
      </c>
      <c r="P30" s="713">
        <f t="shared" si="5"/>
        <v>-5.0978382959458557E-2</v>
      </c>
      <c r="Q30" s="715"/>
      <c r="V30" s="712"/>
      <c r="X30" s="275"/>
    </row>
    <row r="31" spans="1:24" s="116" customFormat="1" ht="23.25" customHeight="1">
      <c r="A31" s="116" t="s">
        <v>1233</v>
      </c>
      <c r="B31" s="116" t="s">
        <v>1242</v>
      </c>
      <c r="C31" s="275">
        <v>43274.858269999997</v>
      </c>
      <c r="D31" s="713">
        <v>9.1305946003262975E-4</v>
      </c>
      <c r="E31" s="714">
        <v>37</v>
      </c>
      <c r="F31" s="275">
        <v>60061.709320000009</v>
      </c>
      <c r="G31" s="713">
        <v>1.0313370137290552E-3</v>
      </c>
      <c r="H31" s="714">
        <v>34</v>
      </c>
      <c r="I31" s="275">
        <v>59100.832789999993</v>
      </c>
      <c r="J31" s="713">
        <v>9.5825496088733939E-4</v>
      </c>
      <c r="K31" s="714">
        <v>40</v>
      </c>
      <c r="L31" s="275">
        <v>57746.363300000005</v>
      </c>
      <c r="M31" s="276">
        <f t="shared" si="3"/>
        <v>9.1478129417022229E-4</v>
      </c>
      <c r="N31" s="714">
        <v>40</v>
      </c>
      <c r="O31" s="713">
        <f t="shared" si="4"/>
        <v>-2.2917942540890412E-2</v>
      </c>
      <c r="P31" s="713">
        <f t="shared" si="5"/>
        <v>-1.7253698729533085E-2</v>
      </c>
      <c r="Q31" s="715"/>
      <c r="V31" s="712"/>
      <c r="X31" s="275"/>
    </row>
    <row r="32" spans="1:24" s="116" customFormat="1" ht="23.25" customHeight="1">
      <c r="A32" s="116" t="s">
        <v>1233</v>
      </c>
      <c r="B32" s="116" t="s">
        <v>1243</v>
      </c>
      <c r="C32" s="275">
        <v>32679.430790000002</v>
      </c>
      <c r="D32" s="713">
        <v>6.895057459258341E-4</v>
      </c>
      <c r="E32" s="714">
        <v>47</v>
      </c>
      <c r="F32" s="275">
        <v>34426.602490000005</v>
      </c>
      <c r="G32" s="713">
        <v>5.9114916652981231E-4</v>
      </c>
      <c r="H32" s="714">
        <v>48</v>
      </c>
      <c r="I32" s="275">
        <v>42687.502840000001</v>
      </c>
      <c r="J32" s="713">
        <v>6.9213087926645435E-4</v>
      </c>
      <c r="K32" s="714">
        <v>47</v>
      </c>
      <c r="L32" s="275">
        <v>41789.450720000001</v>
      </c>
      <c r="M32" s="276">
        <f t="shared" si="3"/>
        <v>6.6200199679594934E-4</v>
      </c>
      <c r="N32" s="714">
        <v>47</v>
      </c>
      <c r="O32" s="713">
        <f t="shared" si="4"/>
        <v>-2.1037822787761895E-2</v>
      </c>
      <c r="P32" s="713">
        <f t="shared" si="5"/>
        <v>-1.5362679731458995E-2</v>
      </c>
      <c r="Q32" s="715"/>
      <c r="V32" s="712"/>
      <c r="X32" s="275"/>
    </row>
    <row r="33" spans="1:24" s="116" customFormat="1" ht="23.25" customHeight="1">
      <c r="A33" s="116" t="s">
        <v>1233</v>
      </c>
      <c r="B33" s="116" t="s">
        <v>1244</v>
      </c>
      <c r="C33" s="275">
        <v>156037.82899000001</v>
      </c>
      <c r="D33" s="713">
        <v>3.2922537837874527E-3</v>
      </c>
      <c r="E33" s="714">
        <v>22</v>
      </c>
      <c r="F33" s="275">
        <v>180263.50240999999</v>
      </c>
      <c r="G33" s="713">
        <v>3.0953568315772624E-3</v>
      </c>
      <c r="H33" s="714">
        <v>22</v>
      </c>
      <c r="I33" s="275">
        <v>172663.41871000003</v>
      </c>
      <c r="J33" s="713">
        <v>2.7995473114656496E-3</v>
      </c>
      <c r="K33" s="714">
        <v>22</v>
      </c>
      <c r="L33" s="275">
        <v>165541.52899999998</v>
      </c>
      <c r="M33" s="276">
        <f t="shared" si="3"/>
        <v>2.6224040005916245E-3</v>
      </c>
      <c r="N33" s="714">
        <v>23</v>
      </c>
      <c r="O33" s="713">
        <f t="shared" si="4"/>
        <v>-4.1247241385633293E-2</v>
      </c>
      <c r="P33" s="713">
        <f t="shared" si="5"/>
        <v>-3.5689254379173141E-2</v>
      </c>
      <c r="Q33" s="715"/>
      <c r="V33" s="712"/>
      <c r="X33" s="275"/>
    </row>
    <row r="34" spans="1:24" s="116" customFormat="1" ht="23.25" customHeight="1">
      <c r="A34" s="116" t="s">
        <v>1233</v>
      </c>
      <c r="B34" s="116" t="s">
        <v>1245</v>
      </c>
      <c r="C34" s="275">
        <v>33461.881629999996</v>
      </c>
      <c r="D34" s="713">
        <v>7.0601473451720154E-4</v>
      </c>
      <c r="E34" s="714">
        <v>46</v>
      </c>
      <c r="F34" s="275">
        <v>35706.972709999995</v>
      </c>
      <c r="G34" s="713">
        <v>6.1313477456715617E-4</v>
      </c>
      <c r="H34" s="714">
        <v>46</v>
      </c>
      <c r="I34" s="275">
        <v>41914.006160000004</v>
      </c>
      <c r="J34" s="713">
        <v>6.7958948186392406E-4</v>
      </c>
      <c r="K34" s="714">
        <v>48</v>
      </c>
      <c r="L34" s="275">
        <v>46738.624830000001</v>
      </c>
      <c r="M34" s="276">
        <f t="shared" si="3"/>
        <v>7.4040367680996261E-4</v>
      </c>
      <c r="N34" s="714">
        <v>44</v>
      </c>
      <c r="O34" s="713">
        <f t="shared" si="4"/>
        <v>0.1151075526300871</v>
      </c>
      <c r="P34" s="713">
        <f t="shared" si="5"/>
        <v>0.12157194423953688</v>
      </c>
      <c r="Q34" s="715"/>
      <c r="V34" s="712"/>
      <c r="X34" s="275"/>
    </row>
    <row r="35" spans="1:24" s="116" customFormat="1" ht="15.75" customHeight="1">
      <c r="D35" s="713"/>
      <c r="G35" s="713"/>
      <c r="J35" s="713"/>
      <c r="M35" s="276"/>
      <c r="O35" s="713"/>
      <c r="P35" s="713"/>
      <c r="Q35" s="715"/>
      <c r="V35" s="712"/>
      <c r="X35" s="275"/>
    </row>
    <row r="36" spans="1:24" s="116" customFormat="1" ht="19.5" customHeight="1">
      <c r="B36" s="119" t="s">
        <v>1236</v>
      </c>
      <c r="C36" s="275">
        <v>2833631.5887700003</v>
      </c>
      <c r="D36" s="713">
        <v>5.9787004089793858E-2</v>
      </c>
      <c r="F36" s="275">
        <v>3146842.6432500002</v>
      </c>
      <c r="G36" s="713">
        <v>5.403534683093001E-2</v>
      </c>
      <c r="I36" s="275">
        <v>2953947.5674100001</v>
      </c>
      <c r="J36" s="713">
        <v>4.7895008869497206E-2</v>
      </c>
      <c r="L36" s="275">
        <f>SUM(L27:L34)</f>
        <v>2934092.7149899998</v>
      </c>
      <c r="M36" s="276">
        <f>+L36/L$76</f>
        <v>4.6480037488940418E-2</v>
      </c>
      <c r="O36" s="713">
        <f>IF(I36=0,0,(L36/I36)-1)</f>
        <v>-6.7214640635645528E-3</v>
      </c>
      <c r="P36" s="713">
        <f>IF(I36=0,0,((+L36/AA$9)/(I36/Z$9))-1)</f>
        <v>-9.6332762335338273E-4</v>
      </c>
      <c r="Q36" s="715"/>
      <c r="V36" s="712"/>
      <c r="X36" s="275"/>
    </row>
    <row r="37" spans="1:24" s="116" customFormat="1" ht="19.5" customHeight="1">
      <c r="M37" s="714"/>
      <c r="Q37" s="715"/>
      <c r="V37" s="712"/>
      <c r="X37" s="275"/>
    </row>
    <row r="38" spans="1:24" s="116" customFormat="1" ht="19.5" customHeight="1">
      <c r="B38" s="717" t="s">
        <v>1246</v>
      </c>
      <c r="C38" s="716"/>
      <c r="D38" s="718"/>
      <c r="E38" s="716"/>
      <c r="F38" s="716"/>
      <c r="G38" s="718"/>
      <c r="H38" s="716"/>
      <c r="I38" s="716"/>
      <c r="J38" s="718"/>
      <c r="K38" s="716"/>
      <c r="L38" s="716"/>
      <c r="M38" s="719"/>
      <c r="N38" s="716"/>
      <c r="O38" s="718"/>
      <c r="P38" s="720"/>
      <c r="Q38" s="711"/>
      <c r="V38" s="712"/>
      <c r="X38" s="275"/>
    </row>
    <row r="39" spans="1:24" s="116" customFormat="1" ht="23.25" customHeight="1">
      <c r="A39" s="116" t="s">
        <v>1233</v>
      </c>
      <c r="B39" s="116" t="s">
        <v>1247</v>
      </c>
      <c r="C39" s="275">
        <v>326036.36087999993</v>
      </c>
      <c r="D39" s="713">
        <v>6.8790654785914887E-3</v>
      </c>
      <c r="E39" s="714">
        <v>15</v>
      </c>
      <c r="F39" s="275">
        <v>511287.24463000003</v>
      </c>
      <c r="G39" s="713">
        <v>8.7794614240003302E-3</v>
      </c>
      <c r="H39" s="714">
        <v>15</v>
      </c>
      <c r="I39" s="275">
        <v>981948.03246000002</v>
      </c>
      <c r="J39" s="713">
        <v>1.5921206673716607E-2</v>
      </c>
      <c r="K39" s="714">
        <v>13</v>
      </c>
      <c r="L39" s="275">
        <v>955313.35321000009</v>
      </c>
      <c r="M39" s="276">
        <f>+L39/L$76</f>
        <v>1.513346877010242E-2</v>
      </c>
      <c r="N39" s="714">
        <v>13</v>
      </c>
      <c r="O39" s="713">
        <f>IF(I39=0,0,(L39/I39)-1)</f>
        <v>-2.7124326715410874E-2</v>
      </c>
      <c r="P39" s="713">
        <f>IF(I39=0,0,((+L39/AA$9)/(I39/Z$9))-1)</f>
        <v>-2.1484467739847912E-2</v>
      </c>
      <c r="Q39" s="715"/>
      <c r="V39" s="712"/>
      <c r="X39" s="275"/>
    </row>
    <row r="40" spans="1:24" s="116" customFormat="1" ht="23.25" customHeight="1">
      <c r="A40" s="116" t="s">
        <v>1233</v>
      </c>
      <c r="B40" s="116" t="s">
        <v>1248</v>
      </c>
      <c r="C40" s="275">
        <v>188885.33267999999</v>
      </c>
      <c r="D40" s="713">
        <v>3.9853057123573205E-3</v>
      </c>
      <c r="E40" s="714">
        <v>21</v>
      </c>
      <c r="F40" s="275">
        <v>228291.10349000001</v>
      </c>
      <c r="G40" s="713">
        <v>3.920052685811362E-3</v>
      </c>
      <c r="H40" s="714">
        <v>21</v>
      </c>
      <c r="I40" s="275">
        <v>248733.04976999998</v>
      </c>
      <c r="J40" s="713">
        <v>4.0329326614678323E-3</v>
      </c>
      <c r="K40" s="714">
        <v>21</v>
      </c>
      <c r="L40" s="275">
        <v>254439.64113</v>
      </c>
      <c r="M40" s="276">
        <f>+L40/L$76</f>
        <v>4.0306715592098299E-3</v>
      </c>
      <c r="N40" s="714">
        <v>21</v>
      </c>
      <c r="O40" s="713">
        <f>IF(I40=0,0,(L40/I40)-1)</f>
        <v>2.2942634142414153E-2</v>
      </c>
      <c r="P40" s="713">
        <f>IF(I40=0,0,((+L40/AA$9)/(I40/Z$9))-1)</f>
        <v>2.8872736369327079E-2</v>
      </c>
      <c r="Q40" s="715"/>
      <c r="V40" s="712"/>
      <c r="X40" s="275"/>
    </row>
    <row r="41" spans="1:24" s="116" customFormat="1" ht="23.25" customHeight="1">
      <c r="A41" s="116" t="s">
        <v>1233</v>
      </c>
      <c r="B41" s="116" t="s">
        <v>1249</v>
      </c>
      <c r="C41" s="275">
        <v>1113122.44606</v>
      </c>
      <c r="D41" s="713">
        <v>2.3485853453489396E-2</v>
      </c>
      <c r="E41" s="714">
        <v>12</v>
      </c>
      <c r="F41" s="275">
        <v>1587406.2838899996</v>
      </c>
      <c r="G41" s="713">
        <v>2.725781325468692E-2</v>
      </c>
      <c r="H41" s="714">
        <v>12</v>
      </c>
      <c r="I41" s="274" t="s">
        <v>1235</v>
      </c>
      <c r="J41" s="276" t="s">
        <v>1235</v>
      </c>
      <c r="K41" s="714" t="s">
        <v>1235</v>
      </c>
      <c r="L41" s="276" t="s">
        <v>1235</v>
      </c>
      <c r="M41" s="276" t="s">
        <v>1235</v>
      </c>
      <c r="N41" s="276" t="s">
        <v>1235</v>
      </c>
      <c r="O41" s="276" t="s">
        <v>1235</v>
      </c>
      <c r="P41" s="276" t="s">
        <v>1235</v>
      </c>
      <c r="Q41" s="715"/>
      <c r="V41" s="712"/>
      <c r="X41" s="275"/>
    </row>
    <row r="42" spans="1:24" s="116" customFormat="1" ht="23.25" customHeight="1">
      <c r="A42" s="116" t="s">
        <v>1233</v>
      </c>
      <c r="B42" s="116" t="s">
        <v>1250</v>
      </c>
      <c r="C42" s="275">
        <v>1482269.6754999997</v>
      </c>
      <c r="D42" s="713">
        <v>3.127451836099962E-2</v>
      </c>
      <c r="E42" s="714">
        <v>11</v>
      </c>
      <c r="F42" s="275">
        <v>2288803.9306999999</v>
      </c>
      <c r="G42" s="713">
        <v>3.9301715479373257E-2</v>
      </c>
      <c r="H42" s="714">
        <v>10</v>
      </c>
      <c r="I42" s="275">
        <v>2421299.3300200007</v>
      </c>
      <c r="J42" s="713">
        <v>3.9258703900657117E-2</v>
      </c>
      <c r="K42" s="714">
        <v>11</v>
      </c>
      <c r="L42" s="275">
        <v>2508575.5100000002</v>
      </c>
      <c r="M42" s="276">
        <f>+L42/L$76</f>
        <v>3.9739263573010587E-2</v>
      </c>
      <c r="N42" s="714">
        <v>11</v>
      </c>
      <c r="O42" s="713">
        <f>IF(I42=0,0,(L42/I42)-1)</f>
        <v>3.6045184045575551E-2</v>
      </c>
      <c r="P42" s="713">
        <f>IF(I42=0,0,((+L42/AA$9)/(I42/Z$9))-1)</f>
        <v>4.2051243083520928E-2</v>
      </c>
      <c r="Q42" s="715"/>
      <c r="V42" s="712"/>
      <c r="X42" s="275"/>
    </row>
    <row r="43" spans="1:24" s="116" customFormat="1" ht="23.25" customHeight="1">
      <c r="A43" s="116" t="s">
        <v>1233</v>
      </c>
      <c r="B43" s="116" t="s">
        <v>1251</v>
      </c>
      <c r="C43" s="275">
        <v>259996.21438000002</v>
      </c>
      <c r="D43" s="713">
        <v>5.4856795054347082E-3</v>
      </c>
      <c r="E43" s="714">
        <v>18</v>
      </c>
      <c r="F43" s="275">
        <v>496815.94806000002</v>
      </c>
      <c r="G43" s="713">
        <v>8.5309705975109562E-3</v>
      </c>
      <c r="H43" s="714">
        <v>16</v>
      </c>
      <c r="I43" s="275">
        <v>543138.10029999993</v>
      </c>
      <c r="J43" s="713">
        <v>8.8063865514169913E-3</v>
      </c>
      <c r="K43" s="714">
        <v>16</v>
      </c>
      <c r="L43" s="275">
        <v>575064.76127999998</v>
      </c>
      <c r="M43" s="276">
        <f>+L43/L$76</f>
        <v>9.1098115360523195E-3</v>
      </c>
      <c r="N43" s="714">
        <v>16</v>
      </c>
      <c r="O43" s="713">
        <f>IF(I43=0,0,(L43/I43)-1)</f>
        <v>5.878184749397164E-2</v>
      </c>
      <c r="P43" s="713">
        <f>IF(I43=0,0,((+L43/AA$9)/(I43/Z$9))-1)</f>
        <v>6.4919713276545332E-2</v>
      </c>
      <c r="Q43" s="715"/>
      <c r="V43" s="712"/>
      <c r="X43" s="275"/>
    </row>
    <row r="44" spans="1:24" s="116" customFormat="1" ht="23.25" customHeight="1">
      <c r="A44" s="116" t="s">
        <v>1233</v>
      </c>
      <c r="B44" s="116" t="s">
        <v>1252</v>
      </c>
      <c r="C44" s="275">
        <v>311653.61556000001</v>
      </c>
      <c r="D44" s="713">
        <v>6.5756028630993462E-3</v>
      </c>
      <c r="E44" s="714">
        <v>16</v>
      </c>
      <c r="F44" s="275">
        <v>361454.29059999995</v>
      </c>
      <c r="G44" s="713">
        <v>6.2066363559657349E-3</v>
      </c>
      <c r="H44" s="714">
        <v>18</v>
      </c>
      <c r="I44" s="275">
        <v>493396.09957999992</v>
      </c>
      <c r="J44" s="713">
        <v>7.9998747527800906E-3</v>
      </c>
      <c r="K44" s="714">
        <v>17</v>
      </c>
      <c r="L44" s="275">
        <v>510747.25568</v>
      </c>
      <c r="M44" s="276">
        <f>+L44/L$76</f>
        <v>8.0909343696253123E-3</v>
      </c>
      <c r="N44" s="714">
        <v>17</v>
      </c>
      <c r="O44" s="713">
        <f>IF(I44=0,0,(L44/I44)-1)</f>
        <v>3.5166788133854654E-2</v>
      </c>
      <c r="P44" s="713">
        <f>IF(I44=0,0,((+L44/AA$9)/(I44/Z$9))-1)</f>
        <v>4.1167755021587205E-2</v>
      </c>
      <c r="Q44" s="715"/>
      <c r="V44" s="712"/>
      <c r="X44" s="275"/>
    </row>
    <row r="45" spans="1:24" s="116" customFormat="1" ht="15.75" customHeight="1">
      <c r="B45" s="119"/>
      <c r="D45" s="713"/>
      <c r="G45" s="713"/>
      <c r="J45" s="713"/>
      <c r="M45" s="276"/>
      <c r="O45" s="713"/>
      <c r="P45" s="713"/>
      <c r="Q45" s="715"/>
      <c r="V45" s="712"/>
      <c r="X45" s="275"/>
    </row>
    <row r="46" spans="1:24" s="116" customFormat="1" ht="19.5" customHeight="1">
      <c r="B46" s="119" t="s">
        <v>1236</v>
      </c>
      <c r="C46" s="275">
        <v>3681963.6450599991</v>
      </c>
      <c r="D46" s="713">
        <v>7.7686025373971873E-2</v>
      </c>
      <c r="F46" s="275">
        <v>5474058.8013700005</v>
      </c>
      <c r="G46" s="713">
        <v>9.3996649797348578E-2</v>
      </c>
      <c r="I46" s="275">
        <v>4688514.6121300012</v>
      </c>
      <c r="J46" s="713">
        <v>7.6019104540038657E-2</v>
      </c>
      <c r="L46" s="275">
        <f>SUM(L38:L44)</f>
        <v>4804140.5213000011</v>
      </c>
      <c r="M46" s="276">
        <f>+L46/L$76</f>
        <v>7.6104149808000482E-2</v>
      </c>
      <c r="O46" s="713">
        <f>IF(I46=0,0,(L46/I46)-1)</f>
        <v>2.4661522621867382E-2</v>
      </c>
      <c r="P46" s="713">
        <f>IF(I46=0,0,((+L46/AA$9)/(I46/Z$9))-1)</f>
        <v>3.0601589419675168E-2</v>
      </c>
      <c r="Q46" s="715"/>
      <c r="V46" s="712"/>
      <c r="X46" s="275"/>
    </row>
    <row r="47" spans="1:24" s="116" customFormat="1" ht="19.5" customHeight="1">
      <c r="B47" s="119"/>
      <c r="D47" s="713"/>
      <c r="G47" s="713"/>
      <c r="J47" s="713"/>
      <c r="M47" s="276"/>
      <c r="O47" s="713"/>
      <c r="P47" s="713"/>
      <c r="Q47" s="715"/>
      <c r="V47" s="712"/>
      <c r="X47" s="275"/>
    </row>
    <row r="48" spans="1:24" s="116" customFormat="1" ht="19.5" customHeight="1">
      <c r="B48" s="717" t="s">
        <v>1253</v>
      </c>
      <c r="C48" s="716"/>
      <c r="D48" s="718"/>
      <c r="E48" s="716"/>
      <c r="F48" s="716"/>
      <c r="G48" s="718"/>
      <c r="H48" s="716"/>
      <c r="I48" s="716"/>
      <c r="J48" s="718"/>
      <c r="K48" s="716"/>
      <c r="L48" s="716"/>
      <c r="M48" s="719"/>
      <c r="N48" s="716"/>
      <c r="O48" s="718"/>
      <c r="P48" s="720"/>
      <c r="Q48" s="711"/>
      <c r="V48" s="712"/>
      <c r="X48" s="275"/>
    </row>
    <row r="49" spans="1:24" s="116" customFormat="1" ht="23.25" customHeight="1">
      <c r="A49" s="116" t="s">
        <v>1233</v>
      </c>
      <c r="B49" s="116" t="s">
        <v>1254</v>
      </c>
      <c r="C49" s="275">
        <v>563153.50594000006</v>
      </c>
      <c r="D49" s="713">
        <v>1.1882017795203721E-2</v>
      </c>
      <c r="E49" s="714">
        <v>14</v>
      </c>
      <c r="F49" s="275">
        <v>662275.91692999995</v>
      </c>
      <c r="G49" s="713">
        <v>1.1372131665320676E-2</v>
      </c>
      <c r="H49" s="714">
        <v>14</v>
      </c>
      <c r="I49" s="275">
        <v>703742.20584999991</v>
      </c>
      <c r="J49" s="713">
        <v>1.141040537174403E-2</v>
      </c>
      <c r="K49" s="714">
        <v>15</v>
      </c>
      <c r="L49" s="275">
        <v>709282.86783</v>
      </c>
      <c r="M49" s="276">
        <f t="shared" ref="M49:M73" si="6">+L49/L$76</f>
        <v>1.1236009727495586E-2</v>
      </c>
      <c r="N49" s="275">
        <v>15</v>
      </c>
      <c r="O49" s="713">
        <f t="shared" ref="O49:O73" si="7">IF(I49=0,0,(L49/I49)-1)</f>
        <v>7.8731415196391374E-3</v>
      </c>
      <c r="P49" s="713">
        <f t="shared" ref="P49:P73" si="8">IF(I49=0,0,((+L49/AA$9)/(I49/Z$9))-1)</f>
        <v>1.3715884369028375E-2</v>
      </c>
      <c r="Q49" s="715"/>
      <c r="V49" s="712"/>
      <c r="X49" s="275"/>
    </row>
    <row r="50" spans="1:24" s="116" customFormat="1" ht="23.25" customHeight="1">
      <c r="A50" s="116" t="s">
        <v>1233</v>
      </c>
      <c r="B50" s="116" t="s">
        <v>1255</v>
      </c>
      <c r="C50" s="275">
        <v>308673.18458999996</v>
      </c>
      <c r="D50" s="713">
        <v>6.5127185279236187E-3</v>
      </c>
      <c r="E50" s="714">
        <v>17</v>
      </c>
      <c r="F50" s="275">
        <v>389653.39129</v>
      </c>
      <c r="G50" s="713">
        <v>6.6908512846571714E-3</v>
      </c>
      <c r="H50" s="714">
        <v>17</v>
      </c>
      <c r="I50" s="275">
        <v>444421.99561999994</v>
      </c>
      <c r="J50" s="713">
        <v>7.2058135550058539E-3</v>
      </c>
      <c r="K50" s="714">
        <v>18</v>
      </c>
      <c r="L50" s="275">
        <v>473843.51869</v>
      </c>
      <c r="M50" s="276">
        <f t="shared" si="6"/>
        <v>7.5063287537175541E-3</v>
      </c>
      <c r="N50" s="275">
        <v>18</v>
      </c>
      <c r="O50" s="713">
        <f t="shared" si="7"/>
        <v>6.6201770749341415E-2</v>
      </c>
      <c r="P50" s="713">
        <f t="shared" si="8"/>
        <v>7.2382650579772445E-2</v>
      </c>
      <c r="Q50" s="715"/>
      <c r="V50" s="712"/>
      <c r="X50" s="275"/>
    </row>
    <row r="51" spans="1:24" s="116" customFormat="1" ht="23.25" customHeight="1">
      <c r="A51" s="116" t="s">
        <v>1233</v>
      </c>
      <c r="B51" s="116" t="s">
        <v>1256</v>
      </c>
      <c r="C51" s="275">
        <v>228222.72528000001</v>
      </c>
      <c r="D51" s="713">
        <v>4.8152882907485034E-3</v>
      </c>
      <c r="E51" s="714">
        <v>20</v>
      </c>
      <c r="F51" s="275">
        <v>293028.29535000003</v>
      </c>
      <c r="G51" s="713">
        <v>5.0316737649647794E-3</v>
      </c>
      <c r="H51" s="714">
        <v>19</v>
      </c>
      <c r="I51" s="275">
        <v>325998.57080000004</v>
      </c>
      <c r="J51" s="713">
        <v>5.2857080512093849E-3</v>
      </c>
      <c r="K51" s="714">
        <v>19</v>
      </c>
      <c r="L51" s="275">
        <v>321951.25198</v>
      </c>
      <c r="M51" s="276">
        <f t="shared" si="6"/>
        <v>5.1001477169383535E-3</v>
      </c>
      <c r="N51" s="275">
        <v>20</v>
      </c>
      <c r="O51" s="713">
        <f t="shared" si="7"/>
        <v>-1.2415142833503645E-2</v>
      </c>
      <c r="P51" s="713">
        <f t="shared" si="8"/>
        <v>-6.6900132267413426E-3</v>
      </c>
      <c r="Q51" s="715"/>
      <c r="V51" s="712"/>
      <c r="X51" s="275"/>
    </row>
    <row r="52" spans="1:24" s="116" customFormat="1" ht="23.25" customHeight="1">
      <c r="A52" s="116" t="s">
        <v>1233</v>
      </c>
      <c r="B52" s="116" t="s">
        <v>1257</v>
      </c>
      <c r="C52" s="275">
        <v>86714.060779999985</v>
      </c>
      <c r="D52" s="713">
        <v>1.8295864314340465E-3</v>
      </c>
      <c r="E52" s="714">
        <v>26</v>
      </c>
      <c r="F52" s="275">
        <v>94713.925339999987</v>
      </c>
      <c r="G52" s="713">
        <v>1.6263602555544497E-3</v>
      </c>
      <c r="H52" s="714">
        <v>27</v>
      </c>
      <c r="I52" s="275">
        <v>104919.70279999998</v>
      </c>
      <c r="J52" s="713">
        <v>1.7011575126220024E-3</v>
      </c>
      <c r="K52" s="714">
        <v>29</v>
      </c>
      <c r="L52" s="275">
        <v>105692.84019999999</v>
      </c>
      <c r="M52" s="276">
        <f t="shared" si="6"/>
        <v>1.6743189980706972E-3</v>
      </c>
      <c r="N52" s="275">
        <v>27</v>
      </c>
      <c r="O52" s="713">
        <f t="shared" si="7"/>
        <v>7.3688485514848967E-3</v>
      </c>
      <c r="P52" s="713">
        <f t="shared" si="8"/>
        <v>1.3208667963377607E-2</v>
      </c>
      <c r="Q52" s="715"/>
      <c r="V52" s="712"/>
      <c r="X52" s="275"/>
    </row>
    <row r="53" spans="1:24" s="116" customFormat="1" ht="23.25" customHeight="1">
      <c r="A53" s="116" t="s">
        <v>1233</v>
      </c>
      <c r="B53" s="116" t="s">
        <v>1258</v>
      </c>
      <c r="C53" s="275">
        <v>96723.797950000007</v>
      </c>
      <c r="D53" s="713">
        <v>2.0407826220370474E-3</v>
      </c>
      <c r="E53" s="714">
        <v>24</v>
      </c>
      <c r="F53" s="275">
        <v>117023.98014999999</v>
      </c>
      <c r="G53" s="713">
        <v>2.0094526710780799E-3</v>
      </c>
      <c r="H53" s="714">
        <v>23</v>
      </c>
      <c r="I53" s="275">
        <v>124670.7181</v>
      </c>
      <c r="J53" s="713">
        <v>2.0213984889384845E-3</v>
      </c>
      <c r="K53" s="714">
        <v>26</v>
      </c>
      <c r="L53" s="275">
        <v>127272.33236000001</v>
      </c>
      <c r="M53" s="276">
        <f t="shared" si="6"/>
        <v>2.0161676381851646E-3</v>
      </c>
      <c r="N53" s="275">
        <v>24</v>
      </c>
      <c r="O53" s="713">
        <f t="shared" si="7"/>
        <v>2.0867885415669418E-2</v>
      </c>
      <c r="P53" s="713">
        <f t="shared" si="8"/>
        <v>2.6785960113731244E-2</v>
      </c>
      <c r="Q53" s="715"/>
      <c r="V53" s="712"/>
      <c r="X53" s="275"/>
    </row>
    <row r="54" spans="1:24" s="116" customFormat="1" ht="23.25" customHeight="1">
      <c r="A54" s="116" t="s">
        <v>1233</v>
      </c>
      <c r="B54" s="116" t="s">
        <v>1259</v>
      </c>
      <c r="C54" s="275">
        <v>71779.506249999991</v>
      </c>
      <c r="D54" s="713">
        <v>1.5144811522922585E-3</v>
      </c>
      <c r="E54" s="714">
        <v>30</v>
      </c>
      <c r="F54" s="275">
        <v>86599.494950000008</v>
      </c>
      <c r="G54" s="713">
        <v>1.4870250201560098E-3</v>
      </c>
      <c r="H54" s="714">
        <v>31</v>
      </c>
      <c r="I54" s="275">
        <v>95405.333500000008</v>
      </c>
      <c r="J54" s="713">
        <v>1.5468924853619833E-3</v>
      </c>
      <c r="K54" s="714">
        <v>32</v>
      </c>
      <c r="L54" s="275">
        <v>92890.619609999994</v>
      </c>
      <c r="M54" s="276">
        <f t="shared" si="6"/>
        <v>1.4715143321087653E-3</v>
      </c>
      <c r="N54" s="275">
        <v>31</v>
      </c>
      <c r="O54" s="713">
        <f t="shared" si="7"/>
        <v>-2.6358210780742297E-2</v>
      </c>
      <c r="P54" s="713">
        <f t="shared" si="8"/>
        <v>-2.0713910553384229E-2</v>
      </c>
      <c r="Q54" s="715"/>
      <c r="V54" s="712"/>
      <c r="X54" s="275"/>
    </row>
    <row r="55" spans="1:24" s="116" customFormat="1" ht="23.25" customHeight="1">
      <c r="A55" s="116" t="s">
        <v>1233</v>
      </c>
      <c r="B55" s="116" t="s">
        <v>1260</v>
      </c>
      <c r="C55" s="275">
        <v>57155.490670000014</v>
      </c>
      <c r="D55" s="713">
        <v>1.2059279576018408E-3</v>
      </c>
      <c r="E55" s="714">
        <v>34</v>
      </c>
      <c r="F55" s="275">
        <v>68823.374739999999</v>
      </c>
      <c r="G55" s="713">
        <v>1.1817861093652152E-3</v>
      </c>
      <c r="H55" s="714">
        <v>33</v>
      </c>
      <c r="I55" s="275">
        <v>72180.190210000001</v>
      </c>
      <c r="J55" s="713">
        <v>1.1703223471028229E-3</v>
      </c>
      <c r="K55" s="714">
        <v>36</v>
      </c>
      <c r="L55" s="275">
        <v>71797.204009999987</v>
      </c>
      <c r="M55" s="276">
        <f t="shared" si="6"/>
        <v>1.1373658088365067E-3</v>
      </c>
      <c r="N55" s="275">
        <v>34</v>
      </c>
      <c r="O55" s="713">
        <f t="shared" si="7"/>
        <v>-5.3059738258621758E-3</v>
      </c>
      <c r="P55" s="713">
        <f t="shared" si="8"/>
        <v>4.6036835485741001E-4</v>
      </c>
      <c r="Q55" s="715"/>
      <c r="V55" s="712"/>
      <c r="X55" s="275"/>
    </row>
    <row r="56" spans="1:24" s="116" customFormat="1" ht="23.25" customHeight="1">
      <c r="A56" s="116" t="s">
        <v>1233</v>
      </c>
      <c r="B56" s="116" t="s">
        <v>1261</v>
      </c>
      <c r="C56" s="275">
        <v>72031.175369999997</v>
      </c>
      <c r="D56" s="713">
        <v>1.5197911378127284E-3</v>
      </c>
      <c r="E56" s="714">
        <v>29</v>
      </c>
      <c r="F56" s="275">
        <v>89562.632120000009</v>
      </c>
      <c r="G56" s="713">
        <v>1.5379059070767512E-3</v>
      </c>
      <c r="H56" s="714">
        <v>28</v>
      </c>
      <c r="I56" s="275">
        <v>92937.592929999984</v>
      </c>
      <c r="J56" s="713">
        <v>1.5068807878654703E-3</v>
      </c>
      <c r="K56" s="714">
        <v>33</v>
      </c>
      <c r="L56" s="275">
        <v>89863.024040000004</v>
      </c>
      <c r="M56" s="276">
        <f t="shared" si="6"/>
        <v>1.4235530816424763E-3</v>
      </c>
      <c r="N56" s="275">
        <v>32</v>
      </c>
      <c r="O56" s="713">
        <f t="shared" si="7"/>
        <v>-3.3082080061140884E-2</v>
      </c>
      <c r="P56" s="713">
        <f t="shared" si="8"/>
        <v>-2.7476758786132982E-2</v>
      </c>
      <c r="Q56" s="715"/>
      <c r="V56" s="712"/>
      <c r="X56" s="275"/>
    </row>
    <row r="57" spans="1:24" s="116" customFormat="1" ht="23.25" customHeight="1">
      <c r="A57" s="116" t="s">
        <v>1233</v>
      </c>
      <c r="B57" s="116" t="s">
        <v>1262</v>
      </c>
      <c r="C57" s="275">
        <v>80263.310589999994</v>
      </c>
      <c r="D57" s="713">
        <v>1.6934815723831291E-3</v>
      </c>
      <c r="E57" s="714">
        <v>27</v>
      </c>
      <c r="F57" s="275">
        <v>89481.990949999992</v>
      </c>
      <c r="G57" s="713">
        <v>1.5365211941807475E-3</v>
      </c>
      <c r="H57" s="714">
        <v>29</v>
      </c>
      <c r="I57" s="275">
        <v>100433.65666000001</v>
      </c>
      <c r="J57" s="713">
        <v>1.6284212115329957E-3</v>
      </c>
      <c r="K57" s="714">
        <v>31</v>
      </c>
      <c r="L57" s="275">
        <v>99422.959679999985</v>
      </c>
      <c r="M57" s="276">
        <f t="shared" si="6"/>
        <v>1.5749955240264319E-3</v>
      </c>
      <c r="N57" s="275">
        <v>29</v>
      </c>
      <c r="O57" s="713">
        <f t="shared" si="7"/>
        <v>-1.0063329501399654E-2</v>
      </c>
      <c r="P57" s="713">
        <f t="shared" si="8"/>
        <v>-4.3245661941613278E-3</v>
      </c>
      <c r="Q57" s="715"/>
      <c r="V57" s="712"/>
      <c r="X57" s="275"/>
    </row>
    <row r="58" spans="1:24" s="116" customFormat="1" ht="23.25" customHeight="1">
      <c r="A58" s="116" t="s">
        <v>1233</v>
      </c>
      <c r="B58" s="116" t="s">
        <v>1263</v>
      </c>
      <c r="C58" s="275">
        <v>59161.385740000005</v>
      </c>
      <c r="D58" s="713">
        <v>1.2482504871886328E-3</v>
      </c>
      <c r="E58" s="714">
        <v>33</v>
      </c>
      <c r="F58" s="275">
        <v>51563.185849999994</v>
      </c>
      <c r="G58" s="713">
        <v>8.8540640476222909E-4</v>
      </c>
      <c r="H58" s="714">
        <v>38</v>
      </c>
      <c r="I58" s="275">
        <v>54372.031450000009</v>
      </c>
      <c r="J58" s="713">
        <v>8.8158265139202539E-4</v>
      </c>
      <c r="K58" s="714">
        <v>42</v>
      </c>
      <c r="L58" s="275">
        <v>53823.540450000008</v>
      </c>
      <c r="M58" s="276">
        <f t="shared" si="6"/>
        <v>8.5263842042974708E-4</v>
      </c>
      <c r="N58" s="275">
        <v>41</v>
      </c>
      <c r="O58" s="713">
        <f t="shared" si="7"/>
        <v>-1.0087741534991035E-2</v>
      </c>
      <c r="P58" s="713">
        <f t="shared" si="8"/>
        <v>-4.3491197467880882E-3</v>
      </c>
      <c r="Q58" s="715"/>
    </row>
    <row r="59" spans="1:24" s="116" customFormat="1" ht="23.25" customHeight="1">
      <c r="A59" s="116" t="s">
        <v>1233</v>
      </c>
      <c r="B59" s="116" t="s">
        <v>1264</v>
      </c>
      <c r="C59" s="275">
        <v>36194.057399999998</v>
      </c>
      <c r="D59" s="713">
        <v>7.6366111472498668E-4</v>
      </c>
      <c r="E59" s="714">
        <v>43</v>
      </c>
      <c r="F59" s="275">
        <v>42357.717060000003</v>
      </c>
      <c r="G59" s="713">
        <v>7.2733663286692247E-4</v>
      </c>
      <c r="H59" s="714">
        <v>43</v>
      </c>
      <c r="I59" s="275">
        <v>49501.240920000004</v>
      </c>
      <c r="J59" s="713">
        <v>8.0260814344557693E-4</v>
      </c>
      <c r="K59" s="714">
        <v>44</v>
      </c>
      <c r="L59" s="275">
        <v>48782.574209999992</v>
      </c>
      <c r="M59" s="276">
        <f t="shared" si="6"/>
        <v>7.7278262765992573E-4</v>
      </c>
      <c r="N59" s="275">
        <v>43</v>
      </c>
      <c r="O59" s="713">
        <f t="shared" si="7"/>
        <v>-1.4518155436981206E-2</v>
      </c>
      <c r="P59" s="713">
        <f t="shared" si="8"/>
        <v>-8.8052172076302782E-3</v>
      </c>
      <c r="Q59" s="715"/>
    </row>
    <row r="60" spans="1:24" s="116" customFormat="1" ht="23.25" customHeight="1">
      <c r="A60" s="116" t="s">
        <v>1233</v>
      </c>
      <c r="B60" s="116" t="s">
        <v>1265</v>
      </c>
      <c r="C60" s="275">
        <v>29673.791570000001</v>
      </c>
      <c r="D60" s="713">
        <v>6.260895400045178E-4</v>
      </c>
      <c r="E60" s="714">
        <v>48</v>
      </c>
      <c r="F60" s="275">
        <v>35192.217290000001</v>
      </c>
      <c r="G60" s="713">
        <v>6.0429576009896719E-4</v>
      </c>
      <c r="H60" s="714">
        <v>47</v>
      </c>
      <c r="I60" s="275">
        <v>37465.606100000005</v>
      </c>
      <c r="J60" s="713">
        <v>6.0746357053111794E-4</v>
      </c>
      <c r="K60" s="714">
        <v>50</v>
      </c>
      <c r="L60" s="275">
        <v>36270.415429999994</v>
      </c>
      <c r="M60" s="276">
        <f t="shared" si="6"/>
        <v>5.7457293708306986E-4</v>
      </c>
      <c r="N60" s="275">
        <v>49</v>
      </c>
      <c r="O60" s="713">
        <f t="shared" si="7"/>
        <v>-3.1901009870490493E-2</v>
      </c>
      <c r="P60" s="713">
        <f t="shared" si="8"/>
        <v>-2.6288841811768826E-2</v>
      </c>
      <c r="Q60" s="715"/>
    </row>
    <row r="61" spans="1:24" s="116" customFormat="1" ht="23.25" customHeight="1">
      <c r="A61" s="116" t="s">
        <v>1233</v>
      </c>
      <c r="B61" s="116" t="s">
        <v>1266</v>
      </c>
      <c r="C61" s="275">
        <v>72513.04909</v>
      </c>
      <c r="D61" s="713">
        <v>1.5299582273463788E-3</v>
      </c>
      <c r="E61" s="714">
        <v>28</v>
      </c>
      <c r="F61" s="275">
        <v>87706.515879999992</v>
      </c>
      <c r="G61" s="713">
        <v>1.5060339973064748E-3</v>
      </c>
      <c r="H61" s="714">
        <v>30</v>
      </c>
      <c r="I61" s="275">
        <v>104890.66833</v>
      </c>
      <c r="J61" s="713">
        <v>1.7006867506445345E-3</v>
      </c>
      <c r="K61" s="714">
        <v>30</v>
      </c>
      <c r="L61" s="275">
        <v>105196.28575000001</v>
      </c>
      <c r="M61" s="276">
        <f t="shared" si="6"/>
        <v>1.6664528971348316E-3</v>
      </c>
      <c r="N61" s="275">
        <v>28</v>
      </c>
      <c r="O61" s="713">
        <f t="shared" si="7"/>
        <v>2.9136759719987637E-3</v>
      </c>
      <c r="P61" s="713">
        <f t="shared" si="8"/>
        <v>8.7276682964740893E-3</v>
      </c>
      <c r="Q61" s="715"/>
    </row>
    <row r="62" spans="1:24" s="116" customFormat="1" ht="23.25" customHeight="1">
      <c r="A62" s="116" t="s">
        <v>1233</v>
      </c>
      <c r="B62" s="116" t="s">
        <v>1267</v>
      </c>
      <c r="C62" s="275">
        <v>41759.062140000002</v>
      </c>
      <c r="D62" s="713">
        <v>8.810775645093161E-4</v>
      </c>
      <c r="E62" s="714">
        <v>39</v>
      </c>
      <c r="F62" s="275">
        <v>55327.493439999998</v>
      </c>
      <c r="G62" s="713">
        <v>9.5004442110545458E-4</v>
      </c>
      <c r="H62" s="714">
        <v>37</v>
      </c>
      <c r="I62" s="275">
        <v>65836.495620000002</v>
      </c>
      <c r="J62" s="713">
        <v>1.0674663208126106E-3</v>
      </c>
      <c r="K62" s="714">
        <v>38</v>
      </c>
      <c r="L62" s="275">
        <v>65018.70261</v>
      </c>
      <c r="M62" s="276">
        <f t="shared" si="6"/>
        <v>1.0299850851186781E-3</v>
      </c>
      <c r="N62" s="275">
        <v>38</v>
      </c>
      <c r="O62" s="713">
        <f t="shared" si="7"/>
        <v>-1.2421575636713755E-2</v>
      </c>
      <c r="P62" s="713">
        <f t="shared" si="8"/>
        <v>-6.6964833215642505E-3</v>
      </c>
      <c r="Q62" s="715"/>
    </row>
    <row r="63" spans="1:24" s="116" customFormat="1" ht="23.25" customHeight="1">
      <c r="A63" s="116" t="s">
        <v>1233</v>
      </c>
      <c r="B63" s="116" t="s">
        <v>1268</v>
      </c>
      <c r="C63" s="275">
        <v>42336.818200000002</v>
      </c>
      <c r="D63" s="713">
        <v>8.9326768268100016E-4</v>
      </c>
      <c r="E63" s="714">
        <v>38</v>
      </c>
      <c r="F63" s="275">
        <v>50231.961759999991</v>
      </c>
      <c r="G63" s="713">
        <v>8.6254757018810872E-4</v>
      </c>
      <c r="H63" s="714">
        <v>39</v>
      </c>
      <c r="I63" s="275">
        <v>55867.585370000001</v>
      </c>
      <c r="J63" s="713">
        <v>9.058314122886229E-4</v>
      </c>
      <c r="K63" s="714">
        <v>41</v>
      </c>
      <c r="L63" s="275">
        <v>59339.081299999991</v>
      </c>
      <c r="M63" s="276">
        <f t="shared" si="6"/>
        <v>9.4001212343853397E-4</v>
      </c>
      <c r="N63" s="275">
        <v>39</v>
      </c>
      <c r="O63" s="713">
        <f t="shared" si="7"/>
        <v>6.2137926796172804E-2</v>
      </c>
      <c r="P63" s="713">
        <f t="shared" si="8"/>
        <v>6.8295248110933127E-2</v>
      </c>
      <c r="Q63" s="715"/>
    </row>
    <row r="64" spans="1:24" s="116" customFormat="1" ht="23.25" customHeight="1">
      <c r="A64" s="116" t="s">
        <v>1233</v>
      </c>
      <c r="B64" s="116" t="s">
        <v>1269</v>
      </c>
      <c r="C64" s="275">
        <v>38149.971950000006</v>
      </c>
      <c r="D64" s="713">
        <v>8.0492910159511374E-4</v>
      </c>
      <c r="E64" s="714">
        <v>42</v>
      </c>
      <c r="F64" s="275">
        <v>39443.034750000006</v>
      </c>
      <c r="G64" s="713">
        <v>6.7728777838712954E-4</v>
      </c>
      <c r="H64" s="714">
        <v>45</v>
      </c>
      <c r="I64" s="275">
        <v>40290.225129999999</v>
      </c>
      <c r="J64" s="713">
        <v>6.5326165949767916E-4</v>
      </c>
      <c r="K64" s="714">
        <v>49</v>
      </c>
      <c r="L64" s="275">
        <v>40434.43649</v>
      </c>
      <c r="M64" s="276">
        <f t="shared" si="6"/>
        <v>6.4053672002174137E-4</v>
      </c>
      <c r="N64" s="275">
        <v>48</v>
      </c>
      <c r="O64" s="713">
        <f t="shared" si="7"/>
        <v>3.5793138294633042E-3</v>
      </c>
      <c r="P64" s="713">
        <f t="shared" si="8"/>
        <v>9.3971649241268995E-3</v>
      </c>
      <c r="Q64" s="715"/>
    </row>
    <row r="65" spans="1:17" s="116" customFormat="1" ht="23.25" customHeight="1">
      <c r="A65" s="116" t="s">
        <v>1233</v>
      </c>
      <c r="B65" s="116" t="s">
        <v>1270</v>
      </c>
      <c r="C65" s="275">
        <v>35829.284610000002</v>
      </c>
      <c r="D65" s="713">
        <v>7.5596474644126007E-4</v>
      </c>
      <c r="E65" s="714">
        <v>45</v>
      </c>
      <c r="F65" s="275">
        <v>41876.182180000003</v>
      </c>
      <c r="G65" s="713">
        <v>7.1906805791678856E-4</v>
      </c>
      <c r="H65" s="714">
        <v>44</v>
      </c>
      <c r="I65" s="275">
        <v>50791.715639999995</v>
      </c>
      <c r="J65" s="713">
        <v>8.2353177081193995E-4</v>
      </c>
      <c r="K65" s="714">
        <v>43</v>
      </c>
      <c r="L65" s="275">
        <v>49246.55848</v>
      </c>
      <c r="M65" s="276">
        <f t="shared" si="6"/>
        <v>7.8013277244359271E-4</v>
      </c>
      <c r="N65" s="275">
        <v>42</v>
      </c>
      <c r="O65" s="713">
        <f t="shared" si="7"/>
        <v>-3.0421440593810911E-2</v>
      </c>
      <c r="P65" s="713">
        <f t="shared" si="8"/>
        <v>-2.4800695321890998E-2</v>
      </c>
      <c r="Q65" s="715"/>
    </row>
    <row r="66" spans="1:17" s="116" customFormat="1" ht="23.25" customHeight="1">
      <c r="A66" s="116" t="s">
        <v>1233</v>
      </c>
      <c r="B66" s="116" t="s">
        <v>1271</v>
      </c>
      <c r="C66" s="275">
        <v>48990.749089999998</v>
      </c>
      <c r="D66" s="713">
        <v>1.0336594664648326E-3</v>
      </c>
      <c r="E66" s="714">
        <v>36</v>
      </c>
      <c r="F66" s="275">
        <v>57648.85529</v>
      </c>
      <c r="G66" s="713">
        <v>9.8990519805084777E-4</v>
      </c>
      <c r="H66" s="714">
        <v>36</v>
      </c>
      <c r="I66" s="275">
        <v>65660.942129999996</v>
      </c>
      <c r="J66" s="713">
        <v>1.0646199141758153E-3</v>
      </c>
      <c r="K66" s="714">
        <v>39</v>
      </c>
      <c r="L66" s="275">
        <v>67113.37212</v>
      </c>
      <c r="M66" s="276">
        <f t="shared" si="6"/>
        <v>1.0631675121273189E-3</v>
      </c>
      <c r="N66" s="275">
        <v>37</v>
      </c>
      <c r="O66" s="713">
        <f t="shared" si="7"/>
        <v>2.2120151537338373E-2</v>
      </c>
      <c r="P66" s="713">
        <f t="shared" si="8"/>
        <v>2.8045485749149002E-2</v>
      </c>
      <c r="Q66" s="715"/>
    </row>
    <row r="67" spans="1:17" s="116" customFormat="1" ht="23.25" customHeight="1">
      <c r="A67" s="116" t="s">
        <v>1233</v>
      </c>
      <c r="B67" s="116" t="s">
        <v>1272</v>
      </c>
      <c r="C67" s="275">
        <v>39013.97741</v>
      </c>
      <c r="D67" s="713">
        <v>8.2315881719235073E-4</v>
      </c>
      <c r="E67" s="714">
        <v>41</v>
      </c>
      <c r="F67" s="275">
        <v>44672.438519999996</v>
      </c>
      <c r="G67" s="713">
        <v>7.6708338575155971E-4</v>
      </c>
      <c r="H67" s="714">
        <v>40</v>
      </c>
      <c r="I67" s="275">
        <v>48398.297769999997</v>
      </c>
      <c r="J67" s="713">
        <v>7.8472513410085846E-4</v>
      </c>
      <c r="K67" s="714">
        <v>45</v>
      </c>
      <c r="L67" s="275">
        <v>45431.968810000006</v>
      </c>
      <c r="M67" s="276">
        <f t="shared" si="6"/>
        <v>7.1970446015451469E-4</v>
      </c>
      <c r="N67" s="275">
        <v>45</v>
      </c>
      <c r="O67" s="713">
        <f t="shared" si="7"/>
        <v>-6.128994399961496E-2</v>
      </c>
      <c r="P67" s="713">
        <f t="shared" si="8"/>
        <v>-5.5848146573525881E-2</v>
      </c>
      <c r="Q67" s="715"/>
    </row>
    <row r="68" spans="1:17" s="116" customFormat="1" ht="23.25" customHeight="1">
      <c r="A68" s="116" t="s">
        <v>1233</v>
      </c>
      <c r="B68" s="116" t="s">
        <v>1273</v>
      </c>
      <c r="C68" s="275">
        <v>67960.35530000001</v>
      </c>
      <c r="D68" s="713">
        <v>1.4339006017464117E-3</v>
      </c>
      <c r="E68" s="714">
        <v>31</v>
      </c>
      <c r="F68" s="275">
        <v>95779.870720000006</v>
      </c>
      <c r="G68" s="713">
        <v>1.6446639125341459E-3</v>
      </c>
      <c r="H68" s="714">
        <v>26</v>
      </c>
      <c r="I68" s="275">
        <v>110768.14269000001</v>
      </c>
      <c r="J68" s="713">
        <v>1.7959835289990877E-3</v>
      </c>
      <c r="K68" s="714">
        <v>27</v>
      </c>
      <c r="L68" s="275">
        <v>109458.6721</v>
      </c>
      <c r="M68" s="276">
        <f t="shared" si="6"/>
        <v>1.7339749206646922E-3</v>
      </c>
      <c r="N68" s="275">
        <v>26</v>
      </c>
      <c r="O68" s="713">
        <f t="shared" si="7"/>
        <v>-1.1821725617127576E-2</v>
      </c>
      <c r="P68" s="713">
        <f t="shared" si="8"/>
        <v>-6.0931559105601441E-3</v>
      </c>
      <c r="Q68" s="715"/>
    </row>
    <row r="69" spans="1:17" s="116" customFormat="1" ht="23.25" customHeight="1">
      <c r="A69" s="116" t="s">
        <v>1233</v>
      </c>
      <c r="B69" s="116" t="s">
        <v>1274</v>
      </c>
      <c r="C69" s="275">
        <v>87844.915549999991</v>
      </c>
      <c r="D69" s="713">
        <v>1.8534464205119847E-3</v>
      </c>
      <c r="E69" s="714">
        <v>25</v>
      </c>
      <c r="F69" s="275">
        <v>116917.88901</v>
      </c>
      <c r="G69" s="713">
        <v>2.0076309493730292E-3</v>
      </c>
      <c r="H69" s="714">
        <v>25</v>
      </c>
      <c r="I69" s="275">
        <v>130916.85550999999</v>
      </c>
      <c r="J69" s="713">
        <v>2.1226727329205293E-3</v>
      </c>
      <c r="K69" s="714">
        <v>24</v>
      </c>
      <c r="L69" s="275">
        <v>125723.68309999998</v>
      </c>
      <c r="M69" s="276">
        <f t="shared" si="6"/>
        <v>1.9916349179700619E-3</v>
      </c>
      <c r="N69" s="275">
        <v>25</v>
      </c>
      <c r="O69" s="713">
        <f t="shared" si="7"/>
        <v>-3.966771421273052E-2</v>
      </c>
      <c r="P69" s="713">
        <f t="shared" si="8"/>
        <v>-3.4100570527007323E-2</v>
      </c>
      <c r="Q69" s="715"/>
    </row>
    <row r="70" spans="1:17" s="116" customFormat="1" ht="23.25" customHeight="1">
      <c r="A70" s="116" t="s">
        <v>1233</v>
      </c>
      <c r="B70" s="116" t="s">
        <v>1275</v>
      </c>
      <c r="C70" s="275">
        <v>62510.337050000002</v>
      </c>
      <c r="D70" s="713">
        <v>1.3189102604848507E-3</v>
      </c>
      <c r="E70" s="714">
        <v>32</v>
      </c>
      <c r="F70" s="275">
        <v>83247.657250000004</v>
      </c>
      <c r="G70" s="713">
        <v>1.429469643807915E-3</v>
      </c>
      <c r="H70" s="714">
        <v>32</v>
      </c>
      <c r="I70" s="275">
        <v>81507.706060000026</v>
      </c>
      <c r="J70" s="713">
        <v>1.3215577513107002E-3</v>
      </c>
      <c r="K70" s="714">
        <v>34</v>
      </c>
      <c r="L70" s="275">
        <v>79795.510009999998</v>
      </c>
      <c r="M70" s="276">
        <f t="shared" si="6"/>
        <v>1.2640699040509227E-3</v>
      </c>
      <c r="N70" s="275">
        <v>33</v>
      </c>
      <c r="O70" s="713">
        <f t="shared" si="7"/>
        <v>-2.1006554260521448E-2</v>
      </c>
      <c r="P70" s="713">
        <f t="shared" si="8"/>
        <v>-1.5331229937394109E-2</v>
      </c>
      <c r="Q70" s="715"/>
    </row>
    <row r="71" spans="1:17" s="116" customFormat="1" ht="23.25" customHeight="1">
      <c r="A71" s="116" t="s">
        <v>1233</v>
      </c>
      <c r="B71" s="116" t="s">
        <v>1276</v>
      </c>
      <c r="C71" s="275">
        <v>40944.76051</v>
      </c>
      <c r="D71" s="713">
        <v>8.638965537258118E-4</v>
      </c>
      <c r="E71" s="714">
        <v>40</v>
      </c>
      <c r="F71" s="275">
        <v>59754.890200000009</v>
      </c>
      <c r="G71" s="713">
        <v>1.0260685337181075E-3</v>
      </c>
      <c r="H71" s="714">
        <v>35</v>
      </c>
      <c r="I71" s="275">
        <v>72250.294670000003</v>
      </c>
      <c r="J71" s="713">
        <v>1.1714590137689939E-3</v>
      </c>
      <c r="K71" s="714">
        <v>35</v>
      </c>
      <c r="L71" s="275">
        <v>70724.840129999997</v>
      </c>
      <c r="M71" s="276">
        <f t="shared" si="6"/>
        <v>1.1203780997946146E-3</v>
      </c>
      <c r="N71" s="275">
        <v>35</v>
      </c>
      <c r="O71" s="713">
        <f t="shared" si="7"/>
        <v>-2.1113471536240103E-2</v>
      </c>
      <c r="P71" s="713">
        <f t="shared" si="8"/>
        <v>-1.543876702340663E-2</v>
      </c>
      <c r="Q71" s="715"/>
    </row>
    <row r="72" spans="1:17" s="116" customFormat="1" ht="23.25" customHeight="1">
      <c r="A72" s="116" t="s">
        <v>1233</v>
      </c>
      <c r="B72" s="116" t="s">
        <v>1277</v>
      </c>
      <c r="C72" s="274" t="s">
        <v>1235</v>
      </c>
      <c r="D72" s="274" t="s">
        <v>1235</v>
      </c>
      <c r="E72" s="274" t="s">
        <v>1235</v>
      </c>
      <c r="F72" s="274">
        <v>42875.499120000008</v>
      </c>
      <c r="G72" s="274">
        <v>7.3622761864752632E-4</v>
      </c>
      <c r="H72" s="274">
        <v>42</v>
      </c>
      <c r="I72" s="274">
        <v>43372.64222999999</v>
      </c>
      <c r="J72" s="274">
        <v>7.0323966045232459E-4</v>
      </c>
      <c r="K72" s="274">
        <v>46</v>
      </c>
      <c r="L72" s="274">
        <v>44539.789769999996</v>
      </c>
      <c r="M72" s="276">
        <f t="shared" si="6"/>
        <v>7.0557112516677256E-4</v>
      </c>
      <c r="N72" s="274">
        <v>46</v>
      </c>
      <c r="O72" s="713">
        <f t="shared" si="7"/>
        <v>2.6909763389805885E-2</v>
      </c>
      <c r="P72" s="713">
        <f t="shared" si="8"/>
        <v>3.286286346742795E-2</v>
      </c>
      <c r="Q72" s="715"/>
    </row>
    <row r="73" spans="1:17" s="116" customFormat="1" ht="23.25" customHeight="1">
      <c r="A73" s="116" t="s">
        <v>1233</v>
      </c>
      <c r="B73" s="116" t="s">
        <v>1446</v>
      </c>
      <c r="C73" s="274" t="s">
        <v>1235</v>
      </c>
      <c r="D73" s="274" t="s">
        <v>1235</v>
      </c>
      <c r="E73" s="274" t="s">
        <v>1235</v>
      </c>
      <c r="F73" s="274" t="s">
        <v>1235</v>
      </c>
      <c r="G73" s="274" t="s">
        <v>1235</v>
      </c>
      <c r="H73" s="274" t="s">
        <v>1235</v>
      </c>
      <c r="I73" s="274">
        <v>166985.97471000001</v>
      </c>
      <c r="J73" s="274">
        <v>2.7074938052571787E-3</v>
      </c>
      <c r="K73" s="274">
        <v>23</v>
      </c>
      <c r="L73" s="274">
        <v>168996.08408000003</v>
      </c>
      <c r="M73" s="276">
        <f t="shared" si="6"/>
        <v>2.6771288730558403E-3</v>
      </c>
      <c r="N73" s="274">
        <v>22</v>
      </c>
      <c r="O73" s="713">
        <f t="shared" si="7"/>
        <v>1.2037594016449216E-2</v>
      </c>
      <c r="P73" s="713">
        <f t="shared" si="8"/>
        <v>1.7904478619443109E-2</v>
      </c>
      <c r="Q73" s="715"/>
    </row>
    <row r="74" spans="1:17" s="116" customFormat="1" ht="15.75" customHeight="1">
      <c r="A74" s="116" t="s">
        <v>564</v>
      </c>
      <c r="C74" s="275"/>
      <c r="D74" s="713"/>
      <c r="E74" s="714"/>
      <c r="F74" s="275"/>
      <c r="G74" s="713"/>
      <c r="H74" s="714"/>
      <c r="I74" s="275"/>
      <c r="J74" s="713"/>
      <c r="K74" s="714"/>
      <c r="L74" s="275"/>
      <c r="M74" s="276"/>
      <c r="N74" s="714"/>
      <c r="O74" s="713"/>
      <c r="P74" s="713"/>
      <c r="Q74" s="715"/>
    </row>
    <row r="75" spans="1:17" s="116" customFormat="1" ht="19.5" customHeight="1">
      <c r="B75" s="119" t="s">
        <v>1236</v>
      </c>
      <c r="C75" s="275">
        <v>2267599.2730300003</v>
      </c>
      <c r="D75" s="713">
        <v>4.7844246072054349E-2</v>
      </c>
      <c r="F75" s="275">
        <v>2795758.4101399994</v>
      </c>
      <c r="G75" s="713">
        <v>4.8006777736869073E-2</v>
      </c>
      <c r="I75" s="275">
        <v>3243586.3908000006</v>
      </c>
      <c r="J75" s="713">
        <v>5.2591183631792632E-2</v>
      </c>
      <c r="L75" s="275">
        <f>SUM(L49:L73)</f>
        <v>3261912.1332400008</v>
      </c>
      <c r="M75" s="276">
        <f>+L75/L$76</f>
        <v>5.1673144977336403E-2</v>
      </c>
      <c r="O75" s="713">
        <f>IF(I75=0,0,(L75/I75)-1)</f>
        <v>5.6498394776778316E-3</v>
      </c>
      <c r="P75" s="713">
        <f>IF(I75=0,0,((+L75/AA$9)/(I75/Z$9))-1)</f>
        <v>1.1479693619577347E-2</v>
      </c>
      <c r="Q75" s="715"/>
    </row>
    <row r="76" spans="1:17" s="116" customFormat="1" ht="19.5" customHeight="1">
      <c r="B76" s="717" t="s">
        <v>65</v>
      </c>
      <c r="C76" s="721">
        <v>47395443.740820006</v>
      </c>
      <c r="D76" s="718">
        <v>1</v>
      </c>
      <c r="E76" s="716"/>
      <c r="F76" s="721">
        <v>58236743.683649994</v>
      </c>
      <c r="G76" s="718">
        <v>1</v>
      </c>
      <c r="H76" s="716"/>
      <c r="I76" s="721">
        <v>61675478.032770015</v>
      </c>
      <c r="J76" s="718">
        <v>1</v>
      </c>
      <c r="K76" s="716"/>
      <c r="L76" s="721">
        <f>+L75+L46+L36+L24</f>
        <v>63125868.082359992</v>
      </c>
      <c r="M76" s="719">
        <f>+L76/L$76</f>
        <v>1</v>
      </c>
      <c r="N76" s="716"/>
      <c r="O76" s="718">
        <f>IF(I76=0,0,(L76/I76)-1)</f>
        <v>2.3516478442523692E-2</v>
      </c>
      <c r="P76" s="720">
        <f>IF(I76=0,0,((+L76/AA$9)/(I76/Z$9))-1)</f>
        <v>2.9449907303060296E-2</v>
      </c>
      <c r="Q76" s="711"/>
    </row>
    <row r="77" spans="1:17" s="293" customFormat="1" ht="11.25" customHeight="1" thickBot="1">
      <c r="B77" s="722"/>
      <c r="C77" s="723"/>
      <c r="D77" s="723"/>
      <c r="E77" s="723"/>
      <c r="F77" s="723"/>
      <c r="G77" s="724"/>
      <c r="H77" s="723"/>
      <c r="I77" s="723"/>
      <c r="J77" s="724"/>
      <c r="K77" s="723"/>
      <c r="L77" s="723"/>
      <c r="M77" s="724"/>
      <c r="N77" s="723"/>
      <c r="O77" s="724"/>
      <c r="P77" s="724"/>
      <c r="Q77" s="312"/>
    </row>
    <row r="78" spans="1:17" s="293" customFormat="1" ht="15.75" thickTop="1">
      <c r="B78" s="28" t="s">
        <v>1278</v>
      </c>
      <c r="C78" s="217"/>
      <c r="D78" s="311"/>
      <c r="E78" s="217"/>
      <c r="F78" s="217"/>
      <c r="G78" s="311"/>
      <c r="H78" s="217"/>
      <c r="I78" s="725"/>
      <c r="J78" s="726"/>
      <c r="K78" s="28"/>
      <c r="L78" s="217"/>
      <c r="M78" s="311"/>
      <c r="N78" s="217"/>
      <c r="O78" s="311"/>
      <c r="P78" s="311"/>
      <c r="Q78" s="312"/>
    </row>
    <row r="79" spans="1:17" s="293" customFormat="1" ht="15">
      <c r="B79" s="28" t="s">
        <v>1279</v>
      </c>
      <c r="C79" s="217"/>
      <c r="D79" s="311"/>
      <c r="E79" s="217"/>
      <c r="F79" s="217"/>
      <c r="G79" s="311"/>
      <c r="H79" s="217"/>
      <c r="I79" s="725"/>
      <c r="J79" s="726"/>
      <c r="K79" s="28"/>
      <c r="L79" s="217"/>
      <c r="M79" s="311"/>
      <c r="N79" s="217"/>
      <c r="O79" s="311"/>
      <c r="P79" s="311"/>
      <c r="Q79" s="312"/>
    </row>
    <row r="80" spans="1:17" s="293" customFormat="1" ht="15">
      <c r="B80" s="28" t="s">
        <v>1280</v>
      </c>
      <c r="C80" s="217"/>
      <c r="D80" s="311"/>
      <c r="E80" s="217"/>
      <c r="F80" s="217"/>
      <c r="G80" s="311"/>
      <c r="H80" s="217"/>
      <c r="I80" s="725"/>
      <c r="J80" s="726"/>
      <c r="K80" s="28"/>
      <c r="L80" s="217"/>
      <c r="M80" s="311"/>
      <c r="N80" s="217"/>
      <c r="O80" s="311"/>
      <c r="P80" s="311"/>
      <c r="Q80" s="312"/>
    </row>
    <row r="81" spans="1:17" s="293" customFormat="1" ht="15">
      <c r="B81" s="28"/>
      <c r="C81" s="217"/>
      <c r="D81" s="311"/>
      <c r="E81" s="217"/>
      <c r="F81" s="217"/>
      <c r="G81" s="311"/>
      <c r="H81" s="217"/>
      <c r="I81" s="725"/>
      <c r="J81" s="726"/>
      <c r="K81" s="28"/>
      <c r="L81" s="217"/>
      <c r="M81" s="311"/>
      <c r="N81" s="217"/>
      <c r="O81" s="311"/>
      <c r="P81" s="311"/>
      <c r="Q81" s="312"/>
    </row>
    <row r="82" spans="1:17" s="293" customFormat="1" ht="15" hidden="1">
      <c r="B82" s="28"/>
      <c r="C82" s="217"/>
      <c r="D82" s="311"/>
      <c r="E82" s="217"/>
      <c r="F82" s="217"/>
      <c r="G82" s="311"/>
      <c r="H82" s="217"/>
      <c r="I82" s="725"/>
      <c r="J82" s="726"/>
      <c r="K82" s="28"/>
      <c r="L82" s="217"/>
      <c r="M82" s="311"/>
      <c r="N82" s="217"/>
      <c r="O82" s="311"/>
      <c r="P82" s="311"/>
      <c r="Q82" s="312"/>
    </row>
    <row r="83" spans="1:17" s="293" customFormat="1" ht="15" hidden="1">
      <c r="C83" s="217"/>
      <c r="D83" s="311"/>
      <c r="E83" s="217"/>
      <c r="F83" s="217"/>
      <c r="G83" s="311"/>
      <c r="H83" s="217"/>
      <c r="I83" s="725"/>
      <c r="J83" s="726"/>
      <c r="K83" s="28"/>
      <c r="L83" s="217"/>
      <c r="M83" s="311"/>
      <c r="N83" s="217"/>
      <c r="O83" s="311"/>
      <c r="P83" s="311"/>
      <c r="Q83" s="312"/>
    </row>
    <row r="84" spans="1:17" s="293" customFormat="1" ht="15" hidden="1">
      <c r="C84" s="217"/>
      <c r="D84" s="311"/>
      <c r="E84" s="217"/>
      <c r="F84" s="217"/>
      <c r="G84" s="311"/>
      <c r="H84" s="217"/>
      <c r="I84" s="725"/>
      <c r="J84" s="726"/>
      <c r="K84" s="28"/>
      <c r="L84" s="217"/>
      <c r="M84" s="311"/>
      <c r="N84" s="217"/>
      <c r="O84" s="311"/>
      <c r="P84" s="311"/>
      <c r="Q84" s="312"/>
    </row>
    <row r="85" spans="1:17" s="293" customFormat="1" ht="15" hidden="1">
      <c r="C85" s="217"/>
      <c r="D85" s="311"/>
      <c r="E85" s="217"/>
      <c r="F85" s="217"/>
      <c r="G85" s="311"/>
      <c r="H85" s="217"/>
      <c r="I85" s="725"/>
      <c r="J85" s="726"/>
      <c r="K85" s="28"/>
      <c r="L85" s="217"/>
      <c r="M85" s="311"/>
      <c r="N85" s="217"/>
      <c r="O85" s="311"/>
      <c r="P85" s="311"/>
      <c r="Q85" s="312"/>
    </row>
    <row r="86" spans="1:17" s="293" customFormat="1" ht="15" hidden="1">
      <c r="C86" s="217"/>
      <c r="D86" s="311"/>
      <c r="E86" s="217"/>
      <c r="F86" s="217"/>
      <c r="G86" s="311"/>
      <c r="H86" s="217"/>
      <c r="I86" s="725"/>
      <c r="J86" s="726"/>
      <c r="K86" s="28"/>
      <c r="L86" s="217"/>
      <c r="M86" s="311"/>
      <c r="N86" s="217"/>
      <c r="O86" s="311"/>
      <c r="P86" s="311"/>
      <c r="Q86" s="312"/>
    </row>
    <row r="87" spans="1:17" s="293" customFormat="1" ht="15" hidden="1">
      <c r="B87" s="293" t="s">
        <v>564</v>
      </c>
      <c r="C87" s="217"/>
      <c r="D87" s="311"/>
      <c r="E87" s="217"/>
      <c r="F87" s="217"/>
      <c r="G87" s="311"/>
      <c r="H87" s="217"/>
      <c r="I87" s="725"/>
      <c r="J87" s="726"/>
      <c r="K87" s="28"/>
      <c r="L87" s="217"/>
      <c r="M87" s="311"/>
      <c r="N87" s="217"/>
      <c r="O87" s="311"/>
      <c r="P87" s="311"/>
      <c r="Q87" s="312"/>
    </row>
    <row r="88" spans="1:17" s="293" customFormat="1" ht="15" hidden="1">
      <c r="A88" s="293" t="s">
        <v>564</v>
      </c>
      <c r="C88" s="217"/>
      <c r="D88" s="311"/>
      <c r="E88" s="217"/>
      <c r="F88" s="217"/>
      <c r="G88" s="311"/>
      <c r="H88" s="217"/>
      <c r="I88" s="725"/>
      <c r="J88" s="726"/>
      <c r="K88" s="28"/>
      <c r="L88" s="217"/>
      <c r="M88" s="311"/>
      <c r="N88" s="217"/>
      <c r="O88" s="311"/>
      <c r="P88" s="311"/>
      <c r="Q88" s="312"/>
    </row>
    <row r="89" spans="1:17" s="293" customFormat="1" ht="15" hidden="1">
      <c r="C89" s="217"/>
      <c r="D89" s="311"/>
      <c r="E89" s="217"/>
      <c r="F89" s="217"/>
      <c r="G89" s="311"/>
      <c r="H89" s="217"/>
      <c r="I89" s="725"/>
      <c r="J89" s="726"/>
      <c r="K89" s="28"/>
      <c r="L89" s="217"/>
      <c r="M89" s="311"/>
      <c r="N89" s="217"/>
      <c r="O89" s="311"/>
      <c r="P89" s="311"/>
      <c r="Q89" s="312"/>
    </row>
    <row r="90" spans="1:17" s="293" customFormat="1" ht="15" hidden="1">
      <c r="C90" s="217"/>
      <c r="D90" s="311"/>
      <c r="E90" s="217"/>
      <c r="F90" s="217"/>
      <c r="G90" s="311"/>
      <c r="H90" s="217"/>
      <c r="I90" s="725"/>
      <c r="J90" s="726"/>
      <c r="K90" s="28"/>
      <c r="L90" s="217"/>
      <c r="M90" s="311"/>
      <c r="N90" s="217"/>
      <c r="O90" s="311"/>
      <c r="P90" s="311"/>
      <c r="Q90" s="312"/>
    </row>
    <row r="91" spans="1:17" s="293" customFormat="1" ht="15" hidden="1">
      <c r="C91" s="217"/>
      <c r="D91" s="311"/>
      <c r="E91" s="217"/>
      <c r="F91" s="217"/>
      <c r="G91" s="311"/>
      <c r="H91" s="217"/>
      <c r="I91" s="725"/>
      <c r="J91" s="726"/>
      <c r="K91" s="28"/>
      <c r="L91" s="217"/>
      <c r="M91" s="311"/>
      <c r="N91" s="217"/>
      <c r="O91" s="311"/>
      <c r="P91" s="311"/>
      <c r="Q91" s="312"/>
    </row>
    <row r="92" spans="1:17" s="293" customFormat="1" ht="15" hidden="1">
      <c r="C92" s="217"/>
      <c r="D92" s="311"/>
      <c r="E92" s="217"/>
      <c r="F92" s="217"/>
      <c r="G92" s="311"/>
      <c r="H92" s="217"/>
      <c r="I92" s="725"/>
      <c r="J92" s="726"/>
      <c r="K92" s="28"/>
      <c r="L92" s="217"/>
      <c r="M92" s="311"/>
      <c r="N92" s="217"/>
      <c r="O92" s="311"/>
      <c r="P92" s="311"/>
      <c r="Q92" s="312"/>
    </row>
    <row r="93" spans="1:17" s="293" customFormat="1" ht="15" hidden="1">
      <c r="C93" s="217"/>
      <c r="D93" s="311"/>
      <c r="E93" s="217"/>
      <c r="F93" s="217"/>
      <c r="G93" s="311"/>
      <c r="H93" s="217"/>
      <c r="I93" s="725"/>
      <c r="J93" s="726"/>
      <c r="K93" s="28"/>
      <c r="L93" s="217"/>
      <c r="M93" s="311"/>
      <c r="N93" s="217"/>
      <c r="O93" s="311"/>
      <c r="P93" s="311"/>
      <c r="Q93" s="312"/>
    </row>
    <row r="94" spans="1:17" s="293" customFormat="1" ht="15" hidden="1">
      <c r="C94" s="217"/>
      <c r="D94" s="311"/>
      <c r="E94" s="217"/>
      <c r="F94" s="217"/>
      <c r="G94" s="311"/>
      <c r="H94" s="217"/>
      <c r="I94" s="725"/>
      <c r="J94" s="726"/>
      <c r="K94" s="28"/>
      <c r="L94" s="217"/>
      <c r="M94" s="311"/>
      <c r="N94" s="217"/>
      <c r="O94" s="311"/>
      <c r="P94" s="311"/>
      <c r="Q94" s="312"/>
    </row>
    <row r="95" spans="1:17" s="293" customFormat="1" ht="15" hidden="1">
      <c r="B95" s="727"/>
      <c r="C95" s="217"/>
      <c r="D95" s="311"/>
      <c r="E95" s="217"/>
      <c r="F95" s="217"/>
      <c r="G95" s="311"/>
      <c r="H95" s="217"/>
      <c r="I95" s="725"/>
      <c r="J95" s="726"/>
      <c r="K95" s="28"/>
      <c r="L95" s="217"/>
      <c r="M95" s="311"/>
      <c r="N95" s="217"/>
      <c r="O95" s="311"/>
      <c r="P95" s="311"/>
      <c r="Q95" s="312"/>
    </row>
    <row r="96" spans="1:17" s="293" customFormat="1" ht="15" hidden="1">
      <c r="B96" s="727"/>
      <c r="C96" s="217"/>
      <c r="D96" s="311"/>
      <c r="E96" s="217"/>
      <c r="F96" s="217"/>
      <c r="G96" s="311"/>
      <c r="H96" s="217"/>
      <c r="I96" s="725"/>
      <c r="J96" s="726"/>
      <c r="K96" s="28"/>
      <c r="L96" s="217"/>
      <c r="M96" s="311"/>
      <c r="N96" s="217"/>
      <c r="O96" s="311"/>
      <c r="P96" s="311"/>
      <c r="Q96" s="312"/>
    </row>
    <row r="97" spans="2:17" s="293" customFormat="1" ht="15" hidden="1">
      <c r="B97" s="727"/>
      <c r="C97" s="217"/>
      <c r="D97" s="311"/>
      <c r="E97" s="217"/>
      <c r="F97" s="217"/>
      <c r="G97" s="311"/>
      <c r="H97" s="217"/>
      <c r="I97" s="725"/>
      <c r="J97" s="726"/>
      <c r="K97" s="28"/>
      <c r="L97" s="217"/>
      <c r="M97" s="311"/>
      <c r="N97" s="217"/>
      <c r="O97" s="311"/>
      <c r="P97" s="311"/>
      <c r="Q97" s="312"/>
    </row>
    <row r="98" spans="2:17" s="293" customFormat="1" ht="15" hidden="1">
      <c r="B98" s="727"/>
      <c r="C98" s="217"/>
      <c r="D98" s="311"/>
      <c r="E98" s="217"/>
      <c r="F98" s="217"/>
      <c r="G98" s="311"/>
      <c r="H98" s="217"/>
      <c r="I98" s="725"/>
      <c r="J98" s="726"/>
      <c r="K98" s="28"/>
      <c r="L98" s="217"/>
      <c r="M98" s="311"/>
      <c r="N98" s="217"/>
      <c r="O98" s="311"/>
      <c r="P98" s="311"/>
      <c r="Q98" s="312"/>
    </row>
    <row r="99" spans="2:17" s="293" customFormat="1" ht="15" hidden="1">
      <c r="B99" s="727"/>
      <c r="C99" s="217"/>
      <c r="D99" s="311"/>
      <c r="E99" s="217"/>
      <c r="F99" s="217"/>
      <c r="G99" s="311"/>
      <c r="H99" s="217"/>
      <c r="I99" s="725"/>
      <c r="J99" s="726"/>
      <c r="K99" s="28"/>
      <c r="L99" s="217"/>
      <c r="M99" s="311"/>
      <c r="N99" s="217"/>
      <c r="O99" s="311"/>
      <c r="P99" s="311"/>
      <c r="Q99" s="312"/>
    </row>
    <row r="100" spans="2:17" s="293" customFormat="1" ht="15" hidden="1">
      <c r="B100" s="727"/>
      <c r="C100" s="217"/>
      <c r="D100" s="311"/>
      <c r="E100" s="217"/>
      <c r="F100" s="217"/>
      <c r="G100" s="311"/>
      <c r="H100" s="217"/>
      <c r="I100" s="725"/>
      <c r="J100" s="726"/>
      <c r="K100" s="28"/>
      <c r="L100" s="217"/>
      <c r="M100" s="311"/>
      <c r="N100" s="217"/>
      <c r="O100" s="311"/>
      <c r="P100" s="311"/>
      <c r="Q100" s="312"/>
    </row>
    <row r="101" spans="2:17" s="293" customFormat="1" ht="15" hidden="1">
      <c r="B101" s="727"/>
      <c r="C101" s="217"/>
      <c r="D101" s="311"/>
      <c r="E101" s="217"/>
      <c r="F101" s="217"/>
      <c r="G101" s="311"/>
      <c r="H101" s="217"/>
      <c r="I101" s="725"/>
      <c r="J101" s="726"/>
      <c r="K101" s="28"/>
      <c r="L101" s="217"/>
      <c r="M101" s="311"/>
      <c r="N101" s="217"/>
      <c r="O101" s="311"/>
      <c r="P101" s="311"/>
      <c r="Q101" s="312"/>
    </row>
    <row r="102" spans="2:17" s="293" customFormat="1" ht="15.75" hidden="1">
      <c r="B102" s="246"/>
      <c r="C102" s="217"/>
      <c r="D102" s="311"/>
      <c r="E102" s="217"/>
      <c r="F102" s="217"/>
      <c r="G102" s="311"/>
      <c r="H102" s="217"/>
      <c r="I102" s="725"/>
      <c r="J102" s="726"/>
      <c r="K102" s="28"/>
      <c r="L102" s="217"/>
      <c r="M102" s="311"/>
      <c r="N102" s="217"/>
      <c r="O102" s="311"/>
      <c r="P102" s="311"/>
      <c r="Q102" s="312"/>
    </row>
    <row r="103" spans="2:17" ht="15.75" hidden="1">
      <c r="B103" s="246"/>
      <c r="C103" s="245"/>
      <c r="D103" s="56"/>
      <c r="E103" s="245"/>
      <c r="F103" s="245"/>
      <c r="G103" s="56"/>
      <c r="H103" s="245"/>
      <c r="I103" s="725"/>
      <c r="J103" s="726"/>
      <c r="K103" s="28"/>
      <c r="L103" s="245"/>
      <c r="M103" s="56"/>
      <c r="N103" s="245"/>
      <c r="O103" s="56"/>
      <c r="P103" s="56"/>
    </row>
    <row r="104" spans="2:17" ht="15.75" hidden="1">
      <c r="B104" s="246"/>
      <c r="C104" s="245"/>
      <c r="D104" s="56"/>
      <c r="E104" s="245"/>
      <c r="F104" s="245"/>
      <c r="G104" s="56"/>
      <c r="H104" s="245"/>
      <c r="I104" s="725"/>
      <c r="J104" s="726"/>
      <c r="K104" s="28"/>
      <c r="L104" s="245"/>
      <c r="M104" s="56"/>
      <c r="N104" s="245"/>
      <c r="O104" s="56"/>
      <c r="P104" s="56"/>
    </row>
    <row r="105" spans="2:17" ht="15.75" hidden="1">
      <c r="B105" s="246"/>
      <c r="C105" s="245"/>
      <c r="D105" s="56"/>
      <c r="E105" s="245"/>
      <c r="F105" s="245"/>
      <c r="G105" s="56"/>
      <c r="H105" s="245"/>
      <c r="I105" s="725"/>
      <c r="J105" s="726"/>
      <c r="K105" s="28"/>
      <c r="L105" s="245"/>
      <c r="M105" s="56"/>
      <c r="N105" s="245"/>
      <c r="O105" s="56"/>
      <c r="P105" s="56"/>
    </row>
    <row r="106" spans="2:17" ht="15.75" hidden="1">
      <c r="B106" s="246"/>
      <c r="C106" s="245"/>
      <c r="D106" s="56"/>
      <c r="E106" s="245"/>
      <c r="F106" s="245"/>
      <c r="G106" s="56"/>
      <c r="H106" s="245"/>
      <c r="I106" s="725"/>
      <c r="J106" s="726"/>
      <c r="K106" s="28"/>
      <c r="L106" s="245"/>
      <c r="M106" s="56"/>
      <c r="N106" s="245"/>
      <c r="O106" s="56"/>
      <c r="P106" s="56"/>
    </row>
    <row r="107" spans="2:17" ht="15.75" hidden="1">
      <c r="B107" s="246"/>
      <c r="C107" s="245"/>
      <c r="D107" s="56"/>
      <c r="E107" s="245"/>
      <c r="F107" s="245"/>
      <c r="G107" s="56"/>
      <c r="H107" s="245"/>
      <c r="I107" s="725"/>
      <c r="J107" s="726"/>
      <c r="K107" s="28"/>
      <c r="L107" s="245"/>
      <c r="M107" s="56"/>
      <c r="N107" s="245"/>
      <c r="O107" s="56"/>
      <c r="P107" s="56"/>
    </row>
    <row r="108" spans="2:17" ht="15.75" hidden="1">
      <c r="B108" s="246"/>
      <c r="C108" s="245"/>
      <c r="D108" s="56"/>
      <c r="E108" s="245"/>
      <c r="F108" s="245"/>
      <c r="G108" s="56"/>
      <c r="H108" s="245"/>
      <c r="I108" s="725"/>
      <c r="J108" s="726"/>
      <c r="K108" s="28"/>
      <c r="L108" s="245"/>
      <c r="M108" s="56"/>
      <c r="N108" s="245"/>
      <c r="O108" s="56"/>
      <c r="P108" s="56"/>
    </row>
    <row r="109" spans="2:17" ht="15.75" hidden="1">
      <c r="B109" s="246"/>
      <c r="D109" s="56"/>
      <c r="E109" s="245"/>
      <c r="F109" s="245"/>
      <c r="G109" s="56"/>
      <c r="H109" s="245"/>
      <c r="I109" s="725"/>
      <c r="J109" s="726"/>
      <c r="K109" s="28"/>
      <c r="L109" s="245"/>
      <c r="M109" s="56"/>
      <c r="N109" s="245"/>
      <c r="O109" s="56"/>
      <c r="P109" s="56"/>
    </row>
    <row r="110" spans="2:17" ht="15.75" hidden="1">
      <c r="B110" s="246"/>
      <c r="D110" s="56"/>
      <c r="E110" s="245"/>
      <c r="F110" s="245"/>
      <c r="G110" s="56"/>
      <c r="H110" s="245"/>
      <c r="I110" s="725"/>
      <c r="J110" s="726"/>
      <c r="K110" s="28"/>
      <c r="L110" s="245"/>
      <c r="M110" s="56"/>
      <c r="N110" s="245"/>
      <c r="O110" s="56"/>
      <c r="P110" s="56"/>
    </row>
    <row r="111" spans="2:17" ht="15.75" hidden="1">
      <c r="B111" s="246"/>
      <c r="D111" s="56"/>
      <c r="E111" s="245"/>
      <c r="F111" s="245"/>
      <c r="G111" s="56"/>
      <c r="H111" s="245"/>
      <c r="I111" s="725"/>
      <c r="J111" s="726"/>
      <c r="K111" s="28"/>
      <c r="L111" s="245"/>
      <c r="M111" s="56"/>
      <c r="N111" s="245"/>
      <c r="O111" s="56"/>
      <c r="P111" s="56"/>
    </row>
    <row r="112" spans="2:17" ht="15.75" hidden="1">
      <c r="B112" s="246"/>
      <c r="D112" s="56"/>
      <c r="E112" s="245"/>
      <c r="F112" s="245"/>
      <c r="G112" s="56"/>
      <c r="H112" s="245"/>
      <c r="I112" s="725"/>
      <c r="J112" s="726"/>
      <c r="K112" s="28"/>
      <c r="L112" s="245"/>
      <c r="M112" s="56"/>
      <c r="N112" s="245"/>
      <c r="O112" s="56"/>
      <c r="P112" s="56"/>
    </row>
    <row r="113" spans="2:16" ht="15.75" hidden="1">
      <c r="B113" s="246"/>
      <c r="D113" s="56"/>
      <c r="E113" s="245"/>
      <c r="F113" s="245"/>
      <c r="G113" s="56"/>
      <c r="H113" s="245"/>
      <c r="I113" s="725"/>
      <c r="J113" s="726"/>
      <c r="K113" s="28"/>
      <c r="L113" s="245"/>
      <c r="M113" s="56"/>
      <c r="N113" s="245"/>
      <c r="O113" s="56"/>
      <c r="P113" s="56"/>
    </row>
    <row r="114" spans="2:16" ht="15.75" hidden="1">
      <c r="B114" s="246"/>
      <c r="D114" s="56"/>
      <c r="E114" s="245"/>
      <c r="F114" s="245"/>
      <c r="G114" s="56"/>
      <c r="H114" s="245"/>
      <c r="I114" s="725"/>
      <c r="J114" s="726"/>
      <c r="K114" s="28"/>
      <c r="L114" s="245"/>
      <c r="M114" s="56"/>
      <c r="N114" s="245"/>
      <c r="O114" s="56"/>
      <c r="P114" s="56"/>
    </row>
    <row r="115" spans="2:16" ht="15.75" hidden="1">
      <c r="B115" s="246"/>
      <c r="D115" s="56"/>
      <c r="E115" s="245"/>
      <c r="F115" s="245"/>
      <c r="G115" s="56"/>
      <c r="H115" s="245"/>
      <c r="I115" s="725"/>
      <c r="J115" s="726"/>
      <c r="K115" s="28"/>
      <c r="L115" s="245"/>
      <c r="M115" s="56"/>
      <c r="N115" s="245"/>
      <c r="O115" s="56"/>
      <c r="P115" s="56"/>
    </row>
    <row r="116" spans="2:16" ht="15.75" hidden="1">
      <c r="B116" s="246"/>
      <c r="D116" s="56"/>
      <c r="E116" s="245"/>
      <c r="F116" s="245"/>
      <c r="G116" s="56"/>
      <c r="H116" s="245"/>
      <c r="I116" s="725"/>
      <c r="J116" s="726"/>
      <c r="K116" s="28"/>
      <c r="L116" s="245"/>
      <c r="M116" s="56"/>
      <c r="N116" s="245"/>
      <c r="O116" s="56"/>
      <c r="P116" s="56"/>
    </row>
    <row r="117" spans="2:16" ht="15.75" hidden="1">
      <c r="B117" s="246"/>
      <c r="D117" s="56"/>
      <c r="E117" s="245"/>
      <c r="F117" s="245"/>
      <c r="G117" s="56"/>
      <c r="H117" s="245"/>
      <c r="I117" s="725"/>
      <c r="J117" s="726"/>
      <c r="K117" s="28"/>
      <c r="L117" s="245"/>
      <c r="M117" s="56"/>
      <c r="N117" s="245"/>
      <c r="O117" s="56"/>
      <c r="P117" s="56"/>
    </row>
    <row r="118" spans="2:16" ht="15.75" hidden="1">
      <c r="B118" s="246"/>
      <c r="D118" s="56"/>
      <c r="E118" s="245"/>
      <c r="F118" s="245"/>
      <c r="G118" s="56"/>
      <c r="H118" s="245"/>
      <c r="I118" s="725"/>
      <c r="J118" s="726"/>
      <c r="K118" s="28"/>
      <c r="L118" s="245"/>
      <c r="M118" s="56"/>
      <c r="N118" s="245"/>
      <c r="O118" s="56"/>
      <c r="P118" s="56"/>
    </row>
    <row r="119" spans="2:16" ht="15.75" hidden="1">
      <c r="B119" s="246"/>
      <c r="D119" s="56"/>
      <c r="E119" s="245"/>
      <c r="F119" s="245"/>
      <c r="G119" s="56"/>
      <c r="H119" s="245"/>
      <c r="I119" s="725"/>
      <c r="J119" s="726"/>
      <c r="K119" s="28"/>
      <c r="L119" s="245"/>
      <c r="M119" s="56"/>
      <c r="N119" s="245"/>
      <c r="O119" s="56"/>
      <c r="P119" s="56"/>
    </row>
    <row r="120" spans="2:16" ht="15.75" hidden="1">
      <c r="B120" s="246"/>
      <c r="D120" s="56"/>
      <c r="E120" s="245"/>
      <c r="F120" s="245"/>
      <c r="G120" s="56"/>
      <c r="H120" s="245"/>
      <c r="I120" s="725"/>
      <c r="J120" s="726"/>
      <c r="K120" s="28"/>
      <c r="L120" s="245"/>
      <c r="M120" s="56"/>
      <c r="N120" s="245"/>
      <c r="O120" s="56"/>
      <c r="P120" s="56"/>
    </row>
    <row r="121" spans="2:16" ht="15.75" hidden="1">
      <c r="B121" s="246"/>
      <c r="D121" s="56"/>
      <c r="E121" s="245"/>
      <c r="F121" s="245"/>
      <c r="G121" s="56"/>
      <c r="H121" s="245"/>
      <c r="I121" s="725"/>
      <c r="J121" s="726"/>
      <c r="K121" s="28"/>
      <c r="L121" s="245"/>
      <c r="M121" s="56"/>
      <c r="N121" s="245"/>
      <c r="O121" s="56"/>
      <c r="P121" s="56"/>
    </row>
    <row r="122" spans="2:16" ht="15.75" hidden="1">
      <c r="B122" s="246"/>
      <c r="D122" s="56"/>
      <c r="E122" s="245"/>
      <c r="F122" s="245"/>
      <c r="G122" s="56"/>
      <c r="H122" s="245"/>
      <c r="I122" s="725"/>
      <c r="J122" s="726"/>
      <c r="K122" s="28"/>
      <c r="L122" s="245"/>
      <c r="M122" s="56"/>
      <c r="N122" s="245"/>
      <c r="O122" s="56"/>
      <c r="P122" s="56"/>
    </row>
    <row r="123" spans="2:16" ht="15.75" hidden="1">
      <c r="B123" s="246"/>
      <c r="D123" s="56"/>
      <c r="E123" s="245"/>
      <c r="F123" s="245"/>
      <c r="G123" s="56"/>
      <c r="H123" s="245"/>
      <c r="I123" s="725"/>
      <c r="J123" s="726"/>
      <c r="K123" s="28"/>
      <c r="L123" s="245"/>
      <c r="M123" s="56"/>
      <c r="N123" s="245"/>
      <c r="O123" s="56"/>
      <c r="P123" s="56"/>
    </row>
    <row r="124" spans="2:16" ht="15.75" hidden="1">
      <c r="B124" s="246"/>
      <c r="D124" s="56"/>
      <c r="E124" s="245"/>
      <c r="F124" s="245"/>
      <c r="G124" s="56"/>
      <c r="H124" s="245"/>
      <c r="I124" s="725"/>
      <c r="J124" s="726"/>
      <c r="K124" s="28"/>
      <c r="L124" s="245"/>
      <c r="M124" s="56"/>
      <c r="N124" s="245"/>
      <c r="O124" s="56"/>
      <c r="P124" s="56"/>
    </row>
    <row r="125" spans="2:16" ht="15.75" hidden="1">
      <c r="B125" s="246"/>
      <c r="D125" s="56"/>
      <c r="E125" s="245"/>
      <c r="F125" s="245"/>
      <c r="G125" s="56"/>
      <c r="H125" s="245"/>
      <c r="I125" s="725"/>
      <c r="J125" s="726"/>
      <c r="K125" s="28"/>
      <c r="L125" s="245"/>
      <c r="M125" s="56"/>
      <c r="N125" s="245"/>
      <c r="O125" s="56"/>
      <c r="P125" s="56"/>
    </row>
    <row r="126" spans="2:16" ht="15.75" hidden="1">
      <c r="B126" s="246"/>
      <c r="D126" s="56"/>
      <c r="E126" s="245"/>
      <c r="F126" s="245"/>
      <c r="G126" s="56"/>
      <c r="H126" s="245"/>
      <c r="I126" s="725"/>
      <c r="J126" s="726"/>
      <c r="K126" s="28"/>
      <c r="L126" s="245"/>
      <c r="M126" s="56"/>
      <c r="N126" s="245"/>
      <c r="O126" s="56"/>
      <c r="P126" s="56"/>
    </row>
    <row r="127" spans="2:16" ht="15.75" hidden="1">
      <c r="B127" s="246"/>
      <c r="D127" s="56"/>
      <c r="E127" s="245"/>
      <c r="F127" s="245"/>
      <c r="G127" s="56"/>
      <c r="H127" s="245"/>
      <c r="I127" s="725"/>
      <c r="J127" s="726"/>
      <c r="K127" s="28"/>
      <c r="L127" s="245"/>
      <c r="M127" s="56"/>
      <c r="N127" s="245"/>
      <c r="O127" s="56"/>
      <c r="P127" s="56"/>
    </row>
    <row r="128" spans="2:16" ht="15.75" hidden="1">
      <c r="B128" s="246"/>
      <c r="D128" s="56"/>
      <c r="E128" s="245"/>
      <c r="F128" s="245"/>
      <c r="G128" s="56"/>
      <c r="H128" s="245"/>
      <c r="I128" s="725"/>
      <c r="J128" s="726"/>
      <c r="K128" s="28"/>
      <c r="L128" s="245"/>
      <c r="M128" s="56"/>
      <c r="N128" s="245"/>
      <c r="O128" s="56"/>
      <c r="P128" s="56"/>
    </row>
    <row r="129" spans="2:16" ht="15.75" hidden="1">
      <c r="B129" s="246"/>
      <c r="D129" s="56"/>
      <c r="E129" s="245"/>
      <c r="F129" s="245"/>
      <c r="G129" s="56"/>
      <c r="H129" s="245"/>
      <c r="I129" s="725"/>
      <c r="J129" s="726"/>
      <c r="K129" s="28"/>
      <c r="L129" s="245"/>
      <c r="M129" s="56"/>
      <c r="N129" s="245"/>
      <c r="O129" s="56"/>
      <c r="P129" s="56"/>
    </row>
    <row r="130" spans="2:16" ht="15.75" hidden="1">
      <c r="B130" s="246"/>
      <c r="D130" s="56"/>
      <c r="E130" s="245"/>
      <c r="F130" s="245"/>
      <c r="G130" s="56"/>
      <c r="H130" s="245"/>
      <c r="I130" s="725"/>
      <c r="J130" s="726"/>
      <c r="K130" s="28"/>
      <c r="L130" s="245"/>
      <c r="M130" s="56"/>
      <c r="N130" s="245"/>
      <c r="O130" s="56"/>
      <c r="P130" s="56"/>
    </row>
    <row r="131" spans="2:16" ht="15.75" hidden="1">
      <c r="B131" s="246"/>
      <c r="D131" s="56"/>
      <c r="E131" s="245"/>
      <c r="F131" s="245"/>
      <c r="G131" s="56"/>
      <c r="H131" s="245"/>
      <c r="I131" s="725"/>
      <c r="J131" s="726"/>
      <c r="K131" s="28"/>
      <c r="L131" s="245"/>
      <c r="M131" s="56"/>
      <c r="N131" s="245"/>
      <c r="O131" s="56"/>
      <c r="P131" s="56"/>
    </row>
    <row r="132" spans="2:16" ht="15.75" hidden="1">
      <c r="B132" s="246"/>
      <c r="D132" s="56"/>
      <c r="E132" s="245"/>
      <c r="F132" s="245"/>
      <c r="G132" s="56"/>
      <c r="H132" s="245"/>
      <c r="I132" s="725"/>
      <c r="J132" s="726"/>
      <c r="K132" s="28"/>
      <c r="L132" s="245"/>
      <c r="M132" s="56"/>
      <c r="N132" s="245"/>
      <c r="O132" s="56"/>
      <c r="P132" s="56"/>
    </row>
    <row r="133" spans="2:16" ht="15.75" hidden="1">
      <c r="B133" s="246"/>
      <c r="D133" s="56"/>
      <c r="E133" s="245"/>
      <c r="F133" s="245"/>
      <c r="G133" s="56"/>
      <c r="H133" s="245"/>
      <c r="I133" s="725"/>
      <c r="J133" s="726"/>
      <c r="K133" s="28"/>
      <c r="L133" s="245"/>
      <c r="M133" s="56"/>
      <c r="N133" s="245"/>
      <c r="O133" s="56"/>
      <c r="P133" s="56"/>
    </row>
    <row r="134" spans="2:16" ht="15.75" hidden="1">
      <c r="B134" s="246"/>
      <c r="D134" s="56"/>
      <c r="E134" s="245"/>
      <c r="F134" s="245"/>
      <c r="G134" s="56"/>
      <c r="H134" s="245"/>
      <c r="I134" s="725"/>
      <c r="J134" s="726"/>
      <c r="K134" s="28"/>
      <c r="L134" s="245"/>
      <c r="M134" s="56"/>
      <c r="N134" s="245"/>
      <c r="O134" s="56"/>
      <c r="P134" s="56"/>
    </row>
    <row r="135" spans="2:16" ht="15.75" hidden="1">
      <c r="B135" s="246"/>
      <c r="D135" s="56"/>
      <c r="E135" s="245"/>
      <c r="F135" s="245"/>
      <c r="G135" s="56"/>
      <c r="H135" s="245"/>
      <c r="I135" s="725"/>
      <c r="J135" s="726"/>
      <c r="K135" s="28"/>
      <c r="L135" s="245"/>
      <c r="M135" s="56"/>
      <c r="N135" s="245"/>
      <c r="O135" s="56"/>
      <c r="P135" s="56"/>
    </row>
    <row r="136" spans="2:16" ht="15.75" hidden="1">
      <c r="B136" s="246"/>
      <c r="D136" s="56"/>
      <c r="E136" s="245"/>
      <c r="F136" s="245"/>
      <c r="G136" s="56"/>
      <c r="H136" s="245"/>
      <c r="I136" s="725"/>
      <c r="J136" s="726"/>
      <c r="K136" s="28"/>
      <c r="L136" s="245"/>
      <c r="M136" s="56"/>
      <c r="N136" s="245"/>
      <c r="O136" s="56"/>
      <c r="P136" s="56"/>
    </row>
    <row r="137" spans="2:16" ht="15.75" hidden="1">
      <c r="B137" s="246"/>
      <c r="D137" s="56"/>
      <c r="E137" s="245"/>
      <c r="F137" s="245"/>
      <c r="G137" s="56"/>
      <c r="H137" s="245"/>
      <c r="I137" s="725"/>
      <c r="J137" s="726"/>
      <c r="K137" s="28"/>
      <c r="L137" s="245"/>
      <c r="M137" s="56"/>
      <c r="N137" s="245"/>
      <c r="O137" s="56"/>
      <c r="P137" s="56"/>
    </row>
    <row r="138" spans="2:16" ht="15.75" hidden="1">
      <c r="B138" s="246"/>
      <c r="D138" s="56"/>
      <c r="E138" s="245"/>
      <c r="F138" s="245"/>
      <c r="G138" s="56"/>
      <c r="H138" s="245"/>
      <c r="I138" s="725"/>
      <c r="J138" s="726"/>
      <c r="K138" s="28"/>
      <c r="L138" s="245"/>
      <c r="M138" s="56"/>
      <c r="N138" s="245"/>
      <c r="O138" s="56"/>
      <c r="P138" s="56"/>
    </row>
    <row r="139" spans="2:16" ht="15.75" hidden="1">
      <c r="B139" s="246"/>
      <c r="D139" s="56"/>
      <c r="E139" s="245"/>
      <c r="F139" s="245"/>
      <c r="G139" s="56"/>
      <c r="H139" s="245"/>
      <c r="I139" s="725"/>
      <c r="J139" s="726"/>
      <c r="K139" s="28"/>
      <c r="L139" s="245"/>
      <c r="M139" s="56"/>
      <c r="N139" s="245"/>
      <c r="O139" s="56"/>
      <c r="P139" s="56"/>
    </row>
    <row r="140" spans="2:16" ht="15.75" hidden="1">
      <c r="B140" s="246"/>
      <c r="D140" s="56"/>
      <c r="E140" s="245"/>
      <c r="F140" s="245"/>
      <c r="G140" s="56"/>
      <c r="H140" s="245"/>
      <c r="I140" s="725"/>
      <c r="J140" s="726"/>
      <c r="K140" s="28"/>
      <c r="L140" s="245"/>
      <c r="M140" s="56"/>
      <c r="N140" s="245"/>
      <c r="O140" s="56"/>
      <c r="P140" s="56"/>
    </row>
    <row r="141" spans="2:16" ht="15.75" hidden="1">
      <c r="B141" s="246"/>
      <c r="D141" s="56"/>
      <c r="E141" s="245"/>
      <c r="F141" s="245"/>
      <c r="G141" s="56"/>
      <c r="H141" s="245"/>
      <c r="I141" s="725"/>
      <c r="J141" s="726"/>
      <c r="K141" s="28"/>
      <c r="L141" s="245"/>
      <c r="M141" s="56"/>
      <c r="N141" s="245"/>
      <c r="O141" s="56"/>
      <c r="P141" s="56"/>
    </row>
    <row r="142" spans="2:16" ht="15.75" hidden="1">
      <c r="B142" s="246"/>
      <c r="D142" s="56"/>
      <c r="E142" s="245"/>
      <c r="F142" s="245"/>
      <c r="G142" s="56"/>
      <c r="H142" s="245"/>
      <c r="I142" s="725"/>
      <c r="J142" s="726"/>
      <c r="K142" s="28"/>
      <c r="L142" s="245"/>
      <c r="M142" s="56"/>
      <c r="N142" s="245"/>
      <c r="O142" s="56"/>
      <c r="P142" s="56"/>
    </row>
    <row r="143" spans="2:16" ht="15.75" hidden="1">
      <c r="B143" s="246"/>
      <c r="D143" s="56"/>
      <c r="E143" s="245"/>
      <c r="F143" s="245"/>
      <c r="G143" s="56"/>
      <c r="H143" s="245"/>
      <c r="I143" s="725"/>
      <c r="J143" s="726"/>
      <c r="K143" s="28"/>
      <c r="L143" s="245"/>
      <c r="M143" s="56"/>
      <c r="N143" s="245"/>
      <c r="O143" s="56"/>
      <c r="P143" s="56"/>
    </row>
    <row r="144" spans="2:16" ht="15.75" hidden="1">
      <c r="B144" s="246"/>
      <c r="D144" s="56"/>
      <c r="E144" s="245"/>
      <c r="F144" s="245"/>
      <c r="G144" s="56"/>
      <c r="H144" s="245"/>
      <c r="I144" s="725"/>
      <c r="J144" s="726"/>
      <c r="K144" s="28"/>
      <c r="L144" s="245"/>
      <c r="M144" s="56"/>
      <c r="N144" s="245"/>
      <c r="O144" s="56"/>
      <c r="P144" s="56"/>
    </row>
    <row r="145" spans="2:16" ht="15.75" hidden="1">
      <c r="B145" s="246"/>
      <c r="D145" s="56"/>
      <c r="E145" s="245"/>
      <c r="F145" s="245"/>
      <c r="G145" s="56"/>
      <c r="H145" s="245"/>
      <c r="I145" s="725"/>
      <c r="J145" s="726"/>
      <c r="K145" s="28"/>
      <c r="L145" s="245"/>
      <c r="M145" s="56"/>
      <c r="N145" s="245"/>
      <c r="O145" s="56"/>
      <c r="P145" s="56"/>
    </row>
    <row r="146" spans="2:16" ht="15.75" hidden="1">
      <c r="B146" s="246"/>
      <c r="D146" s="56"/>
      <c r="E146" s="245"/>
      <c r="F146" s="245"/>
      <c r="G146" s="56"/>
      <c r="H146" s="245"/>
      <c r="I146" s="725"/>
      <c r="J146" s="726"/>
      <c r="K146" s="28"/>
      <c r="L146" s="245"/>
      <c r="M146" s="56"/>
      <c r="N146" s="245"/>
      <c r="O146" s="56"/>
      <c r="P146" s="56"/>
    </row>
    <row r="147" spans="2:16" ht="15.75" hidden="1">
      <c r="B147" s="246"/>
      <c r="D147" s="56"/>
      <c r="E147" s="245"/>
      <c r="F147" s="245"/>
      <c r="H147" s="245"/>
      <c r="I147" s="725"/>
      <c r="J147" s="726"/>
      <c r="K147" s="28"/>
      <c r="L147" s="245"/>
      <c r="M147" s="56"/>
      <c r="N147" s="245"/>
      <c r="O147" s="56"/>
      <c r="P147" s="56"/>
    </row>
    <row r="148" spans="2:16" ht="15.75" hidden="1">
      <c r="B148" s="246"/>
      <c r="D148" s="56"/>
      <c r="E148" s="245"/>
      <c r="F148" s="245"/>
      <c r="H148" s="245"/>
      <c r="I148" s="725"/>
      <c r="J148" s="726"/>
      <c r="K148" s="28"/>
      <c r="L148" s="245"/>
      <c r="M148" s="56"/>
      <c r="N148" s="245"/>
      <c r="O148" s="56"/>
      <c r="P148" s="56"/>
    </row>
    <row r="149" spans="2:16" ht="15.75" hidden="1">
      <c r="B149" s="246"/>
      <c r="D149" s="56"/>
      <c r="E149" s="245"/>
      <c r="F149" s="245"/>
      <c r="H149" s="245"/>
      <c r="I149" s="725"/>
      <c r="J149" s="726"/>
      <c r="K149" s="28"/>
      <c r="L149" s="245"/>
      <c r="M149" s="56"/>
      <c r="N149" s="245"/>
      <c r="O149" s="56"/>
      <c r="P149" s="56"/>
    </row>
    <row r="150" spans="2:16" ht="15.75" hidden="1">
      <c r="B150" s="246"/>
      <c r="D150" s="56"/>
      <c r="E150" s="245"/>
      <c r="F150" s="245"/>
      <c r="H150" s="245"/>
      <c r="I150" s="725"/>
      <c r="J150" s="726"/>
      <c r="K150" s="28"/>
      <c r="L150" s="245"/>
      <c r="M150" s="56"/>
      <c r="N150" s="245"/>
      <c r="O150" s="56"/>
      <c r="P150" s="56"/>
    </row>
    <row r="151" spans="2:16" ht="15.75" hidden="1">
      <c r="B151" s="246"/>
      <c r="D151" s="56"/>
      <c r="E151" s="245"/>
      <c r="F151" s="245"/>
      <c r="H151" s="245"/>
      <c r="I151" s="725"/>
      <c r="J151" s="726"/>
      <c r="K151" s="28"/>
      <c r="L151" s="245"/>
      <c r="N151" s="245"/>
      <c r="O151" s="56"/>
      <c r="P151" s="56"/>
    </row>
    <row r="152" spans="2:16" ht="15.75" hidden="1">
      <c r="B152" s="246"/>
      <c r="D152" s="56"/>
      <c r="E152" s="245"/>
      <c r="F152" s="245"/>
      <c r="H152" s="245"/>
      <c r="I152" s="725"/>
      <c r="J152" s="726"/>
      <c r="K152" s="28"/>
      <c r="L152" s="245"/>
      <c r="N152" s="245"/>
      <c r="O152" s="56"/>
      <c r="P152" s="56"/>
    </row>
    <row r="153" spans="2:16" ht="15.75" hidden="1">
      <c r="B153" s="246"/>
      <c r="D153" s="56"/>
      <c r="E153" s="245"/>
      <c r="F153" s="245"/>
      <c r="H153" s="245"/>
      <c r="I153" s="725"/>
      <c r="J153" s="726"/>
      <c r="K153" s="28"/>
      <c r="L153" s="245"/>
      <c r="N153" s="245"/>
      <c r="O153" s="56"/>
      <c r="P153" s="56"/>
    </row>
    <row r="154" spans="2:16" ht="15.75" hidden="1">
      <c r="B154" s="246"/>
      <c r="D154" s="56"/>
      <c r="E154" s="245"/>
      <c r="F154" s="245"/>
      <c r="H154" s="245"/>
      <c r="I154" s="725"/>
      <c r="J154" s="726"/>
      <c r="K154" s="28"/>
      <c r="L154" s="245"/>
      <c r="N154" s="245"/>
      <c r="O154" s="56"/>
      <c r="P154" s="56"/>
    </row>
    <row r="155" spans="2:16" ht="15.75" hidden="1">
      <c r="B155" s="246"/>
      <c r="D155" s="56"/>
      <c r="E155" s="245"/>
      <c r="F155" s="245"/>
      <c r="H155" s="245"/>
      <c r="I155" s="725"/>
      <c r="J155" s="726"/>
      <c r="K155" s="28"/>
      <c r="L155" s="245"/>
      <c r="N155" s="245"/>
      <c r="O155" s="56"/>
      <c r="P155" s="56"/>
    </row>
    <row r="156" spans="2:16" ht="15.75" hidden="1">
      <c r="B156" s="246"/>
      <c r="D156" s="56"/>
      <c r="E156" s="245"/>
      <c r="F156" s="245"/>
      <c r="H156" s="245"/>
      <c r="I156" s="725"/>
      <c r="J156" s="726"/>
      <c r="K156" s="28"/>
      <c r="L156" s="245"/>
      <c r="N156" s="245"/>
      <c r="O156" s="56"/>
      <c r="P156" s="56"/>
    </row>
    <row r="157" spans="2:16" ht="15.75" hidden="1">
      <c r="B157" s="246"/>
      <c r="D157" s="56"/>
      <c r="E157" s="245"/>
      <c r="F157" s="245"/>
      <c r="H157" s="245"/>
      <c r="I157" s="725"/>
      <c r="J157" s="726"/>
      <c r="K157" s="28"/>
      <c r="L157" s="245"/>
      <c r="N157" s="245"/>
      <c r="O157" s="56"/>
      <c r="P157" s="56"/>
    </row>
    <row r="158" spans="2:16" ht="15.75" hidden="1">
      <c r="B158" s="246"/>
      <c r="D158" s="56"/>
      <c r="E158" s="245"/>
      <c r="F158" s="245"/>
      <c r="H158" s="245"/>
      <c r="I158" s="725"/>
      <c r="J158" s="726"/>
      <c r="K158" s="28"/>
      <c r="L158" s="245"/>
      <c r="N158" s="245"/>
      <c r="O158" s="56"/>
      <c r="P158" s="56"/>
    </row>
    <row r="159" spans="2:16" ht="15.75" hidden="1">
      <c r="B159" s="246"/>
      <c r="D159" s="56"/>
      <c r="H159" s="245"/>
      <c r="I159" s="725"/>
      <c r="J159" s="726"/>
      <c r="K159" s="28"/>
      <c r="L159" s="245"/>
      <c r="N159" s="245"/>
      <c r="O159" s="56"/>
      <c r="P159" s="56"/>
    </row>
    <row r="160" spans="2:16" ht="15.75" hidden="1">
      <c r="B160" s="246"/>
      <c r="D160" s="56"/>
      <c r="H160" s="245"/>
      <c r="I160" s="725"/>
      <c r="J160" s="726"/>
      <c r="K160" s="28"/>
      <c r="L160" s="245"/>
      <c r="N160" s="245"/>
      <c r="O160" s="56"/>
      <c r="P160" s="56"/>
    </row>
    <row r="161" spans="2:16" ht="15.75" hidden="1">
      <c r="B161" s="246"/>
      <c r="D161" s="56"/>
      <c r="H161" s="245"/>
      <c r="I161" s="725"/>
      <c r="J161" s="726"/>
      <c r="K161" s="28"/>
      <c r="L161" s="245"/>
      <c r="N161" s="245"/>
      <c r="O161" s="56"/>
      <c r="P161" s="56"/>
    </row>
    <row r="162" spans="2:16" ht="15.75" hidden="1">
      <c r="B162" s="246"/>
      <c r="D162" s="56"/>
      <c r="I162" s="725"/>
      <c r="J162" s="726"/>
      <c r="K162" s="28"/>
      <c r="L162" s="245"/>
      <c r="N162" s="245"/>
      <c r="O162" s="56"/>
      <c r="P162" s="56"/>
    </row>
    <row r="163" spans="2:16" ht="15.75" hidden="1">
      <c r="B163" s="246"/>
      <c r="D163" s="56"/>
      <c r="I163" s="725"/>
      <c r="J163" s="726"/>
      <c r="K163" s="28"/>
      <c r="L163" s="245"/>
      <c r="N163" s="245"/>
      <c r="O163" s="56"/>
      <c r="P163" s="56"/>
    </row>
    <row r="164" spans="2:16" ht="15.75" hidden="1">
      <c r="B164" s="246"/>
      <c r="D164" s="56"/>
      <c r="I164" s="725"/>
      <c r="J164" s="726"/>
      <c r="K164" s="28"/>
      <c r="L164" s="245"/>
      <c r="N164" s="245"/>
      <c r="O164" s="56"/>
      <c r="P164" s="56"/>
    </row>
    <row r="165" spans="2:16" ht="15.75" hidden="1">
      <c r="B165" s="246"/>
      <c r="D165" s="56"/>
      <c r="I165" s="725"/>
      <c r="J165" s="726"/>
      <c r="K165" s="28"/>
      <c r="L165" s="245"/>
      <c r="N165" s="245"/>
      <c r="O165" s="56"/>
      <c r="P165" s="56"/>
    </row>
    <row r="166" spans="2:16" ht="15.75" hidden="1">
      <c r="B166" s="246"/>
      <c r="D166" s="56"/>
      <c r="I166" s="725"/>
      <c r="J166" s="726"/>
      <c r="K166" s="28"/>
      <c r="L166" s="245"/>
      <c r="N166" s="245"/>
      <c r="O166" s="56"/>
      <c r="P166" s="56"/>
    </row>
    <row r="167" spans="2:16" ht="15.75" hidden="1">
      <c r="B167" s="246"/>
      <c r="D167" s="56"/>
      <c r="I167" s="725"/>
      <c r="J167" s="726"/>
      <c r="K167" s="28"/>
      <c r="L167" s="245"/>
      <c r="N167" s="245"/>
      <c r="O167" s="56"/>
      <c r="P167" s="56"/>
    </row>
    <row r="168" spans="2:16" ht="15.75" hidden="1">
      <c r="B168" s="246"/>
      <c r="D168" s="56"/>
      <c r="I168" s="725"/>
      <c r="J168" s="726"/>
      <c r="K168" s="28"/>
      <c r="L168" s="245"/>
      <c r="N168" s="245"/>
      <c r="O168" s="56"/>
      <c r="P168" s="56"/>
    </row>
    <row r="169" spans="2:16" ht="15.75" hidden="1">
      <c r="B169" s="246"/>
      <c r="D169" s="56"/>
      <c r="I169" s="725"/>
      <c r="J169" s="726"/>
      <c r="K169" s="28"/>
      <c r="L169" s="245"/>
      <c r="N169" s="245"/>
      <c r="O169" s="56"/>
      <c r="P169" s="56"/>
    </row>
    <row r="170" spans="2:16" ht="15.75" hidden="1">
      <c r="B170" s="246"/>
      <c r="D170" s="56"/>
      <c r="I170" s="725"/>
      <c r="J170" s="726"/>
      <c r="K170" s="28"/>
      <c r="L170" s="245"/>
      <c r="N170" s="245"/>
      <c r="O170" s="56"/>
      <c r="P170" s="56"/>
    </row>
    <row r="171" spans="2:16" ht="15.75" hidden="1">
      <c r="B171" s="246"/>
      <c r="D171" s="56"/>
      <c r="I171" s="725"/>
      <c r="J171" s="726"/>
      <c r="K171" s="28"/>
      <c r="L171" s="245"/>
      <c r="N171" s="245"/>
      <c r="O171" s="56"/>
      <c r="P171" s="56"/>
    </row>
    <row r="172" spans="2:16" ht="15.75" hidden="1">
      <c r="B172" s="246"/>
      <c r="D172" s="56"/>
      <c r="I172" s="725"/>
      <c r="J172" s="726"/>
      <c r="K172" s="28"/>
      <c r="L172" s="245"/>
      <c r="N172" s="245"/>
      <c r="O172" s="56"/>
      <c r="P172" s="56"/>
    </row>
    <row r="173" spans="2:16" ht="15.75" hidden="1">
      <c r="B173" s="246"/>
      <c r="D173" s="56"/>
      <c r="I173" s="725"/>
      <c r="J173" s="726"/>
      <c r="K173" s="28"/>
      <c r="L173" s="245"/>
      <c r="N173" s="56"/>
      <c r="O173" s="56"/>
      <c r="P173" s="56"/>
    </row>
    <row r="174" spans="2:16" ht="15.75" hidden="1">
      <c r="B174" s="246"/>
      <c r="D174" s="56"/>
      <c r="I174" s="725"/>
      <c r="J174" s="726"/>
      <c r="K174" s="28"/>
      <c r="L174" s="245"/>
      <c r="N174" s="56"/>
      <c r="O174" s="56"/>
      <c r="P174" s="56"/>
    </row>
    <row r="175" spans="2:16" ht="15.75" hidden="1">
      <c r="B175" s="246"/>
      <c r="D175" s="56"/>
      <c r="I175" s="725"/>
      <c r="J175" s="726"/>
      <c r="K175" s="28"/>
      <c r="L175" s="245"/>
      <c r="N175" s="56"/>
      <c r="O175" s="56"/>
      <c r="P175" s="56"/>
    </row>
    <row r="176" spans="2:16" ht="15.75" hidden="1">
      <c r="B176" s="246"/>
      <c r="D176" s="56"/>
      <c r="I176" s="725"/>
      <c r="J176" s="726"/>
      <c r="K176" s="28"/>
      <c r="L176" s="245"/>
      <c r="N176" s="56"/>
      <c r="O176" s="56"/>
      <c r="P176" s="56"/>
    </row>
    <row r="177" spans="2:16" ht="15.75" hidden="1">
      <c r="B177" s="246"/>
      <c r="D177" s="56"/>
      <c r="I177" s="725"/>
      <c r="J177" s="726"/>
      <c r="K177" s="28"/>
      <c r="L177" s="245"/>
      <c r="N177" s="56"/>
      <c r="O177" s="56"/>
      <c r="P177" s="56"/>
    </row>
    <row r="178" spans="2:16" ht="15.75" hidden="1">
      <c r="B178" s="246"/>
      <c r="D178" s="56"/>
      <c r="I178" s="725"/>
      <c r="J178" s="726"/>
      <c r="K178" s="28"/>
      <c r="L178" s="245"/>
      <c r="N178" s="56"/>
      <c r="O178" s="56"/>
      <c r="P178" s="56"/>
    </row>
    <row r="179" spans="2:16" ht="15.75" hidden="1">
      <c r="B179" s="246"/>
      <c r="D179" s="56"/>
      <c r="I179" s="725"/>
      <c r="J179" s="726"/>
      <c r="K179" s="28"/>
      <c r="L179" s="245"/>
      <c r="N179" s="56"/>
      <c r="O179" s="56"/>
      <c r="P179" s="56"/>
    </row>
    <row r="180" spans="2:16" ht="15.75" hidden="1">
      <c r="B180" s="246"/>
      <c r="D180" s="56"/>
      <c r="I180" s="725"/>
      <c r="J180" s="726"/>
      <c r="K180" s="28"/>
      <c r="L180" s="245"/>
      <c r="N180" s="56"/>
      <c r="O180" s="56"/>
      <c r="P180" s="56"/>
    </row>
    <row r="181" spans="2:16" ht="15.75" hidden="1">
      <c r="B181" s="246"/>
      <c r="D181" s="56"/>
      <c r="I181" s="725"/>
      <c r="J181" s="726"/>
      <c r="K181" s="28"/>
      <c r="L181" s="245"/>
      <c r="N181" s="56"/>
      <c r="O181" s="56"/>
      <c r="P181" s="56"/>
    </row>
    <row r="182" spans="2:16" ht="15.75" hidden="1">
      <c r="B182" s="246"/>
      <c r="D182" s="56"/>
      <c r="I182" s="725"/>
      <c r="J182" s="726"/>
      <c r="K182" s="28"/>
      <c r="L182" s="245"/>
      <c r="N182" s="56"/>
      <c r="O182" s="56"/>
      <c r="P182" s="56"/>
    </row>
    <row r="183" spans="2:16" ht="15.75" hidden="1">
      <c r="B183" s="246"/>
      <c r="I183" s="725"/>
      <c r="J183" s="726"/>
      <c r="K183" s="28"/>
      <c r="L183" s="245"/>
      <c r="N183" s="56"/>
      <c r="O183" s="56"/>
      <c r="P183" s="56"/>
    </row>
    <row r="184" spans="2:16" ht="15.75" hidden="1">
      <c r="B184" s="246"/>
      <c r="I184" s="725"/>
      <c r="J184" s="726"/>
      <c r="K184" s="28"/>
      <c r="L184" s="245"/>
      <c r="N184" s="56"/>
      <c r="O184" s="56"/>
      <c r="P184" s="56"/>
    </row>
    <row r="185" spans="2:16" ht="15.75" hidden="1">
      <c r="B185" s="246"/>
      <c r="I185" s="725"/>
      <c r="J185" s="726"/>
      <c r="K185" s="28"/>
      <c r="L185" s="245"/>
      <c r="N185" s="56"/>
      <c r="O185" s="56"/>
      <c r="P185" s="56"/>
    </row>
    <row r="186" spans="2:16" ht="15.75" hidden="1">
      <c r="B186" s="246"/>
      <c r="I186" s="725"/>
      <c r="J186" s="726"/>
      <c r="K186" s="28"/>
      <c r="L186" s="245"/>
      <c r="N186" s="56"/>
      <c r="O186" s="56"/>
      <c r="P186" s="56"/>
    </row>
    <row r="187" spans="2:16" ht="15.75" hidden="1">
      <c r="B187" s="246"/>
      <c r="I187" s="725"/>
      <c r="J187" s="726"/>
      <c r="K187" s="28"/>
      <c r="L187" s="245"/>
      <c r="N187" s="56"/>
      <c r="O187" s="56"/>
      <c r="P187" s="56"/>
    </row>
    <row r="188" spans="2:16" ht="15.75" hidden="1">
      <c r="B188" s="246"/>
      <c r="I188" s="725"/>
      <c r="J188" s="726"/>
      <c r="K188" s="28"/>
      <c r="L188" s="245"/>
      <c r="N188" s="56"/>
      <c r="O188" s="56"/>
      <c r="P188" s="56"/>
    </row>
    <row r="189" spans="2:16" ht="15.75" hidden="1">
      <c r="B189" s="246"/>
      <c r="I189" s="725"/>
      <c r="J189" s="726"/>
      <c r="K189" s="28"/>
      <c r="L189" s="245"/>
      <c r="N189" s="56"/>
      <c r="O189" s="56"/>
      <c r="P189" s="56"/>
    </row>
    <row r="190" spans="2:16" ht="15.75" hidden="1">
      <c r="B190" s="246"/>
      <c r="I190" s="725"/>
      <c r="J190" s="726"/>
      <c r="K190" s="28"/>
      <c r="L190" s="245"/>
      <c r="N190" s="56"/>
      <c r="O190" s="56"/>
      <c r="P190" s="56"/>
    </row>
    <row r="191" spans="2:16" ht="15.75" hidden="1">
      <c r="B191" s="246"/>
      <c r="I191" s="725"/>
      <c r="J191" s="726"/>
      <c r="K191" s="28"/>
      <c r="L191" s="245"/>
      <c r="N191" s="56"/>
      <c r="O191" s="56"/>
      <c r="P191" s="56"/>
    </row>
    <row r="192" spans="2:16" ht="15.75" hidden="1">
      <c r="B192" s="246"/>
      <c r="I192" s="725"/>
      <c r="J192" s="726"/>
      <c r="K192" s="28"/>
      <c r="L192" s="245"/>
    </row>
    <row r="193" spans="2:11" ht="15.75" hidden="1">
      <c r="B193" s="246"/>
      <c r="I193" s="725"/>
      <c r="J193" s="726"/>
      <c r="K193" s="28"/>
    </row>
    <row r="194" spans="2:11" ht="15.75" hidden="1">
      <c r="B194" s="246"/>
      <c r="I194" s="725"/>
      <c r="J194" s="726"/>
      <c r="K194" s="28"/>
    </row>
    <row r="195" spans="2:11" ht="15.75" hidden="1">
      <c r="B195" s="246"/>
      <c r="I195" s="725"/>
      <c r="J195" s="726"/>
      <c r="K195" s="28"/>
    </row>
    <row r="196" spans="2:11" ht="15.75" hidden="1">
      <c r="B196" s="246"/>
      <c r="I196" s="725"/>
      <c r="J196" s="726"/>
      <c r="K196" s="28"/>
    </row>
    <row r="197" spans="2:11" ht="15.75" hidden="1">
      <c r="B197" s="246"/>
    </row>
    <row r="198" spans="2:11" ht="15.75" hidden="1">
      <c r="B198" s="246"/>
    </row>
    <row r="199" spans="2:11" ht="15.75" hidden="1">
      <c r="B199" s="246"/>
    </row>
    <row r="200" spans="2:11" ht="15.75" hidden="1">
      <c r="B200" s="246"/>
    </row>
    <row r="201" spans="2:11" ht="15.75" hidden="1">
      <c r="B201" s="246"/>
    </row>
    <row r="202" spans="2:11" ht="15.75" hidden="1">
      <c r="B202" s="246"/>
    </row>
    <row r="203" spans="2:11" ht="15.75" hidden="1">
      <c r="B203" s="246"/>
    </row>
    <row r="204" spans="2:11" ht="15.75" hidden="1">
      <c r="B204" s="246"/>
    </row>
    <row r="205" spans="2:11" ht="15.75" hidden="1">
      <c r="B205" s="246"/>
    </row>
    <row r="206" spans="2:11" ht="15.75" hidden="1">
      <c r="B206" s="246"/>
    </row>
    <row r="207" spans="2:11" ht="15.75" hidden="1">
      <c r="B207" s="246"/>
    </row>
    <row r="208" spans="2:11" ht="15.75" hidden="1">
      <c r="B208" s="246"/>
    </row>
    <row r="209" spans="2:2" ht="15.75" hidden="1">
      <c r="B209" s="246"/>
    </row>
    <row r="210" spans="2:2" ht="15.75" hidden="1">
      <c r="B210" s="246"/>
    </row>
    <row r="211" spans="2:2" ht="15.75" hidden="1">
      <c r="B211" s="246"/>
    </row>
    <row r="212" spans="2:2" ht="15.75" hidden="1">
      <c r="B212" s="246"/>
    </row>
    <row r="213" spans="2:2" ht="15.75" hidden="1">
      <c r="B213" s="246"/>
    </row>
    <row r="214" spans="2:2" ht="15.75" hidden="1">
      <c r="B214" s="246"/>
    </row>
    <row r="215" spans="2:2" ht="15.75" hidden="1">
      <c r="B215" s="246"/>
    </row>
    <row r="216" spans="2:2" ht="15.75" hidden="1">
      <c r="B216" s="246"/>
    </row>
    <row r="217" spans="2:2" ht="15.75" hidden="1">
      <c r="B217" s="246"/>
    </row>
    <row r="218" spans="2:2" ht="15.75" hidden="1">
      <c r="B218" s="246"/>
    </row>
    <row r="219" spans="2:2" ht="15.75" hidden="1">
      <c r="B219" s="246"/>
    </row>
    <row r="220" spans="2:2" ht="15.75" hidden="1">
      <c r="B220" s="246"/>
    </row>
    <row r="221" spans="2:2" ht="15.75" hidden="1">
      <c r="B221" s="246"/>
    </row>
    <row r="222" spans="2:2" ht="15.75" hidden="1">
      <c r="B222" s="246"/>
    </row>
    <row r="223" spans="2:2" ht="15.75" hidden="1">
      <c r="B223" s="246"/>
    </row>
    <row r="224" spans="2:2" ht="15.75" hidden="1">
      <c r="B224" s="246"/>
    </row>
    <row r="225" spans="2:2" ht="15.75" hidden="1">
      <c r="B225" s="246"/>
    </row>
    <row r="226" spans="2:2" ht="15.75" hidden="1">
      <c r="B226" s="246"/>
    </row>
    <row r="227" spans="2:2" ht="15.75" hidden="1">
      <c r="B227" s="246"/>
    </row>
    <row r="228" spans="2:2" ht="15.75" hidden="1">
      <c r="B228" s="246"/>
    </row>
    <row r="229" spans="2:2" ht="15.75" hidden="1">
      <c r="B229" s="246"/>
    </row>
    <row r="230" spans="2:2" ht="15.75" hidden="1">
      <c r="B230" s="246"/>
    </row>
    <row r="231" spans="2:2" ht="15.75" hidden="1">
      <c r="B231" s="246"/>
    </row>
    <row r="232" spans="2:2" ht="15.75" hidden="1">
      <c r="B232" s="246"/>
    </row>
    <row r="233" spans="2:2" ht="15.75" hidden="1">
      <c r="B233" s="246"/>
    </row>
    <row r="234" spans="2:2" ht="15.75" hidden="1">
      <c r="B234" s="246"/>
    </row>
    <row r="235" spans="2:2" ht="15.75" hidden="1">
      <c r="B235" s="246"/>
    </row>
    <row r="236" spans="2:2" ht="15.75" hidden="1">
      <c r="B236" s="246"/>
    </row>
    <row r="237" spans="2:2" ht="15.75" hidden="1">
      <c r="B237" s="246"/>
    </row>
    <row r="238" spans="2:2" ht="15.75" hidden="1">
      <c r="B238" s="246"/>
    </row>
    <row r="239" spans="2:2" ht="15.75" hidden="1">
      <c r="B239" s="246"/>
    </row>
    <row r="240" spans="2:2" ht="15.75" hidden="1">
      <c r="B240" s="246"/>
    </row>
    <row r="241" spans="2:2" ht="15.75" hidden="1">
      <c r="B241" s="246"/>
    </row>
    <row r="242" spans="2:2" ht="15.75" hidden="1">
      <c r="B242" s="246"/>
    </row>
    <row r="243" spans="2:2" ht="15.75" hidden="1">
      <c r="B243" s="246"/>
    </row>
    <row r="244" spans="2:2" ht="15.75" hidden="1">
      <c r="B244" s="246"/>
    </row>
    <row r="245" spans="2:2" ht="15.75" hidden="1">
      <c r="B245" s="246"/>
    </row>
    <row r="246" spans="2:2" ht="15.75" hidden="1">
      <c r="B246" s="246"/>
    </row>
    <row r="247" spans="2:2" ht="15.75" hidden="1">
      <c r="B247" s="246"/>
    </row>
    <row r="248" spans="2:2" ht="15.75" hidden="1">
      <c r="B248" s="246"/>
    </row>
    <row r="249" spans="2:2" ht="15.75" hidden="1">
      <c r="B249" s="246"/>
    </row>
    <row r="250" spans="2:2" ht="15.75" hidden="1">
      <c r="B250" s="246"/>
    </row>
    <row r="251" spans="2:2" ht="15.75" hidden="1">
      <c r="B251" s="246"/>
    </row>
    <row r="252" spans="2:2" ht="15.75" hidden="1">
      <c r="B252" s="246"/>
    </row>
    <row r="253" spans="2:2" ht="15.75" hidden="1">
      <c r="B253" s="246"/>
    </row>
    <row r="254" spans="2:2" ht="15.75" hidden="1">
      <c r="B254" s="246"/>
    </row>
    <row r="255" spans="2:2" ht="15.75" hidden="1">
      <c r="B255" s="246"/>
    </row>
    <row r="256" spans="2:2" ht="15.75" hidden="1">
      <c r="B256" s="246"/>
    </row>
    <row r="257" spans="2:2" ht="15.75" hidden="1">
      <c r="B257" s="246"/>
    </row>
    <row r="258" spans="2:2" ht="15.75" hidden="1">
      <c r="B258" s="246"/>
    </row>
    <row r="259" spans="2:2" ht="15.75" hidden="1">
      <c r="B259" s="246"/>
    </row>
    <row r="260" spans="2:2" ht="15.75" hidden="1">
      <c r="B260" s="246"/>
    </row>
    <row r="261" spans="2:2" ht="15.75" hidden="1">
      <c r="B261" s="246"/>
    </row>
    <row r="262" spans="2:2" ht="15.75" hidden="1">
      <c r="B262" s="246"/>
    </row>
    <row r="263" spans="2:2" ht="15.75" hidden="1">
      <c r="B263" s="246"/>
    </row>
    <row r="264" spans="2:2" ht="15.75" hidden="1">
      <c r="B264" s="246"/>
    </row>
    <row r="265" spans="2:2" ht="15.75" hidden="1">
      <c r="B265" s="246"/>
    </row>
    <row r="266" spans="2:2" ht="15.75" hidden="1">
      <c r="B266" s="246"/>
    </row>
    <row r="267" spans="2:2" ht="15.75" hidden="1">
      <c r="B267" s="246"/>
    </row>
    <row r="268" spans="2:2" ht="15.75" hidden="1">
      <c r="B268" s="246"/>
    </row>
    <row r="269" spans="2:2" ht="15.75" hidden="1">
      <c r="B269" s="246"/>
    </row>
    <row r="270" spans="2:2" ht="15.75" hidden="1">
      <c r="B270" s="246"/>
    </row>
    <row r="271" spans="2:2" ht="15.75" hidden="1">
      <c r="B271" s="246"/>
    </row>
    <row r="272" spans="2:2" ht="15.75" hidden="1">
      <c r="B272" s="246"/>
    </row>
    <row r="273" spans="2:2" ht="15.75" hidden="1">
      <c r="B273" s="246"/>
    </row>
    <row r="274" spans="2:2" ht="15.75" hidden="1">
      <c r="B274" s="246"/>
    </row>
    <row r="275" spans="2:2" ht="15.75" hidden="1">
      <c r="B275" s="246"/>
    </row>
    <row r="276" spans="2:2" ht="15.75" hidden="1">
      <c r="B276" s="246"/>
    </row>
    <row r="277" spans="2:2" ht="15.75" hidden="1">
      <c r="B277" s="246"/>
    </row>
    <row r="278" spans="2:2" ht="15.75" hidden="1">
      <c r="B278" s="246"/>
    </row>
    <row r="279" spans="2:2" ht="15.75" hidden="1">
      <c r="B279" s="246"/>
    </row>
    <row r="280" spans="2:2" ht="15.75" hidden="1">
      <c r="B280" s="246"/>
    </row>
    <row r="281" spans="2:2" ht="15.75" hidden="1">
      <c r="B281" s="246"/>
    </row>
    <row r="282" spans="2:2" ht="15.75" hidden="1">
      <c r="B282" s="246"/>
    </row>
    <row r="283" spans="2:2" ht="15.75" hidden="1">
      <c r="B283" s="246"/>
    </row>
    <row r="284" spans="2:2" ht="15.75" hidden="1">
      <c r="B284" s="246"/>
    </row>
    <row r="285" spans="2:2" ht="15.75" hidden="1">
      <c r="B285" s="246"/>
    </row>
    <row r="286" spans="2:2" ht="15.75" hidden="1">
      <c r="B286" s="246"/>
    </row>
    <row r="287" spans="2:2" ht="15.75" hidden="1">
      <c r="B287" s="246"/>
    </row>
    <row r="288" spans="2:2" ht="15.75" hidden="1">
      <c r="B288" s="246"/>
    </row>
    <row r="289" spans="2:2" ht="15.75" hidden="1">
      <c r="B289" s="246"/>
    </row>
    <row r="290" spans="2:2" ht="15.75" hidden="1">
      <c r="B290" s="246"/>
    </row>
    <row r="291" spans="2:2" ht="15.75" hidden="1">
      <c r="B291" s="246"/>
    </row>
    <row r="292" spans="2:2" ht="15.75" hidden="1">
      <c r="B292" s="246"/>
    </row>
    <row r="293" spans="2:2" ht="15.75" hidden="1">
      <c r="B293" s="246"/>
    </row>
    <row r="294" spans="2:2" ht="15.75" hidden="1">
      <c r="B294" s="246"/>
    </row>
    <row r="295" spans="2:2" ht="15.75" hidden="1">
      <c r="B295" s="246"/>
    </row>
    <row r="296" spans="2:2" ht="15.75" hidden="1">
      <c r="B296" s="246"/>
    </row>
    <row r="297" spans="2:2" ht="15.75" hidden="1">
      <c r="B297" s="246"/>
    </row>
    <row r="298" spans="2:2" ht="15.75" hidden="1">
      <c r="B298" s="246"/>
    </row>
    <row r="299" spans="2:2" ht="15.75" hidden="1">
      <c r="B299" s="246"/>
    </row>
    <row r="300" spans="2:2" ht="15.75" hidden="1">
      <c r="B300" s="246"/>
    </row>
    <row r="301" spans="2:2" ht="15.75" hidden="1">
      <c r="B301" s="246"/>
    </row>
    <row r="302" spans="2:2" ht="15.75" hidden="1">
      <c r="B302" s="246"/>
    </row>
    <row r="303" spans="2:2" ht="15.75" hidden="1">
      <c r="B303" s="246"/>
    </row>
    <row r="304" spans="2:2" ht="15.75" hidden="1">
      <c r="B304" s="246"/>
    </row>
    <row r="305" spans="2:2" ht="15.75" hidden="1">
      <c r="B305" s="246"/>
    </row>
    <row r="306" spans="2:2" ht="15.75" hidden="1">
      <c r="B306" s="246"/>
    </row>
    <row r="307" spans="2:2" ht="15.75" hidden="1">
      <c r="B307" s="246"/>
    </row>
    <row r="308" spans="2:2" ht="15.75" hidden="1">
      <c r="B308" s="246"/>
    </row>
    <row r="309" spans="2:2" ht="15.75" hidden="1">
      <c r="B309" s="246"/>
    </row>
    <row r="310" spans="2:2" ht="15.75" hidden="1">
      <c r="B310" s="246"/>
    </row>
    <row r="311" spans="2:2" ht="15.75" hidden="1">
      <c r="B311" s="246"/>
    </row>
    <row r="312" spans="2:2" ht="15.75" hidden="1">
      <c r="B312" s="246"/>
    </row>
    <row r="313" spans="2:2" ht="15.75" hidden="1">
      <c r="B313" s="246"/>
    </row>
    <row r="314" spans="2:2" ht="15.75" hidden="1">
      <c r="B314" s="246"/>
    </row>
    <row r="315" spans="2:2" ht="15.75" hidden="1">
      <c r="B315" s="246"/>
    </row>
    <row r="316" spans="2:2" ht="15.75" hidden="1">
      <c r="B316" s="246"/>
    </row>
    <row r="317" spans="2:2" ht="15.75" hidden="1">
      <c r="B317" s="246"/>
    </row>
    <row r="318" spans="2:2" ht="15.75" hidden="1">
      <c r="B318" s="246"/>
    </row>
    <row r="319" spans="2:2" ht="15.75" hidden="1">
      <c r="B319" s="246"/>
    </row>
    <row r="320" spans="2:2" ht="15.75" hidden="1">
      <c r="B320" s="246"/>
    </row>
    <row r="321" spans="2:2" ht="15.75" hidden="1">
      <c r="B321" s="246"/>
    </row>
    <row r="322" spans="2:2" ht="15.75" hidden="1">
      <c r="B322" s="246"/>
    </row>
    <row r="323" spans="2:2" ht="15.75" hidden="1">
      <c r="B323" s="246"/>
    </row>
    <row r="324" spans="2:2" ht="15.75" hidden="1">
      <c r="B324" s="246"/>
    </row>
    <row r="325" spans="2:2" ht="15.75" hidden="1">
      <c r="B325" s="246"/>
    </row>
    <row r="326" spans="2:2" ht="15.75" hidden="1">
      <c r="B326" s="246"/>
    </row>
    <row r="327" spans="2:2" ht="15.75" hidden="1">
      <c r="B327" s="246"/>
    </row>
    <row r="328" spans="2:2" ht="15.75" hidden="1">
      <c r="B328" s="246"/>
    </row>
    <row r="329" spans="2:2" ht="15.75" hidden="1">
      <c r="B329" s="246"/>
    </row>
    <row r="330" spans="2:2" ht="15.75" hidden="1">
      <c r="B330" s="246"/>
    </row>
    <row r="331" spans="2:2" ht="15.75" hidden="1">
      <c r="B331" s="246"/>
    </row>
    <row r="332" spans="2:2" ht="15.75" hidden="1">
      <c r="B332" s="246"/>
    </row>
    <row r="333" spans="2:2" ht="15.75" hidden="1">
      <c r="B333" s="246"/>
    </row>
    <row r="334" spans="2:2" ht="15.75" hidden="1">
      <c r="B334" s="246"/>
    </row>
    <row r="335" spans="2:2" ht="15.75" hidden="1">
      <c r="B335" s="246"/>
    </row>
    <row r="336" spans="2:2" ht="15.75" hidden="1">
      <c r="B336" s="246"/>
    </row>
    <row r="337" spans="2:2" ht="15.75" hidden="1">
      <c r="B337" s="246"/>
    </row>
    <row r="338" spans="2:2" ht="15.75" hidden="1">
      <c r="B338" s="246"/>
    </row>
    <row r="339" spans="2:2" ht="15.75" hidden="1">
      <c r="B339" s="246"/>
    </row>
    <row r="340" spans="2:2" ht="15.75" hidden="1">
      <c r="B340" s="246"/>
    </row>
    <row r="341" spans="2:2" ht="15.75" hidden="1">
      <c r="B341" s="246"/>
    </row>
    <row r="342" spans="2:2" ht="15.75" hidden="1">
      <c r="B342" s="246"/>
    </row>
    <row r="343" spans="2:2" ht="15.75" hidden="1">
      <c r="B343" s="246"/>
    </row>
    <row r="344" spans="2:2" ht="15.75" hidden="1">
      <c r="B344" s="246"/>
    </row>
    <row r="345" spans="2:2" ht="15.75" hidden="1">
      <c r="B345" s="246"/>
    </row>
    <row r="346" spans="2:2" ht="15.75" hidden="1">
      <c r="B346" s="246"/>
    </row>
    <row r="347" spans="2:2" ht="15.75" hidden="1">
      <c r="B347" s="246"/>
    </row>
    <row r="348" spans="2:2" ht="15.75" hidden="1">
      <c r="B348" s="246"/>
    </row>
    <row r="349" spans="2:2" ht="15.75" hidden="1">
      <c r="B349" s="246"/>
    </row>
    <row r="350" spans="2:2" ht="15.75" hidden="1">
      <c r="B350" s="246"/>
    </row>
    <row r="351" spans="2:2" ht="15.75" hidden="1">
      <c r="B351" s="246"/>
    </row>
    <row r="352" spans="2:2" ht="15.75" hidden="1">
      <c r="B352" s="246"/>
    </row>
    <row r="353" spans="2:2" ht="15.75" hidden="1">
      <c r="B353" s="246"/>
    </row>
    <row r="354" spans="2:2" ht="15.75" hidden="1">
      <c r="B354" s="246"/>
    </row>
    <row r="355" spans="2:2" ht="15.75" hidden="1">
      <c r="B355" s="246"/>
    </row>
    <row r="356" spans="2:2" ht="15.75" hidden="1">
      <c r="B356" s="246"/>
    </row>
    <row r="357" spans="2:2" ht="15.75" hidden="1">
      <c r="B357" s="246"/>
    </row>
    <row r="358" spans="2:2" ht="15.75" hidden="1">
      <c r="B358" s="246"/>
    </row>
    <row r="359" spans="2:2" ht="15.75" hidden="1">
      <c r="B359" s="246"/>
    </row>
    <row r="360" spans="2:2" ht="15.75" hidden="1">
      <c r="B360" s="246"/>
    </row>
    <row r="361" spans="2:2" ht="15.75" hidden="1">
      <c r="B361" s="246"/>
    </row>
    <row r="362" spans="2:2" ht="15.75" hidden="1">
      <c r="B362" s="246"/>
    </row>
    <row r="363" spans="2:2" ht="15.75" hidden="1">
      <c r="B363" s="246"/>
    </row>
    <row r="364" spans="2:2" ht="15.75" hidden="1">
      <c r="B364" s="246"/>
    </row>
    <row r="365" spans="2:2" ht="15.75" hidden="1">
      <c r="B365" s="246"/>
    </row>
    <row r="366" spans="2:2" ht="15.75" hidden="1">
      <c r="B366" s="246"/>
    </row>
    <row r="367" spans="2:2" ht="15.75" hidden="1">
      <c r="B367" s="246"/>
    </row>
    <row r="368" spans="2:2" ht="15.75" hidden="1">
      <c r="B368" s="246"/>
    </row>
    <row r="369" spans="2:2" ht="15.75" hidden="1">
      <c r="B369" s="246"/>
    </row>
    <row r="370" spans="2:2" ht="15.75" hidden="1">
      <c r="B370" s="246"/>
    </row>
    <row r="371" spans="2:2" ht="15.75" hidden="1">
      <c r="B371" s="246"/>
    </row>
    <row r="372" spans="2:2" ht="15.75" hidden="1">
      <c r="B372" s="246"/>
    </row>
    <row r="373" spans="2:2" ht="15.75" hidden="1">
      <c r="B373" s="246"/>
    </row>
    <row r="374" spans="2:2" ht="15.75" hidden="1">
      <c r="B374" s="246"/>
    </row>
    <row r="375" spans="2:2" ht="15.75" hidden="1">
      <c r="B375" s="246"/>
    </row>
    <row r="376" spans="2:2" ht="15.75" hidden="1">
      <c r="B376" s="246"/>
    </row>
    <row r="377" spans="2:2" ht="15.75" hidden="1">
      <c r="B377" s="246"/>
    </row>
    <row r="378" spans="2:2" ht="15.75" hidden="1">
      <c r="B378" s="246"/>
    </row>
    <row r="379" spans="2:2" ht="15.75" hidden="1">
      <c r="B379" s="246"/>
    </row>
    <row r="380" spans="2:2" ht="15.75" hidden="1">
      <c r="B380" s="246"/>
    </row>
    <row r="381" spans="2:2" ht="15.75" hidden="1">
      <c r="B381" s="246"/>
    </row>
    <row r="382" spans="2:2" ht="15.75" hidden="1">
      <c r="B382" s="246"/>
    </row>
    <row r="383" spans="2:2" ht="15.75" hidden="1">
      <c r="B383" s="246"/>
    </row>
    <row r="384" spans="2:2" ht="15.75" hidden="1">
      <c r="B384" s="246"/>
    </row>
    <row r="385" spans="2:2" ht="15.75" hidden="1">
      <c r="B385" s="246"/>
    </row>
    <row r="386" spans="2:2" ht="15.75" hidden="1">
      <c r="B386" s="246"/>
    </row>
    <row r="387" spans="2:2" ht="15.75" hidden="1">
      <c r="B387" s="246"/>
    </row>
    <row r="388" spans="2:2" ht="15.75" hidden="1">
      <c r="B388" s="246"/>
    </row>
    <row r="389" spans="2:2" ht="15.75" hidden="1">
      <c r="B389" s="246"/>
    </row>
    <row r="390" spans="2:2" ht="15.75" hidden="1">
      <c r="B390" s="246"/>
    </row>
    <row r="391" spans="2:2" ht="15.75" hidden="1">
      <c r="B391" s="246"/>
    </row>
    <row r="392" spans="2:2" ht="15.75" hidden="1">
      <c r="B392" s="246"/>
    </row>
    <row r="393" spans="2:2" ht="15.75" hidden="1">
      <c r="B393" s="246"/>
    </row>
    <row r="394" spans="2:2" ht="15.75" hidden="1">
      <c r="B394" s="246"/>
    </row>
    <row r="395" spans="2:2" ht="15.75" hidden="1">
      <c r="B395" s="246"/>
    </row>
    <row r="396" spans="2:2" ht="15.75" hidden="1">
      <c r="B396" s="246"/>
    </row>
    <row r="397" spans="2:2" ht="15.75" hidden="1">
      <c r="B397" s="246"/>
    </row>
    <row r="398" spans="2:2" ht="15.75" hidden="1">
      <c r="B398" s="246"/>
    </row>
    <row r="399" spans="2:2" ht="15.75" hidden="1">
      <c r="B399" s="246"/>
    </row>
    <row r="400" spans="2:2" ht="15.75" hidden="1">
      <c r="B400" s="246"/>
    </row>
    <row r="401" spans="2:2" ht="15.75" hidden="1">
      <c r="B401" s="246"/>
    </row>
    <row r="402" spans="2:2" ht="15.75" hidden="1">
      <c r="B402" s="246"/>
    </row>
    <row r="403" spans="2:2" ht="15.75" hidden="1">
      <c r="B403" s="246"/>
    </row>
    <row r="404" spans="2:2" ht="15.75" hidden="1">
      <c r="B404" s="246"/>
    </row>
    <row r="405" spans="2:2" ht="15.75" hidden="1">
      <c r="B405" s="246"/>
    </row>
    <row r="406" spans="2:2" ht="15.75" hidden="1">
      <c r="B406" s="246"/>
    </row>
    <row r="407" spans="2:2" ht="15.75" hidden="1">
      <c r="B407" s="246"/>
    </row>
    <row r="408" spans="2:2" ht="15.75" hidden="1">
      <c r="B408" s="246"/>
    </row>
    <row r="409" spans="2:2" ht="15.75" hidden="1">
      <c r="B409" s="246"/>
    </row>
    <row r="410" spans="2:2" ht="15.75" hidden="1">
      <c r="B410" s="246"/>
    </row>
    <row r="411" spans="2:2" ht="15.75" hidden="1">
      <c r="B411" s="246"/>
    </row>
    <row r="412" spans="2:2" ht="15.75" hidden="1">
      <c r="B412" s="246"/>
    </row>
    <row r="413" spans="2:2" ht="15.75" hidden="1">
      <c r="B413" s="246"/>
    </row>
    <row r="414" spans="2:2" ht="15.75" hidden="1">
      <c r="B414" s="246"/>
    </row>
    <row r="415" spans="2:2" ht="15.75" hidden="1">
      <c r="B415" s="246"/>
    </row>
    <row r="416" spans="2:2" ht="15.75" hidden="1">
      <c r="B416" s="246"/>
    </row>
    <row r="417" spans="2:2" ht="15.75" hidden="1">
      <c r="B417" s="246"/>
    </row>
    <row r="418" spans="2:2" ht="15.75" hidden="1">
      <c r="B418" s="246"/>
    </row>
    <row r="419" spans="2:2" ht="15.75" hidden="1">
      <c r="B419" s="246"/>
    </row>
    <row r="420" spans="2:2" ht="15.75" hidden="1">
      <c r="B420" s="246"/>
    </row>
    <row r="421" spans="2:2" ht="15.75" hidden="1">
      <c r="B421" s="246"/>
    </row>
    <row r="422" spans="2:2" ht="15.75" hidden="1">
      <c r="B422" s="246"/>
    </row>
    <row r="423" spans="2:2" ht="15.75" hidden="1">
      <c r="B423" s="246"/>
    </row>
    <row r="424" spans="2:2" ht="15.75" hidden="1">
      <c r="B424" s="246"/>
    </row>
    <row r="425" spans="2:2" ht="15.75" hidden="1">
      <c r="B425" s="246"/>
    </row>
    <row r="426" spans="2:2" ht="15.75" hidden="1">
      <c r="B426" s="246"/>
    </row>
    <row r="427" spans="2:2" ht="15.75" hidden="1">
      <c r="B427" s="246"/>
    </row>
    <row r="428" spans="2:2" ht="15.75" hidden="1">
      <c r="B428" s="246"/>
    </row>
    <row r="429" spans="2:2" ht="15.75" hidden="1">
      <c r="B429" s="246"/>
    </row>
    <row r="430" spans="2:2" ht="15.75" hidden="1">
      <c r="B430" s="246"/>
    </row>
    <row r="431" spans="2:2" ht="15.75" hidden="1">
      <c r="B431" s="246"/>
    </row>
    <row r="432" spans="2:2" ht="15.75" hidden="1">
      <c r="B432" s="246"/>
    </row>
    <row r="433" spans="2:2" ht="15.75" hidden="1">
      <c r="B433" s="246"/>
    </row>
    <row r="434" spans="2:2" ht="15.75" hidden="1">
      <c r="B434" s="246"/>
    </row>
    <row r="435" spans="2:2" ht="15.75" hidden="1">
      <c r="B435" s="246"/>
    </row>
    <row r="436" spans="2:2" ht="15.75" hidden="1">
      <c r="B436" s="246"/>
    </row>
    <row r="437" spans="2:2" ht="15.75" hidden="1">
      <c r="B437" s="246"/>
    </row>
    <row r="438" spans="2:2" ht="15.75" hidden="1">
      <c r="B438" s="246"/>
    </row>
    <row r="439" spans="2:2" ht="15.75" hidden="1">
      <c r="B439" s="246"/>
    </row>
    <row r="440" spans="2:2" ht="15.75" hidden="1">
      <c r="B440" s="246"/>
    </row>
    <row r="441" spans="2:2" ht="15.75" hidden="1">
      <c r="B441" s="246"/>
    </row>
    <row r="442" spans="2:2" ht="15.75" hidden="1">
      <c r="B442" s="246"/>
    </row>
    <row r="443" spans="2:2" ht="15.75" hidden="1">
      <c r="B443" s="246"/>
    </row>
    <row r="444" spans="2:2" ht="15.75" hidden="1">
      <c r="B444" s="246"/>
    </row>
    <row r="445" spans="2:2" ht="15.75" hidden="1">
      <c r="B445" s="246"/>
    </row>
    <row r="446" spans="2:2" ht="15.75" hidden="1">
      <c r="B446" s="246"/>
    </row>
    <row r="447" spans="2:2" ht="15.75" hidden="1">
      <c r="B447" s="246"/>
    </row>
    <row r="448" spans="2:2" ht="15.75" hidden="1">
      <c r="B448" s="246"/>
    </row>
    <row r="449" spans="2:2" ht="15.75" hidden="1">
      <c r="B449" s="246"/>
    </row>
    <row r="450" spans="2:2" ht="15.75" hidden="1">
      <c r="B450" s="246"/>
    </row>
    <row r="451" spans="2:2" ht="15.75" hidden="1">
      <c r="B451" s="246"/>
    </row>
    <row r="452" spans="2:2" ht="15.75" hidden="1">
      <c r="B452" s="246"/>
    </row>
    <row r="453" spans="2:2" ht="15.75" hidden="1">
      <c r="B453" s="246"/>
    </row>
    <row r="454" spans="2:2" ht="15.75" hidden="1">
      <c r="B454" s="246"/>
    </row>
    <row r="455" spans="2:2" ht="15.75" hidden="1">
      <c r="B455" s="246"/>
    </row>
    <row r="456" spans="2:2" ht="15.75" hidden="1">
      <c r="B456" s="246"/>
    </row>
    <row r="457" spans="2:2" ht="15.75" hidden="1">
      <c r="B457" s="246"/>
    </row>
    <row r="458" spans="2:2" ht="15.75" hidden="1">
      <c r="B458" s="246"/>
    </row>
    <row r="459" spans="2:2" ht="15.75" hidden="1">
      <c r="B459" s="246"/>
    </row>
    <row r="460" spans="2:2" ht="15.75" hidden="1">
      <c r="B460" s="246"/>
    </row>
    <row r="461" spans="2:2" ht="15.75" hidden="1">
      <c r="B461" s="246"/>
    </row>
    <row r="462" spans="2:2" ht="15.75" hidden="1">
      <c r="B462" s="246"/>
    </row>
    <row r="463" spans="2:2" ht="15.75" hidden="1">
      <c r="B463" s="246"/>
    </row>
    <row r="464" spans="2:2" ht="15.75" hidden="1">
      <c r="B464" s="246"/>
    </row>
    <row r="465" spans="2:2" ht="15.75" hidden="1">
      <c r="B465" s="246"/>
    </row>
    <row r="466" spans="2:2" ht="15.75" hidden="1">
      <c r="B466" s="246"/>
    </row>
    <row r="467" spans="2:2" ht="15.75" hidden="1">
      <c r="B467" s="246"/>
    </row>
    <row r="468" spans="2:2" ht="15.75" hidden="1">
      <c r="B468" s="246"/>
    </row>
    <row r="469" spans="2:2" ht="15.75" hidden="1">
      <c r="B469" s="246"/>
    </row>
    <row r="470" spans="2:2" ht="15.75" hidden="1">
      <c r="B470" s="246"/>
    </row>
    <row r="471" spans="2:2" ht="15.75" hidden="1">
      <c r="B471" s="246"/>
    </row>
    <row r="472" spans="2:2" ht="15.75" hidden="1">
      <c r="B472" s="246"/>
    </row>
    <row r="473" spans="2:2" ht="15.75" hidden="1">
      <c r="B473" s="246"/>
    </row>
    <row r="474" spans="2:2" ht="15.75" hidden="1">
      <c r="B474" s="246"/>
    </row>
    <row r="475" spans="2:2" ht="15.75" hidden="1">
      <c r="B475" s="246"/>
    </row>
    <row r="476" spans="2:2" ht="15.75" hidden="1">
      <c r="B476" s="246"/>
    </row>
    <row r="477" spans="2:2" ht="15.75" hidden="1">
      <c r="B477" s="246"/>
    </row>
    <row r="478" spans="2:2" ht="15.75" hidden="1">
      <c r="B478" s="246"/>
    </row>
    <row r="479" spans="2:2" ht="15.75" hidden="1">
      <c r="B479" s="246"/>
    </row>
    <row r="480" spans="2:2" ht="15.75" hidden="1">
      <c r="B480" s="246"/>
    </row>
    <row r="481" spans="2:2" ht="15.75" hidden="1">
      <c r="B481" s="246"/>
    </row>
    <row r="482" spans="2:2" ht="15.75" hidden="1">
      <c r="B482" s="246"/>
    </row>
    <row r="483" spans="2:2" ht="15.75" hidden="1">
      <c r="B483" s="246"/>
    </row>
    <row r="484" spans="2:2" ht="15.75" hidden="1">
      <c r="B484" s="246"/>
    </row>
    <row r="485" spans="2:2" ht="15.75" hidden="1">
      <c r="B485" s="246"/>
    </row>
    <row r="486" spans="2:2" ht="15.75" hidden="1">
      <c r="B486" s="246"/>
    </row>
    <row r="487" spans="2:2" ht="15.75" hidden="1">
      <c r="B487" s="246"/>
    </row>
    <row r="488" spans="2:2" ht="15.75" hidden="1">
      <c r="B488" s="246"/>
    </row>
    <row r="489" spans="2:2" ht="15.75" hidden="1">
      <c r="B489" s="246"/>
    </row>
    <row r="490" spans="2:2" ht="15.75" hidden="1">
      <c r="B490" s="246"/>
    </row>
    <row r="491" spans="2:2" ht="15.75" hidden="1">
      <c r="B491" s="246"/>
    </row>
    <row r="492" spans="2:2" ht="15.75" hidden="1">
      <c r="B492" s="246"/>
    </row>
    <row r="493" spans="2:2" ht="15.75" hidden="1">
      <c r="B493" s="246"/>
    </row>
    <row r="494" spans="2:2" ht="15.75" hidden="1">
      <c r="B494" s="246"/>
    </row>
    <row r="495" spans="2:2" ht="15.75" hidden="1">
      <c r="B495" s="246"/>
    </row>
    <row r="496" spans="2:2" ht="15.75" hidden="1">
      <c r="B496" s="246"/>
    </row>
    <row r="497" spans="2:2" ht="15.75" hidden="1">
      <c r="B497" s="246"/>
    </row>
    <row r="498" spans="2:2" ht="15.75" hidden="1">
      <c r="B498" s="246"/>
    </row>
    <row r="499" spans="2:2" ht="15.75" hidden="1">
      <c r="B499" s="246"/>
    </row>
    <row r="500" spans="2:2" ht="15.75" hidden="1">
      <c r="B500" s="246"/>
    </row>
    <row r="501" spans="2:2" ht="15.75" hidden="1">
      <c r="B501" s="246"/>
    </row>
    <row r="502" spans="2:2" ht="15.75" hidden="1">
      <c r="B502" s="246"/>
    </row>
    <row r="503" spans="2:2" ht="15.75" hidden="1">
      <c r="B503" s="246"/>
    </row>
    <row r="504" spans="2:2" ht="15.75" hidden="1">
      <c r="B504" s="246"/>
    </row>
    <row r="505" spans="2:2" ht="15.75" hidden="1">
      <c r="B505" s="246"/>
    </row>
    <row r="506" spans="2:2" ht="15.75" hidden="1">
      <c r="B506" s="246"/>
    </row>
    <row r="507" spans="2:2" ht="15.75" hidden="1">
      <c r="B507" s="246"/>
    </row>
    <row r="508" spans="2:2" ht="15.75" hidden="1">
      <c r="B508" s="246"/>
    </row>
    <row r="509" spans="2:2" ht="15.75" hidden="1">
      <c r="B509" s="246"/>
    </row>
    <row r="510" spans="2:2" ht="15.75" hidden="1">
      <c r="B510" s="246"/>
    </row>
    <row r="511" spans="2:2" ht="15.75" hidden="1">
      <c r="B511" s="246"/>
    </row>
    <row r="512" spans="2:2" ht="15.75" hidden="1">
      <c r="B512" s="246"/>
    </row>
    <row r="513" spans="2:2" ht="15.75" hidden="1">
      <c r="B513" s="246"/>
    </row>
    <row r="514" spans="2:2" ht="15.75" hidden="1">
      <c r="B514" s="246"/>
    </row>
    <row r="515" spans="2:2" ht="15.75" hidden="1">
      <c r="B515" s="246"/>
    </row>
    <row r="516" spans="2:2" ht="15.75" hidden="1">
      <c r="B516" s="246"/>
    </row>
    <row r="517" spans="2:2" ht="15.75" hidden="1">
      <c r="B517" s="246"/>
    </row>
    <row r="518" spans="2:2" ht="15.75" hidden="1">
      <c r="B518" s="246"/>
    </row>
    <row r="519" spans="2:2" ht="15.75" hidden="1">
      <c r="B519" s="246"/>
    </row>
    <row r="520" spans="2:2" ht="15.75" hidden="1">
      <c r="B520" s="246"/>
    </row>
    <row r="521" spans="2:2" ht="15.75" hidden="1">
      <c r="B521" s="246"/>
    </row>
    <row r="522" spans="2:2" ht="15.75" hidden="1">
      <c r="B522" s="246"/>
    </row>
    <row r="523" spans="2:2" ht="15.75" hidden="1">
      <c r="B523" s="246"/>
    </row>
    <row r="524" spans="2:2" ht="15.75" hidden="1">
      <c r="B524" s="246"/>
    </row>
    <row r="525" spans="2:2" ht="15.75" hidden="1">
      <c r="B525" s="246"/>
    </row>
    <row r="526" spans="2:2" ht="15.75" hidden="1">
      <c r="B526" s="246"/>
    </row>
    <row r="527" spans="2:2" ht="15.75" hidden="1">
      <c r="B527" s="246"/>
    </row>
    <row r="528" spans="2:2" ht="15.75" hidden="1">
      <c r="B528" s="246"/>
    </row>
    <row r="529" spans="2:2" ht="15.75" hidden="1">
      <c r="B529" s="246"/>
    </row>
    <row r="530" spans="2:2" ht="15.75" hidden="1">
      <c r="B530" s="246"/>
    </row>
    <row r="531" spans="2:2" ht="15.75" hidden="1">
      <c r="B531" s="246"/>
    </row>
    <row r="532" spans="2:2" ht="15.75" hidden="1">
      <c r="B532" s="246"/>
    </row>
    <row r="533" spans="2:2" ht="15.75" hidden="1">
      <c r="B533" s="246"/>
    </row>
    <row r="534" spans="2:2" ht="15.75" hidden="1">
      <c r="B534" s="246"/>
    </row>
    <row r="535" spans="2:2" ht="15.75" hidden="1">
      <c r="B535" s="246"/>
    </row>
    <row r="536" spans="2:2" ht="15.75" hidden="1">
      <c r="B536" s="246"/>
    </row>
    <row r="537" spans="2:2" ht="15.75" hidden="1">
      <c r="B537" s="246"/>
    </row>
    <row r="538" spans="2:2" ht="15.75" hidden="1">
      <c r="B538" s="246"/>
    </row>
    <row r="539" spans="2:2" ht="15.75" hidden="1">
      <c r="B539" s="246"/>
    </row>
    <row r="540" spans="2:2" ht="15.75" hidden="1">
      <c r="B540" s="246"/>
    </row>
    <row r="541" spans="2:2" ht="15.75" hidden="1">
      <c r="B541" s="246"/>
    </row>
    <row r="542" spans="2:2" ht="15.75" hidden="1">
      <c r="B542" s="246"/>
    </row>
    <row r="543" spans="2:2" ht="15.75" hidden="1">
      <c r="B543" s="246"/>
    </row>
    <row r="544" spans="2:2" ht="15.75" hidden="1">
      <c r="B544" s="246"/>
    </row>
    <row r="545" spans="2:2" ht="15.75" hidden="1">
      <c r="B545" s="246"/>
    </row>
    <row r="546" spans="2:2" ht="15.75" hidden="1">
      <c r="B546" s="246"/>
    </row>
    <row r="547" spans="2:2" ht="15.75" hidden="1">
      <c r="B547" s="246"/>
    </row>
    <row r="548" spans="2:2" ht="15.75" hidden="1">
      <c r="B548" s="246"/>
    </row>
    <row r="549" spans="2:2" ht="15.75" hidden="1">
      <c r="B549" s="246"/>
    </row>
    <row r="550" spans="2:2" ht="15.75" hidden="1">
      <c r="B550" s="246"/>
    </row>
    <row r="551" spans="2:2" ht="15.75" hidden="1">
      <c r="B551" s="246"/>
    </row>
    <row r="552" spans="2:2" ht="15.75" hidden="1">
      <c r="B552" s="246"/>
    </row>
    <row r="553" spans="2:2" ht="15.75" hidden="1">
      <c r="B553" s="246"/>
    </row>
    <row r="554" spans="2:2" ht="15.75" hidden="1">
      <c r="B554" s="246"/>
    </row>
    <row r="555" spans="2:2" ht="15.75" hidden="1">
      <c r="B555" s="246"/>
    </row>
    <row r="556" spans="2:2" ht="15.75" hidden="1">
      <c r="B556" s="246"/>
    </row>
    <row r="557" spans="2:2" ht="15.75" hidden="1">
      <c r="B557" s="246"/>
    </row>
    <row r="558" spans="2:2" ht="15.75" hidden="1">
      <c r="B558" s="246"/>
    </row>
    <row r="559" spans="2:2" ht="15.75" hidden="1">
      <c r="B559" s="246"/>
    </row>
    <row r="560" spans="2:2" ht="15.75" hidden="1">
      <c r="B560" s="246"/>
    </row>
    <row r="561" spans="2:2" ht="15.75" hidden="1">
      <c r="B561" s="246"/>
    </row>
    <row r="562" spans="2:2" ht="15.75" hidden="1">
      <c r="B562" s="246"/>
    </row>
    <row r="563" spans="2:2" ht="15.75" hidden="1">
      <c r="B563" s="246"/>
    </row>
    <row r="564" spans="2:2" ht="15.75" hidden="1">
      <c r="B564" s="246"/>
    </row>
    <row r="565" spans="2:2" ht="15.75" hidden="1">
      <c r="B565" s="246"/>
    </row>
    <row r="566" spans="2:2" ht="15.75" hidden="1">
      <c r="B566" s="246"/>
    </row>
    <row r="567" spans="2:2" ht="15.75" hidden="1">
      <c r="B567" s="246"/>
    </row>
    <row r="568" spans="2:2" ht="15.75" hidden="1">
      <c r="B568" s="246"/>
    </row>
    <row r="569" spans="2:2" ht="15.75" hidden="1">
      <c r="B569" s="246"/>
    </row>
    <row r="570" spans="2:2" ht="15.75" hidden="1">
      <c r="B570" s="246"/>
    </row>
    <row r="571" spans="2:2" ht="15.75" hidden="1">
      <c r="B571" s="246"/>
    </row>
    <row r="572" spans="2:2" ht="15.75" hidden="1">
      <c r="B572" s="246"/>
    </row>
    <row r="573" spans="2:2" ht="15.75" hidden="1">
      <c r="B573" s="246"/>
    </row>
    <row r="574" spans="2:2" ht="15.75" hidden="1">
      <c r="B574" s="246"/>
    </row>
    <row r="575" spans="2:2" ht="15.75" hidden="1">
      <c r="B575" s="246"/>
    </row>
    <row r="576" spans="2:2" ht="15.75" hidden="1">
      <c r="B576" s="246"/>
    </row>
    <row r="577" spans="2:2" ht="15.75" hidden="1">
      <c r="B577" s="246"/>
    </row>
    <row r="578" spans="2:2" ht="15.75" hidden="1">
      <c r="B578" s="246"/>
    </row>
    <row r="579" spans="2:2" ht="15.75" hidden="1">
      <c r="B579" s="246"/>
    </row>
    <row r="580" spans="2:2" ht="15.75" hidden="1">
      <c r="B580" s="246"/>
    </row>
    <row r="581" spans="2:2" ht="15.75" hidden="1">
      <c r="B581" s="246"/>
    </row>
    <row r="582" spans="2:2" ht="15.75" hidden="1">
      <c r="B582" s="246"/>
    </row>
    <row r="583" spans="2:2" ht="15.75" hidden="1">
      <c r="B583" s="246"/>
    </row>
    <row r="584" spans="2:2" ht="15.75" hidden="1">
      <c r="B584" s="246"/>
    </row>
    <row r="585" spans="2:2" ht="15.75" hidden="1">
      <c r="B585" s="246"/>
    </row>
    <row r="586" spans="2:2" ht="15.75" hidden="1">
      <c r="B586" s="246"/>
    </row>
    <row r="587" spans="2:2" ht="15.75" hidden="1">
      <c r="B587" s="246"/>
    </row>
    <row r="588" spans="2:2" ht="15.75" hidden="1">
      <c r="B588" s="246"/>
    </row>
    <row r="589" spans="2:2" ht="15.75" hidden="1">
      <c r="B589" s="246"/>
    </row>
    <row r="590" spans="2:2" ht="15.75" hidden="1">
      <c r="B590" s="246"/>
    </row>
    <row r="591" spans="2:2" ht="15.75" hidden="1">
      <c r="B591" s="246"/>
    </row>
    <row r="592" spans="2:2" ht="15.75" hidden="1">
      <c r="B592" s="246"/>
    </row>
    <row r="593" spans="2:2" ht="15.75" hidden="1">
      <c r="B593" s="246"/>
    </row>
    <row r="594" spans="2:2" ht="15.75" hidden="1">
      <c r="B594" s="246"/>
    </row>
    <row r="595" spans="2:2" ht="15.75" hidden="1">
      <c r="B595" s="246"/>
    </row>
    <row r="596" spans="2:2" ht="15.75" hidden="1">
      <c r="B596" s="246"/>
    </row>
    <row r="597" spans="2:2" ht="15.75" hidden="1">
      <c r="B597" s="246"/>
    </row>
    <row r="598" spans="2:2" ht="15.75" hidden="1">
      <c r="B598" s="246"/>
    </row>
    <row r="599" spans="2:2" ht="15.75" hidden="1">
      <c r="B599" s="246"/>
    </row>
    <row r="600" spans="2:2" ht="15.75" hidden="1">
      <c r="B600" s="246"/>
    </row>
    <row r="601" spans="2:2" ht="15.75" hidden="1">
      <c r="B601" s="246"/>
    </row>
    <row r="602" spans="2:2" ht="15.75" hidden="1">
      <c r="B602" s="246"/>
    </row>
    <row r="603" spans="2:2" ht="15.75" hidden="1">
      <c r="B603" s="246"/>
    </row>
    <row r="604" spans="2:2" ht="15.75" hidden="1">
      <c r="B604" s="246"/>
    </row>
    <row r="605" spans="2:2" ht="15.75" hidden="1">
      <c r="B605" s="246"/>
    </row>
    <row r="606" spans="2:2" ht="15.75" hidden="1">
      <c r="B606" s="246"/>
    </row>
    <row r="607" spans="2:2" ht="15.75" hidden="1">
      <c r="B607" s="246"/>
    </row>
    <row r="608" spans="2:2" ht="15.75" hidden="1">
      <c r="B608" s="246"/>
    </row>
    <row r="609" spans="2:2" ht="15.75" hidden="1">
      <c r="B609" s="246"/>
    </row>
    <row r="610" spans="2:2" ht="15.75" hidden="1">
      <c r="B610" s="246"/>
    </row>
    <row r="611" spans="2:2" ht="15.75" hidden="1">
      <c r="B611" s="246"/>
    </row>
    <row r="612" spans="2:2" ht="15.75" hidden="1">
      <c r="B612" s="246"/>
    </row>
    <row r="613" spans="2:2" ht="15.75" hidden="1">
      <c r="B613" s="246"/>
    </row>
    <row r="614" spans="2:2" ht="15.75" hidden="1">
      <c r="B614" s="246"/>
    </row>
    <row r="615" spans="2:2" ht="15.75" hidden="1">
      <c r="B615" s="246"/>
    </row>
    <row r="616" spans="2:2" ht="15.75" hidden="1">
      <c r="B616" s="246"/>
    </row>
    <row r="617" spans="2:2" ht="15.75" hidden="1">
      <c r="B617" s="246"/>
    </row>
    <row r="618" spans="2:2" ht="15.75" hidden="1">
      <c r="B618" s="246"/>
    </row>
    <row r="619" spans="2:2" ht="15.75" hidden="1">
      <c r="B619" s="246"/>
    </row>
    <row r="620" spans="2:2" ht="15.75" hidden="1">
      <c r="B620" s="246"/>
    </row>
    <row r="621" spans="2:2" ht="15.75" hidden="1">
      <c r="B621" s="246"/>
    </row>
    <row r="622" spans="2:2" ht="15.75" hidden="1">
      <c r="B622" s="246"/>
    </row>
    <row r="623" spans="2:2" ht="15.75" hidden="1">
      <c r="B623" s="246"/>
    </row>
    <row r="624" spans="2:2" ht="15.75" hidden="1">
      <c r="B624" s="246"/>
    </row>
    <row r="625" spans="2:2" ht="15.75" hidden="1">
      <c r="B625" s="246"/>
    </row>
    <row r="626" spans="2:2" ht="15.75" hidden="1">
      <c r="B626" s="246"/>
    </row>
    <row r="627" spans="2:2" ht="15.75" hidden="1">
      <c r="B627" s="246"/>
    </row>
    <row r="628" spans="2:2" ht="15.75" hidden="1">
      <c r="B628" s="246"/>
    </row>
    <row r="629" spans="2:2" ht="15.75" hidden="1">
      <c r="B629" s="246"/>
    </row>
    <row r="630" spans="2:2" ht="15.75" hidden="1">
      <c r="B630" s="246"/>
    </row>
    <row r="631" spans="2:2" ht="15.75" hidden="1">
      <c r="B631" s="246"/>
    </row>
    <row r="632" spans="2:2" ht="15.75" hidden="1">
      <c r="B632" s="246"/>
    </row>
    <row r="633" spans="2:2" ht="15.75" hidden="1">
      <c r="B633" s="246"/>
    </row>
    <row r="634" spans="2:2" ht="15.75" hidden="1">
      <c r="B634" s="246"/>
    </row>
    <row r="635" spans="2:2" ht="15.75" hidden="1">
      <c r="B635" s="246"/>
    </row>
    <row r="636" spans="2:2" ht="15.75" hidden="1">
      <c r="B636" s="246"/>
    </row>
    <row r="637" spans="2:2" ht="15.75" hidden="1">
      <c r="B637" s="246"/>
    </row>
    <row r="638" spans="2:2" ht="15.75" hidden="1">
      <c r="B638" s="246"/>
    </row>
    <row r="639" spans="2:2" ht="15.75" hidden="1">
      <c r="B639" s="246"/>
    </row>
    <row r="640" spans="2:2" ht="15.75" hidden="1">
      <c r="B640" s="246"/>
    </row>
    <row r="641" spans="2:2" ht="15.75" hidden="1">
      <c r="B641" s="246"/>
    </row>
  </sheetData>
  <mergeCells count="4">
    <mergeCell ref="B2:P2"/>
    <mergeCell ref="B3:P3"/>
    <mergeCell ref="B4:P4"/>
    <mergeCell ref="B5:P5"/>
  </mergeCells>
  <pageMargins left="0.84" right="0.65" top="0.52" bottom="0.25" header="0.5" footer="0.17"/>
  <pageSetup scale="43" orientation="portrait" r:id="rId1"/>
  <headerFooter alignWithMargins="0"/>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AA640"/>
  <sheetViews>
    <sheetView topLeftCell="B1" zoomScale="75" workbookViewId="0">
      <selection activeCell="B82" sqref="A82:XFD1048576"/>
    </sheetView>
  </sheetViews>
  <sheetFormatPr defaultColWidth="0" defaultRowHeight="12.75" zeroHeight="1"/>
  <cols>
    <col min="1" max="1" width="18.28515625" hidden="1" customWidth="1"/>
    <col min="2" max="2" width="17.42578125" style="7" customWidth="1"/>
    <col min="3" max="10" width="12.85546875" customWidth="1"/>
    <col min="11" max="11" width="12.85546875" style="303" customWidth="1"/>
    <col min="12" max="16" width="12.85546875" customWidth="1"/>
    <col min="17" max="17" width="2.85546875" style="36" hidden="1"/>
    <col min="28" max="16384" width="9.140625" hidden="1"/>
  </cols>
  <sheetData>
    <row r="1" spans="1:27" s="2" customFormat="1" ht="2.25" customHeight="1">
      <c r="B1" s="697"/>
      <c r="C1" s="698"/>
      <c r="D1" s="698"/>
      <c r="E1" s="698"/>
      <c r="F1" s="698"/>
      <c r="G1" s="698"/>
      <c r="H1" s="698"/>
      <c r="I1" s="698"/>
      <c r="J1" s="698"/>
      <c r="K1" s="728"/>
      <c r="L1" s="698"/>
      <c r="M1" s="698"/>
      <c r="N1" s="698"/>
      <c r="O1" s="698"/>
      <c r="P1" s="698"/>
      <c r="Q1" s="1"/>
    </row>
    <row r="2" spans="1:27" s="2" customFormat="1" ht="41.25" customHeight="1">
      <c r="B2" s="1023" t="s">
        <v>1222</v>
      </c>
      <c r="C2" s="1023"/>
      <c r="D2" s="1023"/>
      <c r="E2" s="1023"/>
      <c r="F2" s="1023"/>
      <c r="G2" s="1023"/>
      <c r="H2" s="1023"/>
      <c r="I2" s="1023"/>
      <c r="J2" s="1023"/>
      <c r="K2" s="1023"/>
      <c r="L2" s="1023"/>
      <c r="M2" s="1023"/>
      <c r="N2" s="1023"/>
      <c r="O2" s="1023"/>
      <c r="P2" s="1023"/>
      <c r="Q2" s="1"/>
    </row>
    <row r="3" spans="1:27" s="2" customFormat="1" ht="35.25" customHeight="1">
      <c r="B3" s="1023" t="s">
        <v>1281</v>
      </c>
      <c r="C3" s="1023"/>
      <c r="D3" s="1023"/>
      <c r="E3" s="1023"/>
      <c r="F3" s="1023"/>
      <c r="G3" s="1023"/>
      <c r="H3" s="1023"/>
      <c r="I3" s="1023"/>
      <c r="J3" s="1023"/>
      <c r="K3" s="1023"/>
      <c r="L3" s="1023"/>
      <c r="M3" s="1023"/>
      <c r="N3" s="1023"/>
      <c r="O3" s="1023"/>
      <c r="P3" s="1023"/>
      <c r="Q3" s="1"/>
    </row>
    <row r="4" spans="1:27" s="2" customFormat="1" ht="26.25" hidden="1">
      <c r="A4" s="2" t="s">
        <v>1451</v>
      </c>
      <c r="B4" s="1023"/>
      <c r="C4" s="1023"/>
      <c r="D4" s="1023"/>
      <c r="E4" s="1023"/>
      <c r="F4" s="1023"/>
      <c r="G4" s="1023"/>
      <c r="H4" s="1023"/>
      <c r="I4" s="1023"/>
      <c r="J4" s="1023"/>
      <c r="K4" s="1023"/>
      <c r="L4" s="1023"/>
      <c r="M4" s="1023"/>
      <c r="N4" s="1023"/>
      <c r="O4" s="1023"/>
      <c r="P4" s="1023"/>
      <c r="Q4" s="1"/>
    </row>
    <row r="5" spans="1:27" s="699" customFormat="1" ht="44.25" customHeight="1">
      <c r="B5" s="1032" t="s">
        <v>2</v>
      </c>
      <c r="C5" s="1032"/>
      <c r="D5" s="1032"/>
      <c r="E5" s="1032"/>
      <c r="F5" s="1032"/>
      <c r="G5" s="1032"/>
      <c r="H5" s="1032"/>
      <c r="I5" s="1032"/>
      <c r="J5" s="1032"/>
      <c r="K5" s="1032"/>
      <c r="L5" s="1032"/>
      <c r="M5" s="1032"/>
      <c r="N5" s="1032"/>
      <c r="O5" s="1032"/>
      <c r="P5" s="1032"/>
      <c r="Q5" s="700"/>
    </row>
    <row r="6" spans="1:27" s="293" customFormat="1" ht="9">
      <c r="D6" s="574"/>
      <c r="E6" s="574"/>
      <c r="F6" s="574"/>
      <c r="G6" s="574"/>
      <c r="H6" s="574"/>
      <c r="I6" s="574"/>
      <c r="K6" s="729"/>
      <c r="Q6" s="312"/>
    </row>
    <row r="7" spans="1:27" s="293" customFormat="1" ht="15.75">
      <c r="B7" s="701"/>
      <c r="C7" s="730" t="s">
        <v>1224</v>
      </c>
      <c r="D7" s="731"/>
      <c r="E7" s="732"/>
      <c r="F7" s="730" t="s">
        <v>1225</v>
      </c>
      <c r="G7" s="731"/>
      <c r="H7" s="731"/>
      <c r="I7" s="730" t="s">
        <v>1468</v>
      </c>
      <c r="J7" s="731"/>
      <c r="K7" s="731"/>
      <c r="L7" s="730" t="str">
        <f>UPPER("mar-11")</f>
        <v>MAR-11</v>
      </c>
      <c r="M7" s="731"/>
      <c r="N7" s="731"/>
      <c r="O7" s="733" t="s">
        <v>1226</v>
      </c>
      <c r="P7" s="733"/>
      <c r="Q7" s="1033"/>
    </row>
    <row r="8" spans="1:27" s="293" customFormat="1" ht="33" customHeight="1" thickBot="1">
      <c r="B8" s="706" t="s">
        <v>1227</v>
      </c>
      <c r="C8" s="707" t="s">
        <v>1282</v>
      </c>
      <c r="D8" s="708" t="s">
        <v>1229</v>
      </c>
      <c r="E8" s="709" t="s">
        <v>1230</v>
      </c>
      <c r="F8" s="707" t="s">
        <v>1282</v>
      </c>
      <c r="G8" s="708" t="s">
        <v>1229</v>
      </c>
      <c r="H8" s="707" t="s">
        <v>1230</v>
      </c>
      <c r="I8" s="707" t="s">
        <v>1282</v>
      </c>
      <c r="J8" s="708" t="s">
        <v>1229</v>
      </c>
      <c r="K8" s="707" t="s">
        <v>1230</v>
      </c>
      <c r="L8" s="707" t="s">
        <v>1282</v>
      </c>
      <c r="M8" s="708" t="s">
        <v>1229</v>
      </c>
      <c r="N8" s="707" t="s">
        <v>1230</v>
      </c>
      <c r="O8" s="707" t="s">
        <v>1231</v>
      </c>
      <c r="P8" s="707" t="s">
        <v>1232</v>
      </c>
      <c r="Q8" s="1033"/>
    </row>
    <row r="9" spans="1:27" s="28" customFormat="1" ht="18.75" customHeight="1" thickTop="1">
      <c r="B9" s="330" t="s">
        <v>947</v>
      </c>
      <c r="C9" s="734"/>
      <c r="D9" s="734"/>
      <c r="E9" s="735"/>
      <c r="F9" s="734"/>
      <c r="G9" s="734"/>
      <c r="H9" s="734"/>
      <c r="I9" s="734"/>
      <c r="J9" s="734"/>
      <c r="K9" s="734"/>
      <c r="L9" s="734"/>
      <c r="M9" s="734"/>
      <c r="N9" s="734"/>
      <c r="O9" s="734"/>
      <c r="P9" s="734"/>
      <c r="Q9" s="736"/>
      <c r="V9" s="737"/>
      <c r="X9" s="725"/>
      <c r="Z9" s="116">
        <v>6.94</v>
      </c>
      <c r="AA9" s="116">
        <v>6.9</v>
      </c>
    </row>
    <row r="10" spans="1:27" s="28" customFormat="1" ht="22.5" customHeight="1">
      <c r="A10" s="28" t="s">
        <v>1283</v>
      </c>
      <c r="B10" s="28" t="s">
        <v>362</v>
      </c>
      <c r="C10" s="725">
        <v>3364365.7254500003</v>
      </c>
      <c r="D10" s="726">
        <v>9.6909822596380035E-2</v>
      </c>
      <c r="E10" s="28">
        <v>3</v>
      </c>
      <c r="F10" s="725">
        <v>3953548.9961100002</v>
      </c>
      <c r="G10" s="726">
        <v>0.10129203761832153</v>
      </c>
      <c r="H10" s="28">
        <v>3</v>
      </c>
      <c r="I10" s="725">
        <v>4230823.5937699992</v>
      </c>
      <c r="J10" s="726">
        <v>9.0082068106876176E-2</v>
      </c>
      <c r="K10" s="28">
        <v>3</v>
      </c>
      <c r="L10" s="725">
        <v>4233303.0033100005</v>
      </c>
      <c r="M10" s="272">
        <f t="shared" ref="M10:M16" si="0">+L10/L$76</f>
        <v>8.7652002508100388E-2</v>
      </c>
      <c r="N10" s="725">
        <v>3</v>
      </c>
      <c r="O10" s="726">
        <f t="shared" ref="O10:O16" si="1">IF(I10=0,0,(L10/I10)-1)</f>
        <v>5.8603472469331841E-4</v>
      </c>
      <c r="P10" s="726">
        <f t="shared" ref="P10:P16" si="2">IF(I10=0,0,((+L10/AA$9)/(I10/Z$9))-1)</f>
        <v>6.3865334767205795E-3</v>
      </c>
      <c r="Q10" s="736"/>
      <c r="V10" s="737"/>
      <c r="X10" s="725"/>
    </row>
    <row r="11" spans="1:27" s="28" customFormat="1" ht="22.5" customHeight="1">
      <c r="A11" s="28" t="s">
        <v>1283</v>
      </c>
      <c r="B11" s="28" t="s">
        <v>359</v>
      </c>
      <c r="C11" s="725">
        <v>4122538.8156399997</v>
      </c>
      <c r="D11" s="726">
        <v>0.11874883347199897</v>
      </c>
      <c r="E11" s="28">
        <v>2</v>
      </c>
      <c r="F11" s="725">
        <v>4425567.3054300006</v>
      </c>
      <c r="G11" s="726">
        <v>0.11338539889731951</v>
      </c>
      <c r="H11" s="28">
        <v>2</v>
      </c>
      <c r="I11" s="725">
        <v>5474681.875310001</v>
      </c>
      <c r="J11" s="726">
        <v>0.11656611404960562</v>
      </c>
      <c r="K11" s="28">
        <v>2</v>
      </c>
      <c r="L11" s="725">
        <v>5681551.6344400002</v>
      </c>
      <c r="M11" s="272">
        <f t="shared" si="0"/>
        <v>0.11763849120236687</v>
      </c>
      <c r="N11" s="725">
        <v>2</v>
      </c>
      <c r="O11" s="726">
        <f t="shared" si="1"/>
        <v>3.7786626481979058E-2</v>
      </c>
      <c r="P11" s="726">
        <f t="shared" si="2"/>
        <v>4.3802780838396282E-2</v>
      </c>
      <c r="Q11" s="736"/>
      <c r="V11" s="737"/>
      <c r="X11" s="725"/>
    </row>
    <row r="12" spans="1:27" s="28" customFormat="1" ht="22.5" customHeight="1">
      <c r="A12" s="28" t="s">
        <v>1283</v>
      </c>
      <c r="B12" s="28" t="s">
        <v>360</v>
      </c>
      <c r="C12" s="725">
        <v>1816696.61845</v>
      </c>
      <c r="D12" s="726">
        <v>5.2329550760087093E-2</v>
      </c>
      <c r="E12" s="28">
        <v>8</v>
      </c>
      <c r="F12" s="725">
        <v>2182161.3166199997</v>
      </c>
      <c r="G12" s="726">
        <v>5.5908138836726622E-2</v>
      </c>
      <c r="H12" s="28">
        <v>9</v>
      </c>
      <c r="I12" s="725">
        <v>2802214.2161200005</v>
      </c>
      <c r="J12" s="726">
        <v>5.9664329242724114E-2</v>
      </c>
      <c r="K12" s="28">
        <v>7</v>
      </c>
      <c r="L12" s="725">
        <v>2984248.8532000002</v>
      </c>
      <c r="M12" s="272">
        <f t="shared" si="0"/>
        <v>6.1789904422375981E-2</v>
      </c>
      <c r="N12" s="725">
        <v>7</v>
      </c>
      <c r="O12" s="726">
        <f t="shared" si="1"/>
        <v>6.4960999781111806E-2</v>
      </c>
      <c r="P12" s="726">
        <f t="shared" si="2"/>
        <v>7.1134686736364694E-2</v>
      </c>
      <c r="Q12" s="736"/>
      <c r="V12" s="737"/>
      <c r="X12" s="725"/>
    </row>
    <row r="13" spans="1:27" s="28" customFormat="1" ht="22.5" customHeight="1">
      <c r="A13" s="28" t="s">
        <v>1283</v>
      </c>
      <c r="B13" s="28" t="s">
        <v>361</v>
      </c>
      <c r="C13" s="725">
        <v>5208780.9799699998</v>
      </c>
      <c r="D13" s="726">
        <v>0.15003780263656508</v>
      </c>
      <c r="E13" s="28">
        <v>1</v>
      </c>
      <c r="F13" s="725">
        <v>5491531.1665100008</v>
      </c>
      <c r="G13" s="726">
        <v>0.14069596255102021</v>
      </c>
      <c r="H13" s="28">
        <v>1</v>
      </c>
      <c r="I13" s="725">
        <v>6659422.2743599992</v>
      </c>
      <c r="J13" s="726">
        <v>0.1417914308114161</v>
      </c>
      <c r="K13" s="28">
        <v>1</v>
      </c>
      <c r="L13" s="725">
        <v>6849151.2714199992</v>
      </c>
      <c r="M13" s="272">
        <f t="shared" si="0"/>
        <v>0.14181404542775702</v>
      </c>
      <c r="N13" s="725">
        <v>1</v>
      </c>
      <c r="O13" s="726">
        <f t="shared" si="1"/>
        <v>2.8490308805088294E-2</v>
      </c>
      <c r="P13" s="726">
        <f t="shared" si="2"/>
        <v>3.4452571464828052E-2</v>
      </c>
      <c r="Q13" s="736"/>
      <c r="V13" s="737"/>
      <c r="X13" s="725"/>
    </row>
    <row r="14" spans="1:27" s="28" customFormat="1" ht="22.5" customHeight="1">
      <c r="A14" s="28" t="s">
        <v>1283</v>
      </c>
      <c r="B14" s="28" t="s">
        <v>363</v>
      </c>
      <c r="C14" s="725">
        <v>3293758.8211400001</v>
      </c>
      <c r="D14" s="726">
        <v>9.4876006082616079E-2</v>
      </c>
      <c r="E14" s="28">
        <v>4</v>
      </c>
      <c r="F14" s="725">
        <v>3331946.8161199996</v>
      </c>
      <c r="G14" s="726">
        <v>8.5366257651732252E-2</v>
      </c>
      <c r="H14" s="28">
        <v>4</v>
      </c>
      <c r="I14" s="725">
        <v>4179087.9122800007</v>
      </c>
      <c r="J14" s="726">
        <v>8.8980519654135115E-2</v>
      </c>
      <c r="K14" s="28">
        <v>4</v>
      </c>
      <c r="L14" s="725">
        <v>4207256.1772000007</v>
      </c>
      <c r="M14" s="272">
        <f t="shared" si="0"/>
        <v>8.7112693966817922E-2</v>
      </c>
      <c r="N14" s="725">
        <v>4</v>
      </c>
      <c r="O14" s="726">
        <f t="shared" si="1"/>
        <v>6.7402901090520828E-3</v>
      </c>
      <c r="P14" s="726">
        <f t="shared" si="2"/>
        <v>1.2576465703887152E-2</v>
      </c>
      <c r="Q14" s="736"/>
      <c r="V14" s="737"/>
      <c r="X14" s="725"/>
    </row>
    <row r="15" spans="1:27" s="28" customFormat="1" ht="22.5" customHeight="1">
      <c r="A15" s="28" t="s">
        <v>1283</v>
      </c>
      <c r="B15" s="28" t="s">
        <v>365</v>
      </c>
      <c r="C15" s="725">
        <v>1955361.8013799998</v>
      </c>
      <c r="D15" s="726">
        <v>5.6323771179225227E-2</v>
      </c>
      <c r="E15" s="28">
        <v>7</v>
      </c>
      <c r="F15" s="725">
        <v>2256128.1516399998</v>
      </c>
      <c r="G15" s="726">
        <v>5.7803208669609904E-2</v>
      </c>
      <c r="H15" s="28">
        <v>7</v>
      </c>
      <c r="I15" s="725">
        <v>2657639.19637</v>
      </c>
      <c r="J15" s="726">
        <v>5.6586059377053015E-2</v>
      </c>
      <c r="K15" s="28">
        <v>9</v>
      </c>
      <c r="L15" s="725">
        <v>2570741.3574800002</v>
      </c>
      <c r="M15" s="272">
        <f t="shared" si="0"/>
        <v>5.3228088737642773E-2</v>
      </c>
      <c r="N15" s="725">
        <v>10</v>
      </c>
      <c r="O15" s="726">
        <f t="shared" si="1"/>
        <v>-3.2697380069006798E-2</v>
      </c>
      <c r="P15" s="726">
        <f t="shared" si="2"/>
        <v>-2.708982864911702E-2</v>
      </c>
      <c r="Q15" s="736"/>
      <c r="V15" s="737"/>
      <c r="X15" s="725"/>
    </row>
    <row r="16" spans="1:27" s="28" customFormat="1" ht="22.5" customHeight="1">
      <c r="A16" s="28" t="s">
        <v>1283</v>
      </c>
      <c r="B16" s="28" t="s">
        <v>366</v>
      </c>
      <c r="C16" s="725">
        <v>2065388.4186200001</v>
      </c>
      <c r="D16" s="726">
        <v>5.9493063945748714E-2</v>
      </c>
      <c r="E16" s="28">
        <v>6</v>
      </c>
      <c r="F16" s="725">
        <v>2452215.4077499998</v>
      </c>
      <c r="G16" s="726">
        <v>6.2827068938424172E-2</v>
      </c>
      <c r="H16" s="28">
        <v>6</v>
      </c>
      <c r="I16" s="725">
        <v>3061250.92215</v>
      </c>
      <c r="J16" s="726">
        <v>6.5179700346623612E-2</v>
      </c>
      <c r="K16" s="28">
        <v>5</v>
      </c>
      <c r="L16" s="725">
        <v>3200168.8331200001</v>
      </c>
      <c r="M16" s="272">
        <f t="shared" si="0"/>
        <v>6.6260602269116176E-2</v>
      </c>
      <c r="N16" s="725">
        <v>5</v>
      </c>
      <c r="O16" s="726">
        <f t="shared" si="1"/>
        <v>4.5379459084796014E-2</v>
      </c>
      <c r="P16" s="726">
        <f t="shared" si="2"/>
        <v>5.1439629862099157E-2</v>
      </c>
      <c r="Q16" s="736"/>
      <c r="V16" s="737"/>
      <c r="X16" s="725"/>
    </row>
    <row r="17" spans="1:24" s="28" customFormat="1" ht="22.5" customHeight="1">
      <c r="A17" s="28" t="s">
        <v>1283</v>
      </c>
      <c r="B17" s="28" t="s">
        <v>1234</v>
      </c>
      <c r="C17" s="725">
        <v>163798.47942000002</v>
      </c>
      <c r="D17" s="726">
        <v>4.7181795552342417E-3</v>
      </c>
      <c r="E17" s="28">
        <v>22</v>
      </c>
      <c r="F17" s="725">
        <v>137078.95605000001</v>
      </c>
      <c r="G17" s="726">
        <v>3.5120360937878005E-3</v>
      </c>
      <c r="H17" s="28">
        <v>22</v>
      </c>
      <c r="I17" s="270" t="s">
        <v>1235</v>
      </c>
      <c r="J17" s="272" t="s">
        <v>1235</v>
      </c>
      <c r="K17" s="738" t="s">
        <v>1235</v>
      </c>
      <c r="L17" s="276" t="s">
        <v>1235</v>
      </c>
      <c r="M17" s="276" t="s">
        <v>1235</v>
      </c>
      <c r="N17" s="276" t="s">
        <v>1235</v>
      </c>
      <c r="O17" s="276" t="s">
        <v>1235</v>
      </c>
      <c r="P17" s="276" t="s">
        <v>1235</v>
      </c>
      <c r="Q17" s="736"/>
      <c r="V17" s="737"/>
      <c r="X17" s="725"/>
    </row>
    <row r="18" spans="1:24" s="28" customFormat="1" ht="22.5" customHeight="1">
      <c r="A18" s="28" t="s">
        <v>1283</v>
      </c>
      <c r="B18" s="28" t="s">
        <v>367</v>
      </c>
      <c r="C18" s="725">
        <v>91853.609810000024</v>
      </c>
      <c r="D18" s="726">
        <v>2.6458232421606291E-3</v>
      </c>
      <c r="E18" s="28">
        <v>26</v>
      </c>
      <c r="F18" s="725">
        <v>86090.796989999988</v>
      </c>
      <c r="G18" s="726">
        <v>2.2056922162549402E-3</v>
      </c>
      <c r="H18" s="28">
        <v>28</v>
      </c>
      <c r="I18" s="725">
        <v>95173.196030000021</v>
      </c>
      <c r="J18" s="726">
        <v>2.0264135662257572E-3</v>
      </c>
      <c r="K18" s="28">
        <v>30</v>
      </c>
      <c r="L18" s="725">
        <v>79730.749839999989</v>
      </c>
      <c r="M18" s="272">
        <f>+L18/L$76</f>
        <v>1.6508527453584305E-3</v>
      </c>
      <c r="N18" s="725">
        <v>33</v>
      </c>
      <c r="O18" s="726">
        <f>IF(I18=0,0,(L18/I18)-1)</f>
        <v>-0.16225625316956194</v>
      </c>
      <c r="P18" s="726">
        <f>IF(I18=0,0,((+L18/AA$9)/(I18/Z$9))-1)</f>
        <v>-0.15739976768068986</v>
      </c>
      <c r="Q18" s="736"/>
      <c r="V18" s="737"/>
      <c r="X18" s="725"/>
    </row>
    <row r="19" spans="1:24" s="28" customFormat="1" ht="22.5" customHeight="1">
      <c r="A19" s="28" t="s">
        <v>1283</v>
      </c>
      <c r="B19" s="28" t="s">
        <v>364</v>
      </c>
      <c r="C19" s="725">
        <v>1528408.7564499998</v>
      </c>
      <c r="D19" s="726">
        <v>4.402548162997702E-2</v>
      </c>
      <c r="E19" s="28">
        <v>11</v>
      </c>
      <c r="F19" s="725">
        <v>1857632.5593099999</v>
      </c>
      <c r="G19" s="726">
        <v>4.7593538682279203E-2</v>
      </c>
      <c r="H19" s="28">
        <v>11</v>
      </c>
      <c r="I19" s="725">
        <v>2223920.7438599998</v>
      </c>
      <c r="J19" s="726">
        <v>4.7351390449767376E-2</v>
      </c>
      <c r="K19" s="28">
        <v>11</v>
      </c>
      <c r="L19" s="725">
        <v>2357467.4003699995</v>
      </c>
      <c r="M19" s="272">
        <f>+L19/L$76</f>
        <v>4.881217770814604E-2</v>
      </c>
      <c r="N19" s="725">
        <v>11</v>
      </c>
      <c r="O19" s="726">
        <f>IF(I19=0,0,(L19/I19)-1)</f>
        <v>6.0050097054360929E-2</v>
      </c>
      <c r="P19" s="726">
        <f>IF(I19=0,0,((+L19/AA$9)/(I19/Z$9))-1)</f>
        <v>6.6195315008299227E-2</v>
      </c>
      <c r="Q19" s="736"/>
      <c r="V19" s="737"/>
      <c r="X19" s="725"/>
    </row>
    <row r="20" spans="1:24" s="28" customFormat="1" ht="22.5" customHeight="1">
      <c r="A20" s="28" t="s">
        <v>1283</v>
      </c>
      <c r="B20" s="28" t="s">
        <v>368</v>
      </c>
      <c r="C20" s="725">
        <v>22745.864129999998</v>
      </c>
      <c r="D20" s="726">
        <v>6.5518966649941971E-4</v>
      </c>
      <c r="E20" s="28">
        <v>49</v>
      </c>
      <c r="F20" s="725">
        <v>22470.724630000001</v>
      </c>
      <c r="G20" s="726">
        <v>5.7571197088297722E-4</v>
      </c>
      <c r="H20" s="28">
        <v>50</v>
      </c>
      <c r="I20" s="725">
        <v>26134.083329999998</v>
      </c>
      <c r="J20" s="726">
        <v>5.5644302398012463E-4</v>
      </c>
      <c r="K20" s="28">
        <v>51</v>
      </c>
      <c r="L20" s="725">
        <v>26129.833320000002</v>
      </c>
      <c r="M20" s="272">
        <f>+L20/L$76</f>
        <v>5.4102723426839149E-4</v>
      </c>
      <c r="N20" s="725">
        <v>51</v>
      </c>
      <c r="O20" s="726">
        <f>IF(I20=0,0,(L20/I20)-1)</f>
        <v>-1.6262326657223714E-4</v>
      </c>
      <c r="P20" s="726">
        <f>IF(I20=0,0,((+L20/AA$9)/(I20/Z$9))-1)</f>
        <v>5.6335354391288117E-3</v>
      </c>
      <c r="Q20" s="736"/>
      <c r="V20" s="737"/>
      <c r="X20" s="725"/>
    </row>
    <row r="21" spans="1:24" s="28" customFormat="1" ht="22.5" customHeight="1">
      <c r="A21" s="28" t="s">
        <v>1283</v>
      </c>
      <c r="B21" s="28" t="s">
        <v>369</v>
      </c>
      <c r="C21" s="725">
        <v>2390244.0586299999</v>
      </c>
      <c r="D21" s="726">
        <v>6.8850459963861979E-2</v>
      </c>
      <c r="E21" s="28">
        <v>5</v>
      </c>
      <c r="F21" s="725">
        <v>2598442.11094</v>
      </c>
      <c r="G21" s="726">
        <v>6.6573475201480006E-2</v>
      </c>
      <c r="H21" s="28">
        <v>5</v>
      </c>
      <c r="I21" s="725">
        <v>2722427.7903000005</v>
      </c>
      <c r="J21" s="726">
        <v>5.7965528504422242E-2</v>
      </c>
      <c r="K21" s="28">
        <v>8</v>
      </c>
      <c r="L21" s="725">
        <v>2769258.35311</v>
      </c>
      <c r="M21" s="272">
        <f>+L21/L$76</f>
        <v>5.7338451776918722E-2</v>
      </c>
      <c r="N21" s="725">
        <v>8</v>
      </c>
      <c r="O21" s="726">
        <f>IF(I21=0,0,(L21/I21)-1)</f>
        <v>1.7201764901481287E-2</v>
      </c>
      <c r="P21" s="726">
        <f>IF(I21=0,0,((+L21/AA$9)/(I21/Z$9))-1)</f>
        <v>2.309858672699705E-2</v>
      </c>
      <c r="Q21" s="736"/>
      <c r="V21" s="737"/>
      <c r="X21" s="725"/>
    </row>
    <row r="22" spans="1:24" s="28" customFormat="1" ht="22.5" customHeight="1">
      <c r="A22" s="28" t="s">
        <v>1284</v>
      </c>
      <c r="B22" s="28" t="s">
        <v>370</v>
      </c>
      <c r="C22" s="270" t="s">
        <v>1235</v>
      </c>
      <c r="D22" s="272" t="s">
        <v>1235</v>
      </c>
      <c r="E22" s="738" t="s">
        <v>1235</v>
      </c>
      <c r="F22" s="270" t="s">
        <v>1235</v>
      </c>
      <c r="G22" s="272" t="s">
        <v>1235</v>
      </c>
      <c r="H22" s="738" t="s">
        <v>1235</v>
      </c>
      <c r="I22" s="270">
        <v>2904251.4329700004</v>
      </c>
      <c r="J22" s="272">
        <v>6.1836890521632756E-2</v>
      </c>
      <c r="K22" s="738">
        <v>6</v>
      </c>
      <c r="L22" s="725">
        <v>3073421.9784999993</v>
      </c>
      <c r="M22" s="272">
        <f>+L22/L$76</f>
        <v>6.3636264816692004E-2</v>
      </c>
      <c r="N22" s="725">
        <v>6</v>
      </c>
      <c r="O22" s="726">
        <f>IF(OR(I22=0,I22=" - - -"),0,(L22/I22)-1)</f>
        <v>5.82492767704339E-2</v>
      </c>
      <c r="P22" s="726">
        <f>IF(OR(I22=0,I22=" - - -"),0,((+L22/AA$9)/(I22/Z$9))-1)</f>
        <v>6.4384055186494482E-2</v>
      </c>
      <c r="Q22" s="736"/>
      <c r="V22" s="737"/>
      <c r="X22" s="725"/>
    </row>
    <row r="23" spans="1:24" s="293" customFormat="1" ht="12.75" customHeight="1">
      <c r="B23" s="739"/>
      <c r="C23" s="739"/>
      <c r="D23" s="740"/>
      <c r="E23" s="161"/>
      <c r="F23" s="739"/>
      <c r="G23" s="740"/>
      <c r="H23" s="161"/>
      <c r="I23" s="739"/>
      <c r="J23" s="740"/>
      <c r="K23" s="161"/>
      <c r="L23" s="739"/>
      <c r="M23" s="741"/>
      <c r="N23" s="161"/>
      <c r="O23" s="726"/>
      <c r="P23" s="740"/>
      <c r="Q23" s="36"/>
      <c r="V23" s="742"/>
      <c r="X23" s="217"/>
    </row>
    <row r="24" spans="1:24" s="28" customFormat="1" ht="15.75">
      <c r="B24" s="125" t="s">
        <v>1236</v>
      </c>
      <c r="C24" s="725">
        <v>26023941.949090004</v>
      </c>
      <c r="D24" s="726">
        <v>0.74961398473035457</v>
      </c>
      <c r="F24" s="725">
        <v>28794814.3081</v>
      </c>
      <c r="G24" s="726">
        <v>0.73773852732783907</v>
      </c>
      <c r="I24" s="725">
        <v>37037027.236850001</v>
      </c>
      <c r="J24" s="726">
        <v>0.78858688765446194</v>
      </c>
      <c r="L24" s="725">
        <f>SUM(L10:L22)</f>
        <v>38032429.445309997</v>
      </c>
      <c r="M24" s="272">
        <f>+L24/L$76</f>
        <v>0.7874746028155607</v>
      </c>
      <c r="O24" s="726">
        <f>IF(I24=0,0,(L24/I24)-1)</f>
        <v>2.6875866739910048E-2</v>
      </c>
      <c r="P24" s="726">
        <f>IF(I24=0,0,((+L24/AA$9)/(I24/Z$9))-1)</f>
        <v>3.2828770315213918E-2</v>
      </c>
      <c r="Q24" s="736"/>
      <c r="V24" s="737"/>
      <c r="X24" s="725"/>
    </row>
    <row r="25" spans="1:24" s="28" customFormat="1" ht="15.75">
      <c r="D25" s="726"/>
      <c r="G25" s="726"/>
      <c r="J25" s="726"/>
      <c r="M25" s="272"/>
      <c r="O25" s="726"/>
      <c r="P25" s="726"/>
      <c r="Q25" s="736"/>
      <c r="V25" s="737"/>
      <c r="X25" s="725"/>
    </row>
    <row r="26" spans="1:24" s="28" customFormat="1" ht="15.75">
      <c r="B26" s="330" t="s">
        <v>1202</v>
      </c>
      <c r="C26" s="734"/>
      <c r="D26" s="743"/>
      <c r="E26" s="734"/>
      <c r="F26" s="734"/>
      <c r="G26" s="743"/>
      <c r="H26" s="734"/>
      <c r="I26" s="734"/>
      <c r="J26" s="743"/>
      <c r="K26" s="734"/>
      <c r="L26" s="734"/>
      <c r="M26" s="561"/>
      <c r="N26" s="734"/>
      <c r="O26" s="743"/>
      <c r="P26" s="743"/>
      <c r="Q26" s="736"/>
      <c r="V26" s="737"/>
      <c r="X26" s="725"/>
    </row>
    <row r="27" spans="1:24" s="28" customFormat="1" ht="24" customHeight="1">
      <c r="A27" s="28" t="s">
        <v>1283</v>
      </c>
      <c r="B27" s="28" t="s">
        <v>1238</v>
      </c>
      <c r="C27" s="725">
        <v>480505.1577000001</v>
      </c>
      <c r="D27" s="726">
        <v>1.3840846504023946E-2</v>
      </c>
      <c r="E27" s="28">
        <v>15</v>
      </c>
      <c r="F27" s="725">
        <v>511762.70284999994</v>
      </c>
      <c r="G27" s="726">
        <v>1.3111633876231292E-2</v>
      </c>
      <c r="H27" s="28">
        <v>15</v>
      </c>
      <c r="I27" s="725">
        <v>580692.71318999992</v>
      </c>
      <c r="J27" s="726">
        <v>1.2364023074792377E-2</v>
      </c>
      <c r="K27" s="28">
        <v>16</v>
      </c>
      <c r="L27" s="725">
        <v>602680.40406000009</v>
      </c>
      <c r="M27" s="272">
        <f t="shared" ref="M27:M34" si="3">+L27/L$76</f>
        <v>1.2478706165598248E-2</v>
      </c>
      <c r="N27" s="725">
        <v>16</v>
      </c>
      <c r="O27" s="726">
        <f t="shared" ref="O27:O34" si="4">IF(I27=0,0,(L27/I27)-1)</f>
        <v>3.786458891349298E-2</v>
      </c>
      <c r="P27" s="726">
        <f t="shared" ref="P27:P34" si="5">IF(I27=0,0,((+L27/AA$9)/(I27/Z$9))-1)</f>
        <v>4.3881195226034952E-2</v>
      </c>
      <c r="Q27" s="736"/>
      <c r="V27" s="737"/>
      <c r="X27" s="725"/>
    </row>
    <row r="28" spans="1:24" s="28" customFormat="1" ht="24" customHeight="1">
      <c r="A28" s="28" t="s">
        <v>1283</v>
      </c>
      <c r="B28" s="28" t="s">
        <v>1239</v>
      </c>
      <c r="C28" s="725">
        <v>803590.75984000007</v>
      </c>
      <c r="D28" s="726">
        <v>2.3147256966472744E-2</v>
      </c>
      <c r="E28" s="28">
        <v>12</v>
      </c>
      <c r="F28" s="725">
        <v>798832.56388999987</v>
      </c>
      <c r="G28" s="726">
        <v>2.0466517094362775E-2</v>
      </c>
      <c r="H28" s="28">
        <v>12</v>
      </c>
      <c r="I28" s="725">
        <v>896952.81281999999</v>
      </c>
      <c r="J28" s="726">
        <v>1.9097786183305921E-2</v>
      </c>
      <c r="K28" s="28">
        <v>12</v>
      </c>
      <c r="L28" s="725">
        <v>929800.75001999992</v>
      </c>
      <c r="M28" s="272">
        <f t="shared" si="3"/>
        <v>1.9251846042927481E-2</v>
      </c>
      <c r="N28" s="725">
        <v>12</v>
      </c>
      <c r="O28" s="726">
        <f t="shared" si="4"/>
        <v>3.6621700417803105E-2</v>
      </c>
      <c r="P28" s="726">
        <f t="shared" si="5"/>
        <v>4.2631101579645447E-2</v>
      </c>
      <c r="Q28" s="736"/>
      <c r="V28" s="737"/>
      <c r="X28" s="725"/>
    </row>
    <row r="29" spans="1:24" s="28" customFormat="1" ht="24" customHeight="1">
      <c r="A29" s="28" t="s">
        <v>1283</v>
      </c>
      <c r="B29" s="28" t="s">
        <v>1240</v>
      </c>
      <c r="C29" s="725">
        <v>229897.43406999999</v>
      </c>
      <c r="D29" s="726">
        <v>6.6221455600243067E-3</v>
      </c>
      <c r="E29" s="28">
        <v>18</v>
      </c>
      <c r="F29" s="725">
        <v>260752.60479000001</v>
      </c>
      <c r="G29" s="726">
        <v>6.6806210519843364E-3</v>
      </c>
      <c r="H29" s="28">
        <v>19</v>
      </c>
      <c r="I29" s="725">
        <v>315792.67137000005</v>
      </c>
      <c r="J29" s="726">
        <v>6.7238106953676951E-3</v>
      </c>
      <c r="K29" s="28">
        <v>19</v>
      </c>
      <c r="L29" s="725">
        <v>326552.98121999996</v>
      </c>
      <c r="M29" s="272">
        <f t="shared" si="3"/>
        <v>6.7613923941997256E-3</v>
      </c>
      <c r="N29" s="725">
        <v>19</v>
      </c>
      <c r="O29" s="726">
        <f t="shared" si="4"/>
        <v>3.4073969491814182E-2</v>
      </c>
      <c r="P29" s="726">
        <f t="shared" si="5"/>
        <v>4.006860119901301E-2</v>
      </c>
      <c r="Q29" s="736"/>
      <c r="V29" s="737"/>
      <c r="X29" s="725"/>
    </row>
    <row r="30" spans="1:24" s="28" customFormat="1" ht="24" customHeight="1">
      <c r="A30" s="28" t="s">
        <v>1283</v>
      </c>
      <c r="B30" s="28" t="s">
        <v>1241</v>
      </c>
      <c r="C30" s="725">
        <v>123013.66716</v>
      </c>
      <c r="D30" s="726">
        <v>3.5433819133356016E-3</v>
      </c>
      <c r="E30" s="28">
        <v>23</v>
      </c>
      <c r="F30" s="725">
        <v>124424.93881000001</v>
      </c>
      <c r="G30" s="726">
        <v>3.1878334111960032E-3</v>
      </c>
      <c r="H30" s="28">
        <v>23</v>
      </c>
      <c r="I30" s="725">
        <v>133053.04778999998</v>
      </c>
      <c r="J30" s="726">
        <v>2.8329457485524764E-3</v>
      </c>
      <c r="K30" s="28">
        <v>24</v>
      </c>
      <c r="L30" s="725">
        <v>130668.97343</v>
      </c>
      <c r="M30" s="272">
        <f t="shared" si="3"/>
        <v>2.705546278606068E-3</v>
      </c>
      <c r="N30" s="725">
        <v>24</v>
      </c>
      <c r="O30" s="726">
        <f t="shared" si="4"/>
        <v>-1.7918224344344313E-2</v>
      </c>
      <c r="P30" s="726">
        <f t="shared" si="5"/>
        <v>-1.2224996659383924E-2</v>
      </c>
      <c r="Q30" s="736"/>
      <c r="V30" s="737"/>
      <c r="X30" s="725"/>
    </row>
    <row r="31" spans="1:24" s="28" customFormat="1" ht="24" customHeight="1">
      <c r="A31" s="28" t="s">
        <v>1283</v>
      </c>
      <c r="B31" s="28" t="s">
        <v>1242</v>
      </c>
      <c r="C31" s="725">
        <v>43252.033059999994</v>
      </c>
      <c r="D31" s="726">
        <v>1.2458654001466277E-3</v>
      </c>
      <c r="E31" s="28">
        <v>40</v>
      </c>
      <c r="F31" s="725">
        <v>39880.083700000003</v>
      </c>
      <c r="G31" s="726">
        <v>1.0217490518864988E-3</v>
      </c>
      <c r="H31" s="28">
        <v>44</v>
      </c>
      <c r="I31" s="725">
        <v>48875.601850000006</v>
      </c>
      <c r="J31" s="726">
        <v>1.0406520614803054E-3</v>
      </c>
      <c r="K31" s="28">
        <v>43</v>
      </c>
      <c r="L31" s="725">
        <v>51119.163089999995</v>
      </c>
      <c r="M31" s="272">
        <f t="shared" si="3"/>
        <v>1.0584399481618101E-3</v>
      </c>
      <c r="N31" s="725">
        <v>43</v>
      </c>
      <c r="O31" s="726">
        <f t="shared" si="4"/>
        <v>4.5903501032795724E-2</v>
      </c>
      <c r="P31" s="726">
        <f t="shared" si="5"/>
        <v>5.1966709734434957E-2</v>
      </c>
      <c r="Q31" s="736"/>
      <c r="V31" s="737"/>
      <c r="X31" s="725"/>
    </row>
    <row r="32" spans="1:24" s="28" customFormat="1" ht="24" customHeight="1">
      <c r="A32" s="28" t="s">
        <v>1283</v>
      </c>
      <c r="B32" s="28" t="s">
        <v>1243</v>
      </c>
      <c r="C32" s="725">
        <v>28766.428769999999</v>
      </c>
      <c r="D32" s="726">
        <v>8.2861072080955996E-4</v>
      </c>
      <c r="E32" s="28">
        <v>48</v>
      </c>
      <c r="F32" s="725">
        <v>28949.197749999999</v>
      </c>
      <c r="G32" s="726">
        <v>7.4169391359470138E-4</v>
      </c>
      <c r="H32" s="28">
        <v>49</v>
      </c>
      <c r="I32" s="725">
        <v>39151.532559999992</v>
      </c>
      <c r="J32" s="726">
        <v>8.3360862120365449E-4</v>
      </c>
      <c r="K32" s="28">
        <v>49</v>
      </c>
      <c r="L32" s="725">
        <v>39948.436249999999</v>
      </c>
      <c r="M32" s="272">
        <f t="shared" si="3"/>
        <v>8.2714618623846059E-4</v>
      </c>
      <c r="N32" s="725">
        <v>49</v>
      </c>
      <c r="O32" s="726">
        <f t="shared" si="4"/>
        <v>2.0354342164735195E-2</v>
      </c>
      <c r="P32" s="726">
        <f t="shared" si="5"/>
        <v>2.6269439800472583E-2</v>
      </c>
      <c r="Q32" s="736"/>
      <c r="V32" s="737"/>
      <c r="X32" s="725"/>
    </row>
    <row r="33" spans="1:24" s="28" customFormat="1" ht="24" customHeight="1">
      <c r="A33" s="28" t="s">
        <v>1283</v>
      </c>
      <c r="B33" s="28" t="s">
        <v>1244</v>
      </c>
      <c r="C33" s="725">
        <v>95125.327969999998</v>
      </c>
      <c r="D33" s="726">
        <v>2.7400643717954113E-3</v>
      </c>
      <c r="E33" s="28">
        <v>25</v>
      </c>
      <c r="F33" s="725">
        <v>104544.08876999999</v>
      </c>
      <c r="G33" s="726">
        <v>2.6784754110504897E-3</v>
      </c>
      <c r="H33" s="28">
        <v>25</v>
      </c>
      <c r="I33" s="725">
        <v>121136.43171</v>
      </c>
      <c r="J33" s="726">
        <v>2.5792189273957699E-3</v>
      </c>
      <c r="K33" s="28">
        <v>25</v>
      </c>
      <c r="L33" s="725">
        <v>121737.04022000001</v>
      </c>
      <c r="M33" s="272">
        <f t="shared" si="3"/>
        <v>2.5206075129394108E-3</v>
      </c>
      <c r="N33" s="725">
        <v>25</v>
      </c>
      <c r="O33" s="726">
        <f t="shared" si="4"/>
        <v>4.9581162456382444E-3</v>
      </c>
      <c r="P33" s="726">
        <f t="shared" si="5"/>
        <v>1.078396039778684E-2</v>
      </c>
      <c r="Q33" s="736"/>
      <c r="V33" s="737"/>
      <c r="X33" s="725"/>
    </row>
    <row r="34" spans="1:24" s="28" customFormat="1" ht="24" customHeight="1">
      <c r="A34" s="28" t="s">
        <v>1283</v>
      </c>
      <c r="B34" s="28" t="s">
        <v>1245</v>
      </c>
      <c r="C34" s="725">
        <v>37620.561080000007</v>
      </c>
      <c r="D34" s="726">
        <v>1.0836520752366887E-3</v>
      </c>
      <c r="E34" s="28">
        <v>44</v>
      </c>
      <c r="F34" s="725">
        <v>38260.728140000007</v>
      </c>
      <c r="G34" s="726">
        <v>9.8026029723533611E-4</v>
      </c>
      <c r="H34" s="28">
        <v>46</v>
      </c>
      <c r="I34" s="725">
        <v>47388.181300000004</v>
      </c>
      <c r="J34" s="726">
        <v>1.0089821238620197E-3</v>
      </c>
      <c r="K34" s="28">
        <v>44</v>
      </c>
      <c r="L34" s="725">
        <v>50119.651390000006</v>
      </c>
      <c r="M34" s="272">
        <f t="shared" si="3"/>
        <v>1.0377447127943504E-3</v>
      </c>
      <c r="N34" s="725">
        <v>44</v>
      </c>
      <c r="O34" s="726">
        <f t="shared" si="4"/>
        <v>5.7640323284573913E-2</v>
      </c>
      <c r="P34" s="726">
        <f t="shared" si="5"/>
        <v>6.377157153549895E-2</v>
      </c>
      <c r="Q34" s="736"/>
      <c r="V34" s="737"/>
      <c r="X34" s="725"/>
    </row>
    <row r="35" spans="1:24" s="28" customFormat="1" ht="12.75" customHeight="1">
      <c r="D35" s="726"/>
      <c r="G35" s="726"/>
      <c r="J35" s="726"/>
      <c r="M35" s="272"/>
      <c r="O35" s="726"/>
      <c r="P35" s="726"/>
      <c r="Q35" s="736"/>
      <c r="V35" s="737"/>
      <c r="X35" s="725"/>
    </row>
    <row r="36" spans="1:24" s="28" customFormat="1" ht="15.75">
      <c r="B36" s="125" t="s">
        <v>1236</v>
      </c>
      <c r="C36" s="725">
        <v>1841771.3696500002</v>
      </c>
      <c r="D36" s="726">
        <v>5.3051823511844891E-2</v>
      </c>
      <c r="F36" s="725">
        <v>1907406.9087</v>
      </c>
      <c r="G36" s="726">
        <v>4.8868784107541439E-2</v>
      </c>
      <c r="I36" s="725">
        <v>2183042.9925899999</v>
      </c>
      <c r="J36" s="726">
        <v>4.648102743596022E-2</v>
      </c>
      <c r="L36" s="725">
        <f>SUM(L27:L34)</f>
        <v>2252627.3996799998</v>
      </c>
      <c r="M36" s="272">
        <f>+L36/L$76</f>
        <v>4.6641429241465547E-2</v>
      </c>
      <c r="O36" s="726">
        <f>IF(I36=0,0,(L36/I36)-1)</f>
        <v>3.1874959552419924E-2</v>
      </c>
      <c r="P36" s="726">
        <f>IF(I36=0,0,((+L36/AA$9)/(I36/Z$9))-1)</f>
        <v>3.7856843375912108E-2</v>
      </c>
      <c r="Q36" s="736"/>
      <c r="V36" s="737"/>
      <c r="X36" s="725"/>
    </row>
    <row r="37" spans="1:24" s="293" customFormat="1" ht="14.25">
      <c r="B37" s="739"/>
      <c r="C37" s="739"/>
      <c r="D37" s="740"/>
      <c r="E37" s="161"/>
      <c r="F37" s="739"/>
      <c r="G37" s="740"/>
      <c r="H37" s="161"/>
      <c r="I37" s="739"/>
      <c r="J37" s="740"/>
      <c r="K37" s="161"/>
      <c r="L37" s="739"/>
      <c r="M37" s="741"/>
      <c r="N37" s="161"/>
      <c r="O37" s="740"/>
      <c r="P37" s="740"/>
      <c r="Q37" s="36"/>
      <c r="V37" s="742"/>
      <c r="X37" s="217"/>
    </row>
    <row r="38" spans="1:24" s="293" customFormat="1" ht="15.75">
      <c r="B38" s="330" t="s">
        <v>1285</v>
      </c>
      <c r="C38" s="744"/>
      <c r="D38" s="745"/>
      <c r="E38" s="746"/>
      <c r="F38" s="744"/>
      <c r="G38" s="745"/>
      <c r="H38" s="746"/>
      <c r="I38" s="744"/>
      <c r="J38" s="745"/>
      <c r="K38" s="746"/>
      <c r="L38" s="744"/>
      <c r="M38" s="747"/>
      <c r="N38" s="746"/>
      <c r="O38" s="745"/>
      <c r="P38" s="745"/>
      <c r="Q38" s="36"/>
      <c r="V38" s="742"/>
      <c r="X38" s="217"/>
    </row>
    <row r="39" spans="1:24" s="28" customFormat="1" ht="23.25" customHeight="1">
      <c r="A39" s="28" t="s">
        <v>1283</v>
      </c>
      <c r="B39" s="28" t="s">
        <v>1247</v>
      </c>
      <c r="C39" s="725">
        <v>222324.40085000001</v>
      </c>
      <c r="D39" s="726">
        <v>6.4040059861025303E-3</v>
      </c>
      <c r="E39" s="28">
        <v>19</v>
      </c>
      <c r="F39" s="725">
        <v>301052.61959999998</v>
      </c>
      <c r="G39" s="726">
        <v>7.7131289632736333E-3</v>
      </c>
      <c r="H39" s="28">
        <v>18</v>
      </c>
      <c r="I39" s="725">
        <v>668540.35864999995</v>
      </c>
      <c r="J39" s="726">
        <v>1.4234462105388991E-2</v>
      </c>
      <c r="K39" s="28">
        <v>15</v>
      </c>
      <c r="L39" s="725">
        <v>779496.42542999994</v>
      </c>
      <c r="M39" s="272">
        <f>+L39/L$76</f>
        <v>1.6139743028888574E-2</v>
      </c>
      <c r="N39" s="725">
        <v>13</v>
      </c>
      <c r="O39" s="726">
        <f>IF(I39=0,0,(L39/I39)-1)</f>
        <v>0.16596764181007151</v>
      </c>
      <c r="P39" s="726">
        <f>IF(I39=0,0,((+L39/AA$9)/(I39/Z$9))-1)</f>
        <v>0.17272687451621715</v>
      </c>
      <c r="Q39" s="736"/>
      <c r="V39" s="737"/>
      <c r="X39" s="725"/>
    </row>
    <row r="40" spans="1:24" s="28" customFormat="1" ht="23.25" customHeight="1">
      <c r="A40" s="28" t="s">
        <v>1283</v>
      </c>
      <c r="B40" s="28" t="s">
        <v>1248</v>
      </c>
      <c r="C40" s="725">
        <v>189097.31117999999</v>
      </c>
      <c r="D40" s="726">
        <v>5.4469068987602889E-3</v>
      </c>
      <c r="E40" s="28">
        <v>21</v>
      </c>
      <c r="F40" s="725">
        <v>236662.76692999998</v>
      </c>
      <c r="G40" s="726">
        <v>6.0634265350742707E-3</v>
      </c>
      <c r="H40" s="28">
        <v>21</v>
      </c>
      <c r="I40" s="725">
        <v>284149.21361999994</v>
      </c>
      <c r="J40" s="726">
        <v>6.0500628888247752E-3</v>
      </c>
      <c r="K40" s="28">
        <v>20</v>
      </c>
      <c r="L40" s="725">
        <v>282976.72326999996</v>
      </c>
      <c r="M40" s="272">
        <f>+L40/L$76</f>
        <v>5.8591309052062508E-3</v>
      </c>
      <c r="N40" s="725">
        <v>20</v>
      </c>
      <c r="O40" s="726">
        <f>IF(I40=0,0,(L40/I40)-1)</f>
        <v>-4.1263191794997933E-3</v>
      </c>
      <c r="P40" s="726">
        <f>IF(I40=0,0,((+L40/AA$9)/(I40/Z$9))-1)</f>
        <v>1.6468615788798324E-3</v>
      </c>
      <c r="Q40" s="736"/>
      <c r="V40" s="737"/>
      <c r="X40" s="725"/>
    </row>
    <row r="41" spans="1:24" s="28" customFormat="1" ht="23.25" customHeight="1">
      <c r="A41" s="28" t="s">
        <v>1283</v>
      </c>
      <c r="B41" s="28" t="s">
        <v>1249</v>
      </c>
      <c r="C41" s="725">
        <v>1715923.62699</v>
      </c>
      <c r="D41" s="726">
        <v>4.942680667045965E-2</v>
      </c>
      <c r="E41" s="28">
        <v>9</v>
      </c>
      <c r="F41" s="725">
        <v>2185371.2894300004</v>
      </c>
      <c r="G41" s="726">
        <v>5.5990380055172199E-2</v>
      </c>
      <c r="H41" s="28">
        <v>8</v>
      </c>
      <c r="I41" s="270" t="s">
        <v>1235</v>
      </c>
      <c r="J41" s="272" t="s">
        <v>1235</v>
      </c>
      <c r="K41" s="738" t="s">
        <v>1235</v>
      </c>
      <c r="L41" s="276" t="s">
        <v>1235</v>
      </c>
      <c r="M41" s="276" t="s">
        <v>1235</v>
      </c>
      <c r="N41" s="276" t="s">
        <v>1235</v>
      </c>
      <c r="O41" s="276" t="s">
        <v>1235</v>
      </c>
      <c r="P41" s="276" t="s">
        <v>1235</v>
      </c>
      <c r="Q41" s="736"/>
      <c r="V41" s="737"/>
      <c r="X41" s="725"/>
    </row>
    <row r="42" spans="1:24" s="28" customFormat="1" ht="23.25" customHeight="1">
      <c r="A42" s="28" t="s">
        <v>1283</v>
      </c>
      <c r="B42" s="28" t="s">
        <v>1250</v>
      </c>
      <c r="C42" s="725">
        <v>1678333.0598999998</v>
      </c>
      <c r="D42" s="726">
        <v>4.8344018565577865E-2</v>
      </c>
      <c r="E42" s="28">
        <v>10</v>
      </c>
      <c r="F42" s="725">
        <v>2084374.3055600002</v>
      </c>
      <c r="G42" s="726">
        <v>5.3402783366839054E-2</v>
      </c>
      <c r="H42" s="28">
        <v>10</v>
      </c>
      <c r="I42" s="725">
        <v>2558833.8520399998</v>
      </c>
      <c r="J42" s="726">
        <v>5.4482310648232272E-2</v>
      </c>
      <c r="K42" s="28">
        <v>10</v>
      </c>
      <c r="L42" s="725">
        <v>2611034.6925900001</v>
      </c>
      <c r="M42" s="272">
        <f>+L42/L$76</f>
        <v>5.4062376174039355E-2</v>
      </c>
      <c r="N42" s="725">
        <v>9</v>
      </c>
      <c r="O42" s="726">
        <f>IF(I42=0,0,(L42/I42)-1)</f>
        <v>2.0400246193547744E-2</v>
      </c>
      <c r="P42" s="726">
        <f>IF(I42=0,0,((+L42/AA$9)/(I42/Z$9))-1)</f>
        <v>2.6315609939597362E-2</v>
      </c>
      <c r="Q42" s="736"/>
      <c r="V42" s="737"/>
      <c r="X42" s="725"/>
    </row>
    <row r="43" spans="1:24" s="28" customFormat="1" ht="23.25" customHeight="1">
      <c r="A43" s="28" t="s">
        <v>1283</v>
      </c>
      <c r="B43" s="28" t="s">
        <v>1251</v>
      </c>
      <c r="C43" s="725">
        <v>500289.88687000005</v>
      </c>
      <c r="D43" s="726">
        <v>1.4410741322378056E-2</v>
      </c>
      <c r="E43" s="28">
        <v>14</v>
      </c>
      <c r="F43" s="725">
        <v>644952.6460999999</v>
      </c>
      <c r="G43" s="726">
        <v>1.6524031384226093E-2</v>
      </c>
      <c r="H43" s="28">
        <v>13</v>
      </c>
      <c r="I43" s="725">
        <v>751586.63018999994</v>
      </c>
      <c r="J43" s="726">
        <v>1.6002670995001963E-2</v>
      </c>
      <c r="K43" s="28">
        <v>13</v>
      </c>
      <c r="L43" s="725">
        <v>775800.03942000004</v>
      </c>
      <c r="M43" s="272">
        <f>+L43/L$76</f>
        <v>1.6063208078386307E-2</v>
      </c>
      <c r="N43" s="725">
        <v>14</v>
      </c>
      <c r="O43" s="726">
        <f>IF(I43=0,0,(L43/I43)-1)</f>
        <v>3.2216391640547126E-2</v>
      </c>
      <c r="P43" s="726">
        <f>IF(I43=0,0,((+L43/AA$9)/(I43/Z$9))-1)</f>
        <v>3.8200254780492271E-2</v>
      </c>
      <c r="Q43" s="736"/>
      <c r="V43" s="737"/>
      <c r="X43" s="725"/>
    </row>
    <row r="44" spans="1:24" s="28" customFormat="1" ht="23.25" customHeight="1">
      <c r="A44" s="28" t="s">
        <v>1283</v>
      </c>
      <c r="B44" s="28" t="s">
        <v>1252</v>
      </c>
      <c r="C44" s="725">
        <v>336773.82561</v>
      </c>
      <c r="D44" s="726">
        <v>9.7006967607851293E-3</v>
      </c>
      <c r="E44" s="28">
        <v>16</v>
      </c>
      <c r="F44" s="725">
        <v>385174.12008999998</v>
      </c>
      <c r="G44" s="726">
        <v>9.8683667510249956E-3</v>
      </c>
      <c r="H44" s="28">
        <v>16</v>
      </c>
      <c r="I44" s="725">
        <v>470640.0428</v>
      </c>
      <c r="J44" s="726">
        <v>1.0020797948598541E-2</v>
      </c>
      <c r="K44" s="28">
        <v>17</v>
      </c>
      <c r="L44" s="725">
        <v>499013.98749999999</v>
      </c>
      <c r="M44" s="272">
        <f>+L44/L$76</f>
        <v>1.0332257164140482E-2</v>
      </c>
      <c r="N44" s="725">
        <v>17</v>
      </c>
      <c r="O44" s="726">
        <f>IF(I44=0,0,(L44/I44)-1)</f>
        <v>6.0287995324820987E-2</v>
      </c>
      <c r="P44" s="726">
        <f>IF(I44=0,0,((+L44/AA$9)/(I44/Z$9))-1)</f>
        <v>6.6434592399167824E-2</v>
      </c>
      <c r="Q44" s="736"/>
      <c r="V44" s="737"/>
      <c r="X44" s="725"/>
    </row>
    <row r="45" spans="1:24" s="293" customFormat="1" ht="15">
      <c r="B45" s="748"/>
      <c r="C45" s="739"/>
      <c r="D45" s="740"/>
      <c r="E45" s="161"/>
      <c r="F45" s="739"/>
      <c r="G45" s="740"/>
      <c r="H45" s="161"/>
      <c r="I45" s="739"/>
      <c r="J45" s="740"/>
      <c r="K45" s="161"/>
      <c r="L45" s="739"/>
      <c r="M45" s="741"/>
      <c r="N45" s="161"/>
      <c r="O45" s="740"/>
      <c r="P45" s="740"/>
      <c r="Q45" s="36"/>
      <c r="V45" s="742"/>
      <c r="X45" s="217"/>
    </row>
    <row r="46" spans="1:24" s="28" customFormat="1" ht="15.75">
      <c r="B46" s="125" t="s">
        <v>1236</v>
      </c>
      <c r="C46" s="725">
        <v>4642742.1113999998</v>
      </c>
      <c r="D46" s="726">
        <v>0.13373317620406353</v>
      </c>
      <c r="F46" s="725">
        <v>5837587.7477100007</v>
      </c>
      <c r="G46" s="726">
        <v>0.14956211705561026</v>
      </c>
      <c r="I46" s="725">
        <v>4733750.0972999996</v>
      </c>
      <c r="J46" s="726">
        <v>0.10079030458604654</v>
      </c>
      <c r="L46" s="725">
        <f>SUM(L39:L45)</f>
        <v>4948321.86821</v>
      </c>
      <c r="M46" s="272">
        <f>+L46/L$76</f>
        <v>0.10245671535066096</v>
      </c>
      <c r="O46" s="726">
        <f>IF(I46=0,0,(L46/I46)-1)</f>
        <v>4.5328073197692831E-2</v>
      </c>
      <c r="P46" s="726">
        <f>IF(I46=0,0,((+L46/AA$9)/(I46/Z$9))-1)</f>
        <v>5.1387946085795333E-2</v>
      </c>
      <c r="Q46" s="736"/>
      <c r="V46" s="737"/>
      <c r="X46" s="725"/>
    </row>
    <row r="47" spans="1:24" s="293" customFormat="1" ht="12.75" customHeight="1">
      <c r="B47" s="748"/>
      <c r="C47" s="739"/>
      <c r="D47" s="740"/>
      <c r="E47" s="161"/>
      <c r="F47" s="739"/>
      <c r="G47" s="740"/>
      <c r="H47" s="161"/>
      <c r="I47" s="739"/>
      <c r="J47" s="740"/>
      <c r="K47" s="161"/>
      <c r="L47" s="739"/>
      <c r="M47" s="741"/>
      <c r="N47" s="161"/>
      <c r="O47" s="740"/>
      <c r="P47" s="740"/>
      <c r="Q47" s="36"/>
      <c r="V47" s="742"/>
      <c r="X47" s="217"/>
    </row>
    <row r="48" spans="1:24" s="28" customFormat="1" ht="15.75">
      <c r="B48" s="330" t="s">
        <v>1286</v>
      </c>
      <c r="C48" s="734"/>
      <c r="D48" s="743"/>
      <c r="E48" s="734"/>
      <c r="F48" s="734"/>
      <c r="G48" s="743"/>
      <c r="H48" s="734"/>
      <c r="I48" s="734"/>
      <c r="J48" s="743"/>
      <c r="K48" s="734"/>
      <c r="L48" s="734"/>
      <c r="M48" s="561"/>
      <c r="N48" s="734"/>
      <c r="O48" s="743"/>
      <c r="P48" s="743"/>
      <c r="Q48" s="736"/>
      <c r="V48" s="737"/>
      <c r="X48" s="725"/>
    </row>
    <row r="49" spans="1:24" s="28" customFormat="1" ht="23.25" customHeight="1">
      <c r="A49" s="28" t="s">
        <v>1283</v>
      </c>
      <c r="B49" s="28" t="s">
        <v>1254</v>
      </c>
      <c r="C49" s="725">
        <v>545286.96357000014</v>
      </c>
      <c r="D49" s="726">
        <v>1.5706872324833046E-2</v>
      </c>
      <c r="E49" s="28">
        <v>13</v>
      </c>
      <c r="F49" s="725">
        <v>600293.41730999993</v>
      </c>
      <c r="G49" s="726">
        <v>1.5379838081688848E-2</v>
      </c>
      <c r="H49" s="28">
        <v>14</v>
      </c>
      <c r="I49" s="725">
        <v>686205.31562000001</v>
      </c>
      <c r="J49" s="726">
        <v>1.4610581747725251E-2</v>
      </c>
      <c r="K49" s="28">
        <v>14</v>
      </c>
      <c r="L49" s="725">
        <v>698319.38231000002</v>
      </c>
      <c r="M49" s="272">
        <f t="shared" ref="M49:M73" si="6">+L49/L$76</f>
        <v>1.445894428105716E-2</v>
      </c>
      <c r="N49" s="725">
        <v>15</v>
      </c>
      <c r="O49" s="726">
        <f t="shared" ref="O49:O73" si="7">IF(I49=0,0,(L49/I49)-1)</f>
        <v>1.7653705697477262E-2</v>
      </c>
      <c r="P49" s="726">
        <f t="shared" ref="P49:P73" si="8">IF(I49=0,0,((+L49/AA$9)/(I49/Z$9))-1)</f>
        <v>2.3553147469636437E-2</v>
      </c>
      <c r="Q49" s="736"/>
      <c r="V49" s="737"/>
      <c r="X49" s="725"/>
    </row>
    <row r="50" spans="1:24" s="28" customFormat="1" ht="23.25" customHeight="1">
      <c r="A50" s="28" t="s">
        <v>1283</v>
      </c>
      <c r="B50" s="28" t="s">
        <v>1255</v>
      </c>
      <c r="C50" s="725">
        <v>313585.28445000004</v>
      </c>
      <c r="D50" s="726">
        <v>9.0327558787682439E-3</v>
      </c>
      <c r="E50" s="28">
        <v>17</v>
      </c>
      <c r="F50" s="725">
        <v>360236.50406000001</v>
      </c>
      <c r="G50" s="726">
        <v>9.2294517044409271E-3</v>
      </c>
      <c r="H50" s="28">
        <v>17</v>
      </c>
      <c r="I50" s="725">
        <v>427001.14954000001</v>
      </c>
      <c r="J50" s="726">
        <v>9.0916451092921142E-3</v>
      </c>
      <c r="K50" s="28">
        <v>18</v>
      </c>
      <c r="L50" s="725">
        <v>439388.85343999992</v>
      </c>
      <c r="M50" s="272">
        <f t="shared" si="6"/>
        <v>9.0976981457837631E-3</v>
      </c>
      <c r="N50" s="725">
        <v>18</v>
      </c>
      <c r="O50" s="726">
        <f t="shared" si="7"/>
        <v>2.9010938058000368E-2</v>
      </c>
      <c r="P50" s="726">
        <f t="shared" si="8"/>
        <v>3.4976218858336461E-2</v>
      </c>
      <c r="Q50" s="736"/>
      <c r="V50" s="737"/>
      <c r="X50" s="725"/>
    </row>
    <row r="51" spans="1:24" s="28" customFormat="1" ht="23.25" customHeight="1">
      <c r="A51" s="28" t="s">
        <v>1283</v>
      </c>
      <c r="B51" s="28" t="s">
        <v>1256</v>
      </c>
      <c r="C51" s="725">
        <v>214962.25238999998</v>
      </c>
      <c r="D51" s="726">
        <v>6.1919409018015709E-3</v>
      </c>
      <c r="E51" s="28">
        <v>20</v>
      </c>
      <c r="F51" s="725">
        <v>245212.35458000001</v>
      </c>
      <c r="G51" s="726">
        <v>6.2824715386184341E-3</v>
      </c>
      <c r="H51" s="28">
        <v>20</v>
      </c>
      <c r="I51" s="725">
        <v>276953.16533000005</v>
      </c>
      <c r="J51" s="726">
        <v>5.8968456965233325E-3</v>
      </c>
      <c r="K51" s="28">
        <v>21</v>
      </c>
      <c r="L51" s="725">
        <v>274559.54118</v>
      </c>
      <c r="M51" s="272">
        <f t="shared" si="6"/>
        <v>5.6848502394738556E-3</v>
      </c>
      <c r="N51" s="725">
        <v>21</v>
      </c>
      <c r="O51" s="726">
        <f t="shared" si="7"/>
        <v>-8.6427037118277372E-3</v>
      </c>
      <c r="P51" s="726">
        <f t="shared" si="8"/>
        <v>-2.8957048927660267E-3</v>
      </c>
      <c r="Q51" s="736"/>
      <c r="V51" s="737"/>
      <c r="X51" s="725"/>
    </row>
    <row r="52" spans="1:24" s="28" customFormat="1" ht="23.25" customHeight="1">
      <c r="A52" s="28" t="s">
        <v>1283</v>
      </c>
      <c r="B52" s="28" t="s">
        <v>1257</v>
      </c>
      <c r="C52" s="725">
        <v>61159.277679999999</v>
      </c>
      <c r="D52" s="726">
        <v>1.7616796846005168E-3</v>
      </c>
      <c r="E52" s="28">
        <v>33</v>
      </c>
      <c r="F52" s="725">
        <v>71718.929700000022</v>
      </c>
      <c r="G52" s="726">
        <v>1.8374772975536526E-3</v>
      </c>
      <c r="H52" s="28">
        <v>32</v>
      </c>
      <c r="I52" s="725">
        <v>79422.701639999985</v>
      </c>
      <c r="J52" s="726">
        <v>1.6910563770377632E-3</v>
      </c>
      <c r="K52" s="28">
        <v>33</v>
      </c>
      <c r="L52" s="725">
        <v>79641.853859999974</v>
      </c>
      <c r="M52" s="272">
        <f t="shared" si="6"/>
        <v>1.649012123353384E-3</v>
      </c>
      <c r="N52" s="725">
        <v>34</v>
      </c>
      <c r="O52" s="726">
        <f t="shared" si="7"/>
        <v>2.759314597397422E-3</v>
      </c>
      <c r="P52" s="726">
        <f t="shared" si="8"/>
        <v>8.5724120733243758E-3</v>
      </c>
      <c r="Q52" s="736"/>
      <c r="V52" s="737"/>
      <c r="X52" s="725"/>
    </row>
    <row r="53" spans="1:24" s="28" customFormat="1" ht="23.25" customHeight="1">
      <c r="A53" s="28" t="s">
        <v>1283</v>
      </c>
      <c r="B53" s="28" t="s">
        <v>1258</v>
      </c>
      <c r="C53" s="725">
        <v>106990.28101000001</v>
      </c>
      <c r="D53" s="726">
        <v>3.0818317621604959E-3</v>
      </c>
      <c r="E53" s="28">
        <v>24</v>
      </c>
      <c r="F53" s="725">
        <v>122012.92694</v>
      </c>
      <c r="G53" s="726">
        <v>3.1260363783750444E-3</v>
      </c>
      <c r="H53" s="28">
        <v>24</v>
      </c>
      <c r="I53" s="725">
        <v>137823.85669999997</v>
      </c>
      <c r="J53" s="726">
        <v>2.9345251038790255E-3</v>
      </c>
      <c r="K53" s="28">
        <v>23</v>
      </c>
      <c r="L53" s="725">
        <v>135358.43901999999</v>
      </c>
      <c r="M53" s="272">
        <f t="shared" si="6"/>
        <v>2.8026432852070455E-3</v>
      </c>
      <c r="N53" s="725">
        <v>23</v>
      </c>
      <c r="O53" s="726">
        <f t="shared" si="7"/>
        <v>-1.7888177990595944E-2</v>
      </c>
      <c r="P53" s="726">
        <f t="shared" si="8"/>
        <v>-1.2194776123874762E-2</v>
      </c>
      <c r="Q53" s="736"/>
      <c r="V53" s="737"/>
      <c r="X53" s="725"/>
    </row>
    <row r="54" spans="1:24" s="28" customFormat="1" ht="23.25" customHeight="1">
      <c r="A54" s="28" t="s">
        <v>1283</v>
      </c>
      <c r="B54" s="28" t="s">
        <v>1259</v>
      </c>
      <c r="C54" s="725">
        <v>68965.904230000015</v>
      </c>
      <c r="D54" s="726">
        <v>1.9865478635603122E-3</v>
      </c>
      <c r="E54" s="28">
        <v>30</v>
      </c>
      <c r="F54" s="725">
        <v>77667.96272000001</v>
      </c>
      <c r="G54" s="726">
        <v>1.9898947020293221E-3</v>
      </c>
      <c r="H54" s="28">
        <v>30</v>
      </c>
      <c r="I54" s="725">
        <v>83966.723549999995</v>
      </c>
      <c r="J54" s="726">
        <v>1.7878070172153671E-3</v>
      </c>
      <c r="K54" s="28">
        <v>32</v>
      </c>
      <c r="L54" s="725">
        <v>86343.858869999996</v>
      </c>
      <c r="M54" s="272">
        <f t="shared" si="6"/>
        <v>1.7877794545570573E-3</v>
      </c>
      <c r="N54" s="725">
        <v>31</v>
      </c>
      <c r="O54" s="726">
        <f t="shared" si="7"/>
        <v>2.8310445132284867E-2</v>
      </c>
      <c r="P54" s="726">
        <f t="shared" si="8"/>
        <v>3.4271665104066207E-2</v>
      </c>
      <c r="Q54" s="736"/>
      <c r="V54" s="737"/>
      <c r="X54" s="725"/>
    </row>
    <row r="55" spans="1:24" s="28" customFormat="1" ht="23.25" customHeight="1">
      <c r="A55" s="28" t="s">
        <v>1283</v>
      </c>
      <c r="B55" s="28" t="s">
        <v>1260</v>
      </c>
      <c r="C55" s="725">
        <v>62625.398319999993</v>
      </c>
      <c r="D55" s="726">
        <v>1.8039109705907717E-3</v>
      </c>
      <c r="E55" s="28">
        <v>32</v>
      </c>
      <c r="F55" s="725">
        <v>70293.446389999983</v>
      </c>
      <c r="G55" s="726">
        <v>1.8009556535313114E-3</v>
      </c>
      <c r="H55" s="28">
        <v>34</v>
      </c>
      <c r="I55" s="725">
        <v>78570.459499999997</v>
      </c>
      <c r="J55" s="726">
        <v>1.672910563865104E-3</v>
      </c>
      <c r="K55" s="28">
        <v>34</v>
      </c>
      <c r="L55" s="725">
        <v>80728.486330000014</v>
      </c>
      <c r="M55" s="272">
        <f t="shared" si="6"/>
        <v>1.6715112243889951E-3</v>
      </c>
      <c r="N55" s="725">
        <v>32</v>
      </c>
      <c r="O55" s="726">
        <f t="shared" si="7"/>
        <v>2.746613477550075E-2</v>
      </c>
      <c r="P55" s="726">
        <f t="shared" si="8"/>
        <v>3.3422460194489023E-2</v>
      </c>
      <c r="Q55" s="736"/>
      <c r="V55" s="737"/>
      <c r="X55" s="725"/>
    </row>
    <row r="56" spans="1:24" s="28" customFormat="1" ht="23.25" customHeight="1">
      <c r="A56" s="28" t="s">
        <v>1283</v>
      </c>
      <c r="B56" s="28" t="s">
        <v>1261</v>
      </c>
      <c r="C56" s="725">
        <v>76929.102029999995</v>
      </c>
      <c r="D56" s="726">
        <v>2.2159260433046268E-3</v>
      </c>
      <c r="E56" s="28">
        <v>29</v>
      </c>
      <c r="F56" s="725">
        <v>85364.132750000004</v>
      </c>
      <c r="G56" s="726">
        <v>2.187074690177386E-3</v>
      </c>
      <c r="H56" s="28">
        <v>29</v>
      </c>
      <c r="I56" s="725">
        <v>98831.647090000013</v>
      </c>
      <c r="J56" s="726">
        <v>2.104308763283342E-3</v>
      </c>
      <c r="K56" s="28">
        <v>29</v>
      </c>
      <c r="L56" s="725">
        <v>99485.223419999995</v>
      </c>
      <c r="M56" s="272">
        <f t="shared" si="6"/>
        <v>2.0598759516884512E-3</v>
      </c>
      <c r="N56" s="725">
        <v>29</v>
      </c>
      <c r="O56" s="726">
        <f t="shared" si="7"/>
        <v>6.6130267909509932E-3</v>
      </c>
      <c r="P56" s="726">
        <f t="shared" si="8"/>
        <v>1.2448464627420108E-2</v>
      </c>
      <c r="Q56" s="736"/>
      <c r="V56" s="737"/>
      <c r="X56" s="725"/>
    </row>
    <row r="57" spans="1:24" s="28" customFormat="1" ht="23.25" customHeight="1">
      <c r="A57" s="28" t="s">
        <v>1283</v>
      </c>
      <c r="B57" s="28" t="s">
        <v>1262</v>
      </c>
      <c r="C57" s="725">
        <v>83043.036500000002</v>
      </c>
      <c r="D57" s="726">
        <v>2.3920365952495534E-3</v>
      </c>
      <c r="E57" s="28">
        <v>27</v>
      </c>
      <c r="F57" s="725">
        <v>87230.499490000002</v>
      </c>
      <c r="G57" s="726">
        <v>2.23489200323552E-3</v>
      </c>
      <c r="H57" s="28">
        <v>27</v>
      </c>
      <c r="I57" s="725">
        <v>98862.700190000018</v>
      </c>
      <c r="J57" s="726">
        <v>2.1049699412802807E-3</v>
      </c>
      <c r="K57" s="28">
        <v>28</v>
      </c>
      <c r="L57" s="725">
        <v>102618.73023</v>
      </c>
      <c r="M57" s="272">
        <f t="shared" si="6"/>
        <v>2.124756293717953E-3</v>
      </c>
      <c r="N57" s="725">
        <v>28</v>
      </c>
      <c r="O57" s="726">
        <f t="shared" si="7"/>
        <v>3.7992387753737589E-2</v>
      </c>
      <c r="P57" s="726">
        <f t="shared" si="8"/>
        <v>4.4009734929121525E-2</v>
      </c>
      <c r="Q57" s="736"/>
      <c r="V57" s="737"/>
      <c r="X57" s="725"/>
    </row>
    <row r="58" spans="1:24" s="28" customFormat="1" ht="23.25" customHeight="1">
      <c r="A58" s="28" t="s">
        <v>1283</v>
      </c>
      <c r="B58" s="28" t="s">
        <v>1263</v>
      </c>
      <c r="C58" s="725">
        <v>58895.370950000004</v>
      </c>
      <c r="D58" s="726">
        <v>1.6964683438953664E-3</v>
      </c>
      <c r="E58" s="28">
        <v>34</v>
      </c>
      <c r="F58" s="725">
        <v>53433.858800000002</v>
      </c>
      <c r="G58" s="726">
        <v>1.3690040115822788E-3</v>
      </c>
      <c r="H58" s="28">
        <v>37</v>
      </c>
      <c r="I58" s="725">
        <v>60010.890930000001</v>
      </c>
      <c r="J58" s="726">
        <v>1.2777429841014684E-3</v>
      </c>
      <c r="K58" s="28">
        <v>39</v>
      </c>
      <c r="L58" s="725">
        <v>60714.885079999993</v>
      </c>
      <c r="M58" s="272">
        <f t="shared" si="6"/>
        <v>1.2571226900484347E-3</v>
      </c>
      <c r="N58" s="725">
        <v>38</v>
      </c>
      <c r="O58" s="726">
        <f t="shared" si="7"/>
        <v>1.1731106455679319E-2</v>
      </c>
      <c r="P58" s="726">
        <f t="shared" si="8"/>
        <v>1.7596214319190562E-2</v>
      </c>
      <c r="Q58" s="736"/>
    </row>
    <row r="59" spans="1:24" s="28" customFormat="1" ht="23.25" customHeight="1">
      <c r="A59" s="28" t="s">
        <v>1283</v>
      </c>
      <c r="B59" s="28" t="s">
        <v>1264</v>
      </c>
      <c r="C59" s="725">
        <v>45798.523659999999</v>
      </c>
      <c r="D59" s="726">
        <v>1.3192165077335837E-3</v>
      </c>
      <c r="E59" s="28">
        <v>39</v>
      </c>
      <c r="F59" s="725">
        <v>47770.737720000005</v>
      </c>
      <c r="G59" s="726">
        <v>1.2239118237690309E-3</v>
      </c>
      <c r="H59" s="28">
        <v>39</v>
      </c>
      <c r="I59" s="725">
        <v>56583.140599999999</v>
      </c>
      <c r="J59" s="726">
        <v>1.2047598327511941E-3</v>
      </c>
      <c r="K59" s="28">
        <v>40</v>
      </c>
      <c r="L59" s="725">
        <v>58933.952089999999</v>
      </c>
      <c r="M59" s="272">
        <f t="shared" si="6"/>
        <v>1.2202478566655699E-3</v>
      </c>
      <c r="N59" s="725">
        <v>40</v>
      </c>
      <c r="O59" s="726">
        <f t="shared" si="7"/>
        <v>4.1546147228172847E-2</v>
      </c>
      <c r="P59" s="726">
        <f t="shared" si="8"/>
        <v>4.7584095907756474E-2</v>
      </c>
      <c r="Q59" s="736"/>
    </row>
    <row r="60" spans="1:24" s="28" customFormat="1" ht="23.25" customHeight="1">
      <c r="A60" s="28" t="s">
        <v>1283</v>
      </c>
      <c r="B60" s="28" t="s">
        <v>1265</v>
      </c>
      <c r="C60" s="725">
        <v>30482.54261</v>
      </c>
      <c r="D60" s="726">
        <v>8.7804300652438011E-4</v>
      </c>
      <c r="E60" s="28">
        <v>47</v>
      </c>
      <c r="F60" s="725">
        <v>30865.534189999998</v>
      </c>
      <c r="G60" s="726">
        <v>7.9079147706509966E-4</v>
      </c>
      <c r="H60" s="28">
        <v>48</v>
      </c>
      <c r="I60" s="725">
        <v>37675.130599999989</v>
      </c>
      <c r="J60" s="726">
        <v>8.0217328976849652E-4</v>
      </c>
      <c r="K60" s="28">
        <v>50</v>
      </c>
      <c r="L60" s="725">
        <v>37310.733030000003</v>
      </c>
      <c r="M60" s="272">
        <f t="shared" si="6"/>
        <v>7.7253162898274557E-4</v>
      </c>
      <c r="N60" s="725">
        <v>50</v>
      </c>
      <c r="O60" s="726">
        <f t="shared" si="7"/>
        <v>-9.6720983894873491E-3</v>
      </c>
      <c r="P60" s="726">
        <f t="shared" si="8"/>
        <v>-3.9310670758032629E-3</v>
      </c>
      <c r="Q60" s="736"/>
    </row>
    <row r="61" spans="1:24" s="28" customFormat="1" ht="23.25" customHeight="1">
      <c r="A61" s="28" t="s">
        <v>1283</v>
      </c>
      <c r="B61" s="28" t="s">
        <v>1266</v>
      </c>
      <c r="C61" s="725">
        <v>81176.239459999997</v>
      </c>
      <c r="D61" s="726">
        <v>2.3382639127491542E-3</v>
      </c>
      <c r="E61" s="28">
        <v>28</v>
      </c>
      <c r="F61" s="725">
        <v>91359.389880000017</v>
      </c>
      <c r="G61" s="726">
        <v>2.3406763810482926E-3</v>
      </c>
      <c r="H61" s="28">
        <v>26</v>
      </c>
      <c r="I61" s="725">
        <v>112391.08577999999</v>
      </c>
      <c r="J61" s="726">
        <v>2.3930143196582818E-3</v>
      </c>
      <c r="K61" s="28">
        <v>27</v>
      </c>
      <c r="L61" s="725">
        <v>115845.99437000001</v>
      </c>
      <c r="M61" s="272">
        <f t="shared" si="6"/>
        <v>2.3986313715633283E-3</v>
      </c>
      <c r="N61" s="725">
        <v>26</v>
      </c>
      <c r="O61" s="726">
        <f t="shared" si="7"/>
        <v>3.0740058840278861E-2</v>
      </c>
      <c r="P61" s="726">
        <f t="shared" si="8"/>
        <v>3.6715363529207901E-2</v>
      </c>
      <c r="Q61" s="736"/>
    </row>
    <row r="62" spans="1:24" s="28" customFormat="1" ht="23.25" customHeight="1">
      <c r="A62" s="28" t="s">
        <v>1283</v>
      </c>
      <c r="B62" s="28" t="s">
        <v>1267</v>
      </c>
      <c r="C62" s="725">
        <v>39507.003120000001</v>
      </c>
      <c r="D62" s="726">
        <v>1.1379906276871065E-3</v>
      </c>
      <c r="E62" s="28">
        <v>42</v>
      </c>
      <c r="F62" s="725">
        <v>42551.954729999998</v>
      </c>
      <c r="G62" s="726">
        <v>1.0902038152265641E-3</v>
      </c>
      <c r="H62" s="28">
        <v>41</v>
      </c>
      <c r="I62" s="725">
        <v>55804.938340000001</v>
      </c>
      <c r="J62" s="726">
        <v>1.1881904657160211E-3</v>
      </c>
      <c r="K62" s="28">
        <v>41</v>
      </c>
      <c r="L62" s="725">
        <v>58102.95246</v>
      </c>
      <c r="M62" s="272">
        <f t="shared" si="6"/>
        <v>1.2030417219768793E-3</v>
      </c>
      <c r="N62" s="725">
        <v>41</v>
      </c>
      <c r="O62" s="726">
        <f t="shared" si="7"/>
        <v>4.1179404338716363E-2</v>
      </c>
      <c r="P62" s="726">
        <f t="shared" si="8"/>
        <v>4.7215226972564084E-2</v>
      </c>
      <c r="Q62" s="736"/>
    </row>
    <row r="63" spans="1:24" s="28" customFormat="1" ht="23.25" customHeight="1">
      <c r="A63" s="28" t="s">
        <v>1283</v>
      </c>
      <c r="B63" s="28" t="s">
        <v>1268</v>
      </c>
      <c r="C63" s="725">
        <v>37286.98410999999</v>
      </c>
      <c r="D63" s="726">
        <v>1.0740434632060759E-3</v>
      </c>
      <c r="E63" s="28">
        <v>45</v>
      </c>
      <c r="F63" s="725">
        <v>42880.749880000003</v>
      </c>
      <c r="G63" s="726">
        <v>1.0986277226412164E-3</v>
      </c>
      <c r="H63" s="28">
        <v>40</v>
      </c>
      <c r="I63" s="725">
        <v>49914.854050000002</v>
      </c>
      <c r="J63" s="726">
        <v>1.0627796650983044E-3</v>
      </c>
      <c r="K63" s="28">
        <v>42</v>
      </c>
      <c r="L63" s="725">
        <v>52046.055899999992</v>
      </c>
      <c r="M63" s="272">
        <f t="shared" si="6"/>
        <v>1.0776315843010933E-3</v>
      </c>
      <c r="N63" s="725">
        <v>42</v>
      </c>
      <c r="O63" s="726">
        <f t="shared" si="7"/>
        <v>4.2696746100171934E-2</v>
      </c>
      <c r="P63" s="726">
        <f t="shared" si="8"/>
        <v>4.874136491814407E-2</v>
      </c>
      <c r="Q63" s="736"/>
    </row>
    <row r="64" spans="1:24" s="28" customFormat="1" ht="23.25" customHeight="1">
      <c r="A64" s="28" t="s">
        <v>1283</v>
      </c>
      <c r="B64" s="28" t="s">
        <v>1269</v>
      </c>
      <c r="C64" s="725">
        <v>42156.669470000001</v>
      </c>
      <c r="D64" s="726">
        <v>1.2143136903005659E-3</v>
      </c>
      <c r="E64" s="28">
        <v>41</v>
      </c>
      <c r="F64" s="725">
        <v>42161.114450000001</v>
      </c>
      <c r="G64" s="726">
        <v>1.0801902784312778E-3</v>
      </c>
      <c r="H64" s="28">
        <v>42</v>
      </c>
      <c r="I64" s="725">
        <v>41426.282999999996</v>
      </c>
      <c r="J64" s="726">
        <v>8.8204227000053851E-4</v>
      </c>
      <c r="K64" s="28">
        <v>48</v>
      </c>
      <c r="L64" s="725">
        <v>42165.717379999995</v>
      </c>
      <c r="M64" s="272">
        <f t="shared" si="6"/>
        <v>8.7305575874389255E-4</v>
      </c>
      <c r="N64" s="725">
        <v>48</v>
      </c>
      <c r="O64" s="726">
        <f t="shared" si="7"/>
        <v>1.7849402033004003E-2</v>
      </c>
      <c r="P64" s="726">
        <f t="shared" si="8"/>
        <v>2.3749978276673467E-2</v>
      </c>
      <c r="Q64" s="736"/>
    </row>
    <row r="65" spans="1:17" s="28" customFormat="1" ht="23.25" customHeight="1">
      <c r="A65" s="28" t="s">
        <v>1283</v>
      </c>
      <c r="B65" s="28" t="s">
        <v>1270</v>
      </c>
      <c r="C65" s="725">
        <v>33332.192400000007</v>
      </c>
      <c r="D65" s="726">
        <v>9.6012654860831183E-4</v>
      </c>
      <c r="E65" s="28">
        <v>46</v>
      </c>
      <c r="F65" s="725">
        <v>36325.555489999999</v>
      </c>
      <c r="G65" s="726">
        <v>9.3068014000075667E-4</v>
      </c>
      <c r="H65" s="28">
        <v>47</v>
      </c>
      <c r="I65" s="725">
        <v>46317.727739999995</v>
      </c>
      <c r="J65" s="726">
        <v>9.8619018551716333E-4</v>
      </c>
      <c r="K65" s="28">
        <v>45</v>
      </c>
      <c r="L65" s="725">
        <v>47172.294819999988</v>
      </c>
      <c r="M65" s="272">
        <f t="shared" si="6"/>
        <v>9.7671867585253183E-4</v>
      </c>
      <c r="N65" s="725">
        <v>45</v>
      </c>
      <c r="O65" s="726">
        <f t="shared" si="7"/>
        <v>1.8450108019050893E-2</v>
      </c>
      <c r="P65" s="726">
        <f t="shared" si="8"/>
        <v>2.4354166616262996E-2</v>
      </c>
      <c r="Q65" s="736"/>
    </row>
    <row r="66" spans="1:17" s="28" customFormat="1" ht="23.25" customHeight="1">
      <c r="A66" s="28" t="s">
        <v>1283</v>
      </c>
      <c r="B66" s="28" t="s">
        <v>1271</v>
      </c>
      <c r="C66" s="725">
        <v>45848.722000000009</v>
      </c>
      <c r="D66" s="726">
        <v>1.3206624599935398E-3</v>
      </c>
      <c r="E66" s="28">
        <v>38</v>
      </c>
      <c r="F66" s="725">
        <v>54205.980189999995</v>
      </c>
      <c r="G66" s="726">
        <v>1.3887861741300916E-3</v>
      </c>
      <c r="H66" s="28">
        <v>35</v>
      </c>
      <c r="I66" s="725">
        <v>62605.188159999998</v>
      </c>
      <c r="J66" s="726">
        <v>1.3329803757304809E-3</v>
      </c>
      <c r="K66" s="28">
        <v>37</v>
      </c>
      <c r="L66" s="725">
        <v>64519.639989999996</v>
      </c>
      <c r="M66" s="272">
        <f t="shared" si="6"/>
        <v>1.3359014560978457E-3</v>
      </c>
      <c r="N66" s="725">
        <v>37</v>
      </c>
      <c r="O66" s="726">
        <f t="shared" si="7"/>
        <v>3.0579763215585753E-2</v>
      </c>
      <c r="P66" s="726">
        <f t="shared" si="8"/>
        <v>3.6554138654516732E-2</v>
      </c>
      <c r="Q66" s="736"/>
    </row>
    <row r="67" spans="1:17" s="28" customFormat="1" ht="23.25" customHeight="1">
      <c r="A67" s="28" t="s">
        <v>1283</v>
      </c>
      <c r="B67" s="28" t="s">
        <v>1272</v>
      </c>
      <c r="C67" s="725">
        <v>38986.295299999991</v>
      </c>
      <c r="D67" s="726">
        <v>1.1229917522440987E-3</v>
      </c>
      <c r="E67" s="28">
        <v>43</v>
      </c>
      <c r="F67" s="725">
        <v>40681.452560000005</v>
      </c>
      <c r="G67" s="726">
        <v>1.0422805502423151E-3</v>
      </c>
      <c r="H67" s="28">
        <v>43</v>
      </c>
      <c r="I67" s="725">
        <v>45314.780810000004</v>
      </c>
      <c r="J67" s="726">
        <v>9.6483558832032425E-4</v>
      </c>
      <c r="K67" s="28">
        <v>46</v>
      </c>
      <c r="L67" s="725">
        <v>45449.74775000001</v>
      </c>
      <c r="M67" s="272">
        <f t="shared" si="6"/>
        <v>9.4105274313240647E-4</v>
      </c>
      <c r="N67" s="725">
        <v>47</v>
      </c>
      <c r="O67" s="726">
        <f t="shared" si="7"/>
        <v>2.9784308251630254E-3</v>
      </c>
      <c r="P67" s="726">
        <f t="shared" si="8"/>
        <v>8.7927985400915176E-3</v>
      </c>
      <c r="Q67" s="736"/>
    </row>
    <row r="68" spans="1:17" s="28" customFormat="1" ht="23.25" customHeight="1">
      <c r="A68" s="28" t="s">
        <v>1283</v>
      </c>
      <c r="B68" s="28" t="s">
        <v>1273</v>
      </c>
      <c r="C68" s="725">
        <v>64844.628899999996</v>
      </c>
      <c r="D68" s="726">
        <v>1.8678354245172234E-3</v>
      </c>
      <c r="E68" s="28">
        <v>31</v>
      </c>
      <c r="F68" s="725">
        <v>71385.688819999996</v>
      </c>
      <c r="G68" s="726">
        <v>1.8289394881610948E-3</v>
      </c>
      <c r="H68" s="28">
        <v>33</v>
      </c>
      <c r="I68" s="725">
        <v>84577.961190000002</v>
      </c>
      <c r="J68" s="726">
        <v>1.8008213983389495E-3</v>
      </c>
      <c r="K68" s="28">
        <v>31</v>
      </c>
      <c r="L68" s="725">
        <v>86782.593380000006</v>
      </c>
      <c r="M68" s="272">
        <f t="shared" si="6"/>
        <v>1.796863604295652E-3</v>
      </c>
      <c r="N68" s="725">
        <v>30</v>
      </c>
      <c r="O68" s="726">
        <f t="shared" si="7"/>
        <v>2.6066272572442539E-2</v>
      </c>
      <c r="P68" s="726">
        <f t="shared" si="8"/>
        <v>3.2014482848224945E-2</v>
      </c>
      <c r="Q68" s="736"/>
    </row>
    <row r="69" spans="1:17" s="28" customFormat="1" ht="23.25" customHeight="1">
      <c r="A69" s="28" t="s">
        <v>1283</v>
      </c>
      <c r="B69" s="28" t="s">
        <v>1274</v>
      </c>
      <c r="C69" s="270">
        <v>51861.090670000005</v>
      </c>
      <c r="D69" s="272">
        <v>1.4938474311713685E-3</v>
      </c>
      <c r="E69" s="738">
        <v>36</v>
      </c>
      <c r="F69" s="270">
        <v>53508.827359999996</v>
      </c>
      <c r="G69" s="272">
        <v>1.3709247461443602E-3</v>
      </c>
      <c r="H69" s="28">
        <v>36</v>
      </c>
      <c r="I69" s="270">
        <v>69008.500140000004</v>
      </c>
      <c r="J69" s="272">
        <v>1.4693187441609976E-3</v>
      </c>
      <c r="K69" s="28">
        <v>36</v>
      </c>
      <c r="L69" s="725">
        <v>70780.871390000015</v>
      </c>
      <c r="M69" s="272">
        <f t="shared" si="6"/>
        <v>1.4655424172923283E-3</v>
      </c>
      <c r="N69" s="725">
        <v>36</v>
      </c>
      <c r="O69" s="726">
        <f t="shared" si="7"/>
        <v>2.5683375908827744E-2</v>
      </c>
      <c r="P69" s="726">
        <f t="shared" si="8"/>
        <v>3.1629366493806321E-2</v>
      </c>
      <c r="Q69" s="736"/>
    </row>
    <row r="70" spans="1:17" s="28" customFormat="1" ht="23.25" customHeight="1">
      <c r="A70" s="28" t="s">
        <v>1283</v>
      </c>
      <c r="B70" s="28" t="s">
        <v>1275</v>
      </c>
      <c r="C70" s="270">
        <v>57941.460230000004</v>
      </c>
      <c r="D70" s="272">
        <v>1.6689911531878609E-3</v>
      </c>
      <c r="E70" s="738">
        <v>35</v>
      </c>
      <c r="F70" s="270">
        <v>72247.845519999988</v>
      </c>
      <c r="G70" s="272">
        <v>1.8510284034559889E-3</v>
      </c>
      <c r="H70" s="28">
        <v>31</v>
      </c>
      <c r="I70" s="270">
        <v>77533.269060000006</v>
      </c>
      <c r="J70" s="272">
        <v>1.6508268589350613E-3</v>
      </c>
      <c r="K70" s="28">
        <v>35</v>
      </c>
      <c r="L70" s="725">
        <v>79031.961460000006</v>
      </c>
      <c r="M70" s="272">
        <f t="shared" si="6"/>
        <v>1.6363840903180285E-3</v>
      </c>
      <c r="N70" s="725">
        <v>35</v>
      </c>
      <c r="O70" s="726">
        <f t="shared" si="7"/>
        <v>1.9329668646374421E-2</v>
      </c>
      <c r="P70" s="726">
        <f t="shared" si="8"/>
        <v>2.5238826145773663E-2</v>
      </c>
      <c r="Q70" s="736"/>
    </row>
    <row r="71" spans="1:17" s="28" customFormat="1" ht="23.25" customHeight="1">
      <c r="A71" s="28" t="s">
        <v>1283</v>
      </c>
      <c r="B71" s="28" t="s">
        <v>1276</v>
      </c>
      <c r="C71" s="270">
        <v>46336.722460000005</v>
      </c>
      <c r="D71" s="272">
        <v>1.33471920704925E-3</v>
      </c>
      <c r="E71" s="738">
        <v>37</v>
      </c>
      <c r="F71" s="270">
        <v>52914.661849999989</v>
      </c>
      <c r="G71" s="272">
        <v>1.3557019083220271E-3</v>
      </c>
      <c r="H71" s="28">
        <v>38</v>
      </c>
      <c r="I71" s="270">
        <v>60831.907389999993</v>
      </c>
      <c r="J71" s="272">
        <v>1.2952239447294397E-3</v>
      </c>
      <c r="K71" s="28">
        <v>38</v>
      </c>
      <c r="L71" s="725">
        <v>60306.767600000006</v>
      </c>
      <c r="M71" s="272">
        <f t="shared" si="6"/>
        <v>1.2486724765029861E-3</v>
      </c>
      <c r="N71" s="725">
        <v>39</v>
      </c>
      <c r="O71" s="726">
        <f t="shared" si="7"/>
        <v>-8.6326372545456609E-3</v>
      </c>
      <c r="P71" s="726">
        <f t="shared" si="8"/>
        <v>-2.8855800792096931E-3</v>
      </c>
      <c r="Q71" s="736"/>
    </row>
    <row r="72" spans="1:17" s="28" customFormat="1" ht="23.25" customHeight="1">
      <c r="A72" s="28" t="s">
        <v>1283</v>
      </c>
      <c r="B72" s="28" t="s">
        <v>1277</v>
      </c>
      <c r="C72" s="270" t="s">
        <v>1235</v>
      </c>
      <c r="D72" s="270" t="s">
        <v>1235</v>
      </c>
      <c r="E72" s="270" t="s">
        <v>1235</v>
      </c>
      <c r="F72" s="725">
        <v>39059.784149999999</v>
      </c>
      <c r="G72" s="726">
        <v>1.0007325391384219E-3</v>
      </c>
      <c r="H72" s="28">
        <v>45</v>
      </c>
      <c r="I72" s="725">
        <v>44613.525699999998</v>
      </c>
      <c r="J72" s="726">
        <v>9.4990456858404031E-4</v>
      </c>
      <c r="K72" s="28">
        <v>47</v>
      </c>
      <c r="L72" s="725">
        <v>45672.407830000004</v>
      </c>
      <c r="M72" s="272">
        <f t="shared" si="6"/>
        <v>9.4566299708194728E-4</v>
      </c>
      <c r="N72" s="725">
        <v>46</v>
      </c>
      <c r="O72" s="726">
        <f t="shared" si="7"/>
        <v>2.3734553891130883E-2</v>
      </c>
      <c r="P72" s="726">
        <f t="shared" si="8"/>
        <v>2.966924695716644E-2</v>
      </c>
      <c r="Q72" s="736"/>
    </row>
    <row r="73" spans="1:17" s="28" customFormat="1" ht="23.25" customHeight="1">
      <c r="A73" s="28" t="s">
        <v>1283</v>
      </c>
      <c r="B73" s="28" t="s">
        <v>1446</v>
      </c>
      <c r="C73" s="270" t="s">
        <v>1235</v>
      </c>
      <c r="D73" s="270" t="s">
        <v>1235</v>
      </c>
      <c r="E73" s="270" t="s">
        <v>1235</v>
      </c>
      <c r="F73" s="270" t="s">
        <v>1235</v>
      </c>
      <c r="G73" s="270" t="s">
        <v>1235</v>
      </c>
      <c r="H73" s="270" t="s">
        <v>1235</v>
      </c>
      <c r="I73" s="270">
        <v>140256.73145000002</v>
      </c>
      <c r="J73" s="270">
        <v>2.986325512018878E-3</v>
      </c>
      <c r="K73" s="270">
        <v>22</v>
      </c>
      <c r="L73" s="725">
        <v>142046.43333999999</v>
      </c>
      <c r="M73" s="272">
        <f t="shared" si="6"/>
        <v>2.9411205202295424E-3</v>
      </c>
      <c r="N73" s="725">
        <v>22</v>
      </c>
      <c r="O73" s="726">
        <f t="shared" si="7"/>
        <v>1.2760185350804143E-2</v>
      </c>
      <c r="P73" s="726">
        <f t="shared" si="8"/>
        <v>1.8631258889069802E-2</v>
      </c>
      <c r="Q73" s="736"/>
    </row>
    <row r="74" spans="1:17" s="293" customFormat="1" ht="13.5" customHeight="1">
      <c r="B74" s="739"/>
      <c r="C74" s="749"/>
      <c r="D74" s="161"/>
      <c r="E74" s="161"/>
      <c r="F74" s="749"/>
      <c r="G74" s="161"/>
      <c r="H74" s="161"/>
      <c r="I74" s="749"/>
      <c r="J74" s="161"/>
      <c r="K74" s="161"/>
      <c r="L74" s="749"/>
      <c r="M74" s="750"/>
      <c r="N74" s="161"/>
      <c r="O74" s="740"/>
      <c r="P74" s="740"/>
      <c r="Q74" s="36"/>
    </row>
    <row r="75" spans="1:17" s="116" customFormat="1" ht="18.75" customHeight="1">
      <c r="B75" s="119" t="s">
        <v>1236</v>
      </c>
      <c r="C75" s="275">
        <v>2208001.9455199996</v>
      </c>
      <c r="D75" s="713">
        <v>6.3601015553737011E-2</v>
      </c>
      <c r="F75" s="275">
        <v>2491383.3095299997</v>
      </c>
      <c r="G75" s="713">
        <v>6.3830571509009254E-2</v>
      </c>
      <c r="I75" s="275">
        <v>3012503.6340999994</v>
      </c>
      <c r="J75" s="713">
        <v>6.4141780323531211E-2</v>
      </c>
      <c r="L75" s="275">
        <f>SUM(L49:L74)</f>
        <v>3063327.3765299995</v>
      </c>
      <c r="M75" s="276">
        <f>+L75/L$76</f>
        <v>6.3427252592312869E-2</v>
      </c>
      <c r="O75" s="713">
        <f>IF(I75=0,0,(L75/I75)-1)</f>
        <v>1.6870931491899777E-2</v>
      </c>
      <c r="P75" s="713">
        <f>IF(I75=0,0,((+L75/AA$9)/(I75/Z$9))-1)</f>
        <v>2.2765835442577265E-2</v>
      </c>
      <c r="Q75" s="715"/>
    </row>
    <row r="76" spans="1:17" s="116" customFormat="1" ht="18.75" customHeight="1">
      <c r="B76" s="717" t="s">
        <v>65</v>
      </c>
      <c r="C76" s="721">
        <v>34716457.375660002</v>
      </c>
      <c r="D76" s="718">
        <v>1</v>
      </c>
      <c r="E76" s="716"/>
      <c r="F76" s="721">
        <v>39031192.274039999</v>
      </c>
      <c r="G76" s="718">
        <v>1</v>
      </c>
      <c r="H76" s="716"/>
      <c r="I76" s="721">
        <v>46966323.960840002</v>
      </c>
      <c r="J76" s="718">
        <v>1</v>
      </c>
      <c r="K76" s="716"/>
      <c r="L76" s="721">
        <f>+L75+L46+L36+L24</f>
        <v>48296706.089729995</v>
      </c>
      <c r="M76" s="719">
        <f>+L76/L$76</f>
        <v>1</v>
      </c>
      <c r="N76" s="716"/>
      <c r="O76" s="718"/>
      <c r="P76" s="718"/>
      <c r="Q76" s="715"/>
    </row>
    <row r="77" spans="1:17" s="293" customFormat="1" ht="13.5" thickBot="1">
      <c r="B77" s="421"/>
      <c r="C77" s="241"/>
      <c r="D77" s="422"/>
      <c r="E77" s="241"/>
      <c r="F77" s="241"/>
      <c r="G77" s="241"/>
      <c r="H77" s="241"/>
      <c r="I77" s="241"/>
      <c r="J77" s="422"/>
      <c r="K77" s="420"/>
      <c r="L77" s="241"/>
      <c r="M77" s="422"/>
      <c r="N77" s="241"/>
      <c r="O77" s="422"/>
      <c r="P77" s="422"/>
      <c r="Q77" s="36"/>
    </row>
    <row r="78" spans="1:17" s="293" customFormat="1" ht="15.75" thickTop="1">
      <c r="B78" s="739" t="s">
        <v>1287</v>
      </c>
      <c r="C78" s="217"/>
      <c r="D78" s="311"/>
      <c r="E78" s="217"/>
      <c r="F78" s="217"/>
      <c r="G78" s="311"/>
      <c r="H78" s="217"/>
      <c r="I78" s="725"/>
      <c r="J78" s="726"/>
      <c r="K78" s="738"/>
      <c r="L78" s="217"/>
      <c r="M78" s="311"/>
      <c r="N78" s="217"/>
      <c r="O78" s="311"/>
      <c r="P78" s="311"/>
      <c r="Q78" s="312"/>
    </row>
    <row r="79" spans="1:17" s="293" customFormat="1" ht="12.75" customHeight="1">
      <c r="B79" s="739" t="s">
        <v>1280</v>
      </c>
      <c r="C79" s="217"/>
      <c r="D79" s="311"/>
      <c r="E79" s="217"/>
      <c r="F79" s="217"/>
      <c r="G79" s="311"/>
      <c r="H79" s="217"/>
      <c r="I79" s="725"/>
      <c r="J79" s="726"/>
      <c r="K79" s="738"/>
      <c r="L79" s="217"/>
      <c r="M79" s="311"/>
      <c r="N79" s="217"/>
      <c r="O79" s="311"/>
      <c r="P79" s="311"/>
      <c r="Q79" s="312"/>
    </row>
    <row r="80" spans="1:17" s="293" customFormat="1" ht="6" customHeight="1">
      <c r="B80" s="161"/>
      <c r="C80" s="217"/>
      <c r="D80" s="311"/>
      <c r="E80" s="217"/>
      <c r="F80" s="217"/>
      <c r="G80" s="311"/>
      <c r="H80" s="217"/>
      <c r="I80" s="725"/>
      <c r="J80" s="726"/>
      <c r="K80" s="738"/>
      <c r="L80" s="217"/>
      <c r="M80" s="311"/>
      <c r="N80" s="217"/>
      <c r="O80" s="311"/>
      <c r="P80" s="311"/>
      <c r="Q80" s="312"/>
    </row>
    <row r="81" spans="1:17" s="293" customFormat="1" ht="6" customHeight="1">
      <c r="B81" s="161"/>
      <c r="C81" s="217"/>
      <c r="D81" s="311"/>
      <c r="E81" s="217"/>
      <c r="F81" s="217"/>
      <c r="G81" s="311"/>
      <c r="H81" s="217"/>
      <c r="I81" s="725"/>
      <c r="J81" s="726"/>
      <c r="K81" s="738"/>
      <c r="L81" s="217"/>
      <c r="M81" s="311"/>
      <c r="N81" s="217"/>
      <c r="O81" s="311"/>
      <c r="P81" s="311"/>
      <c r="Q81" s="312"/>
    </row>
    <row r="82" spans="1:17" s="293" customFormat="1" ht="15" hidden="1">
      <c r="A82" s="293" t="s">
        <v>564</v>
      </c>
      <c r="C82" s="217"/>
      <c r="D82" s="311"/>
      <c r="E82" s="217"/>
      <c r="F82" s="217"/>
      <c r="G82" s="311"/>
      <c r="H82" s="217"/>
      <c r="I82" s="725"/>
      <c r="J82" s="726"/>
      <c r="K82" s="738"/>
      <c r="L82" s="217"/>
      <c r="M82" s="311"/>
      <c r="N82" s="217"/>
      <c r="O82" s="311"/>
      <c r="P82" s="311"/>
      <c r="Q82" s="312"/>
    </row>
    <row r="83" spans="1:17" s="293" customFormat="1" ht="15" hidden="1">
      <c r="C83" s="217"/>
      <c r="D83" s="311"/>
      <c r="E83" s="217"/>
      <c r="F83" s="217"/>
      <c r="G83" s="311"/>
      <c r="H83" s="217"/>
      <c r="I83" s="725"/>
      <c r="J83" s="726"/>
      <c r="K83" s="738"/>
      <c r="L83" s="217"/>
      <c r="M83" s="311"/>
      <c r="N83" s="217"/>
      <c r="O83" s="311"/>
      <c r="P83" s="311"/>
      <c r="Q83" s="312"/>
    </row>
    <row r="84" spans="1:17" s="293" customFormat="1" ht="15" hidden="1">
      <c r="C84" s="217"/>
      <c r="D84" s="311"/>
      <c r="E84" s="217"/>
      <c r="F84" s="217"/>
      <c r="G84" s="311"/>
      <c r="H84" s="217"/>
      <c r="I84" s="725"/>
      <c r="J84" s="726"/>
      <c r="K84" s="738"/>
      <c r="L84" s="217"/>
      <c r="M84" s="311"/>
      <c r="N84" s="217"/>
      <c r="O84" s="311"/>
      <c r="P84" s="311"/>
      <c r="Q84" s="312"/>
    </row>
    <row r="85" spans="1:17" s="293" customFormat="1" ht="15" hidden="1">
      <c r="C85" s="217"/>
      <c r="D85" s="311"/>
      <c r="E85" s="217"/>
      <c r="F85" s="217"/>
      <c r="G85" s="311"/>
      <c r="H85" s="217"/>
      <c r="I85" s="725"/>
      <c r="J85" s="726"/>
      <c r="K85" s="738"/>
      <c r="L85" s="217"/>
      <c r="M85" s="311"/>
      <c r="N85" s="217"/>
      <c r="O85" s="311"/>
      <c r="P85" s="311"/>
      <c r="Q85" s="312"/>
    </row>
    <row r="86" spans="1:17" s="293" customFormat="1" ht="15" hidden="1">
      <c r="C86" s="217"/>
      <c r="D86" s="311"/>
      <c r="E86" s="217"/>
      <c r="F86" s="217"/>
      <c r="G86" s="311"/>
      <c r="H86" s="217"/>
      <c r="I86" s="725"/>
      <c r="J86" s="726"/>
      <c r="K86" s="738"/>
      <c r="L86" s="217"/>
      <c r="M86" s="311"/>
      <c r="N86" s="217"/>
      <c r="O86" s="311"/>
      <c r="P86" s="311"/>
      <c r="Q86" s="312"/>
    </row>
    <row r="87" spans="1:17" s="293" customFormat="1" ht="15" hidden="1">
      <c r="C87" s="217"/>
      <c r="D87" s="311"/>
      <c r="E87" s="217"/>
      <c r="F87" s="217"/>
      <c r="G87" s="311"/>
      <c r="H87" s="217"/>
      <c r="I87" s="725"/>
      <c r="J87" s="726"/>
      <c r="K87" s="738"/>
      <c r="L87" s="217"/>
      <c r="M87" s="311"/>
      <c r="N87" s="217"/>
      <c r="O87" s="311"/>
      <c r="P87" s="311"/>
      <c r="Q87" s="312"/>
    </row>
    <row r="88" spans="1:17" s="293" customFormat="1" ht="15" hidden="1">
      <c r="C88" s="217"/>
      <c r="D88" s="311"/>
      <c r="E88" s="217"/>
      <c r="F88" s="217"/>
      <c r="G88" s="311"/>
      <c r="H88" s="217"/>
      <c r="I88" s="725"/>
      <c r="J88" s="726"/>
      <c r="K88" s="738"/>
      <c r="L88" s="217"/>
      <c r="M88" s="311"/>
      <c r="N88" s="217"/>
      <c r="O88" s="311"/>
      <c r="P88" s="311"/>
      <c r="Q88" s="312"/>
    </row>
    <row r="89" spans="1:17" s="293" customFormat="1" ht="15" hidden="1">
      <c r="C89" s="217"/>
      <c r="D89" s="311"/>
      <c r="E89" s="217"/>
      <c r="F89" s="217"/>
      <c r="G89" s="311"/>
      <c r="H89" s="217"/>
      <c r="I89" s="725"/>
      <c r="J89" s="726"/>
      <c r="K89" s="738"/>
      <c r="L89" s="217"/>
      <c r="M89" s="311"/>
      <c r="N89" s="217"/>
      <c r="O89" s="311"/>
      <c r="P89" s="311"/>
      <c r="Q89" s="312"/>
    </row>
    <row r="90" spans="1:17" s="293" customFormat="1" ht="15" hidden="1">
      <c r="C90" s="217"/>
      <c r="D90" s="311"/>
      <c r="E90" s="217"/>
      <c r="F90" s="217"/>
      <c r="G90" s="311"/>
      <c r="H90" s="217"/>
      <c r="I90" s="725"/>
      <c r="J90" s="726"/>
      <c r="K90" s="738"/>
      <c r="L90" s="217"/>
      <c r="M90" s="311"/>
      <c r="N90" s="217"/>
      <c r="O90" s="311"/>
      <c r="P90" s="311"/>
      <c r="Q90" s="312"/>
    </row>
    <row r="91" spans="1:17" s="293" customFormat="1" ht="15" hidden="1">
      <c r="C91" s="217"/>
      <c r="D91" s="311"/>
      <c r="E91" s="217"/>
      <c r="F91" s="217"/>
      <c r="G91" s="311"/>
      <c r="H91" s="217"/>
      <c r="I91" s="725"/>
      <c r="J91" s="726"/>
      <c r="K91" s="738"/>
      <c r="L91" s="217"/>
      <c r="M91" s="311"/>
      <c r="N91" s="217"/>
      <c r="O91" s="311"/>
      <c r="P91" s="311"/>
      <c r="Q91" s="312"/>
    </row>
    <row r="92" spans="1:17" s="293" customFormat="1" ht="15" hidden="1">
      <c r="C92" s="217"/>
      <c r="D92" s="311"/>
      <c r="E92" s="217"/>
      <c r="F92" s="217"/>
      <c r="G92" s="311"/>
      <c r="H92" s="217"/>
      <c r="I92" s="725"/>
      <c r="J92" s="726"/>
      <c r="K92" s="738"/>
      <c r="L92" s="217"/>
      <c r="M92" s="311"/>
      <c r="N92" s="217"/>
      <c r="O92" s="311"/>
      <c r="P92" s="311"/>
      <c r="Q92" s="312"/>
    </row>
    <row r="93" spans="1:17" s="293" customFormat="1" ht="15" hidden="1">
      <c r="C93" s="217"/>
      <c r="D93" s="311"/>
      <c r="E93" s="217"/>
      <c r="F93" s="217"/>
      <c r="G93" s="311"/>
      <c r="H93" s="217"/>
      <c r="I93" s="725"/>
      <c r="J93" s="726"/>
      <c r="K93" s="738"/>
      <c r="L93" s="217"/>
      <c r="M93" s="311"/>
      <c r="N93" s="217"/>
      <c r="O93" s="311"/>
      <c r="P93" s="311"/>
      <c r="Q93" s="312"/>
    </row>
    <row r="94" spans="1:17" s="293" customFormat="1" ht="15" hidden="1">
      <c r="B94" s="727"/>
      <c r="C94" s="217"/>
      <c r="D94" s="311"/>
      <c r="E94" s="217"/>
      <c r="F94" s="217"/>
      <c r="G94" s="311"/>
      <c r="H94" s="217"/>
      <c r="I94" s="725"/>
      <c r="J94" s="726"/>
      <c r="K94" s="738"/>
      <c r="L94" s="217"/>
      <c r="M94" s="311"/>
      <c r="N94" s="217"/>
      <c r="O94" s="311"/>
      <c r="P94" s="311"/>
      <c r="Q94" s="312"/>
    </row>
    <row r="95" spans="1:17" s="293" customFormat="1" ht="15" hidden="1">
      <c r="B95" s="727"/>
      <c r="C95" s="217"/>
      <c r="D95" s="311"/>
      <c r="E95" s="217"/>
      <c r="F95" s="217"/>
      <c r="G95" s="311"/>
      <c r="H95" s="217"/>
      <c r="I95" s="725"/>
      <c r="J95" s="726"/>
      <c r="K95" s="738"/>
      <c r="L95" s="217"/>
      <c r="M95" s="311"/>
      <c r="N95" s="217"/>
      <c r="O95" s="311"/>
      <c r="P95" s="311"/>
      <c r="Q95" s="312"/>
    </row>
    <row r="96" spans="1:17" s="293" customFormat="1" ht="15" hidden="1">
      <c r="B96" s="727"/>
      <c r="C96" s="217"/>
      <c r="D96" s="311"/>
      <c r="E96" s="217"/>
      <c r="F96" s="217"/>
      <c r="G96" s="311"/>
      <c r="H96" s="217"/>
      <c r="I96" s="725"/>
      <c r="J96" s="726"/>
      <c r="K96" s="738"/>
      <c r="L96" s="217"/>
      <c r="M96" s="311"/>
      <c r="N96" s="217"/>
      <c r="O96" s="311"/>
      <c r="P96" s="311"/>
      <c r="Q96" s="312"/>
    </row>
    <row r="97" spans="2:17" s="293" customFormat="1" ht="15" hidden="1">
      <c r="B97" s="727"/>
      <c r="C97" s="217"/>
      <c r="D97" s="311"/>
      <c r="E97" s="217"/>
      <c r="F97" s="217"/>
      <c r="G97" s="311"/>
      <c r="H97" s="217"/>
      <c r="I97" s="725"/>
      <c r="J97" s="726"/>
      <c r="K97" s="738"/>
      <c r="L97" s="217"/>
      <c r="M97" s="311"/>
      <c r="N97" s="217"/>
      <c r="O97" s="311"/>
      <c r="P97" s="311"/>
      <c r="Q97" s="312"/>
    </row>
    <row r="98" spans="2:17" s="293" customFormat="1" ht="15" hidden="1">
      <c r="B98" s="727"/>
      <c r="C98" s="217"/>
      <c r="D98" s="311"/>
      <c r="E98" s="217"/>
      <c r="F98" s="217"/>
      <c r="G98" s="311"/>
      <c r="H98" s="217"/>
      <c r="I98" s="725"/>
      <c r="J98" s="726"/>
      <c r="K98" s="738"/>
      <c r="L98" s="217"/>
      <c r="M98" s="311"/>
      <c r="N98" s="217"/>
      <c r="O98" s="311"/>
      <c r="P98" s="311"/>
      <c r="Q98" s="312"/>
    </row>
    <row r="99" spans="2:17" s="293" customFormat="1" ht="15" hidden="1">
      <c r="B99" s="727"/>
      <c r="C99" s="217"/>
      <c r="D99" s="311"/>
      <c r="E99" s="217"/>
      <c r="F99" s="217"/>
      <c r="G99" s="311"/>
      <c r="H99" s="217"/>
      <c r="I99" s="725"/>
      <c r="J99" s="726"/>
      <c r="K99" s="738"/>
      <c r="L99" s="217"/>
      <c r="M99" s="311"/>
      <c r="N99" s="217"/>
      <c r="O99" s="311"/>
      <c r="P99" s="311"/>
      <c r="Q99" s="312"/>
    </row>
    <row r="100" spans="2:17" s="293" customFormat="1" ht="15" hidden="1">
      <c r="B100" s="727"/>
      <c r="C100" s="217"/>
      <c r="D100" s="311"/>
      <c r="E100" s="217"/>
      <c r="F100" s="217"/>
      <c r="G100" s="311"/>
      <c r="H100" s="217"/>
      <c r="I100" s="725"/>
      <c r="J100" s="726"/>
      <c r="K100" s="738"/>
      <c r="L100" s="217"/>
      <c r="M100" s="311"/>
      <c r="N100" s="217"/>
      <c r="O100" s="311"/>
      <c r="P100" s="311"/>
      <c r="Q100" s="312"/>
    </row>
    <row r="101" spans="2:17" ht="15.75" hidden="1">
      <c r="B101" s="246"/>
      <c r="C101" s="245"/>
      <c r="D101" s="56"/>
      <c r="E101" s="245"/>
      <c r="F101" s="245"/>
      <c r="G101" s="56"/>
      <c r="H101" s="245"/>
      <c r="I101" s="725"/>
      <c r="J101" s="726"/>
      <c r="K101" s="738"/>
      <c r="L101" s="245"/>
      <c r="M101" s="56"/>
      <c r="N101" s="245"/>
      <c r="O101" s="56"/>
      <c r="P101" s="56"/>
    </row>
    <row r="102" spans="2:17" ht="15.75" hidden="1">
      <c r="B102" s="246"/>
      <c r="C102" s="245"/>
      <c r="D102" s="56"/>
      <c r="E102" s="245"/>
      <c r="F102" s="245"/>
      <c r="G102" s="56"/>
      <c r="H102" s="245"/>
      <c r="I102" s="725"/>
      <c r="J102" s="726"/>
      <c r="K102" s="738"/>
      <c r="L102" s="245"/>
      <c r="M102" s="56"/>
      <c r="N102" s="245"/>
      <c r="O102" s="56"/>
      <c r="P102" s="56"/>
    </row>
    <row r="103" spans="2:17" ht="15.75" hidden="1">
      <c r="B103" s="246"/>
      <c r="C103" s="245"/>
      <c r="D103" s="56"/>
      <c r="E103" s="245"/>
      <c r="F103" s="245"/>
      <c r="G103" s="56"/>
      <c r="H103" s="245"/>
      <c r="I103" s="725"/>
      <c r="J103" s="726"/>
      <c r="K103" s="738"/>
      <c r="L103" s="245"/>
      <c r="M103" s="56"/>
      <c r="N103" s="245"/>
      <c r="O103" s="56"/>
      <c r="P103" s="56"/>
    </row>
    <row r="104" spans="2:17" ht="15.75" hidden="1">
      <c r="B104" s="246"/>
      <c r="C104" s="245"/>
      <c r="D104" s="56"/>
      <c r="E104" s="245"/>
      <c r="F104" s="245"/>
      <c r="G104" s="56"/>
      <c r="H104" s="245"/>
      <c r="I104" s="725"/>
      <c r="J104" s="726"/>
      <c r="K104" s="738"/>
      <c r="L104" s="245"/>
      <c r="M104" s="56"/>
      <c r="N104" s="245"/>
      <c r="O104" s="56"/>
      <c r="P104" s="56"/>
    </row>
    <row r="105" spans="2:17" ht="15.75" hidden="1">
      <c r="B105" s="246"/>
      <c r="C105" s="245"/>
      <c r="D105" s="56"/>
      <c r="E105" s="245"/>
      <c r="F105" s="245"/>
      <c r="G105" s="56"/>
      <c r="H105" s="245"/>
      <c r="I105" s="725"/>
      <c r="J105" s="726"/>
      <c r="K105" s="738"/>
      <c r="L105" s="245"/>
      <c r="M105" s="56"/>
      <c r="N105" s="245"/>
      <c r="O105" s="56"/>
      <c r="P105" s="56"/>
    </row>
    <row r="106" spans="2:17" ht="15.75" hidden="1">
      <c r="B106" s="246"/>
      <c r="C106" s="245"/>
      <c r="D106" s="56"/>
      <c r="E106" s="245"/>
      <c r="F106" s="245"/>
      <c r="G106" s="56"/>
      <c r="H106" s="245"/>
      <c r="I106" s="725"/>
      <c r="J106" s="726"/>
      <c r="K106" s="738"/>
      <c r="L106" s="245"/>
      <c r="M106" s="56"/>
      <c r="N106" s="245"/>
      <c r="O106" s="56"/>
      <c r="P106" s="56"/>
    </row>
    <row r="107" spans="2:17" ht="15.75" hidden="1">
      <c r="B107" s="246"/>
      <c r="D107" s="56"/>
      <c r="E107" s="245"/>
      <c r="F107" s="245"/>
      <c r="G107" s="56"/>
      <c r="H107" s="245"/>
      <c r="I107" s="725"/>
      <c r="J107" s="726"/>
      <c r="K107" s="738"/>
      <c r="L107" s="245"/>
      <c r="M107" s="56"/>
      <c r="N107" s="245"/>
      <c r="O107" s="56"/>
      <c r="P107" s="56"/>
    </row>
    <row r="108" spans="2:17" ht="15.75" hidden="1">
      <c r="B108" s="246"/>
      <c r="D108" s="56"/>
      <c r="E108" s="245"/>
      <c r="F108" s="245"/>
      <c r="G108" s="56"/>
      <c r="H108" s="245"/>
      <c r="I108" s="725"/>
      <c r="J108" s="726"/>
      <c r="K108" s="738"/>
      <c r="L108" s="245"/>
      <c r="M108" s="56"/>
      <c r="N108" s="245"/>
      <c r="O108" s="56"/>
      <c r="P108" s="56"/>
    </row>
    <row r="109" spans="2:17" ht="15.75" hidden="1">
      <c r="B109" s="246"/>
      <c r="D109" s="56"/>
      <c r="E109" s="245"/>
      <c r="F109" s="245"/>
      <c r="G109" s="56"/>
      <c r="H109" s="245"/>
      <c r="I109" s="725"/>
      <c r="J109" s="726"/>
      <c r="K109" s="738"/>
      <c r="L109" s="245"/>
      <c r="M109" s="56"/>
      <c r="N109" s="245"/>
      <c r="O109" s="56"/>
      <c r="P109" s="56"/>
    </row>
    <row r="110" spans="2:17" ht="15.75" hidden="1">
      <c r="B110" s="246"/>
      <c r="D110" s="56"/>
      <c r="E110" s="245"/>
      <c r="F110" s="245"/>
      <c r="G110" s="56"/>
      <c r="H110" s="245"/>
      <c r="I110" s="725"/>
      <c r="J110" s="726"/>
      <c r="K110" s="738"/>
      <c r="L110" s="245"/>
      <c r="M110" s="56"/>
      <c r="N110" s="245"/>
      <c r="O110" s="56"/>
      <c r="P110" s="56"/>
    </row>
    <row r="111" spans="2:17" ht="15.75" hidden="1">
      <c r="B111" s="246"/>
      <c r="D111" s="56"/>
      <c r="E111" s="245"/>
      <c r="F111" s="245"/>
      <c r="G111" s="56"/>
      <c r="H111" s="245"/>
      <c r="I111" s="725"/>
      <c r="J111" s="726"/>
      <c r="K111" s="738"/>
      <c r="L111" s="245"/>
      <c r="M111" s="56"/>
      <c r="N111" s="245"/>
      <c r="O111" s="56"/>
      <c r="P111" s="56"/>
    </row>
    <row r="112" spans="2:17" ht="15.75" hidden="1">
      <c r="B112" s="246"/>
      <c r="D112" s="56"/>
      <c r="E112" s="245"/>
      <c r="F112" s="245"/>
      <c r="G112" s="56"/>
      <c r="H112" s="245"/>
      <c r="I112" s="725"/>
      <c r="J112" s="726"/>
      <c r="K112" s="738"/>
      <c r="L112" s="245"/>
      <c r="M112" s="56"/>
      <c r="N112" s="245"/>
      <c r="O112" s="56"/>
      <c r="P112" s="56"/>
    </row>
    <row r="113" spans="2:16" ht="15.75" hidden="1">
      <c r="B113" s="246"/>
      <c r="D113" s="56"/>
      <c r="E113" s="245"/>
      <c r="F113" s="245"/>
      <c r="G113" s="56"/>
      <c r="H113" s="245"/>
      <c r="I113" s="725"/>
      <c r="J113" s="726"/>
      <c r="K113" s="738"/>
      <c r="L113" s="245"/>
      <c r="M113" s="56"/>
      <c r="N113" s="245"/>
      <c r="O113" s="56"/>
      <c r="P113" s="56"/>
    </row>
    <row r="114" spans="2:16" ht="15.75" hidden="1">
      <c r="B114" s="246"/>
      <c r="D114" s="56"/>
      <c r="E114" s="245"/>
      <c r="F114" s="245"/>
      <c r="G114" s="56"/>
      <c r="H114" s="245"/>
      <c r="I114" s="725"/>
      <c r="J114" s="726"/>
      <c r="K114" s="738"/>
      <c r="L114" s="245"/>
      <c r="M114" s="56"/>
      <c r="N114" s="245"/>
      <c r="O114" s="56"/>
      <c r="P114" s="56"/>
    </row>
    <row r="115" spans="2:16" ht="15.75" hidden="1">
      <c r="B115" s="246"/>
      <c r="D115" s="56"/>
      <c r="E115" s="245"/>
      <c r="F115" s="245"/>
      <c r="G115" s="56"/>
      <c r="H115" s="245"/>
      <c r="I115" s="725"/>
      <c r="J115" s="726"/>
      <c r="K115" s="738"/>
      <c r="L115" s="245"/>
      <c r="M115" s="56"/>
      <c r="N115" s="245"/>
      <c r="O115" s="56"/>
      <c r="P115" s="56"/>
    </row>
    <row r="116" spans="2:16" ht="15.75" hidden="1">
      <c r="B116" s="246"/>
      <c r="D116" s="56"/>
      <c r="E116" s="245"/>
      <c r="F116" s="245"/>
      <c r="G116" s="56"/>
      <c r="H116" s="245"/>
      <c r="I116" s="725"/>
      <c r="J116" s="726"/>
      <c r="K116" s="738"/>
      <c r="L116" s="245"/>
      <c r="M116" s="56"/>
      <c r="N116" s="245"/>
      <c r="O116" s="56"/>
      <c r="P116" s="56"/>
    </row>
    <row r="117" spans="2:16" ht="15.75" hidden="1">
      <c r="B117" s="246"/>
      <c r="D117" s="56"/>
      <c r="E117" s="245"/>
      <c r="F117" s="245"/>
      <c r="G117" s="56"/>
      <c r="H117" s="245"/>
      <c r="I117" s="725"/>
      <c r="J117" s="726"/>
      <c r="K117" s="738"/>
      <c r="L117" s="245"/>
      <c r="M117" s="56"/>
      <c r="N117" s="245"/>
      <c r="O117" s="56"/>
      <c r="P117" s="56"/>
    </row>
    <row r="118" spans="2:16" ht="15.75" hidden="1">
      <c r="B118" s="246"/>
      <c r="D118" s="56"/>
      <c r="E118" s="245"/>
      <c r="F118" s="245"/>
      <c r="G118" s="56"/>
      <c r="H118" s="245"/>
      <c r="I118" s="725"/>
      <c r="J118" s="726"/>
      <c r="K118" s="738"/>
      <c r="L118" s="245"/>
      <c r="M118" s="56"/>
      <c r="N118" s="245"/>
      <c r="O118" s="56"/>
      <c r="P118" s="56"/>
    </row>
    <row r="119" spans="2:16" ht="15.75" hidden="1">
      <c r="B119" s="246"/>
      <c r="D119" s="56"/>
      <c r="E119" s="245"/>
      <c r="F119" s="245"/>
      <c r="G119" s="56"/>
      <c r="H119" s="245"/>
      <c r="I119" s="725"/>
      <c r="J119" s="726"/>
      <c r="K119" s="738"/>
      <c r="L119" s="245"/>
      <c r="M119" s="56"/>
      <c r="N119" s="245"/>
      <c r="O119" s="56"/>
      <c r="P119" s="56"/>
    </row>
    <row r="120" spans="2:16" ht="15.75" hidden="1">
      <c r="B120" s="246"/>
      <c r="D120" s="56"/>
      <c r="E120" s="245"/>
      <c r="F120" s="245"/>
      <c r="G120" s="56"/>
      <c r="H120" s="245"/>
      <c r="I120" s="725"/>
      <c r="J120" s="726"/>
      <c r="K120" s="738"/>
      <c r="L120" s="245"/>
      <c r="M120" s="56"/>
      <c r="N120" s="245"/>
      <c r="O120" s="56"/>
      <c r="P120" s="56"/>
    </row>
    <row r="121" spans="2:16" ht="15.75" hidden="1">
      <c r="B121" s="246"/>
      <c r="D121" s="56"/>
      <c r="E121" s="245"/>
      <c r="F121" s="245"/>
      <c r="G121" s="56"/>
      <c r="H121" s="245"/>
      <c r="I121" s="725"/>
      <c r="J121" s="726"/>
      <c r="K121" s="738"/>
      <c r="L121" s="245"/>
      <c r="M121" s="56"/>
      <c r="N121" s="245"/>
      <c r="O121" s="56"/>
      <c r="P121" s="56"/>
    </row>
    <row r="122" spans="2:16" ht="15.75" hidden="1">
      <c r="B122" s="246"/>
      <c r="D122" s="56"/>
      <c r="E122" s="245"/>
      <c r="F122" s="245"/>
      <c r="G122" s="56"/>
      <c r="H122" s="245"/>
      <c r="I122" s="725"/>
      <c r="J122" s="726"/>
      <c r="K122" s="738"/>
      <c r="L122" s="245"/>
      <c r="M122" s="56"/>
      <c r="N122" s="245"/>
      <c r="O122" s="56"/>
      <c r="P122" s="56"/>
    </row>
    <row r="123" spans="2:16" ht="15.75" hidden="1">
      <c r="B123" s="246"/>
      <c r="D123" s="56"/>
      <c r="E123" s="245"/>
      <c r="F123" s="245"/>
      <c r="G123" s="56"/>
      <c r="H123" s="245"/>
      <c r="I123" s="725"/>
      <c r="J123" s="726"/>
      <c r="K123" s="738"/>
      <c r="L123" s="245"/>
      <c r="M123" s="56"/>
      <c r="N123" s="245"/>
      <c r="O123" s="56"/>
      <c r="P123" s="56"/>
    </row>
    <row r="124" spans="2:16" ht="15.75" hidden="1">
      <c r="B124" s="246"/>
      <c r="D124" s="56"/>
      <c r="E124" s="245"/>
      <c r="F124" s="245"/>
      <c r="G124" s="56"/>
      <c r="H124" s="245"/>
      <c r="I124" s="725"/>
      <c r="J124" s="726"/>
      <c r="K124" s="738"/>
      <c r="L124" s="245"/>
      <c r="M124" s="56"/>
      <c r="N124" s="245"/>
      <c r="O124" s="56"/>
      <c r="P124" s="56"/>
    </row>
    <row r="125" spans="2:16" ht="15.75" hidden="1">
      <c r="B125" s="246"/>
      <c r="D125" s="56"/>
      <c r="E125" s="245"/>
      <c r="F125" s="245"/>
      <c r="G125" s="56"/>
      <c r="H125" s="245"/>
      <c r="I125" s="725"/>
      <c r="J125" s="726"/>
      <c r="K125" s="738"/>
      <c r="L125" s="245"/>
      <c r="M125" s="56"/>
      <c r="N125" s="245"/>
      <c r="O125" s="56"/>
      <c r="P125" s="56"/>
    </row>
    <row r="126" spans="2:16" ht="15.75" hidden="1">
      <c r="B126" s="246"/>
      <c r="D126" s="56"/>
      <c r="E126" s="245"/>
      <c r="F126" s="245"/>
      <c r="G126" s="56"/>
      <c r="H126" s="245"/>
      <c r="I126" s="725"/>
      <c r="J126" s="726"/>
      <c r="K126" s="738"/>
      <c r="L126" s="245"/>
      <c r="M126" s="56"/>
      <c r="N126" s="245"/>
      <c r="O126" s="56"/>
      <c r="P126" s="56"/>
    </row>
    <row r="127" spans="2:16" ht="15.75" hidden="1">
      <c r="B127" s="246"/>
      <c r="D127" s="56"/>
      <c r="E127" s="245"/>
      <c r="F127" s="245"/>
      <c r="G127" s="56"/>
      <c r="H127" s="245"/>
      <c r="I127" s="725"/>
      <c r="J127" s="726"/>
      <c r="K127" s="738"/>
      <c r="L127" s="245"/>
      <c r="M127" s="56"/>
      <c r="N127" s="245"/>
      <c r="O127" s="56"/>
      <c r="P127" s="56"/>
    </row>
    <row r="128" spans="2:16" ht="15.75" hidden="1">
      <c r="B128" s="246"/>
      <c r="D128" s="56"/>
      <c r="E128" s="245"/>
      <c r="F128" s="245"/>
      <c r="G128" s="56"/>
      <c r="H128" s="245"/>
      <c r="I128" s="725"/>
      <c r="J128" s="726"/>
      <c r="K128" s="738"/>
      <c r="L128" s="245"/>
      <c r="M128" s="56"/>
      <c r="N128" s="245"/>
      <c r="O128" s="56"/>
      <c r="P128" s="56"/>
    </row>
    <row r="129" spans="2:16" ht="15.75" hidden="1">
      <c r="B129" s="246"/>
      <c r="D129" s="56"/>
      <c r="E129" s="245"/>
      <c r="F129" s="245"/>
      <c r="G129" s="56"/>
      <c r="H129" s="245"/>
      <c r="I129" s="725"/>
      <c r="J129" s="726"/>
      <c r="K129" s="738"/>
      <c r="L129" s="245"/>
      <c r="M129" s="56"/>
      <c r="N129" s="245"/>
      <c r="O129" s="56"/>
      <c r="P129" s="56"/>
    </row>
    <row r="130" spans="2:16" ht="15.75" hidden="1">
      <c r="B130" s="246"/>
      <c r="D130" s="56"/>
      <c r="E130" s="245"/>
      <c r="F130" s="245"/>
      <c r="G130" s="56"/>
      <c r="H130" s="245"/>
      <c r="I130" s="725"/>
      <c r="J130" s="726"/>
      <c r="K130" s="738"/>
      <c r="L130" s="245"/>
      <c r="M130" s="56"/>
      <c r="N130" s="245"/>
      <c r="O130" s="56"/>
      <c r="P130" s="56"/>
    </row>
    <row r="131" spans="2:16" ht="15.75" hidden="1">
      <c r="B131" s="246"/>
      <c r="D131" s="56"/>
      <c r="E131" s="245"/>
      <c r="F131" s="245"/>
      <c r="G131" s="56"/>
      <c r="H131" s="245"/>
      <c r="I131" s="725"/>
      <c r="J131" s="726"/>
      <c r="K131" s="738"/>
      <c r="L131" s="245"/>
      <c r="M131" s="56"/>
      <c r="N131" s="245"/>
      <c r="O131" s="56"/>
      <c r="P131" s="56"/>
    </row>
    <row r="132" spans="2:16" ht="15.75" hidden="1">
      <c r="B132" s="246"/>
      <c r="D132" s="56"/>
      <c r="E132" s="245"/>
      <c r="F132" s="245"/>
      <c r="G132" s="56"/>
      <c r="H132" s="245"/>
      <c r="I132" s="725"/>
      <c r="J132" s="726"/>
      <c r="K132" s="738"/>
      <c r="L132" s="245"/>
      <c r="M132" s="56"/>
      <c r="N132" s="245"/>
      <c r="O132" s="56"/>
      <c r="P132" s="56"/>
    </row>
    <row r="133" spans="2:16" ht="15.75" hidden="1">
      <c r="B133" s="246"/>
      <c r="D133" s="56"/>
      <c r="E133" s="245"/>
      <c r="F133" s="245"/>
      <c r="G133" s="56"/>
      <c r="H133" s="245"/>
      <c r="I133" s="725"/>
      <c r="J133" s="726"/>
      <c r="K133" s="738"/>
      <c r="L133" s="245"/>
      <c r="M133" s="56"/>
      <c r="N133" s="245"/>
      <c r="O133" s="56"/>
      <c r="P133" s="56"/>
    </row>
    <row r="134" spans="2:16" ht="15.75" hidden="1">
      <c r="B134" s="246"/>
      <c r="D134" s="56"/>
      <c r="E134" s="245"/>
      <c r="F134" s="245"/>
      <c r="G134" s="56"/>
      <c r="H134" s="245"/>
      <c r="I134" s="725"/>
      <c r="J134" s="726"/>
      <c r="K134" s="738"/>
      <c r="L134" s="245"/>
      <c r="M134" s="56"/>
      <c r="N134" s="245"/>
      <c r="O134" s="56"/>
      <c r="P134" s="56"/>
    </row>
    <row r="135" spans="2:16" ht="15.75" hidden="1">
      <c r="B135" s="246"/>
      <c r="D135" s="56"/>
      <c r="E135" s="245"/>
      <c r="F135" s="245"/>
      <c r="G135" s="56"/>
      <c r="H135" s="245"/>
      <c r="I135" s="725"/>
      <c r="J135" s="726"/>
      <c r="K135" s="738"/>
      <c r="L135" s="245"/>
      <c r="M135" s="56"/>
      <c r="N135" s="245"/>
      <c r="O135" s="56"/>
      <c r="P135" s="56"/>
    </row>
    <row r="136" spans="2:16" ht="15.75" hidden="1">
      <c r="B136" s="246"/>
      <c r="D136" s="56"/>
      <c r="E136" s="245"/>
      <c r="F136" s="245"/>
      <c r="G136" s="56"/>
      <c r="H136" s="245"/>
      <c r="I136" s="725"/>
      <c r="J136" s="726"/>
      <c r="K136" s="738"/>
      <c r="L136" s="245"/>
      <c r="M136" s="56"/>
      <c r="N136" s="245"/>
      <c r="O136" s="56"/>
      <c r="P136" s="56"/>
    </row>
    <row r="137" spans="2:16" ht="15.75" hidden="1">
      <c r="B137" s="246"/>
      <c r="D137" s="56"/>
      <c r="E137" s="245"/>
      <c r="F137" s="245"/>
      <c r="G137" s="56"/>
      <c r="H137" s="245"/>
      <c r="I137" s="725"/>
      <c r="J137" s="726"/>
      <c r="K137" s="738"/>
      <c r="L137" s="245"/>
      <c r="M137" s="56"/>
      <c r="N137" s="245"/>
      <c r="O137" s="56"/>
      <c r="P137" s="56"/>
    </row>
    <row r="138" spans="2:16" ht="15.75" hidden="1">
      <c r="B138" s="246"/>
      <c r="D138" s="56"/>
      <c r="E138" s="245"/>
      <c r="F138" s="245"/>
      <c r="G138" s="56"/>
      <c r="H138" s="245"/>
      <c r="I138" s="725"/>
      <c r="J138" s="726"/>
      <c r="K138" s="738"/>
      <c r="L138" s="245"/>
      <c r="M138" s="56"/>
      <c r="N138" s="245"/>
      <c r="O138" s="56"/>
      <c r="P138" s="56"/>
    </row>
    <row r="139" spans="2:16" ht="15.75" hidden="1">
      <c r="B139" s="246"/>
      <c r="D139" s="56"/>
      <c r="E139" s="245"/>
      <c r="F139" s="245"/>
      <c r="G139" s="56"/>
      <c r="H139" s="245"/>
      <c r="I139" s="725"/>
      <c r="J139" s="726"/>
      <c r="K139" s="738"/>
      <c r="L139" s="245"/>
      <c r="M139" s="56"/>
      <c r="N139" s="245"/>
      <c r="O139" s="56"/>
      <c r="P139" s="56"/>
    </row>
    <row r="140" spans="2:16" ht="15.75" hidden="1">
      <c r="B140" s="246"/>
      <c r="D140" s="56"/>
      <c r="E140" s="245"/>
      <c r="F140" s="245"/>
      <c r="G140" s="56"/>
      <c r="H140" s="245"/>
      <c r="I140" s="725"/>
      <c r="J140" s="726"/>
      <c r="K140" s="738"/>
      <c r="L140" s="245"/>
      <c r="M140" s="56"/>
      <c r="N140" s="245"/>
      <c r="O140" s="56"/>
      <c r="P140" s="56"/>
    </row>
    <row r="141" spans="2:16" ht="15.75" hidden="1">
      <c r="B141" s="246"/>
      <c r="D141" s="56"/>
      <c r="E141" s="245"/>
      <c r="F141" s="245"/>
      <c r="G141" s="56"/>
      <c r="H141" s="245"/>
      <c r="I141" s="725"/>
      <c r="J141" s="726"/>
      <c r="K141" s="738"/>
      <c r="L141" s="245"/>
      <c r="M141" s="56"/>
      <c r="N141" s="245"/>
      <c r="O141" s="56"/>
      <c r="P141" s="56"/>
    </row>
    <row r="142" spans="2:16" ht="15.75" hidden="1">
      <c r="B142" s="246"/>
      <c r="D142" s="56"/>
      <c r="E142" s="245"/>
      <c r="F142" s="245"/>
      <c r="G142" s="56"/>
      <c r="H142" s="245"/>
      <c r="I142" s="725"/>
      <c r="J142" s="726"/>
      <c r="K142" s="738"/>
      <c r="L142" s="245"/>
      <c r="M142" s="56"/>
      <c r="N142" s="245"/>
      <c r="O142" s="56"/>
      <c r="P142" s="56"/>
    </row>
    <row r="143" spans="2:16" ht="15.75" hidden="1">
      <c r="B143" s="246"/>
      <c r="D143" s="56"/>
      <c r="E143" s="245"/>
      <c r="F143" s="245"/>
      <c r="G143" s="56"/>
      <c r="H143" s="245"/>
      <c r="I143" s="725"/>
      <c r="J143" s="726"/>
      <c r="K143" s="738"/>
      <c r="L143" s="245"/>
      <c r="M143" s="56"/>
      <c r="N143" s="245"/>
      <c r="O143" s="56"/>
      <c r="P143" s="56"/>
    </row>
    <row r="144" spans="2:16" ht="15.75" hidden="1">
      <c r="B144" s="246"/>
      <c r="D144" s="56"/>
      <c r="E144" s="245"/>
      <c r="F144" s="245"/>
      <c r="G144" s="56"/>
      <c r="H144" s="245"/>
      <c r="I144" s="725"/>
      <c r="J144" s="726"/>
      <c r="K144" s="738"/>
      <c r="L144" s="245"/>
      <c r="M144" s="56"/>
      <c r="N144" s="245"/>
      <c r="O144" s="56"/>
      <c r="P144" s="56"/>
    </row>
    <row r="145" spans="2:16" ht="15.75" hidden="1">
      <c r="B145" s="246"/>
      <c r="D145" s="56"/>
      <c r="E145" s="245"/>
      <c r="F145" s="245"/>
      <c r="H145" s="245"/>
      <c r="I145" s="725"/>
      <c r="J145" s="726"/>
      <c r="K145" s="738"/>
      <c r="L145" s="245"/>
      <c r="M145" s="56"/>
      <c r="N145" s="245"/>
      <c r="O145" s="56"/>
      <c r="P145" s="56"/>
    </row>
    <row r="146" spans="2:16" ht="15.75" hidden="1">
      <c r="B146" s="246"/>
      <c r="D146" s="56"/>
      <c r="E146" s="245"/>
      <c r="F146" s="245"/>
      <c r="H146" s="245"/>
      <c r="I146" s="725"/>
      <c r="J146" s="726"/>
      <c r="K146" s="738"/>
      <c r="L146" s="245"/>
      <c r="M146" s="56"/>
      <c r="N146" s="245"/>
      <c r="O146" s="56"/>
      <c r="P146" s="56"/>
    </row>
    <row r="147" spans="2:16" ht="15.75" hidden="1">
      <c r="B147" s="246"/>
      <c r="D147" s="56"/>
      <c r="E147" s="245"/>
      <c r="F147" s="245"/>
      <c r="H147" s="245"/>
      <c r="I147" s="725"/>
      <c r="J147" s="726"/>
      <c r="K147" s="738"/>
      <c r="L147" s="245"/>
      <c r="M147" s="56"/>
      <c r="N147" s="245"/>
      <c r="O147" s="56"/>
      <c r="P147" s="56"/>
    </row>
    <row r="148" spans="2:16" ht="15.75" hidden="1">
      <c r="B148" s="246"/>
      <c r="D148" s="56"/>
      <c r="E148" s="245"/>
      <c r="F148" s="245"/>
      <c r="H148" s="245"/>
      <c r="I148" s="725"/>
      <c r="J148" s="726"/>
      <c r="K148" s="738"/>
      <c r="L148" s="245"/>
      <c r="M148" s="56"/>
      <c r="N148" s="245"/>
      <c r="O148" s="56"/>
      <c r="P148" s="56"/>
    </row>
    <row r="149" spans="2:16" ht="15.75" hidden="1">
      <c r="B149" s="246"/>
      <c r="D149" s="56"/>
      <c r="E149" s="245"/>
      <c r="F149" s="245"/>
      <c r="H149" s="245"/>
      <c r="I149" s="725"/>
      <c r="J149" s="726"/>
      <c r="K149" s="738"/>
      <c r="L149" s="245"/>
      <c r="N149" s="245"/>
      <c r="O149" s="56"/>
      <c r="P149" s="56"/>
    </row>
    <row r="150" spans="2:16" ht="15.75" hidden="1">
      <c r="B150" s="246"/>
      <c r="D150" s="56"/>
      <c r="E150" s="245"/>
      <c r="F150" s="245"/>
      <c r="H150" s="245"/>
      <c r="I150" s="725"/>
      <c r="J150" s="726"/>
      <c r="K150" s="738"/>
      <c r="L150" s="245"/>
      <c r="N150" s="245"/>
      <c r="O150" s="56"/>
      <c r="P150" s="56"/>
    </row>
    <row r="151" spans="2:16" ht="15.75" hidden="1">
      <c r="B151" s="246"/>
      <c r="D151" s="56"/>
      <c r="E151" s="245"/>
      <c r="F151" s="245"/>
      <c r="H151" s="245"/>
      <c r="I151" s="725"/>
      <c r="J151" s="726"/>
      <c r="K151" s="738"/>
      <c r="L151" s="245"/>
      <c r="N151" s="245"/>
      <c r="O151" s="56"/>
      <c r="P151" s="56"/>
    </row>
    <row r="152" spans="2:16" ht="15.75" hidden="1">
      <c r="B152" s="246"/>
      <c r="D152" s="56"/>
      <c r="E152" s="245"/>
      <c r="F152" s="245"/>
      <c r="H152" s="245"/>
      <c r="I152" s="725"/>
      <c r="J152" s="726"/>
      <c r="K152" s="738"/>
      <c r="L152" s="245"/>
      <c r="N152" s="245"/>
      <c r="O152" s="56"/>
      <c r="P152" s="56"/>
    </row>
    <row r="153" spans="2:16" ht="15.75" hidden="1">
      <c r="B153" s="246"/>
      <c r="D153" s="56"/>
      <c r="E153" s="245"/>
      <c r="F153" s="245"/>
      <c r="H153" s="245"/>
      <c r="I153" s="725"/>
      <c r="J153" s="726"/>
      <c r="K153" s="738"/>
      <c r="L153" s="245"/>
      <c r="N153" s="245"/>
      <c r="O153" s="56"/>
      <c r="P153" s="56"/>
    </row>
    <row r="154" spans="2:16" ht="15.75" hidden="1">
      <c r="B154" s="246"/>
      <c r="D154" s="56"/>
      <c r="E154" s="245"/>
      <c r="F154" s="245"/>
      <c r="H154" s="245"/>
      <c r="I154" s="725"/>
      <c r="J154" s="726"/>
      <c r="K154" s="738"/>
      <c r="L154" s="245"/>
      <c r="N154" s="245"/>
      <c r="O154" s="56"/>
      <c r="P154" s="56"/>
    </row>
    <row r="155" spans="2:16" ht="15.75" hidden="1">
      <c r="B155" s="246"/>
      <c r="D155" s="56"/>
      <c r="E155" s="245"/>
      <c r="F155" s="245"/>
      <c r="H155" s="245"/>
      <c r="I155" s="725"/>
      <c r="J155" s="726"/>
      <c r="K155" s="738"/>
      <c r="L155" s="245"/>
      <c r="N155" s="245"/>
      <c r="O155" s="56"/>
      <c r="P155" s="56"/>
    </row>
    <row r="156" spans="2:16" ht="15.75" hidden="1">
      <c r="B156" s="246"/>
      <c r="D156" s="56"/>
      <c r="E156" s="245"/>
      <c r="F156" s="245"/>
      <c r="H156" s="245"/>
      <c r="I156" s="725"/>
      <c r="J156" s="726"/>
      <c r="K156" s="738"/>
      <c r="L156" s="245"/>
      <c r="N156" s="245"/>
      <c r="O156" s="56"/>
      <c r="P156" s="56"/>
    </row>
    <row r="157" spans="2:16" ht="15.75" hidden="1">
      <c r="B157" s="246"/>
      <c r="D157" s="56"/>
      <c r="H157" s="245"/>
      <c r="I157" s="725"/>
      <c r="J157" s="726"/>
      <c r="K157" s="738"/>
      <c r="L157" s="245"/>
      <c r="N157" s="245"/>
      <c r="O157" s="56"/>
      <c r="P157" s="56"/>
    </row>
    <row r="158" spans="2:16" ht="15.75" hidden="1">
      <c r="B158" s="246"/>
      <c r="D158" s="56"/>
      <c r="H158" s="245"/>
      <c r="I158" s="725"/>
      <c r="J158" s="726"/>
      <c r="K158" s="738"/>
      <c r="L158" s="245"/>
      <c r="N158" s="245"/>
      <c r="O158" s="56"/>
      <c r="P158" s="56"/>
    </row>
    <row r="159" spans="2:16" ht="15.75" hidden="1">
      <c r="B159" s="246"/>
      <c r="D159" s="56"/>
      <c r="H159" s="245"/>
      <c r="I159" s="725"/>
      <c r="J159" s="726"/>
      <c r="K159" s="738"/>
      <c r="L159" s="245"/>
      <c r="N159" s="245"/>
      <c r="O159" s="56"/>
      <c r="P159" s="56"/>
    </row>
    <row r="160" spans="2:16" ht="15.75" hidden="1">
      <c r="B160" s="246"/>
      <c r="D160" s="56"/>
      <c r="I160" s="725"/>
      <c r="J160" s="726"/>
      <c r="K160" s="738"/>
      <c r="L160" s="245"/>
      <c r="N160" s="245"/>
      <c r="O160" s="56"/>
      <c r="P160" s="56"/>
    </row>
    <row r="161" spans="2:16" ht="15.75" hidden="1">
      <c r="B161" s="246"/>
      <c r="D161" s="56"/>
      <c r="I161" s="725"/>
      <c r="J161" s="726"/>
      <c r="K161" s="738"/>
      <c r="L161" s="245"/>
      <c r="N161" s="245"/>
      <c r="O161" s="56"/>
      <c r="P161" s="56"/>
    </row>
    <row r="162" spans="2:16" ht="15.75" hidden="1">
      <c r="B162" s="246"/>
      <c r="D162" s="56"/>
      <c r="I162" s="725"/>
      <c r="J162" s="726"/>
      <c r="K162" s="738"/>
      <c r="L162" s="245"/>
      <c r="N162" s="245"/>
      <c r="O162" s="56"/>
      <c r="P162" s="56"/>
    </row>
    <row r="163" spans="2:16" ht="15.75" hidden="1">
      <c r="B163" s="246"/>
      <c r="D163" s="56"/>
      <c r="I163" s="725"/>
      <c r="J163" s="726"/>
      <c r="K163" s="738"/>
      <c r="L163" s="245"/>
      <c r="N163" s="245"/>
      <c r="O163" s="56"/>
      <c r="P163" s="56"/>
    </row>
    <row r="164" spans="2:16" ht="15.75" hidden="1">
      <c r="B164" s="246"/>
      <c r="D164" s="56"/>
      <c r="I164" s="725"/>
      <c r="J164" s="726"/>
      <c r="K164" s="738"/>
      <c r="L164" s="245"/>
      <c r="N164" s="245"/>
      <c r="O164" s="56"/>
      <c r="P164" s="56"/>
    </row>
    <row r="165" spans="2:16" ht="15.75" hidden="1">
      <c r="B165" s="246"/>
      <c r="D165" s="56"/>
      <c r="I165" s="725"/>
      <c r="J165" s="726"/>
      <c r="K165" s="738"/>
      <c r="L165" s="245"/>
      <c r="N165" s="245"/>
      <c r="O165" s="56"/>
      <c r="P165" s="56"/>
    </row>
    <row r="166" spans="2:16" ht="15.75" hidden="1">
      <c r="B166" s="246"/>
      <c r="D166" s="56"/>
      <c r="I166" s="725"/>
      <c r="J166" s="726"/>
      <c r="K166" s="738"/>
      <c r="L166" s="245"/>
      <c r="N166" s="245"/>
      <c r="O166" s="56"/>
      <c r="P166" s="56"/>
    </row>
    <row r="167" spans="2:16" ht="15.75" hidden="1">
      <c r="B167" s="246"/>
      <c r="D167" s="56"/>
      <c r="I167" s="725"/>
      <c r="J167" s="726"/>
      <c r="K167" s="738"/>
      <c r="L167" s="245"/>
      <c r="N167" s="245"/>
      <c r="O167" s="56"/>
      <c r="P167" s="56"/>
    </row>
    <row r="168" spans="2:16" ht="15.75" hidden="1">
      <c r="B168" s="246"/>
      <c r="D168" s="56"/>
      <c r="I168" s="725"/>
      <c r="J168" s="726"/>
      <c r="K168" s="738"/>
      <c r="L168" s="245"/>
      <c r="N168" s="245"/>
      <c r="O168" s="56"/>
      <c r="P168" s="56"/>
    </row>
    <row r="169" spans="2:16" ht="15.75" hidden="1">
      <c r="B169" s="246"/>
      <c r="D169" s="56"/>
      <c r="I169" s="725"/>
      <c r="J169" s="726"/>
      <c r="K169" s="738"/>
      <c r="L169" s="245"/>
      <c r="N169" s="245"/>
      <c r="O169" s="56"/>
      <c r="P169" s="56"/>
    </row>
    <row r="170" spans="2:16" ht="15.75" hidden="1">
      <c r="B170" s="246"/>
      <c r="D170" s="56"/>
      <c r="I170" s="725"/>
      <c r="J170" s="726"/>
      <c r="K170" s="738"/>
      <c r="L170" s="245"/>
      <c r="N170" s="245"/>
      <c r="O170" s="56"/>
      <c r="P170" s="56"/>
    </row>
    <row r="171" spans="2:16" ht="15.75" hidden="1">
      <c r="B171" s="246"/>
      <c r="D171" s="56"/>
      <c r="I171" s="725"/>
      <c r="J171" s="726"/>
      <c r="K171" s="738"/>
      <c r="L171" s="245"/>
      <c r="N171" s="56"/>
      <c r="O171" s="56"/>
      <c r="P171" s="56"/>
    </row>
    <row r="172" spans="2:16" ht="15.75" hidden="1">
      <c r="B172" s="246"/>
      <c r="D172" s="56"/>
      <c r="I172" s="725"/>
      <c r="J172" s="726"/>
      <c r="K172" s="738"/>
      <c r="L172" s="245"/>
      <c r="N172" s="56"/>
      <c r="O172" s="56"/>
      <c r="P172" s="56"/>
    </row>
    <row r="173" spans="2:16" ht="15.75" hidden="1">
      <c r="B173" s="246"/>
      <c r="D173" s="56"/>
      <c r="I173" s="725"/>
      <c r="J173" s="726"/>
      <c r="K173" s="738"/>
      <c r="L173" s="245"/>
      <c r="N173" s="56"/>
      <c r="O173" s="56"/>
      <c r="P173" s="56"/>
    </row>
    <row r="174" spans="2:16" ht="15.75" hidden="1">
      <c r="B174" s="246"/>
      <c r="D174" s="56"/>
      <c r="I174" s="725"/>
      <c r="J174" s="726"/>
      <c r="K174" s="738"/>
      <c r="L174" s="245"/>
      <c r="N174" s="56"/>
      <c r="O174" s="56"/>
      <c r="P174" s="56"/>
    </row>
    <row r="175" spans="2:16" ht="15.75" hidden="1">
      <c r="B175" s="246"/>
      <c r="D175" s="56"/>
      <c r="I175" s="725"/>
      <c r="J175" s="726"/>
      <c r="K175" s="738"/>
      <c r="L175" s="245"/>
      <c r="N175" s="56"/>
      <c r="O175" s="56"/>
      <c r="P175" s="56"/>
    </row>
    <row r="176" spans="2:16" ht="15.75" hidden="1">
      <c r="B176" s="246"/>
      <c r="D176" s="56"/>
      <c r="I176" s="725"/>
      <c r="J176" s="726"/>
      <c r="K176" s="738"/>
      <c r="L176" s="245"/>
      <c r="N176" s="56"/>
      <c r="O176" s="56"/>
      <c r="P176" s="56"/>
    </row>
    <row r="177" spans="2:16" ht="15.75" hidden="1">
      <c r="B177" s="246"/>
      <c r="D177" s="56"/>
      <c r="I177" s="725"/>
      <c r="J177" s="726"/>
      <c r="K177" s="738"/>
      <c r="L177" s="245"/>
      <c r="N177" s="56"/>
      <c r="O177" s="56"/>
      <c r="P177" s="56"/>
    </row>
    <row r="178" spans="2:16" ht="15.75" hidden="1">
      <c r="B178" s="246"/>
      <c r="D178" s="56"/>
      <c r="I178" s="725"/>
      <c r="J178" s="726"/>
      <c r="K178" s="738"/>
      <c r="L178" s="245"/>
      <c r="N178" s="56"/>
      <c r="O178" s="56"/>
      <c r="P178" s="56"/>
    </row>
    <row r="179" spans="2:16" ht="15.75" hidden="1">
      <c r="B179" s="246"/>
      <c r="D179" s="56"/>
      <c r="I179" s="725"/>
      <c r="J179" s="726"/>
      <c r="K179" s="738"/>
      <c r="L179" s="245"/>
      <c r="N179" s="56"/>
      <c r="O179" s="56"/>
      <c r="P179" s="56"/>
    </row>
    <row r="180" spans="2:16" ht="15.75" hidden="1">
      <c r="B180" s="246"/>
      <c r="D180" s="56"/>
      <c r="I180" s="725"/>
      <c r="J180" s="726"/>
      <c r="K180" s="738"/>
      <c r="L180" s="245"/>
      <c r="N180" s="56"/>
      <c r="O180" s="56"/>
      <c r="P180" s="56"/>
    </row>
    <row r="181" spans="2:16" ht="15.75" hidden="1">
      <c r="B181" s="246"/>
      <c r="I181" s="725"/>
      <c r="J181" s="726"/>
      <c r="K181" s="738"/>
      <c r="L181" s="245"/>
      <c r="N181" s="56"/>
      <c r="O181" s="56"/>
      <c r="P181" s="56"/>
    </row>
    <row r="182" spans="2:16" ht="15.75" hidden="1">
      <c r="B182" s="246"/>
      <c r="I182" s="725"/>
      <c r="J182" s="726"/>
      <c r="K182" s="738"/>
      <c r="L182" s="245"/>
      <c r="N182" s="56"/>
      <c r="O182" s="56"/>
      <c r="P182" s="56"/>
    </row>
    <row r="183" spans="2:16" ht="15.75" hidden="1">
      <c r="B183" s="246"/>
      <c r="I183" s="725"/>
      <c r="J183" s="726"/>
      <c r="K183" s="738"/>
      <c r="L183" s="245"/>
      <c r="N183" s="56"/>
      <c r="O183" s="56"/>
      <c r="P183" s="56"/>
    </row>
    <row r="184" spans="2:16" ht="15.75" hidden="1">
      <c r="B184" s="246"/>
      <c r="I184" s="725"/>
      <c r="J184" s="726"/>
      <c r="K184" s="738"/>
      <c r="L184" s="245"/>
      <c r="N184" s="56"/>
      <c r="O184" s="56"/>
      <c r="P184" s="56"/>
    </row>
    <row r="185" spans="2:16" ht="15.75" hidden="1">
      <c r="B185" s="246"/>
      <c r="I185" s="725"/>
      <c r="J185" s="726"/>
      <c r="K185" s="738"/>
      <c r="L185" s="245"/>
      <c r="N185" s="56"/>
      <c r="O185" s="56"/>
      <c r="P185" s="56"/>
    </row>
    <row r="186" spans="2:16" ht="15.75" hidden="1">
      <c r="B186" s="246"/>
      <c r="I186" s="725"/>
      <c r="J186" s="726"/>
      <c r="K186" s="738"/>
      <c r="L186" s="245"/>
      <c r="N186" s="56"/>
      <c r="O186" s="56"/>
      <c r="P186" s="56"/>
    </row>
    <row r="187" spans="2:16" ht="15.75" hidden="1">
      <c r="B187" s="246"/>
      <c r="I187" s="725"/>
      <c r="J187" s="726"/>
      <c r="K187" s="738"/>
      <c r="L187" s="245"/>
      <c r="N187" s="56"/>
      <c r="O187" s="56"/>
      <c r="P187" s="56"/>
    </row>
    <row r="188" spans="2:16" ht="15.75" hidden="1">
      <c r="B188" s="246"/>
      <c r="I188" s="725"/>
      <c r="J188" s="726"/>
      <c r="K188" s="738"/>
      <c r="L188" s="245"/>
      <c r="N188" s="56"/>
      <c r="O188" s="56"/>
      <c r="P188" s="56"/>
    </row>
    <row r="189" spans="2:16" ht="15.75" hidden="1">
      <c r="B189" s="246"/>
      <c r="I189" s="725"/>
      <c r="J189" s="726"/>
      <c r="K189" s="738"/>
      <c r="L189" s="245"/>
      <c r="N189" s="56"/>
      <c r="O189" s="56"/>
      <c r="P189" s="56"/>
    </row>
    <row r="190" spans="2:16" ht="15.75" hidden="1">
      <c r="B190" s="246"/>
      <c r="I190" s="725"/>
      <c r="J190" s="726"/>
      <c r="K190" s="738"/>
      <c r="L190" s="245"/>
    </row>
    <row r="191" spans="2:16" ht="15.75" hidden="1">
      <c r="B191" s="246"/>
      <c r="I191" s="725"/>
      <c r="J191" s="726"/>
      <c r="K191" s="738"/>
    </row>
    <row r="192" spans="2:16" ht="15.75" hidden="1">
      <c r="B192" s="246"/>
      <c r="I192" s="725"/>
      <c r="J192" s="726"/>
      <c r="K192" s="738"/>
    </row>
    <row r="193" spans="2:11" ht="15.75" hidden="1">
      <c r="B193" s="246"/>
      <c r="I193" s="725"/>
      <c r="J193" s="726"/>
      <c r="K193" s="738"/>
    </row>
    <row r="194" spans="2:11" ht="15.75" hidden="1">
      <c r="B194" s="246"/>
      <c r="I194" s="725"/>
      <c r="J194" s="726"/>
      <c r="K194" s="738"/>
    </row>
    <row r="195" spans="2:11" ht="15.75" hidden="1">
      <c r="B195" s="246"/>
      <c r="I195" s="725"/>
      <c r="J195" s="726"/>
      <c r="K195" s="738"/>
    </row>
    <row r="196" spans="2:11" ht="15.75" hidden="1">
      <c r="B196" s="246"/>
      <c r="I196" s="725"/>
      <c r="J196" s="726"/>
      <c r="K196" s="738"/>
    </row>
    <row r="197" spans="2:11" ht="15.75" hidden="1">
      <c r="B197" s="246"/>
      <c r="I197" s="725"/>
      <c r="J197" s="726"/>
      <c r="K197" s="738"/>
    </row>
    <row r="198" spans="2:11" ht="15.75" hidden="1">
      <c r="B198" s="246"/>
      <c r="I198" s="725"/>
      <c r="J198" s="726"/>
      <c r="K198" s="738"/>
    </row>
    <row r="199" spans="2:11" ht="15.75" hidden="1">
      <c r="B199" s="246"/>
      <c r="I199" s="725"/>
      <c r="J199" s="726"/>
      <c r="K199" s="738"/>
    </row>
    <row r="200" spans="2:11" ht="15.75" hidden="1">
      <c r="B200" s="246"/>
      <c r="I200" s="725"/>
      <c r="J200" s="726"/>
      <c r="K200" s="738"/>
    </row>
    <row r="201" spans="2:11" ht="15.75" hidden="1">
      <c r="B201" s="246"/>
      <c r="I201" s="725"/>
      <c r="J201" s="726"/>
      <c r="K201" s="738"/>
    </row>
    <row r="202" spans="2:11" ht="15.75" hidden="1">
      <c r="B202" s="246"/>
      <c r="I202" s="725"/>
      <c r="J202" s="726"/>
      <c r="K202" s="738"/>
    </row>
    <row r="203" spans="2:11" ht="15.75" hidden="1">
      <c r="B203" s="246"/>
      <c r="I203" s="725"/>
      <c r="J203" s="726"/>
      <c r="K203" s="738"/>
    </row>
    <row r="204" spans="2:11" ht="15.75" hidden="1">
      <c r="B204" s="246"/>
      <c r="I204" s="725"/>
      <c r="J204" s="726"/>
      <c r="K204" s="738"/>
    </row>
    <row r="205" spans="2:11" ht="15.75" hidden="1">
      <c r="B205" s="246"/>
      <c r="I205" s="725"/>
      <c r="J205" s="726"/>
      <c r="K205" s="738"/>
    </row>
    <row r="206" spans="2:11" ht="15.75" hidden="1">
      <c r="B206" s="246"/>
      <c r="I206" s="725"/>
      <c r="J206" s="726"/>
      <c r="K206" s="738"/>
    </row>
    <row r="207" spans="2:11" ht="15.75" hidden="1">
      <c r="B207" s="246"/>
      <c r="I207" s="725"/>
      <c r="J207" s="726"/>
      <c r="K207" s="738"/>
    </row>
    <row r="208" spans="2:11" ht="15.75" hidden="1">
      <c r="B208" s="246"/>
      <c r="I208" s="725"/>
      <c r="J208" s="726"/>
      <c r="K208" s="738"/>
    </row>
    <row r="209" spans="2:11" ht="15.75" hidden="1">
      <c r="B209" s="246"/>
      <c r="I209" s="725"/>
      <c r="J209" s="726"/>
      <c r="K209" s="738"/>
    </row>
    <row r="210" spans="2:11" ht="15.75" hidden="1">
      <c r="B210" s="246"/>
      <c r="I210" s="725"/>
      <c r="J210" s="726"/>
      <c r="K210" s="738"/>
    </row>
    <row r="211" spans="2:11" ht="15.75" hidden="1">
      <c r="B211" s="246"/>
      <c r="I211" s="725"/>
      <c r="J211" s="726"/>
      <c r="K211" s="738"/>
    </row>
    <row r="212" spans="2:11" ht="15.75" hidden="1">
      <c r="B212" s="246"/>
      <c r="I212" s="725"/>
      <c r="J212" s="726"/>
      <c r="K212" s="738"/>
    </row>
    <row r="213" spans="2:11" ht="15.75" hidden="1">
      <c r="B213" s="246"/>
      <c r="I213" s="725"/>
      <c r="J213" s="726"/>
      <c r="K213" s="738"/>
    </row>
    <row r="214" spans="2:11" ht="15.75" hidden="1">
      <c r="B214" s="246"/>
      <c r="I214" s="725"/>
      <c r="J214" s="726"/>
      <c r="K214" s="738"/>
    </row>
    <row r="215" spans="2:11" ht="15.75" hidden="1">
      <c r="B215" s="246"/>
      <c r="I215" s="725"/>
      <c r="J215" s="726"/>
      <c r="K215" s="738"/>
    </row>
    <row r="216" spans="2:11" ht="15.75" hidden="1">
      <c r="B216" s="246"/>
      <c r="I216" s="725"/>
      <c r="J216" s="726"/>
      <c r="K216" s="738"/>
    </row>
    <row r="217" spans="2:11" ht="15.75" hidden="1">
      <c r="B217" s="246"/>
      <c r="I217" s="725"/>
      <c r="J217" s="726"/>
      <c r="K217" s="738"/>
    </row>
    <row r="218" spans="2:11" ht="15.75" hidden="1">
      <c r="B218" s="246"/>
      <c r="I218" s="725"/>
      <c r="J218" s="726"/>
      <c r="K218" s="738"/>
    </row>
    <row r="219" spans="2:11" ht="15.75" hidden="1">
      <c r="B219" s="246"/>
      <c r="I219" s="725"/>
      <c r="J219" s="726"/>
      <c r="K219" s="738"/>
    </row>
    <row r="220" spans="2:11" ht="15.75" hidden="1">
      <c r="B220" s="246"/>
      <c r="I220" s="725"/>
      <c r="J220" s="726"/>
      <c r="K220" s="738"/>
    </row>
    <row r="221" spans="2:11" ht="15.75" hidden="1">
      <c r="B221" s="246"/>
      <c r="I221" s="725"/>
      <c r="J221" s="726"/>
      <c r="K221" s="738"/>
    </row>
    <row r="222" spans="2:11" ht="15.75" hidden="1">
      <c r="B222" s="246"/>
      <c r="I222" s="725"/>
      <c r="J222" s="726"/>
      <c r="K222" s="738"/>
    </row>
    <row r="223" spans="2:11" ht="15.75" hidden="1">
      <c r="B223" s="246"/>
      <c r="I223" s="725"/>
      <c r="J223" s="726"/>
      <c r="K223" s="738"/>
    </row>
    <row r="224" spans="2:11" ht="15.75" hidden="1">
      <c r="B224" s="246"/>
      <c r="I224" s="725"/>
      <c r="J224" s="726"/>
      <c r="K224" s="738"/>
    </row>
    <row r="225" spans="2:11" ht="15.75" hidden="1">
      <c r="B225" s="246"/>
      <c r="I225" s="725"/>
      <c r="J225" s="726"/>
      <c r="K225" s="738"/>
    </row>
    <row r="226" spans="2:11" ht="15.75" hidden="1">
      <c r="B226" s="246"/>
      <c r="I226" s="725"/>
      <c r="J226" s="726"/>
      <c r="K226" s="738"/>
    </row>
    <row r="227" spans="2:11" ht="15.75" hidden="1">
      <c r="B227" s="246"/>
      <c r="I227" s="725"/>
      <c r="J227" s="726"/>
      <c r="K227" s="738"/>
    </row>
    <row r="228" spans="2:11" ht="15.75" hidden="1">
      <c r="B228" s="246"/>
      <c r="I228" s="725"/>
      <c r="J228" s="726"/>
      <c r="K228" s="738"/>
    </row>
    <row r="229" spans="2:11" ht="15.75" hidden="1">
      <c r="B229" s="246"/>
      <c r="I229" s="725"/>
      <c r="J229" s="726"/>
      <c r="K229" s="738"/>
    </row>
    <row r="230" spans="2:11" ht="15.75" hidden="1">
      <c r="B230" s="246"/>
      <c r="I230" s="725"/>
      <c r="J230" s="726"/>
      <c r="K230" s="738"/>
    </row>
    <row r="231" spans="2:11" ht="15.75" hidden="1">
      <c r="B231" s="246"/>
      <c r="I231" s="725"/>
      <c r="J231" s="726"/>
      <c r="K231" s="738"/>
    </row>
    <row r="232" spans="2:11" ht="15.75" hidden="1">
      <c r="B232" s="246"/>
      <c r="I232" s="725"/>
      <c r="J232" s="726"/>
      <c r="K232" s="738"/>
    </row>
    <row r="233" spans="2:11" ht="15.75" hidden="1">
      <c r="B233" s="246"/>
      <c r="I233" s="725"/>
      <c r="J233" s="726"/>
      <c r="K233" s="738"/>
    </row>
    <row r="234" spans="2:11" ht="15.75" hidden="1">
      <c r="B234" s="246"/>
      <c r="I234" s="725"/>
      <c r="J234" s="726"/>
      <c r="K234" s="738"/>
    </row>
    <row r="235" spans="2:11" ht="15.75" hidden="1">
      <c r="B235" s="246"/>
      <c r="I235" s="725"/>
      <c r="J235" s="726"/>
      <c r="K235" s="738"/>
    </row>
    <row r="236" spans="2:11" ht="15.75" hidden="1">
      <c r="B236" s="246"/>
      <c r="I236" s="725"/>
      <c r="J236" s="726"/>
      <c r="K236" s="738"/>
    </row>
    <row r="237" spans="2:11" ht="15.75" hidden="1">
      <c r="B237" s="246"/>
      <c r="I237" s="725"/>
      <c r="J237" s="726"/>
      <c r="K237" s="738"/>
    </row>
    <row r="238" spans="2:11" ht="15.75" hidden="1">
      <c r="B238" s="246"/>
      <c r="I238" s="725"/>
      <c r="J238" s="726"/>
      <c r="K238" s="738"/>
    </row>
    <row r="239" spans="2:11" ht="15.75" hidden="1">
      <c r="B239" s="246"/>
      <c r="I239" s="725"/>
      <c r="J239" s="726"/>
      <c r="K239" s="738"/>
    </row>
    <row r="240" spans="2:11" ht="15.75" hidden="1">
      <c r="B240" s="246"/>
      <c r="I240" s="725"/>
      <c r="J240" s="726"/>
      <c r="K240" s="738"/>
    </row>
    <row r="241" spans="2:11" ht="15.75" hidden="1">
      <c r="B241" s="246"/>
      <c r="I241" s="725"/>
      <c r="J241" s="726"/>
      <c r="K241" s="738"/>
    </row>
    <row r="242" spans="2:11" ht="15.75" hidden="1">
      <c r="B242" s="246"/>
      <c r="I242" s="725"/>
      <c r="J242" s="726"/>
      <c r="K242" s="738"/>
    </row>
    <row r="243" spans="2:11" ht="15.75" hidden="1">
      <c r="B243" s="246"/>
      <c r="I243" s="725"/>
      <c r="J243" s="726"/>
      <c r="K243" s="738"/>
    </row>
    <row r="244" spans="2:11" ht="15.75" hidden="1">
      <c r="B244" s="246"/>
      <c r="I244" s="725"/>
      <c r="J244" s="726"/>
      <c r="K244" s="738"/>
    </row>
    <row r="245" spans="2:11" ht="15.75" hidden="1">
      <c r="B245" s="246"/>
      <c r="I245" s="725"/>
      <c r="J245" s="726"/>
      <c r="K245" s="738"/>
    </row>
    <row r="246" spans="2:11" ht="15.75" hidden="1">
      <c r="B246" s="246"/>
      <c r="I246" s="725"/>
      <c r="J246" s="726"/>
      <c r="K246" s="738"/>
    </row>
    <row r="247" spans="2:11" ht="15.75" hidden="1">
      <c r="B247" s="246"/>
      <c r="I247" s="725"/>
      <c r="J247" s="726"/>
      <c r="K247" s="738"/>
    </row>
    <row r="248" spans="2:11" ht="15.75" hidden="1">
      <c r="B248" s="246"/>
      <c r="I248" s="725"/>
      <c r="J248" s="726"/>
      <c r="K248" s="738"/>
    </row>
    <row r="249" spans="2:11" ht="15.75" hidden="1">
      <c r="B249" s="246"/>
      <c r="I249" s="725"/>
      <c r="J249" s="726"/>
      <c r="K249" s="738"/>
    </row>
    <row r="250" spans="2:11" ht="15.75" hidden="1">
      <c r="B250" s="246"/>
      <c r="I250" s="725"/>
      <c r="J250" s="726"/>
      <c r="K250" s="738"/>
    </row>
    <row r="251" spans="2:11" ht="15.75" hidden="1">
      <c r="B251" s="246"/>
      <c r="I251" s="725"/>
      <c r="J251" s="726"/>
      <c r="K251" s="738"/>
    </row>
    <row r="252" spans="2:11" ht="15.75" hidden="1">
      <c r="B252" s="246"/>
      <c r="I252" s="725"/>
      <c r="J252" s="726"/>
      <c r="K252" s="738"/>
    </row>
    <row r="253" spans="2:11" ht="15.75" hidden="1">
      <c r="B253" s="246"/>
      <c r="I253" s="725"/>
      <c r="J253" s="726"/>
      <c r="K253" s="738"/>
    </row>
    <row r="254" spans="2:11" ht="15.75" hidden="1">
      <c r="B254" s="246"/>
      <c r="I254" s="725"/>
      <c r="J254" s="726"/>
      <c r="K254" s="738"/>
    </row>
    <row r="255" spans="2:11" ht="15.75" hidden="1">
      <c r="B255" s="246"/>
      <c r="I255" s="725"/>
      <c r="J255" s="726"/>
      <c r="K255" s="738"/>
    </row>
    <row r="256" spans="2:11" ht="15.75" hidden="1">
      <c r="B256" s="246"/>
      <c r="I256" s="725"/>
      <c r="J256" s="726"/>
      <c r="K256" s="738"/>
    </row>
    <row r="257" spans="2:11" ht="15.75" hidden="1">
      <c r="B257" s="246"/>
      <c r="I257" s="725"/>
      <c r="J257" s="726"/>
      <c r="K257" s="738"/>
    </row>
    <row r="258" spans="2:11" ht="15.75" hidden="1">
      <c r="B258" s="246"/>
      <c r="I258" s="725"/>
      <c r="J258" s="726"/>
      <c r="K258" s="738"/>
    </row>
    <row r="259" spans="2:11" ht="15.75" hidden="1">
      <c r="B259" s="246"/>
      <c r="I259" s="725"/>
      <c r="J259" s="726"/>
      <c r="K259" s="738"/>
    </row>
    <row r="260" spans="2:11" ht="15.75" hidden="1">
      <c r="B260" s="246"/>
      <c r="I260" s="725"/>
      <c r="J260" s="726"/>
      <c r="K260" s="738"/>
    </row>
    <row r="261" spans="2:11" ht="15.75" hidden="1">
      <c r="B261" s="246"/>
      <c r="I261" s="725"/>
      <c r="J261" s="726"/>
      <c r="K261" s="738"/>
    </row>
    <row r="262" spans="2:11" ht="15.75" hidden="1">
      <c r="B262" s="246"/>
      <c r="I262" s="725"/>
      <c r="J262" s="726"/>
      <c r="K262" s="738"/>
    </row>
    <row r="263" spans="2:11" ht="15.75" hidden="1">
      <c r="B263" s="246"/>
      <c r="I263" s="725"/>
      <c r="J263" s="726"/>
      <c r="K263" s="738"/>
    </row>
    <row r="264" spans="2:11" ht="15.75" hidden="1">
      <c r="B264" s="246"/>
      <c r="I264" s="725"/>
      <c r="J264" s="726"/>
      <c r="K264" s="738"/>
    </row>
    <row r="265" spans="2:11" ht="15.75" hidden="1">
      <c r="B265" s="246"/>
      <c r="I265" s="725"/>
      <c r="J265" s="726"/>
      <c r="K265" s="738"/>
    </row>
    <row r="266" spans="2:11" ht="15.75" hidden="1">
      <c r="B266" s="246"/>
      <c r="I266" s="725"/>
      <c r="J266" s="726"/>
      <c r="K266" s="738"/>
    </row>
    <row r="267" spans="2:11" ht="15.75" hidden="1">
      <c r="B267" s="246"/>
      <c r="I267" s="725"/>
      <c r="J267" s="726"/>
      <c r="K267" s="738"/>
    </row>
    <row r="268" spans="2:11" ht="15.75" hidden="1">
      <c r="B268" s="246"/>
      <c r="I268" s="725"/>
      <c r="J268" s="726"/>
      <c r="K268" s="738"/>
    </row>
    <row r="269" spans="2:11" ht="15.75" hidden="1">
      <c r="B269" s="246"/>
      <c r="I269" s="725"/>
      <c r="J269" s="726"/>
      <c r="K269" s="738"/>
    </row>
    <row r="270" spans="2:11" ht="15.75" hidden="1">
      <c r="B270" s="246"/>
      <c r="I270" s="725"/>
      <c r="J270" s="726"/>
      <c r="K270" s="738"/>
    </row>
    <row r="271" spans="2:11" ht="15.75" hidden="1">
      <c r="B271" s="246"/>
      <c r="I271" s="725"/>
      <c r="J271" s="726"/>
      <c r="K271" s="738"/>
    </row>
    <row r="272" spans="2:11" ht="15.75" hidden="1">
      <c r="B272" s="246"/>
      <c r="I272" s="725"/>
      <c r="J272" s="726"/>
      <c r="K272" s="738"/>
    </row>
    <row r="273" spans="2:11" ht="15.75" hidden="1">
      <c r="B273" s="246"/>
      <c r="I273" s="725"/>
      <c r="J273" s="726"/>
      <c r="K273" s="738"/>
    </row>
    <row r="274" spans="2:11" ht="15.75" hidden="1">
      <c r="B274" s="246"/>
      <c r="I274" s="725"/>
      <c r="J274" s="726"/>
      <c r="K274" s="738"/>
    </row>
    <row r="275" spans="2:11" ht="15.75" hidden="1">
      <c r="B275" s="246"/>
      <c r="I275" s="725"/>
      <c r="J275" s="726"/>
      <c r="K275" s="738"/>
    </row>
    <row r="276" spans="2:11" ht="15.75" hidden="1">
      <c r="B276" s="246"/>
      <c r="I276" s="725"/>
      <c r="J276" s="726"/>
      <c r="K276" s="738"/>
    </row>
    <row r="277" spans="2:11" ht="15.75" hidden="1">
      <c r="B277" s="246"/>
      <c r="I277" s="725"/>
      <c r="J277" s="726"/>
      <c r="K277" s="738"/>
    </row>
    <row r="278" spans="2:11" ht="15.75" hidden="1">
      <c r="B278" s="246"/>
      <c r="I278" s="725"/>
      <c r="J278" s="726"/>
      <c r="K278" s="738"/>
    </row>
    <row r="279" spans="2:11" ht="15.75" hidden="1">
      <c r="B279" s="246"/>
      <c r="I279" s="725"/>
      <c r="J279" s="726"/>
      <c r="K279" s="738"/>
    </row>
    <row r="280" spans="2:11" ht="15.75" hidden="1">
      <c r="B280" s="246"/>
      <c r="I280" s="725"/>
      <c r="J280" s="726"/>
      <c r="K280" s="738"/>
    </row>
    <row r="281" spans="2:11" ht="15.75" hidden="1">
      <c r="B281" s="246"/>
      <c r="I281" s="725"/>
      <c r="J281" s="726"/>
      <c r="K281" s="738"/>
    </row>
    <row r="282" spans="2:11" ht="15.75" hidden="1">
      <c r="B282" s="246"/>
      <c r="I282" s="725"/>
      <c r="J282" s="726"/>
      <c r="K282" s="738"/>
    </row>
    <row r="283" spans="2:11" ht="15.75" hidden="1">
      <c r="B283" s="246"/>
      <c r="I283" s="725"/>
      <c r="J283" s="726"/>
      <c r="K283" s="738"/>
    </row>
    <row r="284" spans="2:11" ht="15.75" hidden="1">
      <c r="B284" s="246"/>
      <c r="I284" s="725"/>
      <c r="J284" s="726"/>
      <c r="K284" s="738"/>
    </row>
    <row r="285" spans="2:11" ht="15.75" hidden="1">
      <c r="B285" s="246"/>
      <c r="I285" s="725"/>
      <c r="J285" s="726"/>
      <c r="K285" s="738"/>
    </row>
    <row r="286" spans="2:11" ht="15.75" hidden="1">
      <c r="B286" s="246"/>
      <c r="I286" s="725"/>
      <c r="J286" s="726"/>
      <c r="K286" s="738"/>
    </row>
    <row r="287" spans="2:11" ht="15.75" hidden="1">
      <c r="B287" s="246"/>
      <c r="I287" s="725"/>
      <c r="J287" s="726"/>
      <c r="K287" s="738"/>
    </row>
    <row r="288" spans="2:11" ht="15.75" hidden="1">
      <c r="B288" s="246"/>
      <c r="I288" s="725"/>
      <c r="J288" s="726"/>
      <c r="K288" s="738"/>
    </row>
    <row r="289" spans="2:11" ht="15.75" hidden="1">
      <c r="B289" s="246"/>
      <c r="I289" s="725"/>
      <c r="J289" s="726"/>
      <c r="K289" s="738"/>
    </row>
    <row r="290" spans="2:11" ht="15.75" hidden="1">
      <c r="B290" s="246"/>
      <c r="I290" s="725"/>
      <c r="J290" s="726"/>
      <c r="K290" s="738"/>
    </row>
    <row r="291" spans="2:11" ht="15.75" hidden="1">
      <c r="B291" s="246"/>
      <c r="I291" s="725"/>
      <c r="J291" s="726"/>
      <c r="K291" s="738"/>
    </row>
    <row r="292" spans="2:11" ht="15.75" hidden="1">
      <c r="B292" s="246"/>
      <c r="I292" s="725"/>
      <c r="J292" s="726"/>
      <c r="K292" s="738"/>
    </row>
    <row r="293" spans="2:11" ht="15.75" hidden="1">
      <c r="B293" s="246"/>
      <c r="I293" s="725"/>
      <c r="J293" s="726"/>
      <c r="K293" s="738"/>
    </row>
    <row r="294" spans="2:11" ht="15.75" hidden="1">
      <c r="B294" s="246"/>
      <c r="I294" s="725"/>
      <c r="J294" s="726"/>
      <c r="K294" s="738"/>
    </row>
    <row r="295" spans="2:11" ht="15.75" hidden="1">
      <c r="B295" s="246"/>
      <c r="I295" s="725"/>
      <c r="J295" s="726"/>
      <c r="K295" s="738"/>
    </row>
    <row r="296" spans="2:11" ht="15.75" hidden="1">
      <c r="B296" s="246"/>
      <c r="I296" s="725"/>
      <c r="J296" s="726"/>
      <c r="K296" s="738"/>
    </row>
    <row r="297" spans="2:11" ht="15.75" hidden="1">
      <c r="B297" s="246"/>
      <c r="I297" s="725"/>
      <c r="J297" s="726"/>
      <c r="K297" s="738"/>
    </row>
    <row r="298" spans="2:11" ht="15.75" hidden="1">
      <c r="B298" s="246"/>
      <c r="I298" s="725"/>
      <c r="J298" s="726"/>
      <c r="K298" s="738"/>
    </row>
    <row r="299" spans="2:11" ht="15.75" hidden="1">
      <c r="B299" s="246"/>
      <c r="I299" s="725"/>
      <c r="J299" s="726"/>
      <c r="K299" s="738"/>
    </row>
    <row r="300" spans="2:11" ht="15.75" hidden="1">
      <c r="B300" s="246"/>
      <c r="I300" s="725"/>
      <c r="J300" s="726"/>
      <c r="K300" s="738"/>
    </row>
    <row r="301" spans="2:11" ht="15.75" hidden="1">
      <c r="B301" s="246"/>
      <c r="I301" s="725"/>
      <c r="J301" s="726"/>
      <c r="K301" s="738"/>
    </row>
    <row r="302" spans="2:11" ht="15.75" hidden="1">
      <c r="B302" s="246"/>
      <c r="I302" s="725"/>
      <c r="J302" s="726"/>
      <c r="K302" s="738"/>
    </row>
    <row r="303" spans="2:11" ht="15.75" hidden="1">
      <c r="B303" s="246"/>
      <c r="I303" s="725"/>
      <c r="J303" s="726"/>
      <c r="K303" s="738"/>
    </row>
    <row r="304" spans="2:11" ht="15.75" hidden="1">
      <c r="B304" s="246"/>
      <c r="I304" s="725"/>
      <c r="J304" s="726"/>
      <c r="K304" s="738"/>
    </row>
    <row r="305" spans="2:11" ht="15.75" hidden="1">
      <c r="B305" s="246"/>
      <c r="I305" s="725"/>
      <c r="J305" s="726"/>
      <c r="K305" s="738"/>
    </row>
    <row r="306" spans="2:11" ht="15.75" hidden="1">
      <c r="B306" s="246"/>
      <c r="I306" s="725"/>
      <c r="J306" s="726"/>
      <c r="K306" s="738"/>
    </row>
    <row r="307" spans="2:11" ht="15.75" hidden="1">
      <c r="B307" s="246"/>
      <c r="I307" s="725"/>
      <c r="J307" s="726"/>
      <c r="K307" s="738"/>
    </row>
    <row r="308" spans="2:11" ht="15.75" hidden="1">
      <c r="B308" s="246"/>
      <c r="I308" s="725"/>
      <c r="J308" s="726"/>
      <c r="K308" s="738"/>
    </row>
    <row r="309" spans="2:11" ht="15.75" hidden="1">
      <c r="B309" s="246"/>
      <c r="I309" s="725"/>
      <c r="J309" s="726"/>
      <c r="K309" s="738"/>
    </row>
    <row r="310" spans="2:11" ht="15.75" hidden="1">
      <c r="B310" s="246"/>
      <c r="I310" s="725"/>
      <c r="J310" s="726"/>
      <c r="K310" s="738"/>
    </row>
    <row r="311" spans="2:11" ht="15.75" hidden="1">
      <c r="B311" s="246"/>
      <c r="I311" s="725"/>
      <c r="J311" s="726"/>
      <c r="K311" s="738"/>
    </row>
    <row r="312" spans="2:11" ht="15.75" hidden="1">
      <c r="B312" s="246"/>
      <c r="I312" s="725"/>
      <c r="J312" s="726"/>
      <c r="K312" s="738"/>
    </row>
    <row r="313" spans="2:11" ht="15.75" hidden="1">
      <c r="B313" s="246"/>
      <c r="I313" s="725"/>
      <c r="J313" s="726"/>
      <c r="K313" s="738"/>
    </row>
    <row r="314" spans="2:11" ht="15.75" hidden="1">
      <c r="B314" s="246"/>
      <c r="I314" s="725"/>
      <c r="J314" s="726"/>
      <c r="K314" s="738"/>
    </row>
    <row r="315" spans="2:11" ht="15.75" hidden="1">
      <c r="B315" s="246"/>
      <c r="I315" s="725"/>
      <c r="J315" s="726"/>
      <c r="K315" s="738"/>
    </row>
    <row r="316" spans="2:11" ht="15.75" hidden="1">
      <c r="B316" s="246"/>
      <c r="I316" s="725"/>
      <c r="J316" s="726"/>
      <c r="K316" s="738"/>
    </row>
    <row r="317" spans="2:11" ht="15.75" hidden="1">
      <c r="B317" s="246"/>
      <c r="I317" s="725"/>
      <c r="J317" s="726"/>
      <c r="K317" s="738"/>
    </row>
    <row r="318" spans="2:11" ht="15.75" hidden="1">
      <c r="B318" s="246"/>
      <c r="I318" s="725"/>
      <c r="J318" s="726"/>
      <c r="K318" s="738"/>
    </row>
    <row r="319" spans="2:11" ht="15.75" hidden="1">
      <c r="B319" s="246"/>
      <c r="I319" s="725"/>
      <c r="J319" s="726"/>
      <c r="K319" s="738"/>
    </row>
    <row r="320" spans="2:11" ht="15.75" hidden="1">
      <c r="B320" s="246"/>
      <c r="I320" s="725"/>
      <c r="J320" s="726"/>
      <c r="K320" s="738"/>
    </row>
    <row r="321" spans="2:11" ht="15.75" hidden="1">
      <c r="B321" s="246"/>
      <c r="I321" s="725"/>
      <c r="J321" s="726"/>
      <c r="K321" s="738"/>
    </row>
    <row r="322" spans="2:11" ht="15.75" hidden="1">
      <c r="B322" s="246"/>
      <c r="I322" s="725"/>
      <c r="J322" s="726"/>
      <c r="K322" s="738"/>
    </row>
    <row r="323" spans="2:11" ht="15.75" hidden="1">
      <c r="B323" s="246"/>
      <c r="I323" s="725"/>
      <c r="J323" s="726"/>
      <c r="K323" s="738"/>
    </row>
    <row r="324" spans="2:11" ht="15.75" hidden="1">
      <c r="B324" s="246"/>
      <c r="I324" s="725"/>
      <c r="J324" s="726"/>
      <c r="K324" s="738"/>
    </row>
    <row r="325" spans="2:11" ht="15.75" hidden="1">
      <c r="B325" s="246"/>
      <c r="I325" s="725"/>
      <c r="J325" s="726"/>
      <c r="K325" s="738"/>
    </row>
    <row r="326" spans="2:11" ht="15.75" hidden="1">
      <c r="B326" s="246"/>
      <c r="I326" s="725"/>
      <c r="J326" s="726"/>
      <c r="K326" s="738"/>
    </row>
    <row r="327" spans="2:11" ht="15.75" hidden="1">
      <c r="B327" s="246"/>
      <c r="I327" s="725"/>
      <c r="J327" s="726"/>
      <c r="K327" s="738"/>
    </row>
    <row r="328" spans="2:11" ht="15.75" hidden="1">
      <c r="B328" s="246"/>
      <c r="I328" s="725"/>
      <c r="J328" s="726"/>
      <c r="K328" s="738"/>
    </row>
    <row r="329" spans="2:11" ht="15.75" hidden="1">
      <c r="B329" s="246"/>
      <c r="I329" s="725"/>
      <c r="J329" s="726"/>
      <c r="K329" s="738"/>
    </row>
    <row r="330" spans="2:11" ht="15.75" hidden="1">
      <c r="B330" s="246"/>
      <c r="I330" s="725"/>
      <c r="J330" s="726"/>
      <c r="K330" s="738"/>
    </row>
    <row r="331" spans="2:11" ht="15.75" hidden="1">
      <c r="B331" s="246"/>
      <c r="I331" s="725"/>
      <c r="J331" s="726"/>
      <c r="K331" s="738"/>
    </row>
    <row r="332" spans="2:11" ht="15.75" hidden="1">
      <c r="B332" s="246"/>
      <c r="I332" s="725"/>
      <c r="J332" s="726"/>
      <c r="K332" s="738"/>
    </row>
    <row r="333" spans="2:11" ht="15.75" hidden="1">
      <c r="B333" s="246"/>
      <c r="I333" s="725"/>
      <c r="J333" s="726"/>
      <c r="K333" s="738"/>
    </row>
    <row r="334" spans="2:11" ht="15.75" hidden="1">
      <c r="B334" s="246"/>
      <c r="I334" s="725"/>
      <c r="J334" s="726"/>
      <c r="K334" s="738"/>
    </row>
    <row r="335" spans="2:11" ht="15.75" hidden="1">
      <c r="B335" s="246"/>
      <c r="I335" s="725"/>
      <c r="J335" s="726"/>
      <c r="K335" s="738"/>
    </row>
    <row r="336" spans="2:11" ht="15.75" hidden="1">
      <c r="B336" s="246"/>
      <c r="I336" s="725"/>
      <c r="J336" s="726"/>
      <c r="K336" s="738"/>
    </row>
    <row r="337" spans="2:11" ht="15.75" hidden="1">
      <c r="B337" s="246"/>
      <c r="I337" s="725"/>
      <c r="J337" s="726"/>
      <c r="K337" s="738"/>
    </row>
    <row r="338" spans="2:11" ht="15.75" hidden="1">
      <c r="B338" s="246"/>
      <c r="I338" s="725"/>
      <c r="J338" s="726"/>
      <c r="K338" s="738"/>
    </row>
    <row r="339" spans="2:11" ht="15.75" hidden="1">
      <c r="B339" s="246"/>
      <c r="I339" s="725"/>
      <c r="J339" s="726"/>
      <c r="K339" s="738"/>
    </row>
    <row r="340" spans="2:11" ht="15.75" hidden="1">
      <c r="B340" s="246"/>
      <c r="I340" s="725"/>
      <c r="J340" s="726"/>
      <c r="K340" s="738"/>
    </row>
    <row r="341" spans="2:11" ht="15.75" hidden="1">
      <c r="B341" s="246"/>
      <c r="I341" s="725"/>
      <c r="J341" s="726"/>
      <c r="K341" s="738"/>
    </row>
    <row r="342" spans="2:11" ht="15.75" hidden="1">
      <c r="B342" s="246"/>
      <c r="I342" s="725"/>
      <c r="J342" s="726"/>
      <c r="K342" s="738"/>
    </row>
    <row r="343" spans="2:11" ht="15.75" hidden="1">
      <c r="B343" s="246"/>
      <c r="I343" s="725"/>
      <c r="J343" s="726"/>
      <c r="K343" s="738"/>
    </row>
    <row r="344" spans="2:11" ht="15.75" hidden="1">
      <c r="B344" s="246"/>
      <c r="I344" s="725"/>
      <c r="J344" s="726"/>
      <c r="K344" s="738"/>
    </row>
    <row r="345" spans="2:11" ht="15.75" hidden="1">
      <c r="B345" s="246"/>
      <c r="I345" s="725"/>
      <c r="J345" s="726"/>
      <c r="K345" s="738"/>
    </row>
    <row r="346" spans="2:11" ht="15.75" hidden="1">
      <c r="B346" s="246"/>
      <c r="I346" s="725"/>
      <c r="J346" s="726"/>
      <c r="K346" s="738"/>
    </row>
    <row r="347" spans="2:11" ht="15.75" hidden="1">
      <c r="B347" s="246"/>
      <c r="I347" s="725"/>
      <c r="J347" s="726"/>
      <c r="K347" s="738"/>
    </row>
    <row r="348" spans="2:11" ht="15.75" hidden="1">
      <c r="B348" s="246"/>
      <c r="I348" s="725"/>
      <c r="J348" s="726"/>
      <c r="K348" s="738"/>
    </row>
    <row r="349" spans="2:11" ht="15.75" hidden="1">
      <c r="B349" s="246"/>
      <c r="I349" s="725"/>
      <c r="J349" s="726"/>
      <c r="K349" s="738"/>
    </row>
    <row r="350" spans="2:11" ht="15.75" hidden="1">
      <c r="B350" s="246"/>
      <c r="I350" s="725"/>
      <c r="J350" s="726"/>
      <c r="K350" s="738"/>
    </row>
    <row r="351" spans="2:11" ht="15.75" hidden="1">
      <c r="B351" s="246"/>
      <c r="I351" s="725"/>
      <c r="J351" s="726"/>
      <c r="K351" s="738"/>
    </row>
    <row r="352" spans="2:11" ht="15.75" hidden="1">
      <c r="B352" s="246"/>
      <c r="I352" s="725"/>
      <c r="J352" s="726"/>
      <c r="K352" s="738"/>
    </row>
    <row r="353" spans="2:11" ht="15.75" hidden="1">
      <c r="B353" s="246"/>
      <c r="I353" s="725"/>
      <c r="J353" s="726"/>
      <c r="K353" s="738"/>
    </row>
    <row r="354" spans="2:11" ht="15.75" hidden="1">
      <c r="B354" s="246"/>
      <c r="I354" s="725"/>
      <c r="J354" s="726"/>
      <c r="K354" s="738"/>
    </row>
    <row r="355" spans="2:11" ht="15.75" hidden="1">
      <c r="B355" s="246"/>
      <c r="I355" s="725"/>
      <c r="J355" s="726"/>
      <c r="K355" s="738"/>
    </row>
    <row r="356" spans="2:11" ht="15.75" hidden="1">
      <c r="B356" s="246"/>
      <c r="I356" s="725"/>
      <c r="J356" s="726"/>
      <c r="K356" s="738"/>
    </row>
    <row r="357" spans="2:11" ht="15.75" hidden="1">
      <c r="B357" s="246"/>
      <c r="I357" s="725"/>
      <c r="J357" s="726"/>
      <c r="K357" s="738"/>
    </row>
    <row r="358" spans="2:11" ht="15.75" hidden="1">
      <c r="B358" s="246"/>
      <c r="I358" s="725"/>
      <c r="J358" s="726"/>
      <c r="K358" s="738"/>
    </row>
    <row r="359" spans="2:11" ht="15.75" hidden="1">
      <c r="B359" s="246"/>
      <c r="I359" s="725"/>
      <c r="J359" s="726"/>
      <c r="K359" s="738"/>
    </row>
    <row r="360" spans="2:11" ht="15.75" hidden="1">
      <c r="B360" s="246"/>
      <c r="I360" s="725"/>
      <c r="J360" s="726"/>
      <c r="K360" s="738"/>
    </row>
    <row r="361" spans="2:11" ht="15.75" hidden="1">
      <c r="B361" s="246"/>
      <c r="I361" s="725"/>
      <c r="J361" s="726"/>
      <c r="K361" s="738"/>
    </row>
    <row r="362" spans="2:11" ht="15.75" hidden="1">
      <c r="B362" s="246"/>
      <c r="I362" s="725"/>
      <c r="J362" s="726"/>
      <c r="K362" s="738"/>
    </row>
    <row r="363" spans="2:11" ht="15.75" hidden="1">
      <c r="B363" s="246"/>
      <c r="I363" s="725"/>
      <c r="J363" s="726"/>
      <c r="K363" s="738"/>
    </row>
    <row r="364" spans="2:11" ht="15.75" hidden="1">
      <c r="B364" s="246"/>
      <c r="I364" s="725"/>
      <c r="J364" s="726"/>
      <c r="K364" s="738"/>
    </row>
    <row r="365" spans="2:11" ht="15.75" hidden="1">
      <c r="B365" s="246"/>
      <c r="I365" s="725"/>
      <c r="J365" s="726"/>
      <c r="K365" s="738"/>
    </row>
    <row r="366" spans="2:11" ht="15.75" hidden="1">
      <c r="B366" s="246"/>
      <c r="I366" s="725"/>
      <c r="J366" s="726"/>
      <c r="K366" s="738"/>
    </row>
    <row r="367" spans="2:11" ht="15.75" hidden="1">
      <c r="B367" s="246"/>
      <c r="I367" s="725"/>
      <c r="J367" s="726"/>
      <c r="K367" s="738"/>
    </row>
    <row r="368" spans="2:11" ht="15.75" hidden="1">
      <c r="B368" s="246"/>
      <c r="I368" s="725"/>
      <c r="J368" s="726"/>
      <c r="K368" s="738"/>
    </row>
    <row r="369" spans="2:11" ht="15.75" hidden="1">
      <c r="B369" s="246"/>
      <c r="I369" s="725"/>
      <c r="J369" s="726"/>
      <c r="K369" s="738"/>
    </row>
    <row r="370" spans="2:11" ht="15.75" hidden="1">
      <c r="B370" s="246"/>
      <c r="I370" s="725"/>
      <c r="J370" s="726"/>
      <c r="K370" s="738"/>
    </row>
    <row r="371" spans="2:11" ht="15.75" hidden="1">
      <c r="B371" s="246"/>
      <c r="I371" s="725"/>
      <c r="J371" s="726"/>
      <c r="K371" s="738"/>
    </row>
    <row r="372" spans="2:11" ht="15.75" hidden="1">
      <c r="B372" s="246"/>
      <c r="I372" s="725"/>
      <c r="J372" s="726"/>
      <c r="K372" s="738"/>
    </row>
    <row r="373" spans="2:11" ht="15.75" hidden="1">
      <c r="B373" s="246"/>
      <c r="I373" s="725"/>
      <c r="J373" s="726"/>
      <c r="K373" s="738"/>
    </row>
    <row r="374" spans="2:11" ht="15.75" hidden="1">
      <c r="B374" s="246"/>
      <c r="I374" s="725"/>
      <c r="J374" s="726"/>
      <c r="K374" s="738"/>
    </row>
    <row r="375" spans="2:11" ht="15.75" hidden="1">
      <c r="B375" s="246"/>
      <c r="I375" s="725"/>
      <c r="J375" s="726"/>
      <c r="K375" s="738"/>
    </row>
    <row r="376" spans="2:11" ht="15.75" hidden="1">
      <c r="B376" s="246"/>
      <c r="I376" s="725"/>
      <c r="J376" s="726"/>
      <c r="K376" s="738"/>
    </row>
    <row r="377" spans="2:11" ht="15.75" hidden="1">
      <c r="B377" s="246"/>
      <c r="I377" s="725"/>
      <c r="J377" s="726"/>
      <c r="K377" s="738"/>
    </row>
    <row r="378" spans="2:11" ht="15.75" hidden="1">
      <c r="B378" s="246"/>
      <c r="I378" s="725"/>
      <c r="J378" s="726"/>
      <c r="K378" s="738"/>
    </row>
    <row r="379" spans="2:11" ht="15.75" hidden="1">
      <c r="B379" s="246"/>
      <c r="I379" s="725"/>
      <c r="J379" s="726"/>
      <c r="K379" s="738"/>
    </row>
    <row r="380" spans="2:11" ht="15.75" hidden="1">
      <c r="B380" s="246"/>
      <c r="I380" s="725"/>
      <c r="J380" s="726"/>
      <c r="K380" s="738"/>
    </row>
    <row r="381" spans="2:11" ht="15.75" hidden="1">
      <c r="B381" s="246"/>
      <c r="I381" s="725"/>
      <c r="J381" s="726"/>
      <c r="K381" s="738"/>
    </row>
    <row r="382" spans="2:11" ht="15.75" hidden="1">
      <c r="B382" s="246"/>
      <c r="I382" s="725"/>
      <c r="J382" s="726"/>
      <c r="K382" s="738"/>
    </row>
    <row r="383" spans="2:11" ht="15.75" hidden="1">
      <c r="B383" s="246"/>
      <c r="I383" s="725"/>
      <c r="J383" s="726"/>
      <c r="K383" s="738"/>
    </row>
    <row r="384" spans="2:11" ht="15.75" hidden="1">
      <c r="B384" s="246"/>
      <c r="I384" s="725"/>
      <c r="J384" s="726"/>
      <c r="K384" s="738"/>
    </row>
    <row r="385" spans="2:11" ht="15.75" hidden="1">
      <c r="B385" s="246"/>
      <c r="I385" s="725"/>
      <c r="J385" s="726"/>
      <c r="K385" s="738"/>
    </row>
    <row r="386" spans="2:11" ht="15.75" hidden="1">
      <c r="B386" s="246"/>
      <c r="I386" s="725"/>
      <c r="J386" s="726"/>
      <c r="K386" s="738"/>
    </row>
    <row r="387" spans="2:11" ht="15.75" hidden="1">
      <c r="B387" s="246"/>
      <c r="I387" s="725"/>
      <c r="J387" s="726"/>
      <c r="K387" s="738"/>
    </row>
    <row r="388" spans="2:11" ht="15.75" hidden="1">
      <c r="B388" s="246"/>
      <c r="I388" s="725"/>
      <c r="J388" s="726"/>
      <c r="K388" s="738"/>
    </row>
    <row r="389" spans="2:11" ht="15.75" hidden="1">
      <c r="B389" s="246"/>
      <c r="I389" s="725"/>
      <c r="J389" s="726"/>
      <c r="K389" s="738"/>
    </row>
    <row r="390" spans="2:11" ht="15.75" hidden="1">
      <c r="B390" s="246"/>
      <c r="I390" s="725"/>
      <c r="J390" s="726"/>
      <c r="K390" s="738"/>
    </row>
    <row r="391" spans="2:11" ht="15.75" hidden="1">
      <c r="B391" s="246"/>
      <c r="I391" s="725"/>
      <c r="J391" s="726"/>
      <c r="K391" s="738"/>
    </row>
    <row r="392" spans="2:11" ht="15.75" hidden="1">
      <c r="B392" s="246"/>
      <c r="I392" s="725"/>
      <c r="J392" s="726"/>
      <c r="K392" s="738"/>
    </row>
    <row r="393" spans="2:11" ht="15.75" hidden="1">
      <c r="B393" s="246"/>
      <c r="I393" s="725"/>
      <c r="J393" s="726"/>
      <c r="K393" s="738"/>
    </row>
    <row r="394" spans="2:11" ht="15.75" hidden="1">
      <c r="B394" s="246"/>
      <c r="I394" s="725"/>
      <c r="J394" s="726"/>
      <c r="K394" s="738"/>
    </row>
    <row r="395" spans="2:11" ht="15.75" hidden="1">
      <c r="B395" s="246"/>
      <c r="I395" s="725"/>
      <c r="J395" s="726"/>
      <c r="K395" s="738"/>
    </row>
    <row r="396" spans="2:11" ht="15.75" hidden="1">
      <c r="B396" s="246"/>
      <c r="I396" s="725"/>
      <c r="J396" s="726"/>
      <c r="K396" s="738"/>
    </row>
    <row r="397" spans="2:11" ht="15.75" hidden="1">
      <c r="B397" s="246"/>
      <c r="I397" s="725"/>
      <c r="J397" s="726"/>
      <c r="K397" s="738"/>
    </row>
    <row r="398" spans="2:11" ht="15.75" hidden="1">
      <c r="B398" s="246"/>
      <c r="I398" s="725"/>
      <c r="J398" s="726"/>
      <c r="K398" s="738"/>
    </row>
    <row r="399" spans="2:11" ht="15.75" hidden="1">
      <c r="B399" s="246"/>
      <c r="I399" s="725"/>
      <c r="J399" s="726"/>
      <c r="K399" s="738"/>
    </row>
    <row r="400" spans="2:11" ht="15.75" hidden="1">
      <c r="B400" s="246"/>
      <c r="I400" s="725"/>
      <c r="J400" s="726"/>
      <c r="K400" s="738"/>
    </row>
    <row r="401" spans="2:11" ht="15.75" hidden="1">
      <c r="B401" s="246"/>
      <c r="I401" s="725"/>
      <c r="J401" s="726"/>
      <c r="K401" s="738"/>
    </row>
    <row r="402" spans="2:11" ht="15.75" hidden="1">
      <c r="B402" s="246"/>
      <c r="I402" s="725"/>
      <c r="J402" s="726"/>
      <c r="K402" s="738"/>
    </row>
    <row r="403" spans="2:11" ht="15.75" hidden="1">
      <c r="B403" s="246"/>
      <c r="I403" s="725"/>
      <c r="J403" s="726"/>
      <c r="K403" s="738"/>
    </row>
    <row r="404" spans="2:11" ht="15.75" hidden="1">
      <c r="B404" s="246"/>
      <c r="I404" s="725"/>
      <c r="J404" s="726"/>
      <c r="K404" s="738"/>
    </row>
    <row r="405" spans="2:11" ht="15.75" hidden="1">
      <c r="B405" s="246"/>
      <c r="I405" s="725"/>
      <c r="J405" s="726"/>
      <c r="K405" s="738"/>
    </row>
    <row r="406" spans="2:11" ht="15.75" hidden="1">
      <c r="B406" s="246"/>
      <c r="I406" s="725"/>
      <c r="J406" s="726"/>
      <c r="K406" s="738"/>
    </row>
    <row r="407" spans="2:11" ht="15.75" hidden="1">
      <c r="B407" s="246"/>
      <c r="I407" s="725"/>
      <c r="J407" s="726"/>
      <c r="K407" s="738"/>
    </row>
    <row r="408" spans="2:11" ht="15.75" hidden="1">
      <c r="B408" s="246"/>
      <c r="I408" s="725"/>
      <c r="J408" s="726"/>
      <c r="K408" s="738"/>
    </row>
    <row r="409" spans="2:11" ht="15.75" hidden="1">
      <c r="B409" s="246"/>
      <c r="I409" s="725"/>
      <c r="J409" s="726"/>
      <c r="K409" s="738"/>
    </row>
    <row r="410" spans="2:11" ht="15.75" hidden="1">
      <c r="B410" s="246"/>
      <c r="I410" s="725"/>
      <c r="J410" s="726"/>
      <c r="K410" s="738"/>
    </row>
    <row r="411" spans="2:11" ht="15.75" hidden="1">
      <c r="B411" s="246"/>
      <c r="I411" s="725"/>
      <c r="J411" s="726"/>
      <c r="K411" s="738"/>
    </row>
    <row r="412" spans="2:11" ht="15.75" hidden="1">
      <c r="B412" s="246"/>
      <c r="I412" s="725"/>
      <c r="J412" s="726"/>
      <c r="K412" s="738"/>
    </row>
    <row r="413" spans="2:11" ht="15.75" hidden="1">
      <c r="B413" s="246"/>
      <c r="I413" s="725"/>
      <c r="J413" s="726"/>
      <c r="K413" s="738"/>
    </row>
    <row r="414" spans="2:11" ht="15.75" hidden="1">
      <c r="B414" s="246"/>
      <c r="I414" s="725"/>
      <c r="J414" s="726"/>
      <c r="K414" s="738"/>
    </row>
    <row r="415" spans="2:11" ht="15.75" hidden="1">
      <c r="B415" s="246"/>
      <c r="I415" s="725"/>
      <c r="J415" s="726"/>
      <c r="K415" s="738"/>
    </row>
    <row r="416" spans="2:11" ht="15.75" hidden="1">
      <c r="B416" s="246"/>
      <c r="I416" s="725"/>
      <c r="J416" s="726"/>
      <c r="K416" s="738"/>
    </row>
    <row r="417" spans="2:11" ht="15.75" hidden="1">
      <c r="B417" s="246"/>
      <c r="I417" s="725"/>
      <c r="J417" s="726"/>
      <c r="K417" s="738"/>
    </row>
    <row r="418" spans="2:11" ht="15.75" hidden="1">
      <c r="B418" s="246"/>
      <c r="I418" s="725"/>
      <c r="J418" s="726"/>
      <c r="K418" s="738"/>
    </row>
    <row r="419" spans="2:11" ht="15.75" hidden="1">
      <c r="B419" s="246"/>
      <c r="I419" s="725"/>
      <c r="J419" s="726"/>
      <c r="K419" s="738"/>
    </row>
    <row r="420" spans="2:11" ht="15.75" hidden="1">
      <c r="B420" s="246"/>
      <c r="I420" s="725"/>
      <c r="J420" s="726"/>
      <c r="K420" s="738"/>
    </row>
    <row r="421" spans="2:11" ht="15.75" hidden="1">
      <c r="B421" s="246"/>
      <c r="I421" s="725"/>
      <c r="J421" s="726"/>
      <c r="K421" s="738"/>
    </row>
    <row r="422" spans="2:11" ht="15.75" hidden="1">
      <c r="B422" s="246"/>
      <c r="I422" s="725"/>
      <c r="J422" s="726"/>
      <c r="K422" s="738"/>
    </row>
    <row r="423" spans="2:11" ht="15.75" hidden="1">
      <c r="B423" s="246"/>
      <c r="I423" s="725"/>
      <c r="J423" s="726"/>
      <c r="K423" s="738"/>
    </row>
    <row r="424" spans="2:11" ht="15.75" hidden="1">
      <c r="B424" s="246"/>
      <c r="I424" s="725"/>
      <c r="J424" s="726"/>
      <c r="K424" s="738"/>
    </row>
    <row r="425" spans="2:11" ht="15.75" hidden="1">
      <c r="B425" s="246"/>
      <c r="I425" s="725"/>
      <c r="J425" s="726"/>
      <c r="K425" s="738"/>
    </row>
    <row r="426" spans="2:11" ht="15.75" hidden="1">
      <c r="B426" s="246"/>
      <c r="I426" s="725"/>
      <c r="J426" s="726"/>
      <c r="K426" s="738"/>
    </row>
    <row r="427" spans="2:11" ht="15.75" hidden="1">
      <c r="B427" s="246"/>
      <c r="I427" s="725"/>
      <c r="J427" s="726"/>
      <c r="K427" s="738"/>
    </row>
    <row r="428" spans="2:11" ht="15.75" hidden="1">
      <c r="B428" s="246"/>
      <c r="I428" s="725"/>
      <c r="J428" s="726"/>
      <c r="K428" s="738"/>
    </row>
    <row r="429" spans="2:11" ht="15.75" hidden="1">
      <c r="B429" s="246"/>
      <c r="I429" s="725"/>
      <c r="J429" s="726"/>
      <c r="K429" s="738"/>
    </row>
    <row r="430" spans="2:11" ht="15.75" hidden="1">
      <c r="B430" s="246"/>
      <c r="I430" s="725"/>
      <c r="J430" s="726"/>
      <c r="K430" s="738"/>
    </row>
    <row r="431" spans="2:11" ht="15.75" hidden="1">
      <c r="B431" s="246"/>
      <c r="I431" s="725"/>
      <c r="J431" s="726"/>
      <c r="K431" s="738"/>
    </row>
    <row r="432" spans="2:11" ht="15.75" hidden="1">
      <c r="B432" s="246"/>
      <c r="I432" s="725"/>
      <c r="J432" s="726"/>
      <c r="K432" s="738"/>
    </row>
    <row r="433" spans="2:11" ht="15.75" hidden="1">
      <c r="B433" s="246"/>
      <c r="I433" s="725"/>
      <c r="J433" s="726"/>
      <c r="K433" s="738"/>
    </row>
    <row r="434" spans="2:11" ht="15.75" hidden="1">
      <c r="B434" s="246"/>
      <c r="I434" s="725"/>
      <c r="J434" s="726"/>
      <c r="K434" s="738"/>
    </row>
    <row r="435" spans="2:11" ht="15.75" hidden="1">
      <c r="B435" s="246"/>
      <c r="I435" s="725"/>
      <c r="J435" s="726"/>
      <c r="K435" s="738"/>
    </row>
    <row r="436" spans="2:11" ht="15.75" hidden="1">
      <c r="B436" s="246"/>
      <c r="I436" s="725"/>
      <c r="J436" s="726"/>
      <c r="K436" s="738"/>
    </row>
    <row r="437" spans="2:11" ht="15.75" hidden="1">
      <c r="B437" s="246"/>
      <c r="I437" s="725"/>
      <c r="J437" s="726"/>
      <c r="K437" s="738"/>
    </row>
    <row r="438" spans="2:11" ht="15.75" hidden="1">
      <c r="B438" s="246"/>
      <c r="I438" s="725"/>
      <c r="J438" s="726"/>
      <c r="K438" s="738"/>
    </row>
    <row r="439" spans="2:11" ht="15.75" hidden="1">
      <c r="B439" s="246"/>
      <c r="I439" s="725"/>
      <c r="J439" s="726"/>
      <c r="K439" s="738"/>
    </row>
    <row r="440" spans="2:11" ht="15.75" hidden="1">
      <c r="B440" s="246"/>
      <c r="I440" s="725"/>
      <c r="J440" s="726"/>
      <c r="K440" s="738"/>
    </row>
    <row r="441" spans="2:11" ht="15.75" hidden="1">
      <c r="B441" s="246"/>
      <c r="I441" s="725"/>
      <c r="J441" s="726"/>
      <c r="K441" s="738"/>
    </row>
    <row r="442" spans="2:11" ht="15.75" hidden="1">
      <c r="B442" s="246"/>
      <c r="I442" s="725"/>
      <c r="J442" s="726"/>
      <c r="K442" s="738"/>
    </row>
    <row r="443" spans="2:11" ht="15.75" hidden="1">
      <c r="B443" s="246"/>
      <c r="I443" s="725"/>
      <c r="J443" s="726"/>
      <c r="K443" s="738"/>
    </row>
    <row r="444" spans="2:11" ht="15.75" hidden="1">
      <c r="B444" s="246"/>
      <c r="I444" s="725"/>
      <c r="J444" s="726"/>
      <c r="K444" s="738"/>
    </row>
    <row r="445" spans="2:11" ht="15.75" hidden="1">
      <c r="B445" s="246"/>
      <c r="I445" s="725"/>
      <c r="J445" s="726"/>
      <c r="K445" s="738"/>
    </row>
    <row r="446" spans="2:11" ht="15.75" hidden="1">
      <c r="B446" s="246"/>
      <c r="I446" s="725"/>
      <c r="J446" s="726"/>
      <c r="K446" s="738"/>
    </row>
    <row r="447" spans="2:11" ht="15.75" hidden="1">
      <c r="B447" s="246"/>
      <c r="I447" s="725"/>
      <c r="J447" s="726"/>
      <c r="K447" s="738"/>
    </row>
    <row r="448" spans="2:11" ht="15.75" hidden="1">
      <c r="B448" s="246"/>
      <c r="I448" s="725"/>
      <c r="J448" s="726"/>
      <c r="K448" s="738"/>
    </row>
    <row r="449" spans="2:11" ht="15.75" hidden="1">
      <c r="B449" s="246"/>
      <c r="I449" s="725"/>
      <c r="J449" s="726"/>
      <c r="K449" s="738"/>
    </row>
    <row r="450" spans="2:11" ht="15.75" hidden="1">
      <c r="B450" s="246"/>
    </row>
    <row r="451" spans="2:11" ht="15.75" hidden="1">
      <c r="B451" s="246"/>
    </row>
    <row r="452" spans="2:11" ht="15.75" hidden="1">
      <c r="B452" s="246"/>
    </row>
    <row r="453" spans="2:11" ht="15.75" hidden="1">
      <c r="B453" s="246"/>
    </row>
    <row r="454" spans="2:11" ht="15.75" hidden="1">
      <c r="B454" s="246"/>
    </row>
    <row r="455" spans="2:11" ht="15.75" hidden="1">
      <c r="B455" s="246"/>
    </row>
    <row r="456" spans="2:11" ht="15.75" hidden="1">
      <c r="B456" s="246"/>
    </row>
    <row r="457" spans="2:11" ht="15.75" hidden="1">
      <c r="B457" s="246"/>
    </row>
    <row r="458" spans="2:11" ht="15.75" hidden="1">
      <c r="B458" s="246"/>
    </row>
    <row r="459" spans="2:11" ht="15.75" hidden="1">
      <c r="B459" s="246"/>
    </row>
    <row r="460" spans="2:11" ht="15.75" hidden="1">
      <c r="B460" s="246"/>
    </row>
    <row r="461" spans="2:11" ht="15.75" hidden="1">
      <c r="B461" s="246"/>
    </row>
    <row r="462" spans="2:11" ht="15.75" hidden="1">
      <c r="B462" s="246"/>
    </row>
    <row r="463" spans="2:11" ht="15.75" hidden="1">
      <c r="B463" s="246"/>
    </row>
    <row r="464" spans="2:11" ht="15.75" hidden="1">
      <c r="B464" s="246"/>
    </row>
    <row r="465" spans="2:2" ht="15.75" hidden="1">
      <c r="B465" s="246"/>
    </row>
    <row r="466" spans="2:2" ht="15.75" hidden="1">
      <c r="B466" s="246"/>
    </row>
    <row r="467" spans="2:2" ht="15.75" hidden="1">
      <c r="B467" s="246"/>
    </row>
    <row r="468" spans="2:2" ht="15.75" hidden="1">
      <c r="B468" s="246"/>
    </row>
    <row r="469" spans="2:2" ht="15.75" hidden="1">
      <c r="B469" s="246"/>
    </row>
    <row r="470" spans="2:2" ht="15.75" hidden="1">
      <c r="B470" s="246"/>
    </row>
    <row r="471" spans="2:2" ht="15.75" hidden="1">
      <c r="B471" s="246"/>
    </row>
    <row r="472" spans="2:2" ht="15.75" hidden="1">
      <c r="B472" s="246"/>
    </row>
    <row r="473" spans="2:2" ht="15.75" hidden="1">
      <c r="B473" s="246"/>
    </row>
    <row r="474" spans="2:2" ht="15.75" hidden="1">
      <c r="B474" s="246"/>
    </row>
    <row r="475" spans="2:2" ht="15.75" hidden="1">
      <c r="B475" s="246"/>
    </row>
    <row r="476" spans="2:2" ht="15.75" hidden="1">
      <c r="B476" s="246"/>
    </row>
    <row r="477" spans="2:2" ht="15.75" hidden="1">
      <c r="B477" s="246"/>
    </row>
    <row r="478" spans="2:2" ht="15.75" hidden="1">
      <c r="B478" s="246"/>
    </row>
    <row r="479" spans="2:2" ht="15.75" hidden="1">
      <c r="B479" s="246"/>
    </row>
    <row r="480" spans="2:2" ht="15.75" hidden="1">
      <c r="B480" s="246"/>
    </row>
    <row r="481" spans="2:2" ht="15.75" hidden="1">
      <c r="B481" s="246"/>
    </row>
    <row r="482" spans="2:2" ht="15.75" hidden="1">
      <c r="B482" s="246"/>
    </row>
    <row r="483" spans="2:2" ht="15.75" hidden="1">
      <c r="B483" s="246"/>
    </row>
    <row r="484" spans="2:2" ht="15.75" hidden="1">
      <c r="B484" s="246"/>
    </row>
    <row r="485" spans="2:2" ht="15.75" hidden="1">
      <c r="B485" s="246"/>
    </row>
    <row r="486" spans="2:2" ht="15.75" hidden="1">
      <c r="B486" s="246"/>
    </row>
    <row r="487" spans="2:2" ht="15.75" hidden="1">
      <c r="B487" s="246"/>
    </row>
    <row r="488" spans="2:2" ht="15.75" hidden="1">
      <c r="B488" s="246"/>
    </row>
    <row r="489" spans="2:2" ht="15.75" hidden="1">
      <c r="B489" s="246"/>
    </row>
    <row r="490" spans="2:2" ht="15.75" hidden="1">
      <c r="B490" s="246"/>
    </row>
    <row r="491" spans="2:2" ht="15.75" hidden="1">
      <c r="B491" s="246"/>
    </row>
    <row r="492" spans="2:2" ht="15.75" hidden="1">
      <c r="B492" s="246"/>
    </row>
    <row r="493" spans="2:2" ht="15.75" hidden="1">
      <c r="B493" s="246"/>
    </row>
    <row r="494" spans="2:2" ht="15.75" hidden="1">
      <c r="B494" s="246"/>
    </row>
    <row r="495" spans="2:2" ht="15.75" hidden="1">
      <c r="B495" s="246"/>
    </row>
    <row r="496" spans="2:2" ht="15.75" hidden="1">
      <c r="B496" s="246"/>
    </row>
    <row r="497" spans="2:2" ht="15.75" hidden="1">
      <c r="B497" s="246"/>
    </row>
    <row r="498" spans="2:2" ht="15.75" hidden="1">
      <c r="B498" s="246"/>
    </row>
    <row r="499" spans="2:2" ht="15.75" hidden="1">
      <c r="B499" s="246"/>
    </row>
    <row r="500" spans="2:2" ht="15.75" hidden="1">
      <c r="B500" s="246"/>
    </row>
    <row r="501" spans="2:2" ht="15.75" hidden="1">
      <c r="B501" s="246"/>
    </row>
    <row r="502" spans="2:2" ht="15.75" hidden="1">
      <c r="B502" s="246"/>
    </row>
    <row r="503" spans="2:2" ht="15.75" hidden="1">
      <c r="B503" s="246"/>
    </row>
    <row r="504" spans="2:2" ht="15.75" hidden="1">
      <c r="B504" s="246"/>
    </row>
    <row r="505" spans="2:2" ht="15.75" hidden="1">
      <c r="B505" s="246"/>
    </row>
    <row r="506" spans="2:2" ht="15.75" hidden="1">
      <c r="B506" s="246"/>
    </row>
    <row r="507" spans="2:2" ht="15.75" hidden="1">
      <c r="B507" s="246"/>
    </row>
    <row r="508" spans="2:2" ht="15.75" hidden="1">
      <c r="B508" s="246"/>
    </row>
    <row r="509" spans="2:2" ht="15.75" hidden="1">
      <c r="B509" s="246"/>
    </row>
    <row r="510" spans="2:2" ht="15.75" hidden="1">
      <c r="B510" s="246"/>
    </row>
    <row r="511" spans="2:2" ht="15.75" hidden="1">
      <c r="B511" s="246"/>
    </row>
    <row r="512" spans="2:2" ht="15.75" hidden="1">
      <c r="B512" s="246"/>
    </row>
    <row r="513" spans="2:2" ht="15.75" hidden="1">
      <c r="B513" s="246"/>
    </row>
    <row r="514" spans="2:2" ht="15.75" hidden="1">
      <c r="B514" s="246"/>
    </row>
    <row r="515" spans="2:2" ht="15.75" hidden="1">
      <c r="B515" s="246"/>
    </row>
    <row r="516" spans="2:2" ht="15.75" hidden="1">
      <c r="B516" s="246"/>
    </row>
    <row r="517" spans="2:2" ht="15.75" hidden="1">
      <c r="B517" s="246"/>
    </row>
    <row r="518" spans="2:2" ht="15.75" hidden="1">
      <c r="B518" s="246"/>
    </row>
    <row r="519" spans="2:2" ht="15.75" hidden="1">
      <c r="B519" s="246"/>
    </row>
    <row r="520" spans="2:2" ht="15.75" hidden="1">
      <c r="B520" s="246"/>
    </row>
    <row r="521" spans="2:2" ht="15.75" hidden="1">
      <c r="B521" s="246"/>
    </row>
    <row r="522" spans="2:2" ht="15.75" hidden="1">
      <c r="B522" s="246"/>
    </row>
    <row r="523" spans="2:2" ht="15.75" hidden="1">
      <c r="B523" s="246"/>
    </row>
    <row r="524" spans="2:2" ht="15.75" hidden="1">
      <c r="B524" s="246"/>
    </row>
    <row r="525" spans="2:2" ht="15.75" hidden="1">
      <c r="B525" s="246"/>
    </row>
    <row r="526" spans="2:2" ht="15.75" hidden="1">
      <c r="B526" s="246"/>
    </row>
    <row r="527" spans="2:2" ht="15.75" hidden="1">
      <c r="B527" s="246"/>
    </row>
    <row r="528" spans="2:2" ht="15.75" hidden="1">
      <c r="B528" s="246"/>
    </row>
    <row r="529" spans="2:2" ht="15.75" hidden="1">
      <c r="B529" s="246"/>
    </row>
    <row r="530" spans="2:2" ht="15.75" hidden="1">
      <c r="B530" s="246"/>
    </row>
    <row r="531" spans="2:2" ht="15.75" hidden="1">
      <c r="B531" s="246"/>
    </row>
    <row r="532" spans="2:2" ht="15.75" hidden="1">
      <c r="B532" s="246"/>
    </row>
    <row r="533" spans="2:2" ht="15.75" hidden="1">
      <c r="B533" s="246"/>
    </row>
    <row r="534" spans="2:2" ht="15.75" hidden="1">
      <c r="B534" s="246"/>
    </row>
    <row r="535" spans="2:2" ht="15.75" hidden="1">
      <c r="B535" s="246"/>
    </row>
    <row r="536" spans="2:2" ht="15.75" hidden="1">
      <c r="B536" s="246"/>
    </row>
    <row r="537" spans="2:2" ht="15.75" hidden="1">
      <c r="B537" s="246"/>
    </row>
    <row r="538" spans="2:2" ht="15.75" hidden="1">
      <c r="B538" s="246"/>
    </row>
    <row r="539" spans="2:2" ht="15.75" hidden="1">
      <c r="B539" s="246"/>
    </row>
    <row r="540" spans="2:2" ht="15.75" hidden="1">
      <c r="B540" s="246"/>
    </row>
    <row r="541" spans="2:2" ht="15.75" hidden="1">
      <c r="B541" s="246"/>
    </row>
    <row r="542" spans="2:2" ht="15.75" hidden="1">
      <c r="B542" s="246"/>
    </row>
    <row r="543" spans="2:2" ht="15.75" hidden="1">
      <c r="B543" s="246"/>
    </row>
    <row r="544" spans="2:2" ht="15.75" hidden="1">
      <c r="B544" s="246"/>
    </row>
    <row r="545" spans="2:2" ht="15.75" hidden="1">
      <c r="B545" s="246"/>
    </row>
    <row r="546" spans="2:2" ht="15.75" hidden="1">
      <c r="B546" s="246"/>
    </row>
    <row r="547" spans="2:2" ht="15.75" hidden="1">
      <c r="B547" s="246"/>
    </row>
    <row r="548" spans="2:2" ht="15.75" hidden="1">
      <c r="B548" s="246"/>
    </row>
    <row r="549" spans="2:2" ht="15.75" hidden="1">
      <c r="B549" s="246"/>
    </row>
    <row r="550" spans="2:2" ht="15.75" hidden="1">
      <c r="B550" s="246"/>
    </row>
    <row r="551" spans="2:2" ht="15.75" hidden="1">
      <c r="B551" s="246"/>
    </row>
    <row r="552" spans="2:2" ht="15.75" hidden="1">
      <c r="B552" s="246"/>
    </row>
    <row r="553" spans="2:2" ht="15.75" hidden="1">
      <c r="B553" s="246"/>
    </row>
    <row r="554" spans="2:2" ht="15.75" hidden="1">
      <c r="B554" s="246"/>
    </row>
    <row r="555" spans="2:2" ht="15.75" hidden="1">
      <c r="B555" s="246"/>
    </row>
    <row r="556" spans="2:2" ht="15.75" hidden="1">
      <c r="B556" s="246"/>
    </row>
    <row r="557" spans="2:2" ht="15.75" hidden="1">
      <c r="B557" s="246"/>
    </row>
    <row r="558" spans="2:2" ht="15.75" hidden="1">
      <c r="B558" s="246"/>
    </row>
    <row r="559" spans="2:2" ht="15.75" hidden="1">
      <c r="B559" s="246"/>
    </row>
    <row r="560" spans="2:2" ht="15.75" hidden="1">
      <c r="B560" s="246"/>
    </row>
    <row r="561" spans="2:2" ht="15.75" hidden="1">
      <c r="B561" s="246"/>
    </row>
    <row r="562" spans="2:2" ht="15.75" hidden="1">
      <c r="B562" s="246"/>
    </row>
    <row r="563" spans="2:2" ht="15.75" hidden="1">
      <c r="B563" s="246"/>
    </row>
    <row r="564" spans="2:2" ht="15.75" hidden="1">
      <c r="B564" s="246"/>
    </row>
    <row r="565" spans="2:2" ht="15.75" hidden="1">
      <c r="B565" s="246"/>
    </row>
    <row r="566" spans="2:2" ht="15.75" hidden="1">
      <c r="B566" s="246"/>
    </row>
    <row r="567" spans="2:2" ht="15.75" hidden="1">
      <c r="B567" s="246"/>
    </row>
    <row r="568" spans="2:2" ht="15.75" hidden="1">
      <c r="B568" s="246"/>
    </row>
    <row r="569" spans="2:2" ht="15.75" hidden="1">
      <c r="B569" s="246"/>
    </row>
    <row r="570" spans="2:2" ht="15.75" hidden="1">
      <c r="B570" s="246"/>
    </row>
    <row r="571" spans="2:2" ht="15.75" hidden="1">
      <c r="B571" s="246"/>
    </row>
    <row r="572" spans="2:2" ht="15.75" hidden="1">
      <c r="B572" s="246"/>
    </row>
    <row r="573" spans="2:2" ht="15.75" hidden="1">
      <c r="B573" s="246"/>
    </row>
    <row r="574" spans="2:2" ht="15.75" hidden="1">
      <c r="B574" s="246"/>
    </row>
    <row r="575" spans="2:2" ht="15.75" hidden="1">
      <c r="B575" s="246"/>
    </row>
    <row r="576" spans="2:2" ht="15.75" hidden="1">
      <c r="B576" s="246"/>
    </row>
    <row r="577" spans="2:2" ht="15.75" hidden="1">
      <c r="B577" s="246"/>
    </row>
    <row r="578" spans="2:2" ht="15.75" hidden="1">
      <c r="B578" s="246"/>
    </row>
    <row r="579" spans="2:2" ht="15.75" hidden="1">
      <c r="B579" s="246"/>
    </row>
    <row r="580" spans="2:2" ht="15.75" hidden="1">
      <c r="B580" s="246"/>
    </row>
    <row r="581" spans="2:2" ht="15.75" hidden="1">
      <c r="B581" s="246"/>
    </row>
    <row r="582" spans="2:2" ht="15.75" hidden="1">
      <c r="B582" s="246"/>
    </row>
    <row r="583" spans="2:2" ht="15.75" hidden="1">
      <c r="B583" s="246"/>
    </row>
    <row r="584" spans="2:2" ht="15.75" hidden="1">
      <c r="B584" s="246"/>
    </row>
    <row r="585" spans="2:2" ht="15.75" hidden="1">
      <c r="B585" s="246"/>
    </row>
    <row r="586" spans="2:2" ht="15.75" hidden="1">
      <c r="B586" s="246"/>
    </row>
    <row r="587" spans="2:2" ht="15.75" hidden="1">
      <c r="B587" s="246"/>
    </row>
    <row r="588" spans="2:2" ht="15.75" hidden="1">
      <c r="B588" s="246"/>
    </row>
    <row r="589" spans="2:2" ht="15.75" hidden="1">
      <c r="B589" s="246"/>
    </row>
    <row r="590" spans="2:2" ht="15.75" hidden="1">
      <c r="B590" s="246"/>
    </row>
    <row r="591" spans="2:2" ht="15.75" hidden="1">
      <c r="B591" s="246"/>
    </row>
    <row r="592" spans="2:2" ht="15.75" hidden="1">
      <c r="B592" s="246"/>
    </row>
    <row r="593" spans="2:2" ht="15.75" hidden="1">
      <c r="B593" s="246"/>
    </row>
    <row r="594" spans="2:2" ht="15.75" hidden="1">
      <c r="B594" s="246"/>
    </row>
    <row r="595" spans="2:2" ht="15.75" hidden="1">
      <c r="B595" s="246"/>
    </row>
    <row r="596" spans="2:2" ht="15.75" hidden="1">
      <c r="B596" s="246"/>
    </row>
    <row r="597" spans="2:2" ht="15.75" hidden="1">
      <c r="B597" s="246"/>
    </row>
    <row r="598" spans="2:2" ht="15.75" hidden="1">
      <c r="B598" s="246"/>
    </row>
    <row r="599" spans="2:2" ht="15.75" hidden="1">
      <c r="B599" s="246"/>
    </row>
    <row r="600" spans="2:2" ht="15.75" hidden="1">
      <c r="B600" s="246"/>
    </row>
    <row r="601" spans="2:2" ht="15.75" hidden="1">
      <c r="B601" s="246"/>
    </row>
    <row r="602" spans="2:2" ht="15.75" hidden="1">
      <c r="B602" s="246"/>
    </row>
    <row r="603" spans="2:2" ht="15.75" hidden="1">
      <c r="B603" s="246"/>
    </row>
    <row r="604" spans="2:2" ht="15.75" hidden="1">
      <c r="B604" s="246"/>
    </row>
    <row r="605" spans="2:2" ht="15.75" hidden="1">
      <c r="B605" s="246"/>
    </row>
    <row r="606" spans="2:2" ht="15.75" hidden="1">
      <c r="B606" s="246"/>
    </row>
    <row r="607" spans="2:2" ht="15.75" hidden="1">
      <c r="B607" s="246"/>
    </row>
    <row r="608" spans="2:2" ht="15.75" hidden="1">
      <c r="B608" s="246"/>
    </row>
    <row r="609" spans="2:2" ht="15.75" hidden="1">
      <c r="B609" s="246"/>
    </row>
    <row r="610" spans="2:2" ht="15.75" hidden="1">
      <c r="B610" s="246"/>
    </row>
    <row r="611" spans="2:2" ht="15.75" hidden="1">
      <c r="B611" s="246"/>
    </row>
    <row r="612" spans="2:2" ht="15.75" hidden="1">
      <c r="B612" s="246"/>
    </row>
    <row r="613" spans="2:2" ht="15.75" hidden="1">
      <c r="B613" s="246"/>
    </row>
    <row r="614" spans="2:2" ht="15.75" hidden="1">
      <c r="B614" s="246"/>
    </row>
    <row r="615" spans="2:2" ht="15.75" hidden="1">
      <c r="B615" s="246"/>
    </row>
    <row r="616" spans="2:2" ht="15.75" hidden="1">
      <c r="B616" s="246"/>
    </row>
    <row r="617" spans="2:2" ht="15.75" hidden="1">
      <c r="B617" s="246"/>
    </row>
    <row r="618" spans="2:2" ht="15.75" hidden="1">
      <c r="B618" s="246"/>
    </row>
    <row r="619" spans="2:2" ht="15.75" hidden="1">
      <c r="B619" s="246"/>
    </row>
    <row r="620" spans="2:2" ht="15.75" hidden="1">
      <c r="B620" s="246"/>
    </row>
    <row r="621" spans="2:2" ht="15.75" hidden="1">
      <c r="B621" s="246"/>
    </row>
    <row r="622" spans="2:2" ht="15.75" hidden="1">
      <c r="B622" s="246"/>
    </row>
    <row r="623" spans="2:2" ht="15.75" hidden="1">
      <c r="B623" s="246"/>
    </row>
    <row r="624" spans="2:2" ht="15.75" hidden="1">
      <c r="B624" s="246"/>
    </row>
    <row r="625" spans="2:2" ht="15.75" hidden="1">
      <c r="B625" s="246"/>
    </row>
    <row r="626" spans="2:2" ht="15.75" hidden="1">
      <c r="B626" s="246"/>
    </row>
    <row r="627" spans="2:2" ht="15.75" hidden="1">
      <c r="B627" s="246"/>
    </row>
    <row r="628" spans="2:2" ht="15.75" hidden="1">
      <c r="B628" s="246"/>
    </row>
    <row r="629" spans="2:2" ht="15.75" hidden="1">
      <c r="B629" s="246"/>
    </row>
    <row r="630" spans="2:2" ht="15.75" hidden="1">
      <c r="B630" s="246"/>
    </row>
    <row r="631" spans="2:2" ht="15.75" hidden="1">
      <c r="B631" s="246"/>
    </row>
    <row r="632" spans="2:2" ht="15.75" hidden="1">
      <c r="B632" s="246"/>
    </row>
    <row r="633" spans="2:2" ht="15.75" hidden="1">
      <c r="B633" s="246"/>
    </row>
    <row r="634" spans="2:2" ht="15.75" hidden="1">
      <c r="B634" s="246"/>
    </row>
    <row r="635" spans="2:2" ht="15.75" hidden="1">
      <c r="B635" s="246"/>
    </row>
    <row r="636" spans="2:2" ht="15.75" hidden="1">
      <c r="B636" s="246"/>
    </row>
    <row r="637" spans="2:2" ht="15.75" hidden="1">
      <c r="B637" s="246"/>
    </row>
    <row r="638" spans="2:2" ht="15.75" hidden="1">
      <c r="B638" s="246"/>
    </row>
    <row r="639" spans="2:2" ht="15.75" hidden="1">
      <c r="B639" s="246"/>
    </row>
    <row r="640" spans="2:2" ht="15.75" hidden="1">
      <c r="B640" s="246"/>
    </row>
  </sheetData>
  <mergeCells count="5">
    <mergeCell ref="Q7:Q8"/>
    <mergeCell ref="B2:P2"/>
    <mergeCell ref="B3:P3"/>
    <mergeCell ref="B4:P4"/>
    <mergeCell ref="B5:P5"/>
  </mergeCells>
  <pageMargins left="0.9" right="0.65" top="0.56000000000000005" bottom="0.28000000000000003" header="0.5" footer="0.23"/>
  <pageSetup scale="45" orientation="portrait" r:id="rId1"/>
  <headerFooter alignWithMargins="0"/>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AA595"/>
  <sheetViews>
    <sheetView topLeftCell="B1" zoomScale="40" zoomScaleNormal="40" workbookViewId="0">
      <selection activeCell="F10" sqref="F10"/>
    </sheetView>
  </sheetViews>
  <sheetFormatPr defaultColWidth="0" defaultRowHeight="18" zeroHeight="1"/>
  <cols>
    <col min="1" max="1" width="26" hidden="1" customWidth="1"/>
    <col min="2" max="2" width="16.140625" style="7" customWidth="1"/>
    <col min="3" max="3" width="24.28515625" customWidth="1"/>
    <col min="4" max="4" width="27.28515625" bestFit="1" customWidth="1"/>
    <col min="5" max="5" width="17.85546875" customWidth="1"/>
    <col min="6" max="6" width="24.28515625" customWidth="1"/>
    <col min="7" max="7" width="27.28515625" bestFit="1" customWidth="1"/>
    <col min="8" max="8" width="17.85546875" customWidth="1"/>
    <col min="9" max="9" width="24.28515625" customWidth="1"/>
    <col min="10" max="10" width="27.28515625" bestFit="1" customWidth="1"/>
    <col min="11" max="11" width="17.85546875" customWidth="1"/>
    <col min="12" max="12" width="24.28515625" customWidth="1"/>
    <col min="13" max="13" width="27.28515625" bestFit="1" customWidth="1"/>
    <col min="14" max="14" width="18" customWidth="1"/>
    <col min="15" max="15" width="22.7109375" customWidth="1"/>
    <col min="16" max="16" width="25" customWidth="1"/>
    <col min="17" max="17" width="4" hidden="1"/>
    <col min="22" max="25" width="0" style="69" hidden="1"/>
    <col min="28" max="16384" width="9.140625" hidden="1"/>
  </cols>
  <sheetData>
    <row r="1" spans="1:27" s="751" customFormat="1" ht="2.25" customHeight="1">
      <c r="B1" s="752"/>
      <c r="C1" s="753"/>
      <c r="D1" s="753"/>
      <c r="E1" s="753"/>
      <c r="F1" s="753"/>
      <c r="G1" s="753"/>
      <c r="H1" s="753"/>
      <c r="I1" s="753"/>
      <c r="J1" s="753"/>
      <c r="K1" s="753"/>
      <c r="L1" s="753"/>
      <c r="M1" s="753"/>
      <c r="N1" s="753"/>
      <c r="O1" s="753"/>
      <c r="P1" s="753"/>
    </row>
    <row r="2" spans="1:27" s="751" customFormat="1" ht="62.25" customHeight="1">
      <c r="B2" s="966" t="s">
        <v>59</v>
      </c>
      <c r="C2" s="966"/>
      <c r="D2" s="966"/>
      <c r="E2" s="966"/>
      <c r="F2" s="966"/>
      <c r="G2" s="966"/>
      <c r="H2" s="966"/>
      <c r="I2" s="966"/>
      <c r="J2" s="966"/>
      <c r="K2" s="966"/>
      <c r="L2" s="966"/>
      <c r="M2" s="966"/>
      <c r="N2" s="966"/>
      <c r="O2" s="966"/>
      <c r="P2" s="966"/>
    </row>
    <row r="3" spans="1:27" s="751" customFormat="1" ht="62.25" customHeight="1">
      <c r="B3" s="966" t="s">
        <v>1288</v>
      </c>
      <c r="C3" s="966"/>
      <c r="D3" s="966"/>
      <c r="E3" s="966"/>
      <c r="F3" s="966"/>
      <c r="G3" s="966"/>
      <c r="H3" s="966"/>
      <c r="I3" s="966"/>
      <c r="J3" s="966"/>
      <c r="K3" s="966"/>
      <c r="L3" s="966"/>
      <c r="M3" s="966"/>
      <c r="N3" s="966"/>
      <c r="O3" s="966"/>
      <c r="P3" s="966"/>
    </row>
    <row r="4" spans="1:27" s="751" customFormat="1" ht="28.5" customHeight="1">
      <c r="A4" s="751" t="s">
        <v>1451</v>
      </c>
      <c r="B4" s="966"/>
      <c r="C4" s="966"/>
      <c r="D4" s="966"/>
      <c r="E4" s="966"/>
      <c r="F4" s="966"/>
      <c r="G4" s="966"/>
      <c r="H4" s="966"/>
      <c r="I4" s="966"/>
      <c r="J4" s="966"/>
      <c r="K4" s="966"/>
      <c r="L4" s="966"/>
      <c r="M4" s="966"/>
      <c r="N4" s="966"/>
      <c r="O4" s="966"/>
      <c r="P4" s="966"/>
    </row>
    <row r="5" spans="1:27" s="754" customFormat="1" ht="62.25" customHeight="1">
      <c r="B5" s="1036" t="s">
        <v>2</v>
      </c>
      <c r="C5" s="1036"/>
      <c r="D5" s="1036"/>
      <c r="E5" s="1036"/>
      <c r="F5" s="1036"/>
      <c r="G5" s="1036"/>
      <c r="H5" s="1036"/>
      <c r="I5" s="1036"/>
      <c r="J5" s="1036"/>
      <c r="K5" s="1036"/>
      <c r="L5" s="1036"/>
      <c r="M5" s="1036"/>
      <c r="N5" s="1036"/>
      <c r="O5" s="1036"/>
      <c r="P5" s="1036"/>
    </row>
    <row r="6" spans="1:27" s="293" customFormat="1" ht="48" customHeight="1">
      <c r="D6" s="574"/>
      <c r="E6" s="574"/>
      <c r="F6" s="574"/>
      <c r="G6" s="574"/>
      <c r="H6" s="574"/>
      <c r="I6" s="574"/>
      <c r="Q6" s="568"/>
      <c r="V6" s="69"/>
      <c r="W6" s="69"/>
      <c r="X6" s="69"/>
      <c r="Y6" s="69"/>
    </row>
    <row r="7" spans="1:27" s="755" customFormat="1" ht="66" customHeight="1">
      <c r="B7" s="756"/>
      <c r="C7" s="884" t="s">
        <v>1224</v>
      </c>
      <c r="D7" s="884"/>
      <c r="E7" s="884"/>
      <c r="F7" s="1035" t="s">
        <v>1225</v>
      </c>
      <c r="G7" s="1035"/>
      <c r="H7" s="1035"/>
      <c r="I7" s="1035" t="str">
        <f>"DIC-10"</f>
        <v>DIC-10</v>
      </c>
      <c r="J7" s="1035"/>
      <c r="K7" s="1035"/>
      <c r="L7" s="1035" t="str">
        <f>UPPER("mar-11")</f>
        <v>MAR-11</v>
      </c>
      <c r="M7" s="1035"/>
      <c r="N7" s="1035"/>
      <c r="O7" s="757" t="s">
        <v>1226</v>
      </c>
      <c r="P7" s="757"/>
      <c r="Q7" s="1034"/>
    </row>
    <row r="8" spans="1:27" s="69" customFormat="1" ht="57" customHeight="1">
      <c r="B8" s="758"/>
      <c r="C8" s="759" t="s">
        <v>1289</v>
      </c>
      <c r="D8" s="760" t="s">
        <v>1229</v>
      </c>
      <c r="E8" s="759" t="s">
        <v>1230</v>
      </c>
      <c r="F8" s="759" t="s">
        <v>1289</v>
      </c>
      <c r="G8" s="760" t="s">
        <v>1229</v>
      </c>
      <c r="H8" s="759" t="s">
        <v>1230</v>
      </c>
      <c r="I8" s="759" t="s">
        <v>1289</v>
      </c>
      <c r="J8" s="760" t="s">
        <v>1229</v>
      </c>
      <c r="K8" s="759" t="s">
        <v>1230</v>
      </c>
      <c r="L8" s="759" t="s">
        <v>1289</v>
      </c>
      <c r="M8" s="760" t="s">
        <v>1229</v>
      </c>
      <c r="N8" s="759" t="s">
        <v>1230</v>
      </c>
      <c r="O8" s="759" t="s">
        <v>1231</v>
      </c>
      <c r="P8" s="759" t="s">
        <v>1232</v>
      </c>
      <c r="Q8" s="1034"/>
    </row>
    <row r="9" spans="1:27" s="293" customFormat="1">
      <c r="B9" s="573"/>
      <c r="Q9" s="761"/>
      <c r="V9" s="69"/>
      <c r="W9" s="69"/>
      <c r="X9" s="69"/>
      <c r="Y9" s="69"/>
      <c r="Z9" s="116">
        <v>6.94</v>
      </c>
      <c r="AA9" s="116">
        <v>6.9</v>
      </c>
    </row>
    <row r="10" spans="1:27" s="293" customFormat="1" ht="121.5" customHeight="1">
      <c r="B10" s="762" t="s">
        <v>947</v>
      </c>
      <c r="Q10" s="763"/>
      <c r="V10" s="906"/>
      <c r="W10" s="69"/>
      <c r="X10" s="887"/>
      <c r="Y10" s="69"/>
    </row>
    <row r="11" spans="1:27" s="444" customFormat="1" ht="130.5" customHeight="1">
      <c r="A11" s="444" t="s">
        <v>1290</v>
      </c>
      <c r="B11" s="444" t="s">
        <v>362</v>
      </c>
      <c r="C11" s="442">
        <v>1232026.9020999998</v>
      </c>
      <c r="D11" s="764">
        <v>0.25260673480024082</v>
      </c>
      <c r="E11" s="444">
        <v>1</v>
      </c>
      <c r="F11" s="442">
        <v>1451107.4807500001</v>
      </c>
      <c r="G11" s="764">
        <v>0.27210224226911722</v>
      </c>
      <c r="H11" s="444">
        <v>1</v>
      </c>
      <c r="I11" s="442">
        <v>1619784.0027399999</v>
      </c>
      <c r="J11" s="764">
        <v>0.26497399417494505</v>
      </c>
      <c r="K11" s="444">
        <v>1</v>
      </c>
      <c r="L11" s="442">
        <v>1653309.0099800001</v>
      </c>
      <c r="M11" s="764">
        <f t="shared" ref="M11:M17" si="0">+L11/L$25</f>
        <v>0.27715958683602049</v>
      </c>
      <c r="N11" s="444">
        <v>1</v>
      </c>
      <c r="O11" s="764">
        <f t="shared" ref="O11:O17" si="1">IF(I11=0,0,(L11/I11)-1)</f>
        <v>2.0697208506374798E-2</v>
      </c>
      <c r="P11" s="764">
        <f t="shared" ref="P11:P17" si="2">IF(I11=0,0,((+L11/AA$9)/(I11/Z$9))-1)</f>
        <v>2.6614293773078446E-2</v>
      </c>
      <c r="Q11" s="765"/>
      <c r="V11" s="907"/>
      <c r="X11" s="442"/>
    </row>
    <row r="12" spans="1:27" s="444" customFormat="1" ht="130.5" customHeight="1">
      <c r="A12" s="444" t="s">
        <v>1290</v>
      </c>
      <c r="B12" s="444" t="s">
        <v>359</v>
      </c>
      <c r="C12" s="442">
        <v>843553.06882000004</v>
      </c>
      <c r="D12" s="764">
        <v>0.17295660182592948</v>
      </c>
      <c r="E12" s="444">
        <v>4</v>
      </c>
      <c r="F12" s="442">
        <v>965051.02155999991</v>
      </c>
      <c r="G12" s="764">
        <v>0.18096009451681558</v>
      </c>
      <c r="H12" s="444">
        <v>3</v>
      </c>
      <c r="I12" s="442">
        <v>1087584.24642</v>
      </c>
      <c r="J12" s="764">
        <v>0.17791356210962198</v>
      </c>
      <c r="K12" s="444">
        <v>3</v>
      </c>
      <c r="L12" s="442">
        <v>1106330.051</v>
      </c>
      <c r="M12" s="764">
        <f t="shared" si="0"/>
        <v>0.18546440985230142</v>
      </c>
      <c r="N12" s="444">
        <v>3</v>
      </c>
      <c r="O12" s="764">
        <f t="shared" si="1"/>
        <v>1.72361862004764E-2</v>
      </c>
      <c r="P12" s="764">
        <f t="shared" si="2"/>
        <v>2.3133207569754566E-2</v>
      </c>
      <c r="Q12" s="765"/>
      <c r="V12" s="907"/>
      <c r="X12" s="442"/>
    </row>
    <row r="13" spans="1:27" s="444" customFormat="1" ht="130.5" customHeight="1">
      <c r="A13" s="444" t="s">
        <v>1290</v>
      </c>
      <c r="B13" s="444" t="s">
        <v>360</v>
      </c>
      <c r="C13" s="442">
        <v>199515.50600999998</v>
      </c>
      <c r="D13" s="764">
        <v>4.090735391353751E-2</v>
      </c>
      <c r="E13" s="444">
        <v>7</v>
      </c>
      <c r="F13" s="442">
        <v>188427.94352999999</v>
      </c>
      <c r="G13" s="764">
        <v>3.5332783147235938E-2</v>
      </c>
      <c r="H13" s="444">
        <v>7</v>
      </c>
      <c r="I13" s="442">
        <v>241579.67757</v>
      </c>
      <c r="J13" s="764">
        <v>3.9519054373259692E-2</v>
      </c>
      <c r="K13" s="444">
        <v>6</v>
      </c>
      <c r="L13" s="442">
        <v>209242.90265</v>
      </c>
      <c r="M13" s="764">
        <f t="shared" si="0"/>
        <v>3.5077336479007758E-2</v>
      </c>
      <c r="N13" s="444">
        <v>7</v>
      </c>
      <c r="O13" s="764">
        <f t="shared" si="1"/>
        <v>-0.13385552644688048</v>
      </c>
      <c r="P13" s="764">
        <f t="shared" si="2"/>
        <v>-0.12883439906396388</v>
      </c>
      <c r="Q13" s="765"/>
      <c r="V13" s="907"/>
      <c r="X13" s="442"/>
    </row>
    <row r="14" spans="1:27" s="444" customFormat="1" ht="130.5" customHeight="1">
      <c r="A14" s="444" t="s">
        <v>1290</v>
      </c>
      <c r="B14" s="444" t="s">
        <v>361</v>
      </c>
      <c r="C14" s="442">
        <v>848847.51182000001</v>
      </c>
      <c r="D14" s="764">
        <v>0.17404213977687547</v>
      </c>
      <c r="E14" s="444">
        <v>3</v>
      </c>
      <c r="F14" s="442">
        <v>1071659.0458200001</v>
      </c>
      <c r="G14" s="764">
        <v>0.20095053825020029</v>
      </c>
      <c r="H14" s="444">
        <v>2</v>
      </c>
      <c r="I14" s="442">
        <v>1494964.89197</v>
      </c>
      <c r="J14" s="764">
        <v>0.24455533448072367</v>
      </c>
      <c r="K14" s="444">
        <v>2</v>
      </c>
      <c r="L14" s="442">
        <v>1391732.2916600001</v>
      </c>
      <c r="M14" s="764">
        <f t="shared" si="0"/>
        <v>0.23330904544426315</v>
      </c>
      <c r="N14" s="444">
        <v>2</v>
      </c>
      <c r="O14" s="764">
        <f t="shared" si="1"/>
        <v>-6.9053528189524482E-2</v>
      </c>
      <c r="P14" s="764">
        <f t="shared" si="2"/>
        <v>-6.3656737048594314E-2</v>
      </c>
      <c r="Q14" s="765"/>
      <c r="V14" s="907"/>
      <c r="X14" s="442"/>
    </row>
    <row r="15" spans="1:27" s="444" customFormat="1" ht="130.5" customHeight="1">
      <c r="A15" s="444" t="s">
        <v>1290</v>
      </c>
      <c r="B15" s="444" t="s">
        <v>363</v>
      </c>
      <c r="C15" s="442">
        <v>1192115.3666300001</v>
      </c>
      <c r="D15" s="764">
        <v>0.24442353471040845</v>
      </c>
      <c r="E15" s="444">
        <v>2</v>
      </c>
      <c r="F15" s="442">
        <v>962708.64142</v>
      </c>
      <c r="G15" s="764">
        <v>0.18052086661895431</v>
      </c>
      <c r="H15" s="444">
        <v>4</v>
      </c>
      <c r="I15" s="442">
        <v>937431.65165999997</v>
      </c>
      <c r="J15" s="764">
        <v>0.1533506989735576</v>
      </c>
      <c r="K15" s="444">
        <v>4</v>
      </c>
      <c r="L15" s="442">
        <v>897543.97823999997</v>
      </c>
      <c r="M15" s="764">
        <f t="shared" si="0"/>
        <v>0.15046365602227366</v>
      </c>
      <c r="N15" s="444">
        <v>4</v>
      </c>
      <c r="O15" s="764">
        <f t="shared" si="1"/>
        <v>-4.2549953747952785E-2</v>
      </c>
      <c r="P15" s="764">
        <f t="shared" si="2"/>
        <v>-3.6999518697216405E-2</v>
      </c>
      <c r="Q15" s="765"/>
      <c r="V15" s="907"/>
      <c r="X15" s="442"/>
    </row>
    <row r="16" spans="1:27" s="444" customFormat="1" ht="130.5" customHeight="1">
      <c r="A16" s="444" t="s">
        <v>1290</v>
      </c>
      <c r="B16" s="444" t="s">
        <v>365</v>
      </c>
      <c r="C16" s="442">
        <v>211424.04822</v>
      </c>
      <c r="D16" s="764">
        <v>4.334900349015916E-2</v>
      </c>
      <c r="E16" s="444">
        <v>6</v>
      </c>
      <c r="F16" s="442">
        <v>256527.08941999997</v>
      </c>
      <c r="G16" s="764">
        <v>4.8102292324945915E-2</v>
      </c>
      <c r="H16" s="444">
        <v>6</v>
      </c>
      <c r="I16" s="442">
        <v>226301.20669999998</v>
      </c>
      <c r="J16" s="764">
        <v>3.7019710359205191E-2</v>
      </c>
      <c r="K16" s="444">
        <v>7</v>
      </c>
      <c r="L16" s="442">
        <v>235275.13784000001</v>
      </c>
      <c r="M16" s="764">
        <f t="shared" si="0"/>
        <v>3.9441362505676418E-2</v>
      </c>
      <c r="N16" s="444">
        <v>6</v>
      </c>
      <c r="O16" s="764">
        <f t="shared" si="1"/>
        <v>3.9654809052328543E-2</v>
      </c>
      <c r="P16" s="764">
        <f t="shared" si="2"/>
        <v>4.5681793452631902E-2</v>
      </c>
      <c r="Q16" s="765"/>
      <c r="V16" s="907"/>
      <c r="X16" s="442"/>
    </row>
    <row r="17" spans="1:25" s="444" customFormat="1" ht="130.5" customHeight="1">
      <c r="A17" s="444" t="s">
        <v>1290</v>
      </c>
      <c r="B17" s="444" t="s">
        <v>366</v>
      </c>
      <c r="C17" s="442">
        <v>10021.511279999999</v>
      </c>
      <c r="D17" s="764">
        <v>2.0547451016610248E-3</v>
      </c>
      <c r="E17" s="444">
        <v>10</v>
      </c>
      <c r="F17" s="442">
        <v>7699.3650800000005</v>
      </c>
      <c r="G17" s="764">
        <v>1.4437348922174533E-3</v>
      </c>
      <c r="H17" s="444">
        <v>11</v>
      </c>
      <c r="I17" s="442">
        <v>6029.3366299999998</v>
      </c>
      <c r="J17" s="764">
        <v>9.8631509286046756E-4</v>
      </c>
      <c r="K17" s="444">
        <v>12</v>
      </c>
      <c r="L17" s="442">
        <v>4962.91003</v>
      </c>
      <c r="M17" s="764">
        <f t="shared" si="0"/>
        <v>8.3197882858920694E-4</v>
      </c>
      <c r="N17" s="444">
        <v>12</v>
      </c>
      <c r="O17" s="764">
        <f t="shared" si="1"/>
        <v>-0.17687295724936158</v>
      </c>
      <c r="P17" s="764">
        <f t="shared" si="2"/>
        <v>-0.17210120627689418</v>
      </c>
      <c r="Q17" s="765"/>
      <c r="V17" s="907"/>
      <c r="X17" s="442"/>
    </row>
    <row r="18" spans="1:25" s="444" customFormat="1" ht="130.5" customHeight="1">
      <c r="A18" s="444" t="s">
        <v>1290</v>
      </c>
      <c r="B18" s="444" t="s">
        <v>1234</v>
      </c>
      <c r="C18" s="442">
        <v>0</v>
      </c>
      <c r="D18" s="764">
        <v>0</v>
      </c>
      <c r="E18" s="444">
        <v>12</v>
      </c>
      <c r="F18" s="442">
        <v>0</v>
      </c>
      <c r="G18" s="764">
        <v>0</v>
      </c>
      <c r="H18" s="444">
        <v>12</v>
      </c>
      <c r="I18" s="766">
        <v>0</v>
      </c>
      <c r="J18" s="766" t="s">
        <v>562</v>
      </c>
      <c r="K18" s="766" t="s">
        <v>542</v>
      </c>
      <c r="L18" s="766" t="s">
        <v>542</v>
      </c>
      <c r="M18" s="766" t="s">
        <v>562</v>
      </c>
      <c r="N18" s="766" t="s">
        <v>542</v>
      </c>
      <c r="O18" s="766" t="s">
        <v>562</v>
      </c>
      <c r="P18" s="766" t="s">
        <v>562</v>
      </c>
      <c r="Q18" s="765"/>
      <c r="V18" s="907"/>
      <c r="X18" s="442"/>
    </row>
    <row r="19" spans="1:25" s="444" customFormat="1" ht="130.5" customHeight="1">
      <c r="A19" s="444" t="s">
        <v>1290</v>
      </c>
      <c r="B19" s="444" t="s">
        <v>367</v>
      </c>
      <c r="C19" s="442">
        <v>20158.897949999999</v>
      </c>
      <c r="D19" s="764">
        <v>4.1332485351098644E-3</v>
      </c>
      <c r="E19" s="444">
        <v>8</v>
      </c>
      <c r="F19" s="442">
        <v>14977.886109999999</v>
      </c>
      <c r="G19" s="764">
        <v>2.8085558437587607E-3</v>
      </c>
      <c r="H19" s="444">
        <v>10</v>
      </c>
      <c r="I19" s="442">
        <v>60393.829229999996</v>
      </c>
      <c r="J19" s="764">
        <v>9.8795852579866093E-3</v>
      </c>
      <c r="K19" s="444">
        <v>8</v>
      </c>
      <c r="L19" s="442">
        <v>45630.828860000001</v>
      </c>
      <c r="M19" s="764">
        <f>+L19/L$25</f>
        <v>7.6495208079557673E-3</v>
      </c>
      <c r="N19" s="444">
        <v>8</v>
      </c>
      <c r="O19" s="764">
        <f>IF(I19=0,0,(L19/I19)-1)</f>
        <v>-0.24444550971884116</v>
      </c>
      <c r="P19" s="764">
        <f>IF(I19=0,0,((+L19/AA$9)/(I19/Z$9))-1)</f>
        <v>-0.24006548368822578</v>
      </c>
      <c r="Q19" s="765"/>
      <c r="V19" s="907"/>
      <c r="X19" s="442"/>
    </row>
    <row r="20" spans="1:25" s="444" customFormat="1" ht="130.5" customHeight="1">
      <c r="A20" s="444" t="s">
        <v>1290</v>
      </c>
      <c r="B20" s="444" t="s">
        <v>364</v>
      </c>
      <c r="C20" s="442">
        <v>297122.49193000002</v>
      </c>
      <c r="D20" s="764">
        <v>6.0920051659761741E-2</v>
      </c>
      <c r="E20" s="444">
        <v>5</v>
      </c>
      <c r="F20" s="442">
        <v>370797.7071</v>
      </c>
      <c r="G20" s="764">
        <v>6.9529575767888804E-2</v>
      </c>
      <c r="H20" s="444">
        <v>5</v>
      </c>
      <c r="I20" s="442">
        <v>387621.38927999994</v>
      </c>
      <c r="J20" s="764">
        <v>6.3409434573635098E-2</v>
      </c>
      <c r="K20" s="444">
        <v>5</v>
      </c>
      <c r="L20" s="442">
        <v>373621.63010000001</v>
      </c>
      <c r="M20" s="764">
        <f>+L20/L$25</f>
        <v>6.2633673443035998E-2</v>
      </c>
      <c r="N20" s="444">
        <v>5</v>
      </c>
      <c r="O20" s="764">
        <f>IF(I20=0,0,(L20/I20)-1)</f>
        <v>-3.6117096649398661E-2</v>
      </c>
      <c r="P20" s="764">
        <f>IF(I20=0,0,((+L20/AA$9)/(I20/Z$9))-1)</f>
        <v>-3.0529369673453099E-2</v>
      </c>
      <c r="Q20" s="765"/>
      <c r="V20" s="907"/>
      <c r="X20" s="442"/>
    </row>
    <row r="21" spans="1:25" s="444" customFormat="1" ht="130.5" customHeight="1">
      <c r="A21" s="444" t="s">
        <v>1290</v>
      </c>
      <c r="B21" s="444" t="s">
        <v>368</v>
      </c>
      <c r="C21" s="442">
        <v>3185.2631000000001</v>
      </c>
      <c r="D21" s="764">
        <v>6.5308550470709163E-4</v>
      </c>
      <c r="E21" s="444">
        <v>11</v>
      </c>
      <c r="F21" s="442">
        <v>21159.601890000002</v>
      </c>
      <c r="G21" s="764">
        <v>3.9677110042979505E-3</v>
      </c>
      <c r="H21" s="444">
        <v>9</v>
      </c>
      <c r="I21" s="442">
        <v>16051.333839999999</v>
      </c>
      <c r="J21" s="764">
        <v>2.6257735798264699E-3</v>
      </c>
      <c r="K21" s="444">
        <v>10</v>
      </c>
      <c r="L21" s="442">
        <v>16148.4336</v>
      </c>
      <c r="M21" s="764">
        <f>+L21/L$25</f>
        <v>2.7071123169401059E-3</v>
      </c>
      <c r="N21" s="444">
        <v>10</v>
      </c>
      <c r="O21" s="764">
        <f>IF(I21=0,0,(L21/I21)-1)</f>
        <v>6.0493265524157458E-3</v>
      </c>
      <c r="P21" s="764">
        <f>IF(I21=0,0,((+L21/AA$9)/(I21/Z$9))-1)</f>
        <v>1.188149656141535E-2</v>
      </c>
      <c r="Q21" s="765"/>
      <c r="V21" s="907"/>
      <c r="X21" s="442"/>
    </row>
    <row r="22" spans="1:25" s="444" customFormat="1" ht="130.5" customHeight="1">
      <c r="A22" s="444" t="s">
        <v>1290</v>
      </c>
      <c r="B22" s="444" t="s">
        <v>369</v>
      </c>
      <c r="C22" s="442">
        <v>19282.222229999999</v>
      </c>
      <c r="D22" s="764">
        <v>3.9535006816089546E-3</v>
      </c>
      <c r="E22" s="444">
        <v>9</v>
      </c>
      <c r="F22" s="442">
        <v>22833.584620000001</v>
      </c>
      <c r="G22" s="764">
        <v>4.2816053645677752E-3</v>
      </c>
      <c r="H22" s="444">
        <v>8</v>
      </c>
      <c r="I22" s="442">
        <v>22737.70132</v>
      </c>
      <c r="J22" s="764">
        <v>3.7195697246828587E-3</v>
      </c>
      <c r="K22" s="444">
        <v>9</v>
      </c>
      <c r="L22" s="442">
        <v>22126.107309999999</v>
      </c>
      <c r="M22" s="764">
        <f>+L22/L$25</f>
        <v>3.70920543184074E-3</v>
      </c>
      <c r="N22" s="444">
        <v>9</v>
      </c>
      <c r="O22" s="764">
        <f>IF(I22=0,0,(L22/I22)-1)</f>
        <v>-2.6897794169811085E-2</v>
      </c>
      <c r="P22" s="764">
        <f>IF(I22=0,0,((+L22/AA$9)/(I22/Z$9))-1)</f>
        <v>-2.1256621962099764E-2</v>
      </c>
      <c r="Q22" s="765"/>
      <c r="V22" s="907"/>
      <c r="X22" s="442"/>
    </row>
    <row r="23" spans="1:25" s="444" customFormat="1" ht="130.5" customHeight="1">
      <c r="B23" s="444" t="s">
        <v>370</v>
      </c>
      <c r="C23" s="766" t="s">
        <v>562</v>
      </c>
      <c r="D23" s="766" t="s">
        <v>562</v>
      </c>
      <c r="E23" s="766" t="s">
        <v>562</v>
      </c>
      <c r="F23" s="766" t="s">
        <v>562</v>
      </c>
      <c r="G23" s="766" t="s">
        <v>562</v>
      </c>
      <c r="H23" s="766" t="s">
        <v>562</v>
      </c>
      <c r="I23" s="442">
        <v>12513.09547</v>
      </c>
      <c r="J23" s="764">
        <v>2.046967299695281E-3</v>
      </c>
      <c r="K23" s="444">
        <v>11</v>
      </c>
      <c r="L23" s="442">
        <v>9264.6050799999994</v>
      </c>
      <c r="M23" s="764">
        <f>+L23/L$25</f>
        <v>1.5531120320954148E-3</v>
      </c>
      <c r="N23" s="444">
        <v>11</v>
      </c>
      <c r="O23" s="764">
        <f>IF(OR(I23=0,I23="- - -"),0,(L23/I23)-1)</f>
        <v>-0.25960725687646347</v>
      </c>
      <c r="P23" s="764">
        <f>IF(OR(I23=0,I23="- - -"),0,((+L23/AA$9)/(I23/Z$9))-1)</f>
        <v>-0.25531512503226894</v>
      </c>
      <c r="Q23" s="765"/>
      <c r="V23" s="907"/>
      <c r="X23" s="442"/>
    </row>
    <row r="24" spans="1:25" s="293" customFormat="1" ht="201" customHeight="1">
      <c r="B24" s="69"/>
      <c r="C24" s="69"/>
      <c r="D24" s="767"/>
      <c r="E24" s="69"/>
      <c r="F24" s="69"/>
      <c r="G24" s="767"/>
      <c r="H24" s="69"/>
      <c r="I24" s="69"/>
      <c r="J24" s="767"/>
      <c r="K24" s="69"/>
      <c r="L24" s="69"/>
      <c r="M24" s="767"/>
      <c r="N24" s="69"/>
      <c r="O24" s="767"/>
      <c r="P24" s="767"/>
      <c r="Q24" s="761"/>
      <c r="V24" s="906"/>
      <c r="W24" s="69"/>
      <c r="X24" s="887"/>
      <c r="Y24" s="69"/>
    </row>
    <row r="25" spans="1:25" s="449" customFormat="1" ht="37.5" customHeight="1">
      <c r="B25" s="768" t="s">
        <v>65</v>
      </c>
      <c r="C25" s="769">
        <v>4877252.7900900021</v>
      </c>
      <c r="D25" s="770">
        <v>1</v>
      </c>
      <c r="E25" s="771"/>
      <c r="F25" s="769">
        <v>5332949.3673</v>
      </c>
      <c r="G25" s="770">
        <v>1</v>
      </c>
      <c r="H25" s="771"/>
      <c r="I25" s="769">
        <v>6112992.36283</v>
      </c>
      <c r="J25" s="770">
        <v>1</v>
      </c>
      <c r="K25" s="771"/>
      <c r="L25" s="769">
        <f>SUM(L11:L23)</f>
        <v>5965187.8863499993</v>
      </c>
      <c r="M25" s="770">
        <f>+L25/L$25</f>
        <v>1</v>
      </c>
      <c r="N25" s="771"/>
      <c r="O25" s="770">
        <f>IF(I25=0,0,(L25/I25)-1)</f>
        <v>-2.4178743847076412E-2</v>
      </c>
      <c r="P25" s="770">
        <f>IF(I25=0,0,((+L25/AA$9)/(I25/Z$9))-1)</f>
        <v>-1.8521809028798519E-2</v>
      </c>
      <c r="Q25" s="772"/>
      <c r="V25" s="905"/>
      <c r="X25" s="446"/>
    </row>
    <row r="26" spans="1:25" s="293" customFormat="1" ht="27.75" customHeight="1" thickBot="1">
      <c r="B26" s="421"/>
      <c r="C26" s="241"/>
      <c r="D26" s="422"/>
      <c r="E26" s="241"/>
      <c r="F26" s="241"/>
      <c r="G26" s="421"/>
      <c r="H26" s="421"/>
      <c r="I26" s="241"/>
      <c r="J26" s="421"/>
      <c r="K26" s="421"/>
      <c r="L26" s="241"/>
      <c r="M26" s="421"/>
      <c r="N26" s="421"/>
      <c r="O26" s="421"/>
      <c r="P26" s="422"/>
      <c r="V26" s="69"/>
      <c r="W26" s="69"/>
      <c r="X26" s="69"/>
      <c r="Y26" s="69"/>
    </row>
    <row r="27" spans="1:25" s="293" customFormat="1" ht="45.75" customHeight="1" thickTop="1">
      <c r="B27" s="755" t="s">
        <v>1280</v>
      </c>
      <c r="C27" s="217"/>
      <c r="D27" s="311"/>
      <c r="E27" s="217"/>
      <c r="F27" s="217"/>
      <c r="G27" s="311"/>
      <c r="H27" s="217"/>
      <c r="I27" s="217"/>
      <c r="J27" s="311"/>
      <c r="K27" s="217"/>
      <c r="L27" s="217"/>
      <c r="M27" s="311"/>
      <c r="O27" s="56"/>
      <c r="P27" s="56"/>
      <c r="V27" s="69"/>
      <c r="W27" s="69"/>
      <c r="X27" s="69"/>
      <c r="Y27" s="69"/>
    </row>
    <row r="28" spans="1:25" s="293" customFormat="1" ht="23.25" hidden="1">
      <c r="B28" s="755"/>
      <c r="C28" s="217"/>
      <c r="D28" s="311"/>
      <c r="E28" s="217"/>
      <c r="F28" s="217"/>
      <c r="G28" s="311"/>
      <c r="H28" s="217"/>
      <c r="I28" s="217"/>
      <c r="J28" s="311"/>
      <c r="K28" s="217"/>
      <c r="L28" s="217"/>
      <c r="M28" s="311"/>
      <c r="O28" s="311"/>
      <c r="P28" s="311"/>
      <c r="V28" s="69"/>
      <c r="W28" s="69"/>
      <c r="X28" s="69"/>
      <c r="Y28" s="69"/>
    </row>
    <row r="29" spans="1:25" s="293" customFormat="1" hidden="1">
      <c r="C29" s="217"/>
      <c r="D29" s="311"/>
      <c r="E29" s="217"/>
      <c r="F29" s="217"/>
      <c r="G29" s="311"/>
      <c r="H29" s="217"/>
      <c r="I29" s="217"/>
      <c r="J29" s="311"/>
      <c r="K29" s="217"/>
      <c r="L29" s="217"/>
      <c r="M29" s="311"/>
      <c r="N29" s="217"/>
      <c r="O29" s="311"/>
      <c r="P29" s="311"/>
      <c r="V29" s="69"/>
      <c r="W29" s="69"/>
      <c r="X29" s="69"/>
      <c r="Y29" s="69"/>
    </row>
    <row r="30" spans="1:25" s="293" customFormat="1" hidden="1">
      <c r="C30" s="217"/>
      <c r="D30" s="311"/>
      <c r="E30" s="217"/>
      <c r="F30" s="217"/>
      <c r="G30" s="311"/>
      <c r="H30" s="217"/>
      <c r="I30" s="217"/>
      <c r="J30" s="311"/>
      <c r="K30" s="217"/>
      <c r="L30" s="217"/>
      <c r="M30" s="311"/>
      <c r="N30" s="217"/>
      <c r="O30" s="311"/>
      <c r="P30" s="311"/>
      <c r="V30" s="69"/>
      <c r="W30" s="69"/>
      <c r="X30" s="69"/>
      <c r="Y30" s="69"/>
    </row>
    <row r="31" spans="1:25" s="293" customFormat="1" hidden="1">
      <c r="A31" s="293" t="s">
        <v>564</v>
      </c>
      <c r="B31" s="293" t="s">
        <v>564</v>
      </c>
      <c r="C31" s="217"/>
      <c r="D31" s="311"/>
      <c r="E31" s="217"/>
      <c r="F31" s="217"/>
      <c r="G31" s="311"/>
      <c r="H31" s="217"/>
      <c r="I31" s="217"/>
      <c r="J31" s="311"/>
      <c r="K31" s="217"/>
      <c r="L31" s="217"/>
      <c r="M31" s="311"/>
      <c r="N31" s="217"/>
      <c r="O31" s="311"/>
      <c r="P31" s="311"/>
      <c r="V31" s="69"/>
      <c r="W31" s="69"/>
      <c r="X31" s="69"/>
      <c r="Y31" s="69"/>
    </row>
    <row r="32" spans="1:25" s="293" customFormat="1" hidden="1">
      <c r="C32" s="217"/>
      <c r="D32" s="311"/>
      <c r="E32" s="217"/>
      <c r="F32" s="217"/>
      <c r="G32" s="311"/>
      <c r="H32" s="217"/>
      <c r="I32" s="217"/>
      <c r="J32" s="311"/>
      <c r="K32" s="217"/>
      <c r="L32" s="217"/>
      <c r="M32" s="311"/>
      <c r="N32" s="217"/>
      <c r="O32" s="311"/>
      <c r="P32" s="311"/>
      <c r="V32" s="69"/>
      <c r="W32" s="69"/>
      <c r="X32" s="69"/>
      <c r="Y32" s="69"/>
    </row>
    <row r="33" spans="3:25" s="293" customFormat="1" hidden="1">
      <c r="C33" s="217"/>
      <c r="D33" s="311"/>
      <c r="E33" s="217"/>
      <c r="F33" s="217"/>
      <c r="G33" s="311"/>
      <c r="H33" s="217"/>
      <c r="I33" s="217"/>
      <c r="J33" s="311"/>
      <c r="K33" s="217"/>
      <c r="L33" s="217"/>
      <c r="M33" s="311"/>
      <c r="N33" s="217"/>
      <c r="O33" s="311"/>
      <c r="P33" s="311"/>
      <c r="V33" s="69"/>
      <c r="W33" s="69"/>
      <c r="X33" s="69"/>
      <c r="Y33" s="69"/>
    </row>
    <row r="34" spans="3:25" s="293" customFormat="1" hidden="1">
      <c r="C34" s="217"/>
      <c r="D34" s="311"/>
      <c r="E34" s="217"/>
      <c r="F34" s="217"/>
      <c r="G34" s="311"/>
      <c r="H34" s="217"/>
      <c r="I34" s="217"/>
      <c r="J34" s="311"/>
      <c r="K34" s="217"/>
      <c r="L34" s="217"/>
      <c r="M34" s="311"/>
      <c r="N34" s="217"/>
      <c r="O34" s="311"/>
      <c r="P34" s="311"/>
      <c r="V34" s="69"/>
      <c r="W34" s="69"/>
      <c r="X34" s="69"/>
      <c r="Y34" s="69"/>
    </row>
    <row r="35" spans="3:25" s="293" customFormat="1" hidden="1">
      <c r="C35" s="217"/>
      <c r="D35" s="311"/>
      <c r="E35" s="217"/>
      <c r="F35" s="217"/>
      <c r="G35" s="311"/>
      <c r="H35" s="217"/>
      <c r="I35" s="217"/>
      <c r="J35" s="311"/>
      <c r="K35" s="217"/>
      <c r="L35" s="217"/>
      <c r="M35" s="311"/>
      <c r="N35" s="217"/>
      <c r="O35" s="311"/>
      <c r="P35" s="311"/>
      <c r="V35" s="69"/>
      <c r="W35" s="69"/>
      <c r="X35" s="69"/>
      <c r="Y35" s="69"/>
    </row>
    <row r="36" spans="3:25" s="293" customFormat="1" hidden="1">
      <c r="C36" s="217"/>
      <c r="D36" s="311"/>
      <c r="E36" s="217"/>
      <c r="F36" s="217"/>
      <c r="G36" s="311"/>
      <c r="H36" s="217"/>
      <c r="I36" s="217"/>
      <c r="K36" s="217"/>
      <c r="L36" s="217"/>
      <c r="M36" s="311"/>
      <c r="N36" s="217"/>
      <c r="O36" s="311"/>
      <c r="P36" s="311"/>
      <c r="V36" s="69"/>
      <c r="W36" s="69"/>
      <c r="X36" s="69"/>
      <c r="Y36" s="69"/>
    </row>
    <row r="37" spans="3:25" s="293" customFormat="1" hidden="1">
      <c r="C37" s="217"/>
      <c r="D37" s="311"/>
      <c r="E37" s="217"/>
      <c r="F37" s="217"/>
      <c r="G37" s="311"/>
      <c r="H37" s="217"/>
      <c r="I37" s="217"/>
      <c r="K37" s="217"/>
      <c r="L37" s="217"/>
      <c r="M37" s="311"/>
      <c r="N37" s="217"/>
      <c r="O37" s="311"/>
      <c r="P37" s="311"/>
      <c r="V37" s="69"/>
      <c r="W37" s="69"/>
      <c r="X37" s="69"/>
      <c r="Y37" s="69"/>
    </row>
    <row r="38" spans="3:25" s="293" customFormat="1" hidden="1">
      <c r="C38" s="217"/>
      <c r="D38" s="311"/>
      <c r="E38" s="217"/>
      <c r="F38" s="217"/>
      <c r="G38" s="311"/>
      <c r="H38" s="217"/>
      <c r="I38" s="217"/>
      <c r="K38" s="217"/>
      <c r="L38" s="217"/>
      <c r="M38" s="311"/>
      <c r="N38" s="217"/>
      <c r="O38" s="311"/>
      <c r="P38" s="311"/>
      <c r="V38" s="69"/>
      <c r="W38" s="69"/>
      <c r="X38" s="69"/>
      <c r="Y38" s="69"/>
    </row>
    <row r="39" spans="3:25" s="293" customFormat="1" hidden="1">
      <c r="C39" s="217"/>
      <c r="D39" s="311"/>
      <c r="E39" s="217"/>
      <c r="F39" s="217"/>
      <c r="G39" s="311"/>
      <c r="H39" s="217"/>
      <c r="I39" s="217"/>
      <c r="K39" s="217"/>
      <c r="L39" s="217"/>
      <c r="M39" s="311"/>
      <c r="N39" s="217"/>
      <c r="O39" s="311"/>
      <c r="P39" s="311"/>
      <c r="V39" s="69"/>
      <c r="W39" s="69"/>
      <c r="X39" s="69"/>
      <c r="Y39" s="69"/>
    </row>
    <row r="40" spans="3:25" s="293" customFormat="1" hidden="1">
      <c r="C40" s="217"/>
      <c r="D40" s="311"/>
      <c r="E40" s="217"/>
      <c r="F40" s="217"/>
      <c r="G40" s="311"/>
      <c r="H40" s="217"/>
      <c r="I40" s="217"/>
      <c r="K40" s="217"/>
      <c r="L40" s="217"/>
      <c r="M40" s="311"/>
      <c r="N40" s="217"/>
      <c r="O40" s="311"/>
      <c r="P40" s="311"/>
      <c r="V40" s="69"/>
      <c r="W40" s="69"/>
      <c r="X40" s="69"/>
      <c r="Y40" s="69"/>
    </row>
    <row r="41" spans="3:25" s="293" customFormat="1" hidden="1">
      <c r="C41" s="217"/>
      <c r="D41" s="311"/>
      <c r="E41" s="217"/>
      <c r="F41" s="217"/>
      <c r="G41" s="311"/>
      <c r="H41" s="217"/>
      <c r="I41" s="217"/>
      <c r="K41" s="217"/>
      <c r="L41" s="217"/>
      <c r="M41" s="311"/>
      <c r="N41" s="217"/>
      <c r="O41" s="311"/>
      <c r="P41" s="311"/>
      <c r="V41" s="69"/>
      <c r="W41" s="69"/>
      <c r="X41" s="69"/>
      <c r="Y41" s="69"/>
    </row>
    <row r="42" spans="3:25" s="293" customFormat="1" hidden="1">
      <c r="C42" s="217"/>
      <c r="D42" s="311"/>
      <c r="E42" s="217"/>
      <c r="F42" s="217"/>
      <c r="G42" s="311"/>
      <c r="H42" s="217"/>
      <c r="I42" s="217"/>
      <c r="K42" s="217"/>
      <c r="L42" s="217"/>
      <c r="M42" s="311"/>
      <c r="N42" s="217"/>
      <c r="O42" s="311"/>
      <c r="P42" s="311"/>
      <c r="V42" s="69"/>
      <c r="W42" s="69"/>
      <c r="X42" s="69"/>
      <c r="Y42" s="69"/>
    </row>
    <row r="43" spans="3:25" s="293" customFormat="1" hidden="1">
      <c r="C43" s="217"/>
      <c r="D43" s="311"/>
      <c r="E43" s="217"/>
      <c r="F43" s="217"/>
      <c r="G43" s="311"/>
      <c r="H43" s="217"/>
      <c r="I43" s="217"/>
      <c r="K43" s="217"/>
      <c r="L43" s="217"/>
      <c r="M43" s="311"/>
      <c r="N43" s="217"/>
      <c r="O43" s="311"/>
      <c r="P43" s="311"/>
      <c r="V43" s="69"/>
      <c r="W43" s="69"/>
      <c r="X43" s="69"/>
      <c r="Y43" s="69"/>
    </row>
    <row r="44" spans="3:25" s="293" customFormat="1" hidden="1">
      <c r="C44" s="217"/>
      <c r="D44" s="311"/>
      <c r="E44" s="217"/>
      <c r="F44" s="217"/>
      <c r="G44" s="311"/>
      <c r="H44" s="217"/>
      <c r="I44" s="217"/>
      <c r="K44" s="217"/>
      <c r="L44" s="217"/>
      <c r="M44" s="311"/>
      <c r="N44" s="217"/>
      <c r="O44" s="311"/>
      <c r="P44" s="311"/>
      <c r="V44" s="69"/>
      <c r="W44" s="69"/>
      <c r="X44" s="69"/>
      <c r="Y44" s="69"/>
    </row>
    <row r="45" spans="3:25" s="293" customFormat="1" hidden="1">
      <c r="C45" s="217"/>
      <c r="D45" s="311"/>
      <c r="E45" s="217"/>
      <c r="F45" s="217"/>
      <c r="G45" s="311"/>
      <c r="H45" s="217"/>
      <c r="I45" s="217"/>
      <c r="K45" s="217"/>
      <c r="L45" s="217"/>
      <c r="M45" s="311"/>
      <c r="N45" s="217"/>
      <c r="O45" s="311"/>
      <c r="P45" s="311"/>
      <c r="V45" s="69"/>
      <c r="W45" s="69"/>
      <c r="X45" s="69"/>
      <c r="Y45" s="69"/>
    </row>
    <row r="46" spans="3:25" s="293" customFormat="1" hidden="1">
      <c r="C46" s="217"/>
      <c r="D46" s="311"/>
      <c r="E46" s="217"/>
      <c r="F46" s="217"/>
      <c r="G46" s="311"/>
      <c r="H46" s="217"/>
      <c r="I46" s="217"/>
      <c r="K46" s="217"/>
      <c r="L46" s="217"/>
      <c r="M46" s="311"/>
      <c r="N46" s="217"/>
      <c r="O46" s="311"/>
      <c r="P46" s="311"/>
      <c r="V46" s="69"/>
      <c r="W46" s="69"/>
      <c r="X46" s="69"/>
      <c r="Y46" s="69"/>
    </row>
    <row r="47" spans="3:25" s="293" customFormat="1" hidden="1">
      <c r="C47" s="217"/>
      <c r="D47" s="311"/>
      <c r="E47" s="217"/>
      <c r="F47" s="217"/>
      <c r="G47" s="311"/>
      <c r="H47" s="217"/>
      <c r="I47" s="217"/>
      <c r="K47" s="217"/>
      <c r="L47" s="217"/>
      <c r="M47" s="311"/>
      <c r="N47" s="217"/>
      <c r="O47" s="311"/>
      <c r="P47" s="311"/>
      <c r="V47" s="69"/>
      <c r="W47" s="69"/>
      <c r="X47" s="69"/>
      <c r="Y47" s="69"/>
    </row>
    <row r="48" spans="3:25" s="293" customFormat="1" hidden="1">
      <c r="C48" s="217"/>
      <c r="D48" s="311"/>
      <c r="E48" s="217"/>
      <c r="F48" s="217"/>
      <c r="G48" s="311"/>
      <c r="H48" s="217"/>
      <c r="I48" s="217"/>
      <c r="K48" s="217"/>
      <c r="L48" s="217"/>
      <c r="M48" s="311"/>
      <c r="N48" s="217"/>
      <c r="O48" s="311"/>
      <c r="P48" s="311"/>
      <c r="V48" s="69"/>
      <c r="W48" s="69"/>
      <c r="X48" s="69"/>
      <c r="Y48" s="69"/>
    </row>
    <row r="49" spans="2:25" s="293" customFormat="1" hidden="1">
      <c r="B49" s="727"/>
      <c r="C49" s="217"/>
      <c r="D49" s="311"/>
      <c r="E49" s="217"/>
      <c r="F49" s="217"/>
      <c r="G49" s="311"/>
      <c r="H49" s="217"/>
      <c r="I49" s="217"/>
      <c r="K49" s="217"/>
      <c r="L49" s="217"/>
      <c r="M49" s="311"/>
      <c r="N49" s="217"/>
      <c r="O49" s="311"/>
      <c r="P49" s="311"/>
      <c r="V49" s="69"/>
      <c r="W49" s="69"/>
      <c r="X49" s="69"/>
      <c r="Y49" s="69"/>
    </row>
    <row r="50" spans="2:25" s="293" customFormat="1" hidden="1">
      <c r="B50" s="727"/>
      <c r="C50" s="217"/>
      <c r="D50" s="311"/>
      <c r="E50" s="217"/>
      <c r="F50" s="217"/>
      <c r="G50" s="311"/>
      <c r="H50" s="217"/>
      <c r="I50" s="217"/>
      <c r="K50" s="217"/>
      <c r="L50" s="217"/>
      <c r="M50" s="311"/>
      <c r="N50" s="217"/>
      <c r="O50" s="311"/>
      <c r="P50" s="311"/>
      <c r="V50" s="69"/>
      <c r="W50" s="69"/>
      <c r="X50" s="69"/>
      <c r="Y50" s="69"/>
    </row>
    <row r="51" spans="2:25" s="293" customFormat="1" hidden="1">
      <c r="B51" s="727"/>
      <c r="C51" s="217"/>
      <c r="D51" s="311"/>
      <c r="E51" s="217"/>
      <c r="F51" s="217"/>
      <c r="G51" s="311"/>
      <c r="H51" s="217"/>
      <c r="I51" s="217"/>
      <c r="K51" s="217"/>
      <c r="L51" s="217"/>
      <c r="M51" s="311"/>
      <c r="N51" s="217"/>
      <c r="O51" s="311"/>
      <c r="P51" s="311"/>
      <c r="V51" s="69"/>
      <c r="W51" s="69"/>
      <c r="X51" s="69"/>
      <c r="Y51" s="69"/>
    </row>
    <row r="52" spans="2:25" s="293" customFormat="1" hidden="1">
      <c r="B52" s="727"/>
      <c r="C52" s="217"/>
      <c r="D52" s="311"/>
      <c r="E52" s="217"/>
      <c r="F52" s="217"/>
      <c r="G52" s="311"/>
      <c r="H52" s="217"/>
      <c r="I52" s="217"/>
      <c r="K52" s="217"/>
      <c r="L52" s="217"/>
      <c r="M52" s="311"/>
      <c r="N52" s="217"/>
      <c r="O52" s="311"/>
      <c r="P52" s="311"/>
      <c r="V52" s="69"/>
      <c r="W52" s="69"/>
      <c r="X52" s="69"/>
      <c r="Y52" s="69"/>
    </row>
    <row r="53" spans="2:25" s="293" customFormat="1" hidden="1">
      <c r="B53" s="727"/>
      <c r="C53" s="217"/>
      <c r="D53" s="311"/>
      <c r="E53" s="217"/>
      <c r="F53" s="217"/>
      <c r="G53" s="311"/>
      <c r="H53" s="217"/>
      <c r="I53" s="217"/>
      <c r="K53" s="217"/>
      <c r="L53" s="217"/>
      <c r="M53" s="311"/>
      <c r="N53" s="217"/>
      <c r="O53" s="311"/>
      <c r="P53" s="311"/>
      <c r="V53" s="69"/>
      <c r="W53" s="69"/>
      <c r="X53" s="69"/>
      <c r="Y53" s="69"/>
    </row>
    <row r="54" spans="2:25" s="293" customFormat="1" hidden="1">
      <c r="B54" s="727"/>
      <c r="C54" s="217"/>
      <c r="D54" s="311"/>
      <c r="E54" s="217"/>
      <c r="F54" s="217"/>
      <c r="G54" s="311"/>
      <c r="H54" s="217"/>
      <c r="I54" s="217"/>
      <c r="K54" s="217"/>
      <c r="L54" s="217"/>
      <c r="M54" s="311"/>
      <c r="N54" s="217"/>
      <c r="O54" s="311"/>
      <c r="P54" s="311"/>
      <c r="V54" s="69"/>
      <c r="W54" s="69"/>
      <c r="X54" s="69"/>
      <c r="Y54" s="69"/>
    </row>
    <row r="55" spans="2:25" s="293" customFormat="1" hidden="1">
      <c r="B55" s="727"/>
      <c r="C55" s="217"/>
      <c r="D55" s="311"/>
      <c r="E55" s="217"/>
      <c r="F55" s="217"/>
      <c r="G55" s="311"/>
      <c r="H55" s="217"/>
      <c r="I55" s="217"/>
      <c r="K55" s="217"/>
      <c r="L55" s="217"/>
      <c r="M55" s="311"/>
      <c r="N55" s="217"/>
      <c r="O55" s="311"/>
      <c r="P55" s="311"/>
      <c r="V55" s="69"/>
      <c r="W55" s="69"/>
      <c r="X55" s="69"/>
      <c r="Y55" s="69"/>
    </row>
    <row r="56" spans="2:25" hidden="1">
      <c r="B56" s="246"/>
      <c r="C56" s="245"/>
      <c r="D56" s="56"/>
      <c r="E56" s="245"/>
      <c r="F56" s="245"/>
      <c r="G56" s="56"/>
      <c r="H56" s="245"/>
      <c r="I56" s="245"/>
      <c r="K56" s="245"/>
      <c r="L56" s="245"/>
      <c r="M56" s="56"/>
      <c r="N56" s="245"/>
      <c r="O56" s="56"/>
      <c r="P56" s="56"/>
    </row>
    <row r="57" spans="2:25" hidden="1">
      <c r="B57" s="246"/>
      <c r="C57" s="245"/>
      <c r="D57" s="56"/>
      <c r="E57" s="245"/>
      <c r="F57" s="245"/>
      <c r="G57" s="56"/>
      <c r="H57" s="245"/>
      <c r="I57" s="245"/>
      <c r="K57" s="245"/>
      <c r="L57" s="245"/>
      <c r="M57" s="56"/>
      <c r="N57" s="245"/>
      <c r="O57" s="56"/>
      <c r="P57" s="56"/>
    </row>
    <row r="58" spans="2:25" hidden="1">
      <c r="B58" s="246"/>
      <c r="C58" s="245"/>
      <c r="D58" s="56"/>
      <c r="E58" s="245"/>
      <c r="F58" s="245"/>
      <c r="G58" s="56"/>
      <c r="H58" s="245"/>
      <c r="I58" s="245"/>
      <c r="K58" s="245"/>
      <c r="L58" s="245"/>
      <c r="M58" s="56"/>
      <c r="N58" s="245"/>
      <c r="O58" s="56"/>
      <c r="P58" s="56"/>
    </row>
    <row r="59" spans="2:25" hidden="1">
      <c r="B59" s="246"/>
      <c r="C59" s="245"/>
      <c r="D59" s="56"/>
      <c r="E59" s="245"/>
      <c r="F59" s="245"/>
      <c r="G59" s="56"/>
      <c r="H59" s="245"/>
      <c r="I59" s="245"/>
      <c r="K59" s="245"/>
      <c r="L59" s="245"/>
      <c r="M59" s="56"/>
      <c r="N59" s="245"/>
      <c r="O59" s="56"/>
      <c r="P59" s="56"/>
    </row>
    <row r="60" spans="2:25" hidden="1">
      <c r="B60" s="246"/>
      <c r="C60" s="245"/>
      <c r="D60" s="56"/>
      <c r="E60" s="245"/>
      <c r="F60" s="245"/>
      <c r="G60" s="56"/>
      <c r="H60" s="245"/>
      <c r="I60" s="245"/>
      <c r="K60" s="245"/>
      <c r="L60" s="245"/>
      <c r="M60" s="56"/>
      <c r="N60" s="245"/>
      <c r="O60" s="56"/>
      <c r="P60" s="56"/>
    </row>
    <row r="61" spans="2:25" hidden="1">
      <c r="B61" s="246"/>
      <c r="C61" s="245"/>
      <c r="D61" s="56"/>
      <c r="E61" s="245"/>
      <c r="F61" s="245"/>
      <c r="G61" s="56"/>
      <c r="H61" s="245"/>
      <c r="I61" s="245"/>
      <c r="K61" s="245"/>
      <c r="L61" s="245"/>
      <c r="M61" s="56"/>
      <c r="N61" s="245"/>
      <c r="O61" s="56"/>
      <c r="P61" s="56"/>
    </row>
    <row r="62" spans="2:25" hidden="1">
      <c r="B62" s="246"/>
      <c r="D62" s="56"/>
      <c r="E62" s="245"/>
      <c r="F62" s="245"/>
      <c r="G62" s="56"/>
      <c r="H62" s="245"/>
      <c r="I62" s="245"/>
      <c r="K62" s="245"/>
      <c r="L62" s="245"/>
      <c r="M62" s="56"/>
      <c r="N62" s="245"/>
      <c r="O62" s="56"/>
      <c r="P62" s="56"/>
    </row>
    <row r="63" spans="2:25" hidden="1">
      <c r="B63" s="246"/>
      <c r="D63" s="56"/>
      <c r="E63" s="245"/>
      <c r="F63" s="245"/>
      <c r="G63" s="56"/>
      <c r="H63" s="245"/>
      <c r="I63" s="245"/>
      <c r="K63" s="245"/>
      <c r="L63" s="245"/>
      <c r="M63" s="56"/>
      <c r="N63" s="245"/>
      <c r="O63" s="56"/>
      <c r="P63" s="56"/>
    </row>
    <row r="64" spans="2:25" hidden="1">
      <c r="B64" s="246"/>
      <c r="D64" s="56"/>
      <c r="E64" s="245"/>
      <c r="F64" s="245"/>
      <c r="G64" s="56"/>
      <c r="H64" s="245"/>
      <c r="I64" s="245"/>
      <c r="K64" s="245"/>
      <c r="L64" s="245"/>
      <c r="M64" s="56"/>
      <c r="N64" s="245"/>
      <c r="O64" s="56"/>
      <c r="P64" s="56"/>
    </row>
    <row r="65" spans="2:16" hidden="1">
      <c r="B65" s="246"/>
      <c r="D65" s="56"/>
      <c r="E65" s="245"/>
      <c r="F65" s="245"/>
      <c r="G65" s="56"/>
      <c r="H65" s="245"/>
      <c r="I65" s="245"/>
      <c r="K65" s="245"/>
      <c r="L65" s="245"/>
      <c r="M65" s="56"/>
      <c r="N65" s="245"/>
      <c r="O65" s="56"/>
      <c r="P65" s="56"/>
    </row>
    <row r="66" spans="2:16" hidden="1">
      <c r="B66" s="246"/>
      <c r="D66" s="56"/>
      <c r="E66" s="245"/>
      <c r="F66" s="245"/>
      <c r="G66" s="56"/>
      <c r="H66" s="245"/>
      <c r="I66" s="245"/>
      <c r="K66" s="245"/>
      <c r="L66" s="245"/>
      <c r="M66" s="56"/>
      <c r="N66" s="245"/>
      <c r="O66" s="56"/>
      <c r="P66" s="56"/>
    </row>
    <row r="67" spans="2:16" hidden="1">
      <c r="B67" s="246"/>
      <c r="D67" s="56"/>
      <c r="E67" s="245"/>
      <c r="F67" s="245"/>
      <c r="G67" s="56"/>
      <c r="H67" s="245"/>
      <c r="I67" s="245"/>
      <c r="K67" s="245"/>
      <c r="L67" s="245"/>
      <c r="M67" s="56"/>
      <c r="N67" s="245"/>
      <c r="O67" s="56"/>
      <c r="P67" s="56"/>
    </row>
    <row r="68" spans="2:16" hidden="1">
      <c r="B68" s="246"/>
      <c r="D68" s="56"/>
      <c r="E68" s="245"/>
      <c r="F68" s="245"/>
      <c r="G68" s="56"/>
      <c r="H68" s="245"/>
      <c r="I68" s="245"/>
      <c r="K68" s="245"/>
      <c r="L68" s="245"/>
      <c r="M68" s="56"/>
      <c r="N68" s="245"/>
      <c r="O68" s="56"/>
      <c r="P68" s="56"/>
    </row>
    <row r="69" spans="2:16" hidden="1">
      <c r="B69" s="246"/>
      <c r="D69" s="56"/>
      <c r="E69" s="245"/>
      <c r="F69" s="245"/>
      <c r="G69" s="56"/>
      <c r="H69" s="245"/>
      <c r="I69" s="245"/>
      <c r="K69" s="245"/>
      <c r="L69" s="245"/>
      <c r="M69" s="56"/>
      <c r="N69" s="245"/>
      <c r="O69" s="56"/>
      <c r="P69" s="56"/>
    </row>
    <row r="70" spans="2:16" hidden="1">
      <c r="B70" s="246"/>
      <c r="D70" s="56"/>
      <c r="E70" s="245"/>
      <c r="F70" s="245"/>
      <c r="G70" s="56"/>
      <c r="H70" s="245"/>
      <c r="I70" s="245"/>
      <c r="K70" s="245"/>
      <c r="L70" s="245"/>
      <c r="M70" s="56"/>
      <c r="N70" s="245"/>
      <c r="O70" s="56"/>
      <c r="P70" s="56"/>
    </row>
    <row r="71" spans="2:16" hidden="1">
      <c r="B71" s="246"/>
      <c r="D71" s="56"/>
      <c r="E71" s="245"/>
      <c r="F71" s="245"/>
      <c r="G71" s="56"/>
      <c r="H71" s="245"/>
      <c r="I71" s="245"/>
      <c r="K71" s="245"/>
      <c r="L71" s="245"/>
      <c r="M71" s="56"/>
      <c r="N71" s="245"/>
      <c r="O71" s="56"/>
      <c r="P71" s="56"/>
    </row>
    <row r="72" spans="2:16" hidden="1">
      <c r="B72" s="246"/>
      <c r="D72" s="56"/>
      <c r="E72" s="245"/>
      <c r="F72" s="245"/>
      <c r="G72" s="56"/>
      <c r="H72" s="245"/>
      <c r="I72" s="245"/>
      <c r="K72" s="245"/>
      <c r="L72" s="245"/>
      <c r="M72" s="56"/>
      <c r="N72" s="245"/>
      <c r="O72" s="56"/>
      <c r="P72" s="56"/>
    </row>
    <row r="73" spans="2:16" hidden="1">
      <c r="B73" s="246"/>
      <c r="D73" s="56"/>
      <c r="E73" s="245"/>
      <c r="F73" s="245"/>
      <c r="G73" s="56"/>
      <c r="H73" s="245"/>
      <c r="I73" s="245"/>
      <c r="K73" s="245"/>
      <c r="L73" s="245"/>
      <c r="M73" s="56"/>
      <c r="N73" s="245"/>
      <c r="O73" s="56"/>
      <c r="P73" s="56"/>
    </row>
    <row r="74" spans="2:16" hidden="1">
      <c r="B74" s="246"/>
      <c r="D74" s="56"/>
      <c r="E74" s="245"/>
      <c r="F74" s="245"/>
      <c r="G74" s="56"/>
      <c r="H74" s="245"/>
      <c r="I74" s="245"/>
      <c r="K74" s="245"/>
      <c r="L74" s="245"/>
      <c r="M74" s="56"/>
      <c r="N74" s="245"/>
      <c r="O74" s="56"/>
      <c r="P74" s="56"/>
    </row>
    <row r="75" spans="2:16" hidden="1">
      <c r="B75" s="246"/>
      <c r="D75" s="56"/>
      <c r="E75" s="245"/>
      <c r="F75" s="245"/>
      <c r="G75" s="56"/>
      <c r="H75" s="245"/>
      <c r="I75" s="245"/>
      <c r="K75" s="245"/>
      <c r="L75" s="245"/>
      <c r="M75" s="56"/>
      <c r="N75" s="245"/>
      <c r="O75" s="56"/>
      <c r="P75" s="56"/>
    </row>
    <row r="76" spans="2:16" hidden="1">
      <c r="B76" s="246"/>
      <c r="D76" s="56"/>
      <c r="E76" s="245"/>
      <c r="F76" s="245"/>
      <c r="G76" s="56"/>
      <c r="H76" s="245"/>
      <c r="I76" s="245"/>
      <c r="K76" s="245"/>
      <c r="L76" s="245"/>
      <c r="M76" s="56"/>
      <c r="N76" s="245"/>
      <c r="O76" s="56"/>
      <c r="P76" s="56"/>
    </row>
    <row r="77" spans="2:16" hidden="1">
      <c r="B77" s="246"/>
      <c r="D77" s="56"/>
      <c r="E77" s="245"/>
      <c r="F77" s="245"/>
      <c r="G77" s="56"/>
      <c r="H77" s="245"/>
      <c r="I77" s="245"/>
      <c r="K77" s="245"/>
      <c r="L77" s="245"/>
      <c r="M77" s="56"/>
      <c r="N77" s="245"/>
      <c r="O77" s="56"/>
      <c r="P77" s="56"/>
    </row>
    <row r="78" spans="2:16" hidden="1">
      <c r="B78" s="246"/>
      <c r="D78" s="56"/>
      <c r="E78" s="245"/>
      <c r="F78" s="245"/>
      <c r="G78" s="56"/>
      <c r="H78" s="245"/>
      <c r="I78" s="245"/>
      <c r="K78" s="245"/>
      <c r="L78" s="245"/>
      <c r="M78" s="56"/>
      <c r="N78" s="245"/>
      <c r="O78" s="56"/>
      <c r="P78" s="56"/>
    </row>
    <row r="79" spans="2:16" hidden="1">
      <c r="B79" s="246"/>
      <c r="D79" s="56"/>
      <c r="E79" s="245"/>
      <c r="F79" s="245"/>
      <c r="G79" s="56"/>
      <c r="H79" s="245"/>
      <c r="I79" s="245"/>
      <c r="K79" s="245"/>
      <c r="L79" s="245"/>
      <c r="M79" s="56"/>
      <c r="N79" s="245"/>
      <c r="O79" s="56"/>
      <c r="P79" s="56"/>
    </row>
    <row r="80" spans="2:16" hidden="1">
      <c r="B80" s="246"/>
      <c r="D80" s="56"/>
      <c r="E80" s="245"/>
      <c r="F80" s="245"/>
      <c r="G80" s="56"/>
      <c r="H80" s="245"/>
      <c r="I80" s="245"/>
      <c r="K80" s="245"/>
      <c r="L80" s="245"/>
      <c r="M80" s="56"/>
      <c r="N80" s="245"/>
      <c r="O80" s="56"/>
      <c r="P80" s="56"/>
    </row>
    <row r="81" spans="2:16" hidden="1">
      <c r="B81" s="246"/>
      <c r="D81" s="56"/>
      <c r="E81" s="245"/>
      <c r="F81" s="245"/>
      <c r="G81" s="56"/>
      <c r="H81" s="245"/>
      <c r="I81" s="245"/>
      <c r="K81" s="245"/>
      <c r="L81" s="245"/>
      <c r="M81" s="56"/>
      <c r="N81" s="245"/>
      <c r="O81" s="56"/>
      <c r="P81" s="56"/>
    </row>
    <row r="82" spans="2:16" hidden="1">
      <c r="B82" s="246"/>
      <c r="D82" s="56"/>
      <c r="E82" s="245"/>
      <c r="F82" s="245"/>
      <c r="G82" s="56"/>
      <c r="H82" s="245"/>
      <c r="I82" s="245"/>
      <c r="K82" s="245"/>
      <c r="L82" s="245"/>
      <c r="M82" s="56"/>
      <c r="N82" s="245"/>
      <c r="O82" s="56"/>
      <c r="P82" s="56"/>
    </row>
    <row r="83" spans="2:16" hidden="1">
      <c r="B83" s="246"/>
      <c r="D83" s="56"/>
      <c r="E83" s="245"/>
      <c r="F83" s="245"/>
      <c r="G83" s="56"/>
      <c r="H83" s="245"/>
      <c r="I83" s="245"/>
      <c r="K83" s="245"/>
      <c r="L83" s="245"/>
      <c r="M83" s="56"/>
      <c r="N83" s="245"/>
      <c r="O83" s="56"/>
      <c r="P83" s="56"/>
    </row>
    <row r="84" spans="2:16" hidden="1">
      <c r="B84" s="246"/>
      <c r="D84" s="56"/>
      <c r="E84" s="245"/>
      <c r="F84" s="245"/>
      <c r="G84" s="56"/>
      <c r="H84" s="245"/>
      <c r="I84" s="245"/>
      <c r="K84" s="245"/>
      <c r="L84" s="245"/>
      <c r="M84" s="56"/>
      <c r="N84" s="245"/>
      <c r="O84" s="56"/>
      <c r="P84" s="56"/>
    </row>
    <row r="85" spans="2:16" hidden="1">
      <c r="B85" s="246"/>
      <c r="D85" s="56"/>
      <c r="E85" s="245"/>
      <c r="F85" s="245"/>
      <c r="G85" s="56"/>
      <c r="H85" s="245"/>
      <c r="I85" s="245"/>
      <c r="K85" s="245"/>
      <c r="L85" s="245"/>
      <c r="M85" s="56"/>
      <c r="N85" s="245"/>
      <c r="O85" s="56"/>
      <c r="P85" s="56"/>
    </row>
    <row r="86" spans="2:16" hidden="1">
      <c r="B86" s="246"/>
      <c r="D86" s="56"/>
      <c r="E86" s="245"/>
      <c r="F86" s="245"/>
      <c r="G86" s="56"/>
      <c r="H86" s="245"/>
      <c r="I86" s="245"/>
      <c r="K86" s="245"/>
      <c r="L86" s="245"/>
      <c r="M86" s="56"/>
      <c r="N86" s="245"/>
      <c r="O86" s="56"/>
      <c r="P86" s="56"/>
    </row>
    <row r="87" spans="2:16" hidden="1">
      <c r="B87" s="246"/>
      <c r="D87" s="56"/>
      <c r="E87" s="245"/>
      <c r="F87" s="245"/>
      <c r="G87" s="56"/>
      <c r="H87" s="245"/>
      <c r="I87" s="245"/>
      <c r="K87" s="245"/>
      <c r="L87" s="245"/>
      <c r="M87" s="56"/>
      <c r="N87" s="245"/>
      <c r="O87" s="56"/>
      <c r="P87" s="56"/>
    </row>
    <row r="88" spans="2:16" hidden="1">
      <c r="B88" s="246"/>
      <c r="D88" s="56"/>
      <c r="E88" s="245"/>
      <c r="F88" s="245"/>
      <c r="G88" s="56"/>
      <c r="H88" s="245"/>
      <c r="I88" s="245"/>
      <c r="K88" s="245"/>
      <c r="L88" s="245"/>
      <c r="M88" s="56"/>
      <c r="N88" s="245"/>
      <c r="O88" s="56"/>
      <c r="P88" s="56"/>
    </row>
    <row r="89" spans="2:16" hidden="1">
      <c r="B89" s="246"/>
      <c r="D89" s="56"/>
      <c r="E89" s="245"/>
      <c r="F89" s="245"/>
      <c r="G89" s="56"/>
      <c r="H89" s="245"/>
      <c r="I89" s="245"/>
      <c r="K89" s="245"/>
      <c r="L89" s="245"/>
      <c r="M89" s="56"/>
      <c r="N89" s="245"/>
      <c r="O89" s="56"/>
      <c r="P89" s="56"/>
    </row>
    <row r="90" spans="2:16" hidden="1">
      <c r="B90" s="246"/>
      <c r="D90" s="56"/>
      <c r="E90" s="245"/>
      <c r="F90" s="245"/>
      <c r="G90" s="56"/>
      <c r="H90" s="245"/>
      <c r="I90" s="245"/>
      <c r="K90" s="245"/>
      <c r="L90" s="245"/>
      <c r="M90" s="56"/>
      <c r="N90" s="245"/>
      <c r="O90" s="56"/>
      <c r="P90" s="56"/>
    </row>
    <row r="91" spans="2:16" hidden="1">
      <c r="B91" s="246"/>
      <c r="D91" s="56"/>
      <c r="E91" s="245"/>
      <c r="F91" s="245"/>
      <c r="G91" s="56"/>
      <c r="H91" s="245"/>
      <c r="I91" s="245"/>
      <c r="K91" s="245"/>
      <c r="L91" s="245"/>
      <c r="M91" s="56"/>
      <c r="N91" s="245"/>
      <c r="O91" s="56"/>
      <c r="P91" s="56"/>
    </row>
    <row r="92" spans="2:16" hidden="1">
      <c r="B92" s="246"/>
      <c r="D92" s="56"/>
      <c r="E92" s="245"/>
      <c r="F92" s="245"/>
      <c r="G92" s="56"/>
      <c r="H92" s="245"/>
      <c r="I92" s="245"/>
      <c r="K92" s="245"/>
      <c r="L92" s="245"/>
      <c r="M92" s="56"/>
      <c r="N92" s="245"/>
      <c r="O92" s="56"/>
      <c r="P92" s="56"/>
    </row>
    <row r="93" spans="2:16" hidden="1">
      <c r="B93" s="246"/>
      <c r="D93" s="56"/>
      <c r="E93" s="245"/>
      <c r="F93" s="245"/>
      <c r="G93" s="56"/>
      <c r="H93" s="245"/>
      <c r="I93" s="245"/>
      <c r="K93" s="245"/>
      <c r="L93" s="245"/>
      <c r="M93" s="56"/>
      <c r="N93" s="245"/>
      <c r="O93" s="56"/>
      <c r="P93" s="56"/>
    </row>
    <row r="94" spans="2:16" hidden="1">
      <c r="B94" s="246"/>
      <c r="D94" s="56"/>
      <c r="E94" s="245"/>
      <c r="F94" s="245"/>
      <c r="G94" s="56"/>
      <c r="H94" s="245"/>
      <c r="I94" s="245"/>
      <c r="K94" s="245"/>
      <c r="L94" s="245"/>
      <c r="M94" s="56"/>
      <c r="N94" s="245"/>
      <c r="O94" s="56"/>
      <c r="P94" s="56"/>
    </row>
    <row r="95" spans="2:16" hidden="1">
      <c r="B95" s="246"/>
      <c r="D95" s="56"/>
      <c r="E95" s="245"/>
      <c r="F95" s="245"/>
      <c r="G95" s="56"/>
      <c r="H95" s="245"/>
      <c r="I95" s="245"/>
      <c r="K95" s="245"/>
      <c r="L95" s="245"/>
      <c r="M95" s="56"/>
      <c r="N95" s="245"/>
      <c r="O95" s="56"/>
      <c r="P95" s="56"/>
    </row>
    <row r="96" spans="2:16" hidden="1">
      <c r="B96" s="246"/>
      <c r="D96" s="56"/>
      <c r="E96" s="245"/>
      <c r="F96" s="245"/>
      <c r="G96" s="56"/>
      <c r="H96" s="245"/>
      <c r="I96" s="245"/>
      <c r="K96" s="245"/>
      <c r="L96" s="245"/>
      <c r="M96" s="56"/>
      <c r="N96" s="245"/>
      <c r="O96" s="56"/>
      <c r="P96" s="56"/>
    </row>
    <row r="97" spans="2:16" hidden="1">
      <c r="B97" s="246"/>
      <c r="D97" s="56"/>
      <c r="E97" s="245"/>
      <c r="F97" s="245"/>
      <c r="G97" s="56"/>
      <c r="H97" s="245"/>
      <c r="I97" s="245"/>
      <c r="K97" s="245"/>
      <c r="L97" s="245"/>
      <c r="M97" s="56"/>
      <c r="N97" s="245"/>
      <c r="O97" s="56"/>
      <c r="P97" s="56"/>
    </row>
    <row r="98" spans="2:16" hidden="1">
      <c r="B98" s="246"/>
      <c r="D98" s="56"/>
      <c r="E98" s="245"/>
      <c r="F98" s="245"/>
      <c r="G98" s="56"/>
      <c r="H98" s="245"/>
      <c r="I98" s="245"/>
      <c r="K98" s="245"/>
      <c r="L98" s="245"/>
      <c r="M98" s="56"/>
      <c r="N98" s="245"/>
      <c r="O98" s="56"/>
      <c r="P98" s="56"/>
    </row>
    <row r="99" spans="2:16" hidden="1">
      <c r="B99" s="246"/>
      <c r="D99" s="56"/>
      <c r="E99" s="245"/>
      <c r="F99" s="245"/>
      <c r="G99" s="56"/>
      <c r="H99" s="245"/>
      <c r="I99" s="245"/>
      <c r="K99" s="245"/>
      <c r="L99" s="245"/>
      <c r="M99" s="56"/>
      <c r="N99" s="245"/>
      <c r="O99" s="56"/>
      <c r="P99" s="56"/>
    </row>
    <row r="100" spans="2:16" hidden="1">
      <c r="B100" s="246"/>
      <c r="D100" s="56"/>
      <c r="E100" s="245"/>
      <c r="F100" s="245"/>
      <c r="H100" s="245"/>
      <c r="I100" s="245"/>
      <c r="K100" s="245"/>
      <c r="L100" s="245"/>
      <c r="M100" s="56"/>
      <c r="N100" s="245"/>
      <c r="O100" s="56"/>
      <c r="P100" s="56"/>
    </row>
    <row r="101" spans="2:16" hidden="1">
      <c r="B101" s="246"/>
      <c r="D101" s="56"/>
      <c r="E101" s="245"/>
      <c r="F101" s="245"/>
      <c r="H101" s="245"/>
      <c r="I101" s="245"/>
      <c r="K101" s="245"/>
      <c r="L101" s="245"/>
      <c r="M101" s="56"/>
      <c r="N101" s="245"/>
      <c r="O101" s="56"/>
      <c r="P101" s="56"/>
    </row>
    <row r="102" spans="2:16" hidden="1">
      <c r="B102" s="246"/>
      <c r="D102" s="56"/>
      <c r="E102" s="245"/>
      <c r="F102" s="245"/>
      <c r="H102" s="245"/>
      <c r="I102" s="245"/>
      <c r="K102" s="245"/>
      <c r="L102" s="245"/>
      <c r="M102" s="56"/>
      <c r="N102" s="245"/>
      <c r="O102" s="56"/>
      <c r="P102" s="56"/>
    </row>
    <row r="103" spans="2:16" hidden="1">
      <c r="B103" s="246"/>
      <c r="D103" s="56"/>
      <c r="E103" s="245"/>
      <c r="F103" s="245"/>
      <c r="H103" s="245"/>
      <c r="I103" s="245"/>
      <c r="K103" s="245"/>
      <c r="L103" s="245"/>
      <c r="M103" s="56"/>
      <c r="N103" s="245"/>
      <c r="O103" s="56"/>
      <c r="P103" s="56"/>
    </row>
    <row r="104" spans="2:16" hidden="1">
      <c r="B104" s="246"/>
      <c r="D104" s="56"/>
      <c r="E104" s="245"/>
      <c r="F104" s="245"/>
      <c r="H104" s="245"/>
      <c r="I104" s="245"/>
      <c r="K104" s="245"/>
      <c r="L104" s="245"/>
      <c r="N104" s="245"/>
      <c r="O104" s="56"/>
      <c r="P104" s="56"/>
    </row>
    <row r="105" spans="2:16" hidden="1">
      <c r="B105" s="246"/>
      <c r="D105" s="56"/>
      <c r="E105" s="245"/>
      <c r="F105" s="245"/>
      <c r="H105" s="245"/>
      <c r="I105" s="245"/>
      <c r="K105" s="245"/>
      <c r="L105" s="245"/>
      <c r="N105" s="245"/>
      <c r="O105" s="56"/>
      <c r="P105" s="56"/>
    </row>
    <row r="106" spans="2:16" hidden="1">
      <c r="B106" s="246"/>
      <c r="D106" s="56"/>
      <c r="E106" s="245"/>
      <c r="F106" s="245"/>
      <c r="H106" s="245"/>
      <c r="I106" s="245"/>
      <c r="K106" s="245"/>
      <c r="L106" s="245"/>
      <c r="N106" s="245"/>
      <c r="O106" s="56"/>
      <c r="P106" s="56"/>
    </row>
    <row r="107" spans="2:16" hidden="1">
      <c r="B107" s="246"/>
      <c r="D107" s="56"/>
      <c r="E107" s="245"/>
      <c r="F107" s="245"/>
      <c r="H107" s="245"/>
      <c r="I107" s="245"/>
      <c r="K107" s="245"/>
      <c r="L107" s="245"/>
      <c r="N107" s="245"/>
      <c r="O107" s="56"/>
      <c r="P107" s="56"/>
    </row>
    <row r="108" spans="2:16" hidden="1">
      <c r="B108" s="246"/>
      <c r="D108" s="56"/>
      <c r="E108" s="245"/>
      <c r="F108" s="245"/>
      <c r="H108" s="245"/>
      <c r="I108" s="245"/>
      <c r="K108" s="245"/>
      <c r="L108" s="245"/>
      <c r="N108" s="245"/>
      <c r="O108" s="56"/>
      <c r="P108" s="56"/>
    </row>
    <row r="109" spans="2:16" hidden="1">
      <c r="B109" s="246"/>
      <c r="D109" s="56"/>
      <c r="E109" s="245"/>
      <c r="F109" s="245"/>
      <c r="H109" s="245"/>
      <c r="I109" s="245"/>
      <c r="K109" s="245"/>
      <c r="L109" s="245"/>
      <c r="N109" s="245"/>
      <c r="O109" s="56"/>
      <c r="P109" s="56"/>
    </row>
    <row r="110" spans="2:16" hidden="1">
      <c r="B110" s="246"/>
      <c r="D110" s="56"/>
      <c r="E110" s="245"/>
      <c r="F110" s="245"/>
      <c r="H110" s="245"/>
      <c r="I110" s="245"/>
      <c r="K110" s="245"/>
      <c r="L110" s="245"/>
      <c r="N110" s="245"/>
      <c r="O110" s="56"/>
      <c r="P110" s="56"/>
    </row>
    <row r="111" spans="2:16" hidden="1">
      <c r="B111" s="246"/>
      <c r="D111" s="56"/>
      <c r="E111" s="245"/>
      <c r="F111" s="245"/>
      <c r="H111" s="245"/>
      <c r="I111" s="245"/>
      <c r="K111" s="245"/>
      <c r="L111" s="245"/>
      <c r="N111" s="245"/>
      <c r="O111" s="56"/>
      <c r="P111" s="56"/>
    </row>
    <row r="112" spans="2:16" hidden="1">
      <c r="B112" s="246"/>
      <c r="D112" s="56"/>
      <c r="H112" s="245"/>
      <c r="I112" s="245"/>
      <c r="L112" s="245"/>
      <c r="N112" s="245"/>
      <c r="O112" s="56"/>
      <c r="P112" s="56"/>
    </row>
    <row r="113" spans="2:16" hidden="1">
      <c r="B113" s="246"/>
      <c r="D113" s="56"/>
      <c r="H113" s="245"/>
      <c r="I113" s="245"/>
      <c r="L113" s="245"/>
      <c r="N113" s="245"/>
      <c r="O113" s="56"/>
      <c r="P113" s="56"/>
    </row>
    <row r="114" spans="2:16" hidden="1">
      <c r="B114" s="246"/>
      <c r="D114" s="56"/>
      <c r="H114" s="245"/>
      <c r="I114" s="245"/>
      <c r="L114" s="245"/>
      <c r="N114" s="245"/>
      <c r="O114" s="56"/>
      <c r="P114" s="56"/>
    </row>
    <row r="115" spans="2:16" hidden="1">
      <c r="B115" s="246"/>
      <c r="D115" s="56"/>
      <c r="I115" s="245"/>
      <c r="L115" s="245"/>
      <c r="N115" s="245"/>
      <c r="O115" s="56"/>
      <c r="P115" s="56"/>
    </row>
    <row r="116" spans="2:16" hidden="1">
      <c r="B116" s="246"/>
      <c r="D116" s="56"/>
      <c r="I116" s="245"/>
      <c r="L116" s="245"/>
      <c r="N116" s="245"/>
      <c r="O116" s="56"/>
      <c r="P116" s="56"/>
    </row>
    <row r="117" spans="2:16" hidden="1">
      <c r="B117" s="246"/>
      <c r="D117" s="56"/>
      <c r="I117" s="245"/>
      <c r="L117" s="245"/>
      <c r="N117" s="245"/>
      <c r="O117" s="56"/>
      <c r="P117" s="56"/>
    </row>
    <row r="118" spans="2:16" hidden="1">
      <c r="B118" s="246"/>
      <c r="D118" s="56"/>
      <c r="I118" s="245"/>
      <c r="L118" s="245"/>
      <c r="N118" s="245"/>
      <c r="O118" s="56"/>
      <c r="P118" s="56"/>
    </row>
    <row r="119" spans="2:16" hidden="1">
      <c r="B119" s="246"/>
      <c r="D119" s="56"/>
      <c r="I119" s="245"/>
      <c r="L119" s="245"/>
      <c r="N119" s="245"/>
      <c r="O119" s="56"/>
      <c r="P119" s="56"/>
    </row>
    <row r="120" spans="2:16" hidden="1">
      <c r="B120" s="246"/>
      <c r="D120" s="56"/>
      <c r="I120" s="245"/>
      <c r="L120" s="245"/>
      <c r="N120" s="245"/>
      <c r="O120" s="56"/>
      <c r="P120" s="56"/>
    </row>
    <row r="121" spans="2:16" hidden="1">
      <c r="B121" s="246"/>
      <c r="D121" s="56"/>
      <c r="I121" s="245"/>
      <c r="L121" s="245"/>
      <c r="N121" s="245"/>
      <c r="O121" s="56"/>
      <c r="P121" s="56"/>
    </row>
    <row r="122" spans="2:16" hidden="1">
      <c r="B122" s="246"/>
      <c r="D122" s="56"/>
      <c r="I122" s="245"/>
      <c r="L122" s="245"/>
      <c r="N122" s="245"/>
      <c r="O122" s="56"/>
      <c r="P122" s="56"/>
    </row>
    <row r="123" spans="2:16" hidden="1">
      <c r="B123" s="246"/>
      <c r="D123" s="56"/>
      <c r="I123" s="245"/>
      <c r="L123" s="245"/>
      <c r="N123" s="245"/>
      <c r="O123" s="56"/>
      <c r="P123" s="56"/>
    </row>
    <row r="124" spans="2:16" hidden="1">
      <c r="B124" s="246"/>
      <c r="D124" s="56"/>
      <c r="L124" s="245"/>
      <c r="N124" s="245"/>
      <c r="O124" s="56"/>
      <c r="P124" s="56"/>
    </row>
    <row r="125" spans="2:16" hidden="1">
      <c r="B125" s="246"/>
      <c r="D125" s="56"/>
      <c r="L125" s="245"/>
      <c r="N125" s="245"/>
      <c r="O125" s="56"/>
      <c r="P125" s="56"/>
    </row>
    <row r="126" spans="2:16" hidden="1">
      <c r="B126" s="246"/>
      <c r="D126" s="56"/>
      <c r="L126" s="245"/>
      <c r="N126" s="56"/>
      <c r="O126" s="56"/>
      <c r="P126" s="56"/>
    </row>
    <row r="127" spans="2:16" hidden="1">
      <c r="B127" s="246"/>
      <c r="D127" s="56"/>
      <c r="L127" s="245"/>
      <c r="N127" s="56"/>
      <c r="O127" s="56"/>
      <c r="P127" s="56"/>
    </row>
    <row r="128" spans="2:16" hidden="1">
      <c r="B128" s="246"/>
      <c r="D128" s="56"/>
      <c r="L128" s="245"/>
      <c r="N128" s="56"/>
      <c r="O128" s="56"/>
      <c r="P128" s="56"/>
    </row>
    <row r="129" spans="2:16" hidden="1">
      <c r="B129" s="246"/>
      <c r="D129" s="56"/>
      <c r="L129" s="245"/>
      <c r="N129" s="56"/>
      <c r="O129" s="56"/>
      <c r="P129" s="56"/>
    </row>
    <row r="130" spans="2:16" hidden="1">
      <c r="B130" s="246"/>
      <c r="D130" s="56"/>
      <c r="L130" s="245"/>
      <c r="N130" s="56"/>
      <c r="O130" s="56"/>
      <c r="P130" s="56"/>
    </row>
    <row r="131" spans="2:16" hidden="1">
      <c r="B131" s="246"/>
      <c r="D131" s="56"/>
      <c r="L131" s="245"/>
      <c r="N131" s="56"/>
      <c r="O131" s="56"/>
      <c r="P131" s="56"/>
    </row>
    <row r="132" spans="2:16" hidden="1">
      <c r="B132" s="246"/>
      <c r="D132" s="56"/>
      <c r="L132" s="245"/>
      <c r="N132" s="56"/>
      <c r="O132" s="56"/>
      <c r="P132" s="56"/>
    </row>
    <row r="133" spans="2:16" hidden="1">
      <c r="B133" s="246"/>
      <c r="D133" s="56"/>
      <c r="L133" s="245"/>
      <c r="N133" s="56"/>
      <c r="O133" s="56"/>
      <c r="P133" s="56"/>
    </row>
    <row r="134" spans="2:16" hidden="1">
      <c r="B134" s="246"/>
      <c r="D134" s="56"/>
      <c r="L134" s="245"/>
      <c r="N134" s="56"/>
      <c r="O134" s="56"/>
      <c r="P134" s="56"/>
    </row>
    <row r="135" spans="2:16" hidden="1">
      <c r="B135" s="246"/>
      <c r="D135" s="56"/>
      <c r="L135" s="245"/>
      <c r="N135" s="56"/>
      <c r="O135" s="56"/>
      <c r="P135" s="56"/>
    </row>
    <row r="136" spans="2:16" hidden="1">
      <c r="B136" s="246"/>
      <c r="L136" s="245"/>
      <c r="N136" s="56"/>
      <c r="O136" s="56"/>
      <c r="P136" s="56"/>
    </row>
    <row r="137" spans="2:16" hidden="1">
      <c r="B137" s="246"/>
      <c r="L137" s="245"/>
      <c r="N137" s="56"/>
      <c r="O137" s="56"/>
      <c r="P137" s="56"/>
    </row>
    <row r="138" spans="2:16" hidden="1">
      <c r="B138" s="246"/>
      <c r="L138" s="245"/>
      <c r="N138" s="56"/>
      <c r="O138" s="56"/>
      <c r="P138" s="56"/>
    </row>
    <row r="139" spans="2:16" hidden="1">
      <c r="B139" s="246"/>
      <c r="L139" s="245"/>
      <c r="N139" s="56"/>
      <c r="O139" s="56"/>
      <c r="P139" s="56"/>
    </row>
    <row r="140" spans="2:16" hidden="1">
      <c r="B140" s="246"/>
      <c r="L140" s="245"/>
      <c r="N140" s="56"/>
      <c r="O140" s="56"/>
      <c r="P140" s="56"/>
    </row>
    <row r="141" spans="2:16" hidden="1">
      <c r="B141" s="246"/>
      <c r="L141" s="245"/>
      <c r="N141" s="56"/>
      <c r="O141" s="56"/>
      <c r="P141" s="56"/>
    </row>
    <row r="142" spans="2:16" hidden="1">
      <c r="B142" s="246"/>
      <c r="L142" s="245"/>
      <c r="N142" s="56"/>
      <c r="O142" s="56"/>
      <c r="P142" s="56"/>
    </row>
    <row r="143" spans="2:16" hidden="1">
      <c r="B143" s="246"/>
      <c r="L143" s="245"/>
      <c r="N143" s="56"/>
      <c r="O143" s="56"/>
      <c r="P143" s="56"/>
    </row>
    <row r="144" spans="2:16" hidden="1">
      <c r="B144" s="246"/>
      <c r="L144" s="245"/>
      <c r="N144" s="56"/>
      <c r="O144" s="56"/>
      <c r="P144" s="56"/>
    </row>
    <row r="145" spans="2:12" hidden="1">
      <c r="B145" s="246"/>
      <c r="L145" s="245"/>
    </row>
    <row r="146" spans="2:12" hidden="1">
      <c r="B146" s="246"/>
    </row>
    <row r="147" spans="2:12" hidden="1">
      <c r="B147" s="246"/>
    </row>
    <row r="148" spans="2:12" hidden="1">
      <c r="B148" s="246"/>
    </row>
    <row r="149" spans="2:12" hidden="1">
      <c r="B149" s="246"/>
    </row>
    <row r="150" spans="2:12" hidden="1">
      <c r="B150" s="246"/>
    </row>
    <row r="151" spans="2:12" hidden="1">
      <c r="B151" s="246"/>
    </row>
    <row r="152" spans="2:12" hidden="1">
      <c r="B152" s="246"/>
    </row>
    <row r="153" spans="2:12" hidden="1">
      <c r="B153" s="246"/>
    </row>
    <row r="154" spans="2:12" hidden="1">
      <c r="B154" s="246"/>
    </row>
    <row r="155" spans="2:12" hidden="1">
      <c r="B155" s="246"/>
    </row>
    <row r="156" spans="2:12" hidden="1">
      <c r="B156" s="246"/>
    </row>
    <row r="157" spans="2:12" hidden="1">
      <c r="B157" s="246"/>
    </row>
    <row r="158" spans="2:12" hidden="1">
      <c r="B158" s="246"/>
    </row>
    <row r="159" spans="2:12" hidden="1">
      <c r="B159" s="246"/>
    </row>
    <row r="160" spans="2:12" hidden="1">
      <c r="B160" s="246"/>
    </row>
    <row r="161" spans="2:2" hidden="1">
      <c r="B161" s="246"/>
    </row>
    <row r="162" spans="2:2" hidden="1">
      <c r="B162" s="246"/>
    </row>
    <row r="163" spans="2:2" hidden="1">
      <c r="B163" s="246"/>
    </row>
    <row r="164" spans="2:2" hidden="1">
      <c r="B164" s="246"/>
    </row>
    <row r="165" spans="2:2" hidden="1">
      <c r="B165" s="246"/>
    </row>
    <row r="166" spans="2:2" hidden="1">
      <c r="B166" s="246"/>
    </row>
    <row r="167" spans="2:2" hidden="1">
      <c r="B167" s="246"/>
    </row>
    <row r="168" spans="2:2" hidden="1">
      <c r="B168" s="246"/>
    </row>
    <row r="169" spans="2:2" hidden="1">
      <c r="B169" s="246"/>
    </row>
    <row r="170" spans="2:2" hidden="1">
      <c r="B170" s="246"/>
    </row>
    <row r="171" spans="2:2" hidden="1">
      <c r="B171" s="246"/>
    </row>
    <row r="172" spans="2:2" hidden="1">
      <c r="B172" s="246"/>
    </row>
    <row r="173" spans="2:2" hidden="1">
      <c r="B173" s="246"/>
    </row>
    <row r="174" spans="2:2" hidden="1">
      <c r="B174" s="246"/>
    </row>
    <row r="175" spans="2:2" hidden="1">
      <c r="B175" s="246"/>
    </row>
    <row r="176" spans="2:2" hidden="1">
      <c r="B176" s="246"/>
    </row>
    <row r="177" spans="2:2" hidden="1">
      <c r="B177" s="246"/>
    </row>
    <row r="178" spans="2:2" hidden="1">
      <c r="B178" s="246"/>
    </row>
    <row r="179" spans="2:2" hidden="1">
      <c r="B179" s="246"/>
    </row>
    <row r="180" spans="2:2" hidden="1">
      <c r="B180" s="246"/>
    </row>
    <row r="181" spans="2:2" hidden="1">
      <c r="B181" s="246"/>
    </row>
    <row r="182" spans="2:2" hidden="1">
      <c r="B182" s="246"/>
    </row>
    <row r="183" spans="2:2" hidden="1">
      <c r="B183" s="246"/>
    </row>
    <row r="184" spans="2:2" hidden="1">
      <c r="B184" s="246"/>
    </row>
    <row r="185" spans="2:2" hidden="1">
      <c r="B185" s="246"/>
    </row>
    <row r="186" spans="2:2" hidden="1">
      <c r="B186" s="246"/>
    </row>
    <row r="187" spans="2:2" hidden="1">
      <c r="B187" s="246"/>
    </row>
    <row r="188" spans="2:2" hidden="1">
      <c r="B188" s="246"/>
    </row>
    <row r="189" spans="2:2" hidden="1">
      <c r="B189" s="246"/>
    </row>
    <row r="190" spans="2:2" hidden="1">
      <c r="B190" s="246"/>
    </row>
    <row r="191" spans="2:2" hidden="1">
      <c r="B191" s="246"/>
    </row>
    <row r="192" spans="2:2" hidden="1">
      <c r="B192" s="246"/>
    </row>
    <row r="193" spans="2:2" hidden="1">
      <c r="B193" s="246"/>
    </row>
    <row r="194" spans="2:2" hidden="1">
      <c r="B194" s="246"/>
    </row>
    <row r="195" spans="2:2" hidden="1">
      <c r="B195" s="246"/>
    </row>
    <row r="196" spans="2:2" hidden="1">
      <c r="B196" s="246"/>
    </row>
    <row r="197" spans="2:2" hidden="1">
      <c r="B197" s="246"/>
    </row>
    <row r="198" spans="2:2" hidden="1">
      <c r="B198" s="246"/>
    </row>
    <row r="199" spans="2:2" hidden="1">
      <c r="B199" s="246"/>
    </row>
    <row r="200" spans="2:2" hidden="1">
      <c r="B200" s="246"/>
    </row>
    <row r="201" spans="2:2" hidden="1">
      <c r="B201" s="246"/>
    </row>
    <row r="202" spans="2:2" hidden="1">
      <c r="B202" s="246"/>
    </row>
    <row r="203" spans="2:2" hidden="1">
      <c r="B203" s="246"/>
    </row>
    <row r="204" spans="2:2" hidden="1">
      <c r="B204" s="246"/>
    </row>
    <row r="205" spans="2:2" hidden="1">
      <c r="B205" s="246"/>
    </row>
    <row r="206" spans="2:2" hidden="1">
      <c r="B206" s="246"/>
    </row>
    <row r="207" spans="2:2" hidden="1">
      <c r="B207" s="246"/>
    </row>
    <row r="208" spans="2:2" hidden="1">
      <c r="B208" s="246"/>
    </row>
    <row r="209" spans="2:2" hidden="1">
      <c r="B209" s="246"/>
    </row>
    <row r="210" spans="2:2" hidden="1">
      <c r="B210" s="246"/>
    </row>
    <row r="211" spans="2:2" hidden="1">
      <c r="B211" s="246"/>
    </row>
    <row r="212" spans="2:2" hidden="1">
      <c r="B212" s="246"/>
    </row>
    <row r="213" spans="2:2" hidden="1">
      <c r="B213" s="246"/>
    </row>
    <row r="214" spans="2:2" hidden="1">
      <c r="B214" s="246"/>
    </row>
    <row r="215" spans="2:2" hidden="1">
      <c r="B215" s="246"/>
    </row>
    <row r="216" spans="2:2" hidden="1">
      <c r="B216" s="246"/>
    </row>
    <row r="217" spans="2:2" hidden="1">
      <c r="B217" s="246"/>
    </row>
    <row r="218" spans="2:2" hidden="1">
      <c r="B218" s="246"/>
    </row>
    <row r="219" spans="2:2" hidden="1">
      <c r="B219" s="246"/>
    </row>
    <row r="220" spans="2:2" hidden="1">
      <c r="B220" s="246"/>
    </row>
    <row r="221" spans="2:2" hidden="1">
      <c r="B221" s="246"/>
    </row>
    <row r="222" spans="2:2" hidden="1">
      <c r="B222" s="246"/>
    </row>
    <row r="223" spans="2:2" hidden="1">
      <c r="B223" s="246"/>
    </row>
    <row r="224" spans="2:2" hidden="1">
      <c r="B224" s="246"/>
    </row>
    <row r="225" spans="2:2" hidden="1">
      <c r="B225" s="246"/>
    </row>
    <row r="226" spans="2:2" hidden="1">
      <c r="B226" s="246"/>
    </row>
    <row r="227" spans="2:2" hidden="1">
      <c r="B227" s="246"/>
    </row>
    <row r="228" spans="2:2" hidden="1">
      <c r="B228" s="246"/>
    </row>
    <row r="229" spans="2:2" hidden="1">
      <c r="B229" s="246"/>
    </row>
    <row r="230" spans="2:2" hidden="1">
      <c r="B230" s="246"/>
    </row>
    <row r="231" spans="2:2" hidden="1">
      <c r="B231" s="246"/>
    </row>
    <row r="232" spans="2:2" hidden="1">
      <c r="B232" s="246"/>
    </row>
    <row r="233" spans="2:2" hidden="1">
      <c r="B233" s="246"/>
    </row>
    <row r="234" spans="2:2" hidden="1">
      <c r="B234" s="246"/>
    </row>
    <row r="235" spans="2:2" hidden="1">
      <c r="B235" s="246"/>
    </row>
    <row r="236" spans="2:2" hidden="1">
      <c r="B236" s="246"/>
    </row>
    <row r="237" spans="2:2" hidden="1">
      <c r="B237" s="246"/>
    </row>
    <row r="238" spans="2:2" hidden="1">
      <c r="B238" s="246"/>
    </row>
    <row r="239" spans="2:2" hidden="1">
      <c r="B239" s="246"/>
    </row>
    <row r="240" spans="2:2" hidden="1">
      <c r="B240" s="246"/>
    </row>
    <row r="241" spans="2:2" hidden="1">
      <c r="B241" s="246"/>
    </row>
    <row r="242" spans="2:2" hidden="1">
      <c r="B242" s="246"/>
    </row>
    <row r="243" spans="2:2" hidden="1">
      <c r="B243" s="246"/>
    </row>
    <row r="244" spans="2:2" hidden="1">
      <c r="B244" s="246"/>
    </row>
    <row r="245" spans="2:2" hidden="1">
      <c r="B245" s="246"/>
    </row>
    <row r="246" spans="2:2" hidden="1">
      <c r="B246" s="246"/>
    </row>
    <row r="247" spans="2:2" hidden="1">
      <c r="B247" s="246"/>
    </row>
    <row r="248" spans="2:2" hidden="1">
      <c r="B248" s="246"/>
    </row>
    <row r="249" spans="2:2" hidden="1">
      <c r="B249" s="246"/>
    </row>
    <row r="250" spans="2:2" hidden="1">
      <c r="B250" s="246"/>
    </row>
    <row r="251" spans="2:2" hidden="1">
      <c r="B251" s="246"/>
    </row>
    <row r="252" spans="2:2" hidden="1">
      <c r="B252" s="246"/>
    </row>
    <row r="253" spans="2:2" hidden="1">
      <c r="B253" s="246"/>
    </row>
    <row r="254" spans="2:2" hidden="1">
      <c r="B254" s="246"/>
    </row>
    <row r="255" spans="2:2" hidden="1">
      <c r="B255" s="246"/>
    </row>
    <row r="256" spans="2:2" hidden="1">
      <c r="B256" s="246"/>
    </row>
    <row r="257" spans="2:2" hidden="1">
      <c r="B257" s="246"/>
    </row>
    <row r="258" spans="2:2" hidden="1">
      <c r="B258" s="246"/>
    </row>
    <row r="259" spans="2:2" hidden="1">
      <c r="B259" s="246"/>
    </row>
    <row r="260" spans="2:2" hidden="1">
      <c r="B260" s="246"/>
    </row>
    <row r="261" spans="2:2" hidden="1">
      <c r="B261" s="246"/>
    </row>
    <row r="262" spans="2:2" hidden="1">
      <c r="B262" s="246"/>
    </row>
    <row r="263" spans="2:2" hidden="1">
      <c r="B263" s="246"/>
    </row>
    <row r="264" spans="2:2" hidden="1">
      <c r="B264" s="246"/>
    </row>
    <row r="265" spans="2:2" hidden="1">
      <c r="B265" s="246"/>
    </row>
    <row r="266" spans="2:2" hidden="1">
      <c r="B266" s="246"/>
    </row>
    <row r="267" spans="2:2" hidden="1">
      <c r="B267" s="246"/>
    </row>
    <row r="268" spans="2:2" hidden="1">
      <c r="B268" s="246"/>
    </row>
    <row r="269" spans="2:2" hidden="1">
      <c r="B269" s="246"/>
    </row>
    <row r="270" spans="2:2" hidden="1">
      <c r="B270" s="246"/>
    </row>
    <row r="271" spans="2:2" hidden="1">
      <c r="B271" s="246"/>
    </row>
    <row r="272" spans="2:2" hidden="1">
      <c r="B272" s="246"/>
    </row>
    <row r="273" spans="2:2" hidden="1">
      <c r="B273" s="246"/>
    </row>
    <row r="274" spans="2:2" hidden="1">
      <c r="B274" s="246"/>
    </row>
    <row r="275" spans="2:2" hidden="1">
      <c r="B275" s="246"/>
    </row>
    <row r="276" spans="2:2" hidden="1">
      <c r="B276" s="246"/>
    </row>
    <row r="277" spans="2:2" hidden="1">
      <c r="B277" s="246"/>
    </row>
    <row r="278" spans="2:2" hidden="1">
      <c r="B278" s="246"/>
    </row>
    <row r="279" spans="2:2" hidden="1">
      <c r="B279" s="246"/>
    </row>
    <row r="280" spans="2:2" hidden="1">
      <c r="B280" s="246"/>
    </row>
    <row r="281" spans="2:2" hidden="1">
      <c r="B281" s="246"/>
    </row>
    <row r="282" spans="2:2" hidden="1">
      <c r="B282" s="246"/>
    </row>
    <row r="283" spans="2:2" hidden="1">
      <c r="B283" s="246"/>
    </row>
    <row r="284" spans="2:2" hidden="1">
      <c r="B284" s="246"/>
    </row>
    <row r="285" spans="2:2" hidden="1">
      <c r="B285" s="246"/>
    </row>
    <row r="286" spans="2:2" hidden="1">
      <c r="B286" s="246"/>
    </row>
    <row r="287" spans="2:2" hidden="1">
      <c r="B287" s="246"/>
    </row>
    <row r="288" spans="2:2" hidden="1">
      <c r="B288" s="246"/>
    </row>
    <row r="289" spans="2:2" hidden="1">
      <c r="B289" s="246"/>
    </row>
    <row r="290" spans="2:2" hidden="1">
      <c r="B290" s="246"/>
    </row>
    <row r="291" spans="2:2" hidden="1">
      <c r="B291" s="246"/>
    </row>
    <row r="292" spans="2:2" hidden="1">
      <c r="B292" s="246"/>
    </row>
    <row r="293" spans="2:2" hidden="1">
      <c r="B293" s="246"/>
    </row>
    <row r="294" spans="2:2" hidden="1">
      <c r="B294" s="246"/>
    </row>
    <row r="295" spans="2:2" hidden="1">
      <c r="B295" s="246"/>
    </row>
    <row r="296" spans="2:2" hidden="1">
      <c r="B296" s="246"/>
    </row>
    <row r="297" spans="2:2" hidden="1">
      <c r="B297" s="246"/>
    </row>
    <row r="298" spans="2:2" hidden="1">
      <c r="B298" s="246"/>
    </row>
    <row r="299" spans="2:2" hidden="1">
      <c r="B299" s="246"/>
    </row>
    <row r="300" spans="2:2" hidden="1">
      <c r="B300" s="246"/>
    </row>
    <row r="301" spans="2:2" hidden="1">
      <c r="B301" s="246"/>
    </row>
    <row r="302" spans="2:2" hidden="1">
      <c r="B302" s="246"/>
    </row>
    <row r="303" spans="2:2" hidden="1">
      <c r="B303" s="246"/>
    </row>
    <row r="304" spans="2:2" hidden="1">
      <c r="B304" s="246"/>
    </row>
    <row r="305" spans="2:2" hidden="1">
      <c r="B305" s="246"/>
    </row>
    <row r="306" spans="2:2" hidden="1">
      <c r="B306" s="246"/>
    </row>
    <row r="307" spans="2:2" hidden="1">
      <c r="B307" s="246"/>
    </row>
    <row r="308" spans="2:2" hidden="1">
      <c r="B308" s="246"/>
    </row>
    <row r="309" spans="2:2" hidden="1">
      <c r="B309" s="246"/>
    </row>
    <row r="310" spans="2:2" hidden="1">
      <c r="B310" s="246"/>
    </row>
    <row r="311" spans="2:2" hidden="1">
      <c r="B311" s="246"/>
    </row>
    <row r="312" spans="2:2" hidden="1">
      <c r="B312" s="246"/>
    </row>
    <row r="313" spans="2:2" hidden="1">
      <c r="B313" s="246"/>
    </row>
    <row r="314" spans="2:2" hidden="1">
      <c r="B314" s="246"/>
    </row>
    <row r="315" spans="2:2" hidden="1">
      <c r="B315" s="246"/>
    </row>
    <row r="316" spans="2:2" hidden="1">
      <c r="B316" s="246"/>
    </row>
    <row r="317" spans="2:2" hidden="1">
      <c r="B317" s="246"/>
    </row>
    <row r="318" spans="2:2" hidden="1">
      <c r="B318" s="246"/>
    </row>
    <row r="319" spans="2:2" hidden="1">
      <c r="B319" s="246"/>
    </row>
    <row r="320" spans="2:2" hidden="1">
      <c r="B320" s="246"/>
    </row>
    <row r="321" spans="2:2" hidden="1">
      <c r="B321" s="246"/>
    </row>
    <row r="322" spans="2:2" hidden="1">
      <c r="B322" s="246"/>
    </row>
    <row r="323" spans="2:2" hidden="1">
      <c r="B323" s="246"/>
    </row>
    <row r="324" spans="2:2" hidden="1">
      <c r="B324" s="246"/>
    </row>
    <row r="325" spans="2:2" hidden="1">
      <c r="B325" s="246"/>
    </row>
    <row r="326" spans="2:2" hidden="1">
      <c r="B326" s="246"/>
    </row>
    <row r="327" spans="2:2" hidden="1">
      <c r="B327" s="246"/>
    </row>
    <row r="328" spans="2:2" hidden="1">
      <c r="B328" s="246"/>
    </row>
    <row r="329" spans="2:2" hidden="1">
      <c r="B329" s="246"/>
    </row>
    <row r="330" spans="2:2" hidden="1">
      <c r="B330" s="246"/>
    </row>
    <row r="331" spans="2:2" hidden="1">
      <c r="B331" s="246"/>
    </row>
    <row r="332" spans="2:2" hidden="1">
      <c r="B332" s="246"/>
    </row>
    <row r="333" spans="2:2" hidden="1">
      <c r="B333" s="246"/>
    </row>
    <row r="334" spans="2:2" hidden="1">
      <c r="B334" s="246"/>
    </row>
    <row r="335" spans="2:2" hidden="1">
      <c r="B335" s="246"/>
    </row>
    <row r="336" spans="2:2" hidden="1">
      <c r="B336" s="246"/>
    </row>
    <row r="337" spans="2:2" hidden="1">
      <c r="B337" s="246"/>
    </row>
    <row r="338" spans="2:2" hidden="1">
      <c r="B338" s="246"/>
    </row>
    <row r="339" spans="2:2" hidden="1">
      <c r="B339" s="246"/>
    </row>
    <row r="340" spans="2:2" hidden="1">
      <c r="B340" s="246"/>
    </row>
    <row r="341" spans="2:2" hidden="1">
      <c r="B341" s="246"/>
    </row>
    <row r="342" spans="2:2" hidden="1">
      <c r="B342" s="246"/>
    </row>
    <row r="343" spans="2:2" hidden="1">
      <c r="B343" s="246"/>
    </row>
    <row r="344" spans="2:2" hidden="1">
      <c r="B344" s="246"/>
    </row>
    <row r="345" spans="2:2" hidden="1">
      <c r="B345" s="246"/>
    </row>
    <row r="346" spans="2:2" hidden="1">
      <c r="B346" s="246"/>
    </row>
    <row r="347" spans="2:2" hidden="1">
      <c r="B347" s="246"/>
    </row>
    <row r="348" spans="2:2" hidden="1">
      <c r="B348" s="246"/>
    </row>
    <row r="349" spans="2:2" hidden="1">
      <c r="B349" s="246"/>
    </row>
    <row r="350" spans="2:2" hidden="1">
      <c r="B350" s="246"/>
    </row>
    <row r="351" spans="2:2" hidden="1">
      <c r="B351" s="246"/>
    </row>
    <row r="352" spans="2:2" hidden="1">
      <c r="B352" s="246"/>
    </row>
    <row r="353" spans="2:2" hidden="1">
      <c r="B353" s="246"/>
    </row>
    <row r="354" spans="2:2" hidden="1">
      <c r="B354" s="246"/>
    </row>
    <row r="355" spans="2:2" hidden="1">
      <c r="B355" s="246"/>
    </row>
    <row r="356" spans="2:2" hidden="1">
      <c r="B356" s="246"/>
    </row>
    <row r="357" spans="2:2" hidden="1">
      <c r="B357" s="246"/>
    </row>
    <row r="358" spans="2:2" hidden="1">
      <c r="B358" s="246"/>
    </row>
    <row r="359" spans="2:2" hidden="1">
      <c r="B359" s="246"/>
    </row>
    <row r="360" spans="2:2" hidden="1">
      <c r="B360" s="246"/>
    </row>
    <row r="361" spans="2:2" hidden="1">
      <c r="B361" s="246"/>
    </row>
    <row r="362" spans="2:2" hidden="1">
      <c r="B362" s="246"/>
    </row>
    <row r="363" spans="2:2" hidden="1">
      <c r="B363" s="246"/>
    </row>
    <row r="364" spans="2:2" hidden="1">
      <c r="B364" s="246"/>
    </row>
    <row r="365" spans="2:2" hidden="1">
      <c r="B365" s="246"/>
    </row>
    <row r="366" spans="2:2" hidden="1">
      <c r="B366" s="246"/>
    </row>
    <row r="367" spans="2:2" hidden="1">
      <c r="B367" s="246"/>
    </row>
    <row r="368" spans="2:2" hidden="1">
      <c r="B368" s="246"/>
    </row>
    <row r="369" spans="2:2" hidden="1">
      <c r="B369" s="246"/>
    </row>
    <row r="370" spans="2:2" hidden="1">
      <c r="B370" s="246"/>
    </row>
    <row r="371" spans="2:2" hidden="1">
      <c r="B371" s="246"/>
    </row>
    <row r="372" spans="2:2" hidden="1">
      <c r="B372" s="246"/>
    </row>
    <row r="373" spans="2:2" hidden="1">
      <c r="B373" s="246"/>
    </row>
    <row r="374" spans="2:2" hidden="1">
      <c r="B374" s="246"/>
    </row>
    <row r="375" spans="2:2" hidden="1">
      <c r="B375" s="246"/>
    </row>
    <row r="376" spans="2:2" hidden="1">
      <c r="B376" s="246"/>
    </row>
    <row r="377" spans="2:2" hidden="1">
      <c r="B377" s="246"/>
    </row>
    <row r="378" spans="2:2" hidden="1">
      <c r="B378" s="246"/>
    </row>
    <row r="379" spans="2:2" hidden="1">
      <c r="B379" s="246"/>
    </row>
    <row r="380" spans="2:2" hidden="1">
      <c r="B380" s="246"/>
    </row>
    <row r="381" spans="2:2" hidden="1">
      <c r="B381" s="246"/>
    </row>
    <row r="382" spans="2:2" hidden="1">
      <c r="B382" s="246"/>
    </row>
    <row r="383" spans="2:2" hidden="1">
      <c r="B383" s="246"/>
    </row>
    <row r="384" spans="2:2" hidden="1">
      <c r="B384" s="246"/>
    </row>
    <row r="385" spans="2:2" hidden="1">
      <c r="B385" s="246"/>
    </row>
    <row r="386" spans="2:2" hidden="1">
      <c r="B386" s="246"/>
    </row>
    <row r="387" spans="2:2" hidden="1">
      <c r="B387" s="246"/>
    </row>
    <row r="388" spans="2:2" hidden="1">
      <c r="B388" s="246"/>
    </row>
    <row r="389" spans="2:2" hidden="1">
      <c r="B389" s="246"/>
    </row>
    <row r="390" spans="2:2" hidden="1">
      <c r="B390" s="246"/>
    </row>
    <row r="391" spans="2:2" hidden="1">
      <c r="B391" s="246"/>
    </row>
    <row r="392" spans="2:2" hidden="1">
      <c r="B392" s="246"/>
    </row>
    <row r="393" spans="2:2" hidden="1">
      <c r="B393" s="246"/>
    </row>
    <row r="394" spans="2:2" hidden="1">
      <c r="B394" s="246"/>
    </row>
    <row r="395" spans="2:2" hidden="1">
      <c r="B395" s="246"/>
    </row>
    <row r="396" spans="2:2" hidden="1">
      <c r="B396" s="246"/>
    </row>
    <row r="397" spans="2:2" hidden="1">
      <c r="B397" s="246"/>
    </row>
    <row r="398" spans="2:2" hidden="1">
      <c r="B398" s="246"/>
    </row>
    <row r="399" spans="2:2" hidden="1">
      <c r="B399" s="246"/>
    </row>
    <row r="400" spans="2:2" hidden="1">
      <c r="B400" s="246"/>
    </row>
    <row r="401" spans="2:2" hidden="1">
      <c r="B401" s="246"/>
    </row>
    <row r="402" spans="2:2" hidden="1">
      <c r="B402" s="246"/>
    </row>
    <row r="403" spans="2:2" hidden="1">
      <c r="B403" s="246"/>
    </row>
    <row r="404" spans="2:2" hidden="1">
      <c r="B404" s="246"/>
    </row>
    <row r="405" spans="2:2" hidden="1">
      <c r="B405" s="246"/>
    </row>
    <row r="406" spans="2:2" hidden="1">
      <c r="B406" s="246"/>
    </row>
    <row r="407" spans="2:2" hidden="1">
      <c r="B407" s="246"/>
    </row>
    <row r="408" spans="2:2" hidden="1">
      <c r="B408" s="246"/>
    </row>
    <row r="409" spans="2:2" hidden="1">
      <c r="B409" s="246"/>
    </row>
    <row r="410" spans="2:2" hidden="1">
      <c r="B410" s="246"/>
    </row>
    <row r="411" spans="2:2" hidden="1">
      <c r="B411" s="246"/>
    </row>
    <row r="412" spans="2:2" hidden="1">
      <c r="B412" s="246"/>
    </row>
    <row r="413" spans="2:2" hidden="1">
      <c r="B413" s="246"/>
    </row>
    <row r="414" spans="2:2" hidden="1">
      <c r="B414" s="246"/>
    </row>
    <row r="415" spans="2:2" hidden="1">
      <c r="B415" s="246"/>
    </row>
    <row r="416" spans="2:2" hidden="1">
      <c r="B416" s="246"/>
    </row>
    <row r="417" spans="2:2" hidden="1">
      <c r="B417" s="246"/>
    </row>
    <row r="418" spans="2:2" hidden="1">
      <c r="B418" s="246"/>
    </row>
    <row r="419" spans="2:2" hidden="1">
      <c r="B419" s="246"/>
    </row>
    <row r="420" spans="2:2" hidden="1">
      <c r="B420" s="246"/>
    </row>
    <row r="421" spans="2:2" hidden="1">
      <c r="B421" s="246"/>
    </row>
    <row r="422" spans="2:2" hidden="1">
      <c r="B422" s="246"/>
    </row>
    <row r="423" spans="2:2" hidden="1">
      <c r="B423" s="246"/>
    </row>
    <row r="424" spans="2:2" hidden="1">
      <c r="B424" s="246"/>
    </row>
    <row r="425" spans="2:2" hidden="1">
      <c r="B425" s="246"/>
    </row>
    <row r="426" spans="2:2" hidden="1">
      <c r="B426" s="246"/>
    </row>
    <row r="427" spans="2:2" hidden="1">
      <c r="B427" s="246"/>
    </row>
    <row r="428" spans="2:2" hidden="1">
      <c r="B428" s="246"/>
    </row>
    <row r="429" spans="2:2" hidden="1">
      <c r="B429" s="246"/>
    </row>
    <row r="430" spans="2:2" hidden="1">
      <c r="B430" s="246"/>
    </row>
    <row r="431" spans="2:2" hidden="1">
      <c r="B431" s="246"/>
    </row>
    <row r="432" spans="2:2" hidden="1">
      <c r="B432" s="246"/>
    </row>
    <row r="433" spans="2:2" hidden="1">
      <c r="B433" s="246"/>
    </row>
    <row r="434" spans="2:2" hidden="1">
      <c r="B434" s="246"/>
    </row>
    <row r="435" spans="2:2" hidden="1">
      <c r="B435" s="246"/>
    </row>
    <row r="436" spans="2:2" hidden="1">
      <c r="B436" s="246"/>
    </row>
    <row r="437" spans="2:2" hidden="1">
      <c r="B437" s="246"/>
    </row>
    <row r="438" spans="2:2" hidden="1">
      <c r="B438" s="246"/>
    </row>
    <row r="439" spans="2:2" hidden="1">
      <c r="B439" s="246"/>
    </row>
    <row r="440" spans="2:2" hidden="1">
      <c r="B440" s="246"/>
    </row>
    <row r="441" spans="2:2" hidden="1">
      <c r="B441" s="246"/>
    </row>
    <row r="442" spans="2:2" hidden="1">
      <c r="B442" s="246"/>
    </row>
    <row r="443" spans="2:2" hidden="1">
      <c r="B443" s="246"/>
    </row>
    <row r="444" spans="2:2" hidden="1">
      <c r="B444" s="246"/>
    </row>
    <row r="445" spans="2:2" hidden="1">
      <c r="B445" s="246"/>
    </row>
    <row r="446" spans="2:2" hidden="1">
      <c r="B446" s="246"/>
    </row>
    <row r="447" spans="2:2" hidden="1">
      <c r="B447" s="246"/>
    </row>
    <row r="448" spans="2:2" hidden="1">
      <c r="B448" s="246"/>
    </row>
    <row r="449" spans="2:2" hidden="1">
      <c r="B449" s="246"/>
    </row>
    <row r="450" spans="2:2" hidden="1">
      <c r="B450" s="246"/>
    </row>
    <row r="451" spans="2:2" hidden="1">
      <c r="B451" s="246"/>
    </row>
    <row r="452" spans="2:2" hidden="1">
      <c r="B452" s="246"/>
    </row>
    <row r="453" spans="2:2" hidden="1">
      <c r="B453" s="246"/>
    </row>
    <row r="454" spans="2:2" hidden="1">
      <c r="B454" s="246"/>
    </row>
    <row r="455" spans="2:2" hidden="1">
      <c r="B455" s="246"/>
    </row>
    <row r="456" spans="2:2" hidden="1">
      <c r="B456" s="246"/>
    </row>
    <row r="457" spans="2:2" hidden="1">
      <c r="B457" s="246"/>
    </row>
    <row r="458" spans="2:2" hidden="1">
      <c r="B458" s="246"/>
    </row>
    <row r="459" spans="2:2" hidden="1">
      <c r="B459" s="246"/>
    </row>
    <row r="460" spans="2:2" hidden="1">
      <c r="B460" s="246"/>
    </row>
    <row r="461" spans="2:2" hidden="1">
      <c r="B461" s="246"/>
    </row>
    <row r="462" spans="2:2" hidden="1">
      <c r="B462" s="246"/>
    </row>
    <row r="463" spans="2:2" hidden="1">
      <c r="B463" s="246"/>
    </row>
    <row r="464" spans="2:2" hidden="1">
      <c r="B464" s="246"/>
    </row>
    <row r="465" spans="2:2" hidden="1">
      <c r="B465" s="246"/>
    </row>
    <row r="466" spans="2:2" hidden="1">
      <c r="B466" s="246"/>
    </row>
    <row r="467" spans="2:2" hidden="1">
      <c r="B467" s="246"/>
    </row>
    <row r="468" spans="2:2" hidden="1">
      <c r="B468" s="246"/>
    </row>
    <row r="469" spans="2:2" hidden="1">
      <c r="B469" s="246"/>
    </row>
    <row r="470" spans="2:2" hidden="1">
      <c r="B470" s="246"/>
    </row>
    <row r="471" spans="2:2" hidden="1">
      <c r="B471" s="246"/>
    </row>
    <row r="472" spans="2:2" hidden="1">
      <c r="B472" s="246"/>
    </row>
    <row r="473" spans="2:2" hidden="1">
      <c r="B473" s="246"/>
    </row>
    <row r="474" spans="2:2" hidden="1">
      <c r="B474" s="246"/>
    </row>
    <row r="475" spans="2:2" hidden="1">
      <c r="B475" s="246"/>
    </row>
    <row r="476" spans="2:2" hidden="1">
      <c r="B476" s="246"/>
    </row>
    <row r="477" spans="2:2" hidden="1">
      <c r="B477" s="246"/>
    </row>
    <row r="478" spans="2:2" hidden="1">
      <c r="B478" s="246"/>
    </row>
    <row r="479" spans="2:2" hidden="1">
      <c r="B479" s="246"/>
    </row>
    <row r="480" spans="2:2" hidden="1">
      <c r="B480" s="246"/>
    </row>
    <row r="481" spans="2:2" hidden="1">
      <c r="B481" s="246"/>
    </row>
    <row r="482" spans="2:2" hidden="1">
      <c r="B482" s="246"/>
    </row>
    <row r="483" spans="2:2" hidden="1">
      <c r="B483" s="246"/>
    </row>
    <row r="484" spans="2:2" hidden="1">
      <c r="B484" s="246"/>
    </row>
    <row r="485" spans="2:2" hidden="1">
      <c r="B485" s="246"/>
    </row>
    <row r="486" spans="2:2" hidden="1">
      <c r="B486" s="246"/>
    </row>
    <row r="487" spans="2:2" hidden="1">
      <c r="B487" s="246"/>
    </row>
    <row r="488" spans="2:2" hidden="1">
      <c r="B488" s="246"/>
    </row>
    <row r="489" spans="2:2" hidden="1">
      <c r="B489" s="246"/>
    </row>
    <row r="490" spans="2:2" hidden="1">
      <c r="B490" s="246"/>
    </row>
    <row r="491" spans="2:2" hidden="1">
      <c r="B491" s="246"/>
    </row>
    <row r="492" spans="2:2" hidden="1">
      <c r="B492" s="246"/>
    </row>
    <row r="493" spans="2:2" hidden="1">
      <c r="B493" s="246"/>
    </row>
    <row r="494" spans="2:2" hidden="1">
      <c r="B494" s="246"/>
    </row>
    <row r="495" spans="2:2" hidden="1">
      <c r="B495" s="246"/>
    </row>
    <row r="496" spans="2:2" hidden="1">
      <c r="B496" s="246"/>
    </row>
    <row r="497" spans="2:2" hidden="1">
      <c r="B497" s="246"/>
    </row>
    <row r="498" spans="2:2" hidden="1">
      <c r="B498" s="246"/>
    </row>
    <row r="499" spans="2:2" hidden="1">
      <c r="B499" s="246"/>
    </row>
    <row r="500" spans="2:2" hidden="1">
      <c r="B500" s="246"/>
    </row>
    <row r="501" spans="2:2" hidden="1">
      <c r="B501" s="246"/>
    </row>
    <row r="502" spans="2:2" hidden="1">
      <c r="B502" s="246"/>
    </row>
    <row r="503" spans="2:2" hidden="1">
      <c r="B503" s="246"/>
    </row>
    <row r="504" spans="2:2" hidden="1">
      <c r="B504" s="246"/>
    </row>
    <row r="505" spans="2:2" hidden="1">
      <c r="B505" s="246"/>
    </row>
    <row r="506" spans="2:2" hidden="1">
      <c r="B506" s="246"/>
    </row>
    <row r="507" spans="2:2" hidden="1">
      <c r="B507" s="246"/>
    </row>
    <row r="508" spans="2:2" hidden="1">
      <c r="B508" s="246"/>
    </row>
    <row r="509" spans="2:2" hidden="1">
      <c r="B509" s="246"/>
    </row>
    <row r="510" spans="2:2" hidden="1">
      <c r="B510" s="246"/>
    </row>
    <row r="511" spans="2:2" hidden="1">
      <c r="B511" s="246"/>
    </row>
    <row r="512" spans="2:2" hidden="1">
      <c r="B512" s="246"/>
    </row>
    <row r="513" spans="2:2" hidden="1">
      <c r="B513" s="246"/>
    </row>
    <row r="514" spans="2:2" hidden="1">
      <c r="B514" s="246"/>
    </row>
    <row r="515" spans="2:2" hidden="1">
      <c r="B515" s="246"/>
    </row>
    <row r="516" spans="2:2" hidden="1">
      <c r="B516" s="246"/>
    </row>
    <row r="517" spans="2:2" hidden="1">
      <c r="B517" s="246"/>
    </row>
    <row r="518" spans="2:2" hidden="1">
      <c r="B518" s="246"/>
    </row>
    <row r="519" spans="2:2" hidden="1">
      <c r="B519" s="246"/>
    </row>
    <row r="520" spans="2:2" hidden="1">
      <c r="B520" s="246"/>
    </row>
    <row r="521" spans="2:2" hidden="1">
      <c r="B521" s="246"/>
    </row>
    <row r="522" spans="2:2" hidden="1">
      <c r="B522" s="246"/>
    </row>
    <row r="523" spans="2:2" hidden="1">
      <c r="B523" s="246"/>
    </row>
    <row r="524" spans="2:2" hidden="1">
      <c r="B524" s="246"/>
    </row>
    <row r="525" spans="2:2" hidden="1">
      <c r="B525" s="246"/>
    </row>
    <row r="526" spans="2:2" hidden="1">
      <c r="B526" s="246"/>
    </row>
    <row r="527" spans="2:2" hidden="1">
      <c r="B527" s="246"/>
    </row>
    <row r="528" spans="2:2" hidden="1">
      <c r="B528" s="246"/>
    </row>
    <row r="529" spans="2:2" hidden="1">
      <c r="B529" s="246"/>
    </row>
    <row r="530" spans="2:2" hidden="1">
      <c r="B530" s="246"/>
    </row>
    <row r="531" spans="2:2" hidden="1">
      <c r="B531" s="246"/>
    </row>
    <row r="532" spans="2:2" hidden="1">
      <c r="B532" s="246"/>
    </row>
    <row r="533" spans="2:2" hidden="1">
      <c r="B533" s="246"/>
    </row>
    <row r="534" spans="2:2" hidden="1">
      <c r="B534" s="246"/>
    </row>
    <row r="535" spans="2:2" hidden="1">
      <c r="B535" s="246"/>
    </row>
    <row r="536" spans="2:2" hidden="1">
      <c r="B536" s="246"/>
    </row>
    <row r="537" spans="2:2" hidden="1">
      <c r="B537" s="246"/>
    </row>
    <row r="538" spans="2:2" hidden="1">
      <c r="B538" s="246"/>
    </row>
    <row r="539" spans="2:2" hidden="1">
      <c r="B539" s="246"/>
    </row>
    <row r="540" spans="2:2" hidden="1">
      <c r="B540" s="246"/>
    </row>
    <row r="541" spans="2:2" hidden="1">
      <c r="B541" s="246"/>
    </row>
    <row r="542" spans="2:2" hidden="1">
      <c r="B542" s="246"/>
    </row>
    <row r="543" spans="2:2" hidden="1">
      <c r="B543" s="246"/>
    </row>
    <row r="544" spans="2:2" hidden="1">
      <c r="B544" s="246"/>
    </row>
    <row r="545" spans="2:2" hidden="1">
      <c r="B545" s="246"/>
    </row>
    <row r="546" spans="2:2" hidden="1">
      <c r="B546" s="246"/>
    </row>
    <row r="547" spans="2:2" hidden="1">
      <c r="B547" s="246"/>
    </row>
    <row r="548" spans="2:2" hidden="1">
      <c r="B548" s="246"/>
    </row>
    <row r="549" spans="2:2" hidden="1">
      <c r="B549" s="246"/>
    </row>
    <row r="550" spans="2:2" hidden="1">
      <c r="B550" s="246"/>
    </row>
    <row r="551" spans="2:2" hidden="1">
      <c r="B551" s="246"/>
    </row>
    <row r="552" spans="2:2" hidden="1">
      <c r="B552" s="246"/>
    </row>
    <row r="553" spans="2:2" hidden="1">
      <c r="B553" s="246"/>
    </row>
    <row r="554" spans="2:2" hidden="1">
      <c r="B554" s="246"/>
    </row>
    <row r="555" spans="2:2" hidden="1">
      <c r="B555" s="246"/>
    </row>
    <row r="556" spans="2:2" hidden="1">
      <c r="B556" s="246"/>
    </row>
    <row r="557" spans="2:2" hidden="1">
      <c r="B557" s="246"/>
    </row>
    <row r="558" spans="2:2" hidden="1">
      <c r="B558" s="246"/>
    </row>
    <row r="559" spans="2:2" hidden="1">
      <c r="B559" s="246"/>
    </row>
    <row r="560" spans="2:2" hidden="1">
      <c r="B560" s="246"/>
    </row>
    <row r="561" spans="2:2" hidden="1">
      <c r="B561" s="246"/>
    </row>
    <row r="562" spans="2:2" hidden="1">
      <c r="B562" s="246"/>
    </row>
    <row r="563" spans="2:2" hidden="1">
      <c r="B563" s="246"/>
    </row>
    <row r="564" spans="2:2" hidden="1">
      <c r="B564" s="246"/>
    </row>
    <row r="565" spans="2:2" hidden="1">
      <c r="B565" s="246"/>
    </row>
    <row r="566" spans="2:2" hidden="1">
      <c r="B566" s="246"/>
    </row>
    <row r="567" spans="2:2" hidden="1">
      <c r="B567" s="246"/>
    </row>
    <row r="568" spans="2:2" hidden="1">
      <c r="B568" s="246"/>
    </row>
    <row r="569" spans="2:2" hidden="1">
      <c r="B569" s="246"/>
    </row>
    <row r="570" spans="2:2" hidden="1">
      <c r="B570" s="246"/>
    </row>
    <row r="571" spans="2:2" hidden="1">
      <c r="B571" s="246"/>
    </row>
    <row r="572" spans="2:2" hidden="1">
      <c r="B572" s="246"/>
    </row>
    <row r="573" spans="2:2" hidden="1">
      <c r="B573" s="246"/>
    </row>
    <row r="574" spans="2:2" hidden="1">
      <c r="B574" s="246"/>
    </row>
    <row r="575" spans="2:2" hidden="1">
      <c r="B575" s="246"/>
    </row>
    <row r="576" spans="2:2" hidden="1">
      <c r="B576" s="246"/>
    </row>
    <row r="577" spans="2:2" hidden="1">
      <c r="B577" s="246"/>
    </row>
    <row r="578" spans="2:2" hidden="1">
      <c r="B578" s="246"/>
    </row>
    <row r="579" spans="2:2" hidden="1">
      <c r="B579" s="246"/>
    </row>
    <row r="580" spans="2:2" hidden="1">
      <c r="B580" s="246"/>
    </row>
    <row r="581" spans="2:2" hidden="1">
      <c r="B581" s="246"/>
    </row>
    <row r="582" spans="2:2" hidden="1">
      <c r="B582" s="246"/>
    </row>
    <row r="583" spans="2:2" hidden="1">
      <c r="B583" s="246"/>
    </row>
    <row r="584" spans="2:2" hidden="1">
      <c r="B584" s="246"/>
    </row>
    <row r="585" spans="2:2" hidden="1">
      <c r="B585" s="246"/>
    </row>
    <row r="586" spans="2:2" hidden="1">
      <c r="B586" s="246"/>
    </row>
    <row r="587" spans="2:2" hidden="1">
      <c r="B587" s="246"/>
    </row>
    <row r="588" spans="2:2" hidden="1">
      <c r="B588" s="246"/>
    </row>
    <row r="589" spans="2:2" hidden="1">
      <c r="B589" s="246"/>
    </row>
    <row r="590" spans="2:2" hidden="1">
      <c r="B590" s="246"/>
    </row>
    <row r="591" spans="2:2" hidden="1">
      <c r="B591" s="246"/>
    </row>
    <row r="592" spans="2:2" hidden="1">
      <c r="B592" s="246"/>
    </row>
    <row r="593" spans="2:2" hidden="1">
      <c r="B593" s="246"/>
    </row>
    <row r="594" spans="2:2" hidden="1">
      <c r="B594" s="246"/>
    </row>
    <row r="595" spans="2:2" hidden="1">
      <c r="B595" s="246"/>
    </row>
  </sheetData>
  <mergeCells count="8">
    <mergeCell ref="Q7:Q8"/>
    <mergeCell ref="F7:H7"/>
    <mergeCell ref="L7:N7"/>
    <mergeCell ref="I7:K7"/>
    <mergeCell ref="B2:P2"/>
    <mergeCell ref="B3:P3"/>
    <mergeCell ref="B4:P4"/>
    <mergeCell ref="B5:P5"/>
  </mergeCells>
  <pageMargins left="0.94" right="0.65" top="0.52" bottom="0.32" header="0.5" footer="0.25"/>
  <pageSetup scale="28" orientation="portrait" r:id="rId1"/>
  <headerFooter alignWithMargins="0"/>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96"/>
  <sheetViews>
    <sheetView workbookViewId="0">
      <selection activeCell="A62" sqref="A62"/>
    </sheetView>
  </sheetViews>
  <sheetFormatPr defaultColWidth="0" defaultRowHeight="12.75" zeroHeight="1"/>
  <cols>
    <col min="1" max="1" width="60.42578125" customWidth="1"/>
    <col min="2" max="2" width="17.42578125" bestFit="1" customWidth="1"/>
    <col min="3" max="16384" width="9.140625" hidden="1"/>
  </cols>
  <sheetData>
    <row r="1" spans="1:2" ht="20.25">
      <c r="A1" s="963" t="s">
        <v>1469</v>
      </c>
      <c r="B1" s="963"/>
    </row>
    <row r="2" spans="1:2" ht="15">
      <c r="A2" s="908"/>
    </row>
    <row r="3" spans="1:2" ht="15">
      <c r="A3" s="908" t="s">
        <v>1470</v>
      </c>
    </row>
    <row r="4" spans="1:2">
      <c r="A4" t="s">
        <v>1471</v>
      </c>
      <c r="B4" t="s">
        <v>359</v>
      </c>
    </row>
    <row r="5" spans="1:2">
      <c r="A5" t="s">
        <v>1472</v>
      </c>
      <c r="B5" t="s">
        <v>360</v>
      </c>
    </row>
    <row r="6" spans="1:2">
      <c r="A6" t="s">
        <v>1473</v>
      </c>
      <c r="B6" t="s">
        <v>361</v>
      </c>
    </row>
    <row r="7" spans="1:2">
      <c r="A7" t="s">
        <v>1474</v>
      </c>
      <c r="B7" t="s">
        <v>362</v>
      </c>
    </row>
    <row r="8" spans="1:2">
      <c r="A8" t="s">
        <v>1475</v>
      </c>
      <c r="B8" t="s">
        <v>365</v>
      </c>
    </row>
    <row r="9" spans="1:2">
      <c r="A9" t="s">
        <v>1476</v>
      </c>
      <c r="B9" t="s">
        <v>366</v>
      </c>
    </row>
    <row r="10" spans="1:2">
      <c r="A10" t="s">
        <v>1477</v>
      </c>
      <c r="B10" t="s">
        <v>364</v>
      </c>
    </row>
    <row r="11" spans="1:2">
      <c r="A11" t="s">
        <v>1478</v>
      </c>
      <c r="B11" t="s">
        <v>363</v>
      </c>
    </row>
    <row r="12" spans="1:2">
      <c r="A12" t="s">
        <v>1479</v>
      </c>
      <c r="B12" t="s">
        <v>367</v>
      </c>
    </row>
    <row r="13" spans="1:2">
      <c r="A13" t="s">
        <v>1480</v>
      </c>
      <c r="B13" t="s">
        <v>1234</v>
      </c>
    </row>
    <row r="14" spans="1:2">
      <c r="A14" t="s">
        <v>1481</v>
      </c>
      <c r="B14" t="s">
        <v>368</v>
      </c>
    </row>
    <row r="15" spans="1:2">
      <c r="A15" t="s">
        <v>1482</v>
      </c>
      <c r="B15" t="s">
        <v>369</v>
      </c>
    </row>
    <row r="16" spans="1:2">
      <c r="A16" t="s">
        <v>1483</v>
      </c>
      <c r="B16" t="s">
        <v>370</v>
      </c>
    </row>
    <row r="17" spans="1:2"/>
    <row r="18" spans="1:2" ht="15">
      <c r="A18" s="908" t="s">
        <v>1484</v>
      </c>
    </row>
    <row r="19" spans="1:2">
      <c r="A19" t="s">
        <v>1485</v>
      </c>
      <c r="B19" t="s">
        <v>1239</v>
      </c>
    </row>
    <row r="20" spans="1:2">
      <c r="A20" t="s">
        <v>1486</v>
      </c>
      <c r="B20" t="s">
        <v>1487</v>
      </c>
    </row>
    <row r="21" spans="1:2">
      <c r="A21" t="s">
        <v>1488</v>
      </c>
      <c r="B21" t="s">
        <v>1240</v>
      </c>
    </row>
    <row r="22" spans="1:2">
      <c r="A22" t="s">
        <v>1489</v>
      </c>
      <c r="B22" t="s">
        <v>1244</v>
      </c>
    </row>
    <row r="23" spans="1:2">
      <c r="A23" t="s">
        <v>1490</v>
      </c>
      <c r="B23" t="s">
        <v>1242</v>
      </c>
    </row>
    <row r="24" spans="1:2">
      <c r="A24" t="s">
        <v>1491</v>
      </c>
      <c r="B24" t="s">
        <v>1241</v>
      </c>
    </row>
    <row r="25" spans="1:2">
      <c r="A25" t="s">
        <v>1492</v>
      </c>
      <c r="B25" t="s">
        <v>1238</v>
      </c>
    </row>
    <row r="26" spans="1:2">
      <c r="A26" t="s">
        <v>1493</v>
      </c>
      <c r="B26" t="s">
        <v>1243</v>
      </c>
    </row>
    <row r="27" spans="1:2">
      <c r="A27" t="s">
        <v>1494</v>
      </c>
      <c r="B27" t="s">
        <v>1245</v>
      </c>
    </row>
    <row r="28" spans="1:2"/>
    <row r="29" spans="1:2" ht="15">
      <c r="A29" s="908" t="s">
        <v>1495</v>
      </c>
    </row>
    <row r="30" spans="1:2">
      <c r="A30" t="s">
        <v>1496</v>
      </c>
      <c r="B30" t="s">
        <v>1254</v>
      </c>
    </row>
    <row r="31" spans="1:2">
      <c r="A31" t="s">
        <v>1497</v>
      </c>
      <c r="B31" t="s">
        <v>1255</v>
      </c>
    </row>
    <row r="32" spans="1:2">
      <c r="A32" t="s">
        <v>1498</v>
      </c>
      <c r="B32" t="s">
        <v>1256</v>
      </c>
    </row>
    <row r="33" spans="1:2">
      <c r="A33" t="s">
        <v>1499</v>
      </c>
      <c r="B33" t="s">
        <v>1257</v>
      </c>
    </row>
    <row r="34" spans="1:2">
      <c r="A34" t="s">
        <v>1500</v>
      </c>
      <c r="B34" t="s">
        <v>1259</v>
      </c>
    </row>
    <row r="35" spans="1:2">
      <c r="A35" t="s">
        <v>1501</v>
      </c>
      <c r="B35" t="s">
        <v>1258</v>
      </c>
    </row>
    <row r="36" spans="1:2">
      <c r="A36" t="s">
        <v>1502</v>
      </c>
      <c r="B36" t="s">
        <v>1260</v>
      </c>
    </row>
    <row r="37" spans="1:2">
      <c r="A37" t="s">
        <v>1503</v>
      </c>
      <c r="B37" t="s">
        <v>1261</v>
      </c>
    </row>
    <row r="38" spans="1:2">
      <c r="A38" t="s">
        <v>1504</v>
      </c>
      <c r="B38" t="s">
        <v>1262</v>
      </c>
    </row>
    <row r="39" spans="1:2">
      <c r="A39" t="s">
        <v>1505</v>
      </c>
      <c r="B39" t="s">
        <v>1263</v>
      </c>
    </row>
    <row r="40" spans="1:2">
      <c r="A40" t="s">
        <v>1506</v>
      </c>
      <c r="B40" t="s">
        <v>1264</v>
      </c>
    </row>
    <row r="41" spans="1:2">
      <c r="A41" t="s">
        <v>1507</v>
      </c>
      <c r="B41" t="s">
        <v>1265</v>
      </c>
    </row>
    <row r="42" spans="1:2">
      <c r="A42" t="s">
        <v>1508</v>
      </c>
      <c r="B42" t="s">
        <v>1266</v>
      </c>
    </row>
    <row r="43" spans="1:2">
      <c r="A43" t="s">
        <v>1509</v>
      </c>
      <c r="B43" t="s">
        <v>1267</v>
      </c>
    </row>
    <row r="44" spans="1:2">
      <c r="A44" t="s">
        <v>1510</v>
      </c>
      <c r="B44" t="s">
        <v>1268</v>
      </c>
    </row>
    <row r="45" spans="1:2">
      <c r="A45" t="s">
        <v>1511</v>
      </c>
      <c r="B45" t="s">
        <v>1269</v>
      </c>
    </row>
    <row r="46" spans="1:2">
      <c r="A46" t="s">
        <v>1512</v>
      </c>
      <c r="B46" t="s">
        <v>1270</v>
      </c>
    </row>
    <row r="47" spans="1:2">
      <c r="A47" t="s">
        <v>1513</v>
      </c>
      <c r="B47" t="s">
        <v>1271</v>
      </c>
    </row>
    <row r="48" spans="1:2">
      <c r="A48" t="s">
        <v>1514</v>
      </c>
      <c r="B48" t="s">
        <v>1272</v>
      </c>
    </row>
    <row r="49" spans="1:2">
      <c r="A49" t="s">
        <v>1515</v>
      </c>
      <c r="B49" t="s">
        <v>1273</v>
      </c>
    </row>
    <row r="50" spans="1:2">
      <c r="A50" t="s">
        <v>1516</v>
      </c>
      <c r="B50" t="s">
        <v>1274</v>
      </c>
    </row>
    <row r="51" spans="1:2">
      <c r="A51" t="s">
        <v>1517</v>
      </c>
      <c r="B51" t="s">
        <v>1275</v>
      </c>
    </row>
    <row r="52" spans="1:2">
      <c r="A52" t="s">
        <v>1518</v>
      </c>
      <c r="B52" t="s">
        <v>1276</v>
      </c>
    </row>
    <row r="53" spans="1:2">
      <c r="A53" t="s">
        <v>1519</v>
      </c>
      <c r="B53" t="s">
        <v>1446</v>
      </c>
    </row>
    <row r="54" spans="1:2"/>
    <row r="55" spans="1:2" ht="15">
      <c r="A55" s="908" t="s">
        <v>1520</v>
      </c>
    </row>
    <row r="56" spans="1:2">
      <c r="A56" t="s">
        <v>1521</v>
      </c>
      <c r="B56" t="s">
        <v>1247</v>
      </c>
    </row>
    <row r="57" spans="1:2">
      <c r="A57" t="s">
        <v>1522</v>
      </c>
      <c r="B57" t="s">
        <v>1248</v>
      </c>
    </row>
    <row r="58" spans="1:2">
      <c r="A58" t="s">
        <v>1523</v>
      </c>
      <c r="B58" t="s">
        <v>1249</v>
      </c>
    </row>
    <row r="59" spans="1:2">
      <c r="A59" t="s">
        <v>1524</v>
      </c>
      <c r="B59" t="s">
        <v>1251</v>
      </c>
    </row>
    <row r="60" spans="1:2">
      <c r="A60" t="s">
        <v>1525</v>
      </c>
      <c r="B60" t="s">
        <v>1250</v>
      </c>
    </row>
    <row r="61" spans="1:2">
      <c r="A61" t="s">
        <v>1526</v>
      </c>
      <c r="B61" t="s">
        <v>1252</v>
      </c>
    </row>
    <row r="62" spans="1:2"/>
    <row r="63" spans="1:2" ht="15">
      <c r="A63" s="908" t="s">
        <v>1527</v>
      </c>
    </row>
    <row r="64" spans="1:2" ht="15">
      <c r="A64" s="908" t="s">
        <v>1528</v>
      </c>
    </row>
    <row r="65" spans="1:2">
      <c r="A65" t="s">
        <v>1529</v>
      </c>
      <c r="B65" t="s">
        <v>1530</v>
      </c>
    </row>
    <row r="66" spans="1:2">
      <c r="A66" t="s">
        <v>1531</v>
      </c>
      <c r="B66" t="s">
        <v>1532</v>
      </c>
    </row>
    <row r="67" spans="1:2"/>
    <row r="68" spans="1:2" ht="15">
      <c r="A68" s="908" t="s">
        <v>1533</v>
      </c>
    </row>
    <row r="69" spans="1:2">
      <c r="A69" t="s">
        <v>1534</v>
      </c>
      <c r="B69" t="s">
        <v>1535</v>
      </c>
    </row>
    <row r="70" spans="1:2">
      <c r="A70" t="s">
        <v>1536</v>
      </c>
      <c r="B70" t="s">
        <v>1537</v>
      </c>
    </row>
    <row r="71" spans="1:2">
      <c r="A71" t="s">
        <v>1590</v>
      </c>
      <c r="B71" t="s">
        <v>1591</v>
      </c>
    </row>
    <row r="72" spans="1:2"/>
    <row r="73" spans="1:2" ht="15">
      <c r="A73" s="908" t="s">
        <v>1538</v>
      </c>
    </row>
    <row r="74" spans="1:2">
      <c r="A74" t="s">
        <v>1539</v>
      </c>
      <c r="B74" t="s">
        <v>1540</v>
      </c>
    </row>
    <row r="75" spans="1:2"/>
    <row r="76" spans="1:2" ht="15">
      <c r="A76" s="908" t="s">
        <v>1541</v>
      </c>
    </row>
    <row r="77" spans="1:2">
      <c r="A77" t="s">
        <v>1542</v>
      </c>
      <c r="B77" t="s">
        <v>1543</v>
      </c>
    </row>
    <row r="78" spans="1:2">
      <c r="A78" t="s">
        <v>1544</v>
      </c>
      <c r="B78" t="s">
        <v>1545</v>
      </c>
    </row>
    <row r="79" spans="1:2"/>
    <row r="80" spans="1:2" ht="15">
      <c r="A80" s="908" t="s">
        <v>1546</v>
      </c>
    </row>
    <row r="81" spans="1:2">
      <c r="A81" t="s">
        <v>1547</v>
      </c>
      <c r="B81" t="s">
        <v>1205</v>
      </c>
    </row>
    <row r="82" spans="1:2"/>
    <row r="83" spans="1:2" ht="15">
      <c r="A83" s="908" t="s">
        <v>1548</v>
      </c>
    </row>
    <row r="84" spans="1:2">
      <c r="A84" t="s">
        <v>1549</v>
      </c>
      <c r="B84" t="s">
        <v>1550</v>
      </c>
    </row>
    <row r="85" spans="1:2">
      <c r="A85" t="s">
        <v>1551</v>
      </c>
      <c r="B85" t="s">
        <v>1552</v>
      </c>
    </row>
    <row r="86" spans="1:2">
      <c r="A86" t="s">
        <v>1553</v>
      </c>
      <c r="B86" t="s">
        <v>1554</v>
      </c>
    </row>
    <row r="87" spans="1:2">
      <c r="A87" t="s">
        <v>1555</v>
      </c>
      <c r="B87" t="s">
        <v>1556</v>
      </c>
    </row>
    <row r="88" spans="1:2">
      <c r="A88" t="s">
        <v>1557</v>
      </c>
      <c r="B88" t="s">
        <v>1558</v>
      </c>
    </row>
    <row r="89" spans="1:2">
      <c r="A89" t="s">
        <v>1559</v>
      </c>
      <c r="B89" t="s">
        <v>1560</v>
      </c>
    </row>
    <row r="90" spans="1:2"/>
    <row r="91" spans="1:2"/>
    <row r="92" spans="1:2">
      <c r="A92" s="909" t="s">
        <v>1561</v>
      </c>
    </row>
    <row r="93" spans="1:2">
      <c r="A93" s="909" t="s">
        <v>1562</v>
      </c>
    </row>
    <row r="94" spans="1:2">
      <c r="A94" s="909" t="s">
        <v>1563</v>
      </c>
    </row>
    <row r="95" spans="1:2"/>
    <row r="96" spans="1:2"/>
  </sheetData>
  <mergeCells count="1">
    <mergeCell ref="A1:B1"/>
  </mergeCells>
  <pageMargins left="0.7" right="0.7" top="0.75" bottom="0.75" header="0.3" footer="0.3"/>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G20" sqref="G20"/>
    </sheetView>
  </sheetViews>
  <sheetFormatPr defaultRowHeight="12.7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97</vt:i4>
      </vt:variant>
      <vt:variant>
        <vt:lpstr>Named Ranges</vt:lpstr>
      </vt:variant>
      <vt:variant>
        <vt:i4>80</vt:i4>
      </vt:variant>
    </vt:vector>
  </HeadingPairs>
  <TitlesOfParts>
    <vt:vector size="177" baseType="lpstr">
      <vt:lpstr>INDICE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18-1</vt:lpstr>
      <vt:lpstr>18-2</vt:lpstr>
      <vt:lpstr>19</vt:lpstr>
      <vt:lpstr>20</vt:lpstr>
      <vt:lpstr>21</vt:lpstr>
      <vt:lpstr>22</vt:lpstr>
      <vt:lpstr>23-1</vt:lpstr>
      <vt:lpstr>23-2</vt:lpstr>
      <vt:lpstr>23-3</vt:lpstr>
      <vt:lpstr>23-4</vt:lpstr>
      <vt:lpstr>23-5</vt:lpstr>
      <vt:lpstr>23-6</vt:lpstr>
      <vt:lpstr>23-7</vt:lpstr>
      <vt:lpstr>23-8</vt:lpstr>
      <vt:lpstr>23-9</vt:lpstr>
      <vt:lpstr>24-1</vt:lpstr>
      <vt:lpstr>24-2</vt:lpstr>
      <vt:lpstr>24-3</vt:lpstr>
      <vt:lpstr>24-4</vt:lpstr>
      <vt:lpstr>24-5</vt:lpstr>
      <vt:lpstr>24-6</vt:lpstr>
      <vt:lpstr>24-7</vt:lpstr>
      <vt:lpstr>24-8</vt:lpstr>
      <vt:lpstr>24-9</vt:lpstr>
      <vt:lpstr>24-10</vt:lpstr>
      <vt:lpstr>25</vt:lpstr>
      <vt:lpstr>26</vt:lpstr>
      <vt:lpstr>27</vt:lpstr>
      <vt:lpstr>28</vt:lpstr>
      <vt:lpstr>29</vt:lpstr>
      <vt:lpstr>30</vt:lpstr>
      <vt:lpstr>31</vt:lpstr>
      <vt:lpstr>32-1</vt:lpstr>
      <vt:lpstr>32-2</vt:lpstr>
      <vt:lpstr>32-3</vt:lpstr>
      <vt:lpstr>32-4</vt:lpstr>
      <vt:lpstr>32-5</vt:lpstr>
      <vt:lpstr>33-1</vt:lpstr>
      <vt:lpstr>33-2</vt:lpstr>
      <vt:lpstr>33-3</vt:lpstr>
      <vt:lpstr>33-4</vt:lpstr>
      <vt:lpstr>33-5</vt:lpstr>
      <vt:lpstr>33-6</vt:lpstr>
      <vt:lpstr>33-7</vt:lpstr>
      <vt:lpstr>34-1</vt:lpstr>
      <vt:lpstr>34-2</vt:lpstr>
      <vt:lpstr>34-3</vt:lpstr>
      <vt:lpstr>34-4</vt:lpstr>
      <vt:lpstr>35-1</vt:lpstr>
      <vt:lpstr>35-2</vt:lpstr>
      <vt:lpstr>35-3</vt:lpstr>
      <vt:lpstr>35-4</vt:lpstr>
      <vt:lpstr>35-5</vt:lpstr>
      <vt:lpstr>36</vt:lpstr>
      <vt:lpstr>37</vt:lpstr>
      <vt:lpstr>38-1</vt:lpstr>
      <vt:lpstr>38-2</vt:lpstr>
      <vt:lpstr>38-3</vt:lpstr>
      <vt:lpstr>38-4</vt:lpstr>
      <vt:lpstr>38-5</vt:lpstr>
      <vt:lpstr>38-6</vt:lpstr>
      <vt:lpstr>38-7</vt:lpstr>
      <vt:lpstr>39</vt:lpstr>
      <vt:lpstr>40</vt:lpstr>
      <vt:lpstr>41</vt:lpstr>
      <vt:lpstr>42-1</vt:lpstr>
      <vt:lpstr>42-2</vt:lpstr>
      <vt:lpstr>42-3</vt:lpstr>
      <vt:lpstr>42-4</vt:lpstr>
      <vt:lpstr>42-5</vt:lpstr>
      <vt:lpstr>42-6</vt:lpstr>
      <vt:lpstr>42-7</vt:lpstr>
      <vt:lpstr>43</vt:lpstr>
      <vt:lpstr>44</vt:lpstr>
      <vt:lpstr>45</vt:lpstr>
      <vt:lpstr>46</vt:lpstr>
      <vt:lpstr>47</vt:lpstr>
      <vt:lpstr>Abreviaturas</vt:lpstr>
      <vt:lpstr>Sheet1</vt:lpstr>
      <vt:lpstr>'10'!Print_Area</vt:lpstr>
      <vt:lpstr>'11'!Print_Area</vt:lpstr>
      <vt:lpstr>'12'!Print_Area</vt:lpstr>
      <vt:lpstr>'13'!Print_Area</vt:lpstr>
      <vt:lpstr>'14'!Print_Area</vt:lpstr>
      <vt:lpstr>'15'!Print_Area</vt:lpstr>
      <vt:lpstr>'16'!Print_Area</vt:lpstr>
      <vt:lpstr>'17'!Print_Area</vt:lpstr>
      <vt:lpstr>'18-1'!Print_Area</vt:lpstr>
      <vt:lpstr>'18-2'!Print_Area</vt:lpstr>
      <vt:lpstr>'19'!Print_Area</vt:lpstr>
      <vt:lpstr>'20'!Print_Area</vt:lpstr>
      <vt:lpstr>'21'!Print_Area</vt:lpstr>
      <vt:lpstr>'23-1'!Print_Area</vt:lpstr>
      <vt:lpstr>'23-2'!Print_Area</vt:lpstr>
      <vt:lpstr>'23-3'!Print_Area</vt:lpstr>
      <vt:lpstr>'23-4'!Print_Area</vt:lpstr>
      <vt:lpstr>'23-5'!Print_Area</vt:lpstr>
      <vt:lpstr>'23-6'!Print_Area</vt:lpstr>
      <vt:lpstr>'23-7'!Print_Area</vt:lpstr>
      <vt:lpstr>'23-8'!Print_Area</vt:lpstr>
      <vt:lpstr>'23-9'!Print_Area</vt:lpstr>
      <vt:lpstr>'25'!Print_Area</vt:lpstr>
      <vt:lpstr>'26'!Print_Area</vt:lpstr>
      <vt:lpstr>'27'!Print_Area</vt:lpstr>
      <vt:lpstr>'28'!Print_Area</vt:lpstr>
      <vt:lpstr>'29'!Print_Area</vt:lpstr>
      <vt:lpstr>'30'!Print_Area</vt:lpstr>
      <vt:lpstr>'31'!Print_Area</vt:lpstr>
      <vt:lpstr>'32-1'!Print_Area</vt:lpstr>
      <vt:lpstr>'32-2'!Print_Area</vt:lpstr>
      <vt:lpstr>'32-3'!Print_Area</vt:lpstr>
      <vt:lpstr>'32-4'!Print_Area</vt:lpstr>
      <vt:lpstr>'32-5'!Print_Area</vt:lpstr>
      <vt:lpstr>'33-1'!Print_Area</vt:lpstr>
      <vt:lpstr>'33-2'!Print_Area</vt:lpstr>
      <vt:lpstr>'33-3'!Print_Area</vt:lpstr>
      <vt:lpstr>'33-4'!Print_Area</vt:lpstr>
      <vt:lpstr>'33-5'!Print_Area</vt:lpstr>
      <vt:lpstr>'33-6'!Print_Area</vt:lpstr>
      <vt:lpstr>'33-7'!Print_Area</vt:lpstr>
      <vt:lpstr>'34-1'!Print_Area</vt:lpstr>
      <vt:lpstr>'34-2'!Print_Area</vt:lpstr>
      <vt:lpstr>'34-3'!Print_Area</vt:lpstr>
      <vt:lpstr>'34-4'!Print_Area</vt:lpstr>
      <vt:lpstr>'35-1'!Print_Area</vt:lpstr>
      <vt:lpstr>'35-2'!Print_Area</vt:lpstr>
      <vt:lpstr>'35-3'!Print_Area</vt:lpstr>
      <vt:lpstr>'35-4'!Print_Area</vt:lpstr>
      <vt:lpstr>'35-5'!Print_Area</vt:lpstr>
      <vt:lpstr>'36'!Print_Area</vt:lpstr>
      <vt:lpstr>'37'!Print_Area</vt:lpstr>
      <vt:lpstr>'38-1'!Print_Area</vt:lpstr>
      <vt:lpstr>'38-2'!Print_Area</vt:lpstr>
      <vt:lpstr>'38-3'!Print_Area</vt:lpstr>
      <vt:lpstr>'38-4'!Print_Area</vt:lpstr>
      <vt:lpstr>'38-5'!Print_Area</vt:lpstr>
      <vt:lpstr>'38-6'!Print_Area</vt:lpstr>
      <vt:lpstr>'38-7'!Print_Area</vt:lpstr>
      <vt:lpstr>'39'!Print_Area</vt:lpstr>
      <vt:lpstr>'40'!Print_Area</vt:lpstr>
      <vt:lpstr>'41'!Print_Area</vt:lpstr>
      <vt:lpstr>'42-1'!Print_Area</vt:lpstr>
      <vt:lpstr>'42-2'!Print_Area</vt:lpstr>
      <vt:lpstr>'42-3'!Print_Area</vt:lpstr>
      <vt:lpstr>'42-4'!Print_Area</vt:lpstr>
      <vt:lpstr>'42-5'!Print_Area</vt:lpstr>
      <vt:lpstr>'42-6'!Print_Area</vt:lpstr>
      <vt:lpstr>'42-7'!Print_Area</vt:lpstr>
      <vt:lpstr>'43'!Print_Area</vt:lpstr>
      <vt:lpstr>'44'!Print_Area</vt:lpstr>
      <vt:lpstr>'45'!Print_Area</vt:lpstr>
      <vt:lpstr>'46'!Print_Area</vt:lpstr>
      <vt:lpstr>'47'!Print_Area</vt:lpstr>
      <vt:lpstr>'5'!Print_Area</vt:lpstr>
      <vt:lpstr>'6'!Print_Area</vt:lpstr>
      <vt:lpstr>'7'!Print_Area</vt:lpstr>
      <vt:lpstr>'8'!Print_Area</vt:lpstr>
      <vt:lpstr>'9'!Print_Area</vt:lpstr>
      <vt:lpstr>INDICE!Print_Area</vt:lpstr>
    </vt:vector>
  </TitlesOfParts>
  <Company>Banco Central de Bolivia</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mctrujillo</dc:creator>
  <cp:lastModifiedBy>Richard Aranivar Mamani</cp:lastModifiedBy>
  <cp:lastPrinted>2010-10-18T12:56:05Z</cp:lastPrinted>
  <dcterms:created xsi:type="dcterms:W3CDTF">2010-10-11T18:34:13Z</dcterms:created>
  <dcterms:modified xsi:type="dcterms:W3CDTF">2011-07-12T22:31:39Z</dcterms:modified>
</cp:coreProperties>
</file>